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ustomProperty1.bin" ContentType="application/vnd.openxmlformats-officedocument.spreadsheetml.customProperty"/>
  <Override PartName="/xl/customProperty2.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3.bin" ContentType="application/vnd.openxmlformats-officedocument.spreadsheetml.customProperty"/>
  <Override PartName="/xl/customProperty6.bin" ContentType="application/vnd.openxmlformats-officedocument.spreadsheetml.customProperty"/>
  <Override PartName="/xl/customProperty5.bin" ContentType="application/vnd.openxmlformats-officedocument.spreadsheetml.customProperty"/>
  <Override PartName="/xl/customProperty4.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hidePivotFieldList="1" defaultThemeVersion="166925"/>
  <mc:AlternateContent xmlns:mc="http://schemas.openxmlformats.org/markup-compatibility/2006">
    <mc:Choice Requires="x15">
      <x15ac:absPath xmlns:x15ac="http://schemas.microsoft.com/office/spreadsheetml/2010/11/ac" url="C:\Users\00222284\Documents\Regulatory Affairs\CEHE\2024 CEHE Rate Case\Lyons - Lead Lag\TYE 9.30.23 Data Request Files\Final Study and Supporting Workpapers\"/>
    </mc:Choice>
  </mc:AlternateContent>
  <xr:revisionPtr revIDLastSave="0" documentId="13_ncr:1_{D42EEA10-478C-4F34-AA26-27A4613DFDBD}" xr6:coauthVersionLast="47" xr6:coauthVersionMax="47" xr10:uidLastSave="{00000000-0000-0000-0000-000000000000}"/>
  <bookViews>
    <workbookView xWindow="-108" yWindow="-108" windowWidth="23256" windowHeight="12576" tabRatio="599" activeTab="6" xr2:uid="{46C3A326-92D6-4489-B7C7-FEFBCB4E9AA6}"/>
  </bookViews>
  <sheets>
    <sheet name="Notes" sheetId="2" r:id="rId1"/>
    <sheet name="Summary" sheetId="14" r:id="rId2"/>
    <sheet name="Database" sheetId="1" r:id="rId3"/>
    <sheet name="Settlement Dates" sheetId="3" r:id="rId4"/>
    <sheet name="AP Clearing" sheetId="6" r:id="rId5"/>
    <sheet name="VEBA Funding" sheetId="8" r:id="rId6"/>
    <sheet name="Rate Case Support-VEBA Pymnt" sheetId="9" r:id="rId7"/>
  </sheets>
  <definedNames>
    <definedName name="_xlnm._FilterDatabase" localSheetId="4" hidden="1">'AP Clearing'!$A$13:$L$1312</definedName>
    <definedName name="_xlnm._FilterDatabase" localSheetId="2" hidden="1">Database!$A$15:$R$4657</definedName>
    <definedName name="DATA1" localSheetId="1">#REF!</definedName>
    <definedName name="DATA1">#REF!</definedName>
    <definedName name="DATA10" localSheetId="1">#REF!</definedName>
    <definedName name="DATA10">#REF!</definedName>
    <definedName name="DATA2" localSheetId="1">#REF!</definedName>
    <definedName name="DATA2">#REF!</definedName>
    <definedName name="DATA3" localSheetId="1">#REF!</definedName>
    <definedName name="DATA3">#REF!</definedName>
    <definedName name="DATA4" localSheetId="1">#REF!</definedName>
    <definedName name="DATA4">#REF!</definedName>
    <definedName name="DATA5" localSheetId="1">#REF!</definedName>
    <definedName name="DATA5">#REF!</definedName>
    <definedName name="DATA6" localSheetId="1">#REF!</definedName>
    <definedName name="DATA6">#REF!</definedName>
    <definedName name="DATA7" localSheetId="1">#REF!</definedName>
    <definedName name="DATA7">#REF!</definedName>
    <definedName name="DATA8" localSheetId="1">#REF!</definedName>
    <definedName name="DATA8">#REF!</definedName>
    <definedName name="DATA9" localSheetId="1">#REF!</definedName>
    <definedName name="DATA9">#REF!</definedName>
    <definedName name="_xlnm.Print_Area" localSheetId="2">Database!$A$1:$R$4670</definedName>
    <definedName name="_xlnm.Print_Titles" localSheetId="2">Database!$1:$15</definedName>
    <definedName name="_xlnm.Print_Titles" localSheetId="1">Summary!$1:$13</definedName>
    <definedName name="TEST1" localSheetId="1">#REF!</definedName>
    <definedName name="TEST1">#REF!</definedName>
    <definedName name="TEST2" localSheetId="1">#REF!</definedName>
    <definedName name="TEST2">#REF!</definedName>
    <definedName name="TESTHKEY" localSheetId="1">#REF!</definedName>
    <definedName name="TESTHKEY">#REF!</definedName>
    <definedName name="TESTKEYS" localSheetId="1">#REF!</definedName>
    <definedName name="TESTKEYS">#REF!</definedName>
    <definedName name="TESTVKEY" localSheetId="1">#REF!</definedName>
    <definedName name="TESTVKEY">#REF!</definedName>
  </definedNames>
  <calcPr calcId="191029"/>
  <pivotCaches>
    <pivotCache cacheId="0"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5" i="14" l="1"/>
  <c r="N15" i="14"/>
  <c r="O15" i="14"/>
  <c r="P15" i="14" s="1"/>
  <c r="Q15" i="14" s="1"/>
  <c r="R15" i="14" s="1"/>
  <c r="M16" i="14"/>
  <c r="N16" i="14"/>
  <c r="O16" i="14"/>
  <c r="P16" i="14"/>
  <c r="Q16" i="14"/>
  <c r="R16" i="14"/>
  <c r="M17" i="14"/>
  <c r="N17" i="14"/>
  <c r="O17" i="14"/>
  <c r="P17" i="14"/>
  <c r="Q17" i="14"/>
  <c r="R17" i="14"/>
  <c r="M18" i="14"/>
  <c r="M943" i="14" s="1"/>
  <c r="N18" i="14"/>
  <c r="O18" i="14"/>
  <c r="P18" i="14" s="1"/>
  <c r="M19" i="14"/>
  <c r="N19" i="14"/>
  <c r="O19" i="14"/>
  <c r="P19" i="14" s="1"/>
  <c r="M20" i="14"/>
  <c r="N20" i="14"/>
  <c r="Q20" i="14" s="1"/>
  <c r="R20" i="14" s="1"/>
  <c r="O20" i="14"/>
  <c r="P20" i="14"/>
  <c r="M21" i="14"/>
  <c r="N21" i="14"/>
  <c r="O21" i="14"/>
  <c r="M22" i="14"/>
  <c r="N22" i="14"/>
  <c r="O22" i="14"/>
  <c r="P22" i="14" s="1"/>
  <c r="M23" i="14"/>
  <c r="N23" i="14"/>
  <c r="O23" i="14"/>
  <c r="P23" i="14"/>
  <c r="Q23" i="14"/>
  <c r="R23" i="14"/>
  <c r="M24" i="14"/>
  <c r="N24" i="14"/>
  <c r="O24" i="14"/>
  <c r="P24" i="14" s="1"/>
  <c r="M25" i="14"/>
  <c r="N25" i="14"/>
  <c r="O25" i="14"/>
  <c r="P25" i="14"/>
  <c r="Q25" i="14"/>
  <c r="R25" i="14" s="1"/>
  <c r="M26" i="14"/>
  <c r="N26" i="14"/>
  <c r="O26" i="14"/>
  <c r="P26" i="14"/>
  <c r="Q26" i="14"/>
  <c r="R26" i="14"/>
  <c r="M27" i="14"/>
  <c r="N27" i="14"/>
  <c r="O27" i="14"/>
  <c r="M28" i="14"/>
  <c r="N28" i="14"/>
  <c r="O28" i="14"/>
  <c r="P28" i="14" s="1"/>
  <c r="M29" i="14"/>
  <c r="N29" i="14"/>
  <c r="O29" i="14"/>
  <c r="P29" i="14" s="1"/>
  <c r="M30" i="14"/>
  <c r="N30" i="14"/>
  <c r="O30" i="14"/>
  <c r="P30" i="14"/>
  <c r="Q30" i="14"/>
  <c r="R30" i="14"/>
  <c r="M31" i="14"/>
  <c r="N31" i="14"/>
  <c r="O31" i="14"/>
  <c r="P31" i="14"/>
  <c r="M32" i="14"/>
  <c r="N32" i="14"/>
  <c r="O32" i="14"/>
  <c r="P32" i="14" s="1"/>
  <c r="M33" i="14"/>
  <c r="N33" i="14"/>
  <c r="O33" i="14"/>
  <c r="P33" i="14"/>
  <c r="Q33" i="14"/>
  <c r="R33" i="14"/>
  <c r="M34" i="14"/>
  <c r="N34" i="14"/>
  <c r="Q34" i="14" s="1"/>
  <c r="R34" i="14" s="1"/>
  <c r="O34" i="14"/>
  <c r="P34" i="14"/>
  <c r="M35" i="14"/>
  <c r="N35" i="14"/>
  <c r="O35" i="14"/>
  <c r="P35" i="14" s="1"/>
  <c r="Q35" i="14"/>
  <c r="R35" i="14"/>
  <c r="M36" i="14"/>
  <c r="N36" i="14"/>
  <c r="O36" i="14"/>
  <c r="P36" i="14"/>
  <c r="Q36" i="14"/>
  <c r="R36" i="14"/>
  <c r="M37" i="14"/>
  <c r="N37" i="14"/>
  <c r="O37" i="14"/>
  <c r="P37" i="14"/>
  <c r="Q37" i="14"/>
  <c r="R37" i="14"/>
  <c r="M38" i="14"/>
  <c r="N38" i="14"/>
  <c r="O38" i="14"/>
  <c r="P38" i="14" s="1"/>
  <c r="M39" i="14"/>
  <c r="N39" i="14"/>
  <c r="O39" i="14"/>
  <c r="P39" i="14" s="1"/>
  <c r="M40" i="14"/>
  <c r="N40" i="14"/>
  <c r="O40" i="14"/>
  <c r="M41" i="14"/>
  <c r="N41" i="14"/>
  <c r="O41" i="14"/>
  <c r="P41" i="14"/>
  <c r="M42" i="14"/>
  <c r="N42" i="14"/>
  <c r="O42" i="14"/>
  <c r="P42" i="14" s="1"/>
  <c r="M43" i="14"/>
  <c r="N43" i="14"/>
  <c r="O43" i="14"/>
  <c r="P43" i="14"/>
  <c r="Q43" i="14" s="1"/>
  <c r="R43" i="14" s="1"/>
  <c r="M44" i="14"/>
  <c r="N44" i="14"/>
  <c r="O44" i="14"/>
  <c r="P44" i="14"/>
  <c r="M45" i="14"/>
  <c r="N45" i="14"/>
  <c r="O45" i="14"/>
  <c r="P45" i="14" s="1"/>
  <c r="Q45" i="14" s="1"/>
  <c r="R45" i="14" s="1"/>
  <c r="M46" i="14"/>
  <c r="N46" i="14"/>
  <c r="O46" i="14"/>
  <c r="P46" i="14"/>
  <c r="Q46" i="14"/>
  <c r="R46" i="14"/>
  <c r="M47" i="14"/>
  <c r="N47" i="14"/>
  <c r="O47" i="14"/>
  <c r="M48" i="14"/>
  <c r="N48" i="14"/>
  <c r="O48" i="14"/>
  <c r="P48" i="14" s="1"/>
  <c r="M49" i="14"/>
  <c r="N49" i="14"/>
  <c r="O49" i="14"/>
  <c r="P49" i="14" s="1"/>
  <c r="M50" i="14"/>
  <c r="N50" i="14"/>
  <c r="O50" i="14"/>
  <c r="Q50" i="14" s="1"/>
  <c r="P50" i="14"/>
  <c r="R50" i="14"/>
  <c r="M51" i="14"/>
  <c r="N51" i="14"/>
  <c r="O51" i="14"/>
  <c r="P51" i="14"/>
  <c r="M52" i="14"/>
  <c r="N52" i="14"/>
  <c r="O52" i="14"/>
  <c r="P52" i="14" s="1"/>
  <c r="M53" i="14"/>
  <c r="N53" i="14"/>
  <c r="O53" i="14"/>
  <c r="P53" i="14"/>
  <c r="Q53" i="14" s="1"/>
  <c r="R53" i="14" s="1"/>
  <c r="M54" i="14"/>
  <c r="N54" i="14"/>
  <c r="O54" i="14"/>
  <c r="P54" i="14" s="1"/>
  <c r="M55" i="14"/>
  <c r="N55" i="14"/>
  <c r="O55" i="14"/>
  <c r="P55" i="14" s="1"/>
  <c r="Q55" i="14" s="1"/>
  <c r="R55" i="14" s="1"/>
  <c r="M56" i="14"/>
  <c r="N56" i="14"/>
  <c r="O56" i="14"/>
  <c r="P56" i="14"/>
  <c r="Q56" i="14"/>
  <c r="R56" i="14"/>
  <c r="M57" i="14"/>
  <c r="N57" i="14"/>
  <c r="O57" i="14"/>
  <c r="M58" i="14"/>
  <c r="N58" i="14"/>
  <c r="O58" i="14"/>
  <c r="P58" i="14" s="1"/>
  <c r="M59" i="14"/>
  <c r="N59" i="14"/>
  <c r="O59" i="14"/>
  <c r="P59" i="14" s="1"/>
  <c r="M60" i="14"/>
  <c r="N60" i="14"/>
  <c r="O60" i="14"/>
  <c r="P60" i="14"/>
  <c r="Q60" i="14" s="1"/>
  <c r="R60" i="14" s="1"/>
  <c r="M61" i="14"/>
  <c r="N61" i="14"/>
  <c r="O61" i="14"/>
  <c r="P61" i="14" s="1"/>
  <c r="M62" i="14"/>
  <c r="N62" i="14"/>
  <c r="O62" i="14"/>
  <c r="P62" i="14" s="1"/>
  <c r="M63" i="14"/>
  <c r="N63" i="14"/>
  <c r="O63" i="14"/>
  <c r="P63" i="14" s="1"/>
  <c r="M64" i="14"/>
  <c r="N64" i="14"/>
  <c r="O64" i="14"/>
  <c r="P64" i="14"/>
  <c r="Q64" i="14"/>
  <c r="R64" i="14"/>
  <c r="M65" i="14"/>
  <c r="N65" i="14"/>
  <c r="O65" i="14"/>
  <c r="P65" i="14" s="1"/>
  <c r="Q65" i="14" s="1"/>
  <c r="R65" i="14" s="1"/>
  <c r="M66" i="14"/>
  <c r="N66" i="14"/>
  <c r="O66" i="14"/>
  <c r="P66" i="14"/>
  <c r="Q66" i="14"/>
  <c r="R66" i="14"/>
  <c r="M67" i="14"/>
  <c r="N67" i="14"/>
  <c r="O67" i="14"/>
  <c r="Q67" i="14" s="1"/>
  <c r="R67" i="14" s="1"/>
  <c r="P67" i="14"/>
  <c r="M68" i="14"/>
  <c r="N68" i="14"/>
  <c r="O68" i="14"/>
  <c r="P68" i="14" s="1"/>
  <c r="M69" i="14"/>
  <c r="N69" i="14"/>
  <c r="O69" i="14"/>
  <c r="P69" i="14"/>
  <c r="Q69" i="14"/>
  <c r="R69" i="14"/>
  <c r="M70" i="14"/>
  <c r="N70" i="14"/>
  <c r="O70" i="14"/>
  <c r="P70" i="14"/>
  <c r="Q70" i="14"/>
  <c r="R70" i="14"/>
  <c r="M71" i="14"/>
  <c r="N71" i="14"/>
  <c r="O71" i="14"/>
  <c r="P71" i="14" s="1"/>
  <c r="M72" i="14"/>
  <c r="N72" i="14"/>
  <c r="O72" i="14"/>
  <c r="P72" i="14" s="1"/>
  <c r="M73" i="14"/>
  <c r="N73" i="14"/>
  <c r="O73" i="14"/>
  <c r="P73" i="14"/>
  <c r="Q73" i="14" s="1"/>
  <c r="R73" i="14" s="1"/>
  <c r="M74" i="14"/>
  <c r="N74" i="14"/>
  <c r="O74" i="14"/>
  <c r="M75" i="14"/>
  <c r="N75" i="14"/>
  <c r="O75" i="14"/>
  <c r="P75" i="14" s="1"/>
  <c r="Q75" i="14" s="1"/>
  <c r="R75" i="14" s="1"/>
  <c r="M76" i="14"/>
  <c r="N76" i="14"/>
  <c r="O76" i="14"/>
  <c r="P76" i="14"/>
  <c r="Q76" i="14"/>
  <c r="R76" i="14"/>
  <c r="M77" i="14"/>
  <c r="N77" i="14"/>
  <c r="Q77" i="14" s="1"/>
  <c r="R77" i="14" s="1"/>
  <c r="O77" i="14"/>
  <c r="P77" i="14"/>
  <c r="M78" i="14"/>
  <c r="N78" i="14"/>
  <c r="O78" i="14"/>
  <c r="P78" i="14" s="1"/>
  <c r="M79" i="14"/>
  <c r="N79" i="14"/>
  <c r="O79" i="14"/>
  <c r="P79" i="14" s="1"/>
  <c r="M80" i="14"/>
  <c r="N80" i="14"/>
  <c r="O80" i="14"/>
  <c r="P80" i="14" s="1"/>
  <c r="Q80" i="14" s="1"/>
  <c r="R80" i="14" s="1"/>
  <c r="M81" i="14"/>
  <c r="N81" i="14"/>
  <c r="O81" i="14"/>
  <c r="P81" i="14"/>
  <c r="M82" i="14"/>
  <c r="N82" i="14"/>
  <c r="O82" i="14"/>
  <c r="P82" i="14" s="1"/>
  <c r="M83" i="14"/>
  <c r="N83" i="14"/>
  <c r="O83" i="14"/>
  <c r="M84" i="14"/>
  <c r="N84" i="14"/>
  <c r="O84" i="14"/>
  <c r="P84" i="14" s="1"/>
  <c r="M85" i="14"/>
  <c r="N85" i="14"/>
  <c r="O85" i="14"/>
  <c r="P85" i="14" s="1"/>
  <c r="Q85" i="14"/>
  <c r="R85" i="14"/>
  <c r="M86" i="14"/>
  <c r="N86" i="14"/>
  <c r="O86" i="14"/>
  <c r="P86" i="14"/>
  <c r="Q86" i="14"/>
  <c r="R86" i="14"/>
  <c r="M87" i="14"/>
  <c r="N87" i="14"/>
  <c r="O87" i="14"/>
  <c r="P87" i="14" s="1"/>
  <c r="M88" i="14"/>
  <c r="N88" i="14"/>
  <c r="O88" i="14"/>
  <c r="P88" i="14" s="1"/>
  <c r="M89" i="14"/>
  <c r="N89" i="14"/>
  <c r="O89" i="14"/>
  <c r="P89" i="14" s="1"/>
  <c r="M90" i="14"/>
  <c r="N90" i="14"/>
  <c r="O90" i="14"/>
  <c r="P90" i="14"/>
  <c r="Q90" i="14" s="1"/>
  <c r="R90" i="14" s="1"/>
  <c r="M91" i="14"/>
  <c r="N91" i="14"/>
  <c r="O91" i="14"/>
  <c r="P91" i="14"/>
  <c r="M92" i="14"/>
  <c r="N92" i="14"/>
  <c r="O92" i="14"/>
  <c r="P92" i="14" s="1"/>
  <c r="M93" i="14"/>
  <c r="N93" i="14"/>
  <c r="O93" i="14"/>
  <c r="P93" i="14"/>
  <c r="Q93" i="14"/>
  <c r="R93" i="14" s="1"/>
  <c r="M94" i="14"/>
  <c r="N94" i="14"/>
  <c r="O94" i="14"/>
  <c r="R94" i="14"/>
  <c r="M95" i="14"/>
  <c r="N95" i="14"/>
  <c r="O95" i="14"/>
  <c r="P95" i="14" s="1"/>
  <c r="Q95" i="14" s="1"/>
  <c r="R95" i="14" s="1"/>
  <c r="M96" i="14"/>
  <c r="N96" i="14"/>
  <c r="O96" i="14"/>
  <c r="P96" i="14"/>
  <c r="Q96" i="14"/>
  <c r="R96" i="14"/>
  <c r="M97" i="14"/>
  <c r="N97" i="14"/>
  <c r="O97" i="14"/>
  <c r="P97" i="14"/>
  <c r="Q97" i="14" s="1"/>
  <c r="R97" i="14" s="1"/>
  <c r="M98" i="14"/>
  <c r="N98" i="14"/>
  <c r="O98" i="14"/>
  <c r="P98" i="14" s="1"/>
  <c r="M99" i="14"/>
  <c r="N99" i="14"/>
  <c r="O99" i="14"/>
  <c r="P99" i="14" s="1"/>
  <c r="M100" i="14"/>
  <c r="N100" i="14"/>
  <c r="Q100" i="14" s="1"/>
  <c r="R100" i="14" s="1"/>
  <c r="O100" i="14"/>
  <c r="P100" i="14"/>
  <c r="M101" i="14"/>
  <c r="N101" i="14"/>
  <c r="O101" i="14"/>
  <c r="P101" i="14" s="1"/>
  <c r="M102" i="14"/>
  <c r="N102" i="14"/>
  <c r="O102" i="14"/>
  <c r="P102" i="14" s="1"/>
  <c r="M103" i="14"/>
  <c r="N103" i="14"/>
  <c r="O103" i="14"/>
  <c r="P103" i="14"/>
  <c r="Q103" i="14" s="1"/>
  <c r="R103" i="14" s="1"/>
  <c r="M104" i="14"/>
  <c r="N104" i="14"/>
  <c r="O104" i="14"/>
  <c r="M105" i="14"/>
  <c r="N105" i="14"/>
  <c r="O105" i="14"/>
  <c r="P105" i="14" s="1"/>
  <c r="Q105" i="14" s="1"/>
  <c r="R105" i="14" s="1"/>
  <c r="M106" i="14"/>
  <c r="N106" i="14"/>
  <c r="O106" i="14"/>
  <c r="P106" i="14"/>
  <c r="Q106" i="14"/>
  <c r="R106" i="14"/>
  <c r="M107" i="14"/>
  <c r="N107" i="14"/>
  <c r="Q107" i="14" s="1"/>
  <c r="R107" i="14" s="1"/>
  <c r="O107" i="14"/>
  <c r="P107" i="14"/>
  <c r="M108" i="14"/>
  <c r="N108" i="14"/>
  <c r="O108" i="14"/>
  <c r="P108" i="14" s="1"/>
  <c r="M109" i="14"/>
  <c r="N109" i="14"/>
  <c r="O109" i="14"/>
  <c r="P109" i="14" s="1"/>
  <c r="M110" i="14"/>
  <c r="N110" i="14"/>
  <c r="O110" i="14"/>
  <c r="P110" i="14" s="1"/>
  <c r="Q110" i="14" s="1"/>
  <c r="R110" i="14"/>
  <c r="M111" i="14"/>
  <c r="N111" i="14"/>
  <c r="O111" i="14"/>
  <c r="M112" i="14"/>
  <c r="N112" i="14"/>
  <c r="O112" i="14"/>
  <c r="P112" i="14" s="1"/>
  <c r="M113" i="14"/>
  <c r="N113" i="14"/>
  <c r="O113" i="14"/>
  <c r="M114" i="14"/>
  <c r="N114" i="14"/>
  <c r="O114" i="14"/>
  <c r="P114" i="14" s="1"/>
  <c r="M115" i="14"/>
  <c r="N115" i="14"/>
  <c r="O115" i="14"/>
  <c r="P115" i="14" s="1"/>
  <c r="Q115" i="14"/>
  <c r="R115" i="14"/>
  <c r="M116" i="14"/>
  <c r="N116" i="14"/>
  <c r="O116" i="14"/>
  <c r="P116" i="14"/>
  <c r="Q116" i="14"/>
  <c r="R116" i="14" s="1"/>
  <c r="M117" i="14"/>
  <c r="N117" i="14"/>
  <c r="O117" i="14"/>
  <c r="P117" i="14" s="1"/>
  <c r="M118" i="14"/>
  <c r="N118" i="14"/>
  <c r="O118" i="14"/>
  <c r="P118" i="14" s="1"/>
  <c r="M119" i="14"/>
  <c r="N119" i="14"/>
  <c r="O119" i="14"/>
  <c r="P119" i="14" s="1"/>
  <c r="M120" i="14"/>
  <c r="N120" i="14"/>
  <c r="O120" i="14"/>
  <c r="P120" i="14"/>
  <c r="Q120" i="14"/>
  <c r="R120" i="14"/>
  <c r="M121" i="14"/>
  <c r="N121" i="14"/>
  <c r="O121" i="14"/>
  <c r="R121" i="14" s="1"/>
  <c r="P121" i="14"/>
  <c r="Q121" i="14"/>
  <c r="M122" i="14"/>
  <c r="N122" i="14"/>
  <c r="O122" i="14"/>
  <c r="M123" i="14"/>
  <c r="N123" i="14"/>
  <c r="O123" i="14"/>
  <c r="P123" i="14"/>
  <c r="Q123" i="14" s="1"/>
  <c r="R123" i="14" s="1"/>
  <c r="M124" i="14"/>
  <c r="N124" i="14"/>
  <c r="O124" i="14"/>
  <c r="R124" i="14"/>
  <c r="M125" i="14"/>
  <c r="N125" i="14"/>
  <c r="O125" i="14"/>
  <c r="P125" i="14" s="1"/>
  <c r="Q125" i="14" s="1"/>
  <c r="R125" i="14" s="1"/>
  <c r="M126" i="14"/>
  <c r="N126" i="14"/>
  <c r="O126" i="14"/>
  <c r="P126" i="14"/>
  <c r="Q126" i="14"/>
  <c r="R126" i="14"/>
  <c r="M127" i="14"/>
  <c r="N127" i="14"/>
  <c r="O127" i="14"/>
  <c r="P127" i="14"/>
  <c r="Q127" i="14"/>
  <c r="R127" i="14" s="1"/>
  <c r="M128" i="14"/>
  <c r="N128" i="14"/>
  <c r="O128" i="14"/>
  <c r="M129" i="14"/>
  <c r="N129" i="14"/>
  <c r="O129" i="14"/>
  <c r="P129" i="14" s="1"/>
  <c r="M130" i="14"/>
  <c r="N130" i="14"/>
  <c r="O130" i="14"/>
  <c r="P130" i="14" s="1"/>
  <c r="M131" i="14"/>
  <c r="N131" i="14"/>
  <c r="O131" i="14"/>
  <c r="P131" i="14"/>
  <c r="Q131" i="14" s="1"/>
  <c r="M132" i="14"/>
  <c r="N132" i="14"/>
  <c r="O132" i="14"/>
  <c r="M133" i="14"/>
  <c r="N133" i="14"/>
  <c r="O133" i="14"/>
  <c r="P133" i="14" s="1"/>
  <c r="Q133" i="14" s="1"/>
  <c r="R133" i="14"/>
  <c r="M134" i="14"/>
  <c r="N134" i="14"/>
  <c r="O134" i="14"/>
  <c r="P134" i="14" s="1"/>
  <c r="M135" i="14"/>
  <c r="N135" i="14"/>
  <c r="O135" i="14"/>
  <c r="P135" i="14" s="1"/>
  <c r="Q135" i="14"/>
  <c r="R135" i="14" s="1"/>
  <c r="M136" i="14"/>
  <c r="N136" i="14"/>
  <c r="O136" i="14"/>
  <c r="P136" i="14"/>
  <c r="Q136" i="14"/>
  <c r="R136" i="14" s="1"/>
  <c r="M137" i="14"/>
  <c r="N137" i="14"/>
  <c r="O137" i="14"/>
  <c r="P137" i="14" s="1"/>
  <c r="M138" i="14"/>
  <c r="N138" i="14"/>
  <c r="O138" i="14"/>
  <c r="M139" i="14"/>
  <c r="N139" i="14"/>
  <c r="O139" i="14"/>
  <c r="P139" i="14" s="1"/>
  <c r="M140" i="14"/>
  <c r="N140" i="14"/>
  <c r="O140" i="14"/>
  <c r="P140" i="14"/>
  <c r="Q140" i="14"/>
  <c r="R140" i="14"/>
  <c r="M141" i="14"/>
  <c r="N141" i="14"/>
  <c r="O141" i="14"/>
  <c r="P141" i="14" s="1"/>
  <c r="M142" i="14"/>
  <c r="N142" i="14"/>
  <c r="O142" i="14"/>
  <c r="M143" i="14"/>
  <c r="N143" i="14"/>
  <c r="O143" i="14"/>
  <c r="P143" i="14" s="1"/>
  <c r="M144" i="14"/>
  <c r="N144" i="14"/>
  <c r="O144" i="14"/>
  <c r="P144" i="14"/>
  <c r="Q144" i="14"/>
  <c r="R144" i="14"/>
  <c r="M145" i="14"/>
  <c r="N145" i="14"/>
  <c r="O145" i="14"/>
  <c r="P145" i="14" s="1"/>
  <c r="Q145" i="14"/>
  <c r="R145" i="14" s="1"/>
  <c r="M146" i="14"/>
  <c r="N146" i="14"/>
  <c r="O146" i="14"/>
  <c r="P146" i="14"/>
  <c r="Q146" i="14"/>
  <c r="R146" i="14"/>
  <c r="M147" i="14"/>
  <c r="N147" i="14"/>
  <c r="O147" i="14"/>
  <c r="P147" i="14" s="1"/>
  <c r="Q147" i="14" s="1"/>
  <c r="R147" i="14"/>
  <c r="M148" i="14"/>
  <c r="N148" i="14"/>
  <c r="O148" i="14"/>
  <c r="M149" i="14"/>
  <c r="N149" i="14"/>
  <c r="O149" i="14"/>
  <c r="P149" i="14" s="1"/>
  <c r="M150" i="14"/>
  <c r="N150" i="14"/>
  <c r="O150" i="14"/>
  <c r="P150" i="14"/>
  <c r="Q150" i="14"/>
  <c r="R150" i="14"/>
  <c r="M151" i="14"/>
  <c r="N151" i="14"/>
  <c r="O151" i="14"/>
  <c r="P151" i="14" s="1"/>
  <c r="M152" i="14"/>
  <c r="N152" i="14"/>
  <c r="O152" i="14"/>
  <c r="M153" i="14"/>
  <c r="N153" i="14"/>
  <c r="O153" i="14"/>
  <c r="P153" i="14"/>
  <c r="Q153" i="14"/>
  <c r="R153" i="14"/>
  <c r="M154" i="14"/>
  <c r="N154" i="14"/>
  <c r="O154" i="14"/>
  <c r="P154" i="14"/>
  <c r="M155" i="14"/>
  <c r="N155" i="14"/>
  <c r="O155" i="14"/>
  <c r="P155" i="14" s="1"/>
  <c r="Q155" i="14" s="1"/>
  <c r="R155" i="14" s="1"/>
  <c r="M156" i="14"/>
  <c r="N156" i="14"/>
  <c r="O156" i="14"/>
  <c r="P156" i="14"/>
  <c r="Q156" i="14"/>
  <c r="R156" i="14"/>
  <c r="M157" i="14"/>
  <c r="N157" i="14"/>
  <c r="O157" i="14"/>
  <c r="M158" i="14"/>
  <c r="N158" i="14"/>
  <c r="O158" i="14"/>
  <c r="M159" i="14"/>
  <c r="N159" i="14"/>
  <c r="O159" i="14"/>
  <c r="P159" i="14" s="1"/>
  <c r="M160" i="14"/>
  <c r="N160" i="14"/>
  <c r="O160" i="14"/>
  <c r="P160" i="14" s="1"/>
  <c r="Q160" i="14" s="1"/>
  <c r="R160" i="14" s="1"/>
  <c r="M161" i="14"/>
  <c r="N161" i="14"/>
  <c r="O161" i="14"/>
  <c r="R161" i="14" s="1"/>
  <c r="M162" i="14"/>
  <c r="N162" i="14"/>
  <c r="O162" i="14"/>
  <c r="M163" i="14"/>
  <c r="N163" i="14"/>
  <c r="O163" i="14"/>
  <c r="P163" i="14" s="1"/>
  <c r="Q163" i="14" s="1"/>
  <c r="R163" i="14" s="1"/>
  <c r="M164" i="14"/>
  <c r="N164" i="14"/>
  <c r="O164" i="14"/>
  <c r="P164" i="14" s="1"/>
  <c r="Q164" i="14" s="1"/>
  <c r="R164" i="14"/>
  <c r="M165" i="14"/>
  <c r="N165" i="14"/>
  <c r="O165" i="14"/>
  <c r="P165" i="14" s="1"/>
  <c r="Q165" i="14"/>
  <c r="R165" i="14" s="1"/>
  <c r="M166" i="14"/>
  <c r="N166" i="14"/>
  <c r="O166" i="14"/>
  <c r="P166" i="14"/>
  <c r="Q166" i="14"/>
  <c r="R166" i="14" s="1"/>
  <c r="M167" i="14"/>
  <c r="N167" i="14"/>
  <c r="O167" i="14"/>
  <c r="P167" i="14" s="1"/>
  <c r="M168" i="14"/>
  <c r="N168" i="14"/>
  <c r="O168" i="14"/>
  <c r="M169" i="14"/>
  <c r="N169" i="14"/>
  <c r="O169" i="14"/>
  <c r="P169" i="14" s="1"/>
  <c r="M170" i="14"/>
  <c r="N170" i="14"/>
  <c r="O170" i="14"/>
  <c r="M171" i="14"/>
  <c r="N171" i="14"/>
  <c r="O171" i="14"/>
  <c r="P171" i="14"/>
  <c r="Q171" i="14"/>
  <c r="R171" i="14"/>
  <c r="M172" i="14"/>
  <c r="N172" i="14"/>
  <c r="O172" i="14"/>
  <c r="M173" i="14"/>
  <c r="N173" i="14"/>
  <c r="O173" i="14"/>
  <c r="M174" i="14"/>
  <c r="N174" i="14"/>
  <c r="O174" i="14"/>
  <c r="P174" i="14" s="1"/>
  <c r="M175" i="14"/>
  <c r="N175" i="14"/>
  <c r="O175" i="14"/>
  <c r="P175" i="14" s="1"/>
  <c r="Q175" i="14"/>
  <c r="M176" i="14"/>
  <c r="N176" i="14"/>
  <c r="O176" i="14"/>
  <c r="P176" i="14"/>
  <c r="Q176" i="14"/>
  <c r="R176" i="14"/>
  <c r="M177" i="14"/>
  <c r="N177" i="14"/>
  <c r="O177" i="14"/>
  <c r="P177" i="14"/>
  <c r="Q177" i="14"/>
  <c r="R177" i="14"/>
  <c r="M178" i="14"/>
  <c r="N178" i="14"/>
  <c r="O178" i="14"/>
  <c r="M179" i="14"/>
  <c r="N179" i="14"/>
  <c r="O179" i="14"/>
  <c r="P179" i="14" s="1"/>
  <c r="M180" i="14"/>
  <c r="N180" i="14"/>
  <c r="Q180" i="14" s="1"/>
  <c r="R180" i="14" s="1"/>
  <c r="O180" i="14"/>
  <c r="P180" i="14"/>
  <c r="M181" i="14"/>
  <c r="N181" i="14"/>
  <c r="O181" i="14"/>
  <c r="M182" i="14"/>
  <c r="N182" i="14"/>
  <c r="O182" i="14"/>
  <c r="M183" i="14"/>
  <c r="N183" i="14"/>
  <c r="O183" i="14"/>
  <c r="P183" i="14"/>
  <c r="Q183" i="14"/>
  <c r="M184" i="14"/>
  <c r="N184" i="14"/>
  <c r="Q184" i="14" s="1"/>
  <c r="R184" i="14" s="1"/>
  <c r="O184" i="14"/>
  <c r="P184" i="14"/>
  <c r="M185" i="14"/>
  <c r="N185" i="14"/>
  <c r="O185" i="14"/>
  <c r="P185" i="14" s="1"/>
  <c r="Q185" i="14" s="1"/>
  <c r="R185" i="14" s="1"/>
  <c r="M186" i="14"/>
  <c r="N186" i="14"/>
  <c r="O186" i="14"/>
  <c r="P186" i="14"/>
  <c r="Q186" i="14"/>
  <c r="R186" i="14"/>
  <c r="M187" i="14"/>
  <c r="N187" i="14"/>
  <c r="O187" i="14"/>
  <c r="M188" i="14"/>
  <c r="N188" i="14"/>
  <c r="O188" i="14"/>
  <c r="M189" i="14"/>
  <c r="N189" i="14"/>
  <c r="O189" i="14"/>
  <c r="P189" i="14" s="1"/>
  <c r="M190" i="14"/>
  <c r="N190" i="14"/>
  <c r="O190" i="14"/>
  <c r="P190" i="14"/>
  <c r="Q190" i="14"/>
  <c r="R190" i="14" s="1"/>
  <c r="M191" i="14"/>
  <c r="N191" i="14"/>
  <c r="O191" i="14"/>
  <c r="M192" i="14"/>
  <c r="N192" i="14"/>
  <c r="O192" i="14"/>
  <c r="M193" i="14"/>
  <c r="N193" i="14"/>
  <c r="O193" i="14"/>
  <c r="P193" i="14" s="1"/>
  <c r="R193" i="14"/>
  <c r="M194" i="14"/>
  <c r="R194" i="14" s="1"/>
  <c r="N194" i="14"/>
  <c r="O194" i="14"/>
  <c r="P194" i="14"/>
  <c r="Q194" i="14"/>
  <c r="M195" i="14"/>
  <c r="N195" i="14"/>
  <c r="O195" i="14"/>
  <c r="P195" i="14" s="1"/>
  <c r="Q195" i="14"/>
  <c r="R195" i="14"/>
  <c r="M196" i="14"/>
  <c r="N196" i="14"/>
  <c r="O196" i="14"/>
  <c r="P196" i="14"/>
  <c r="Q196" i="14"/>
  <c r="R196" i="14" s="1"/>
  <c r="M197" i="14"/>
  <c r="N197" i="14"/>
  <c r="O197" i="14"/>
  <c r="P197" i="14"/>
  <c r="Q197" i="14"/>
  <c r="R197" i="14"/>
  <c r="M198" i="14"/>
  <c r="N198" i="14"/>
  <c r="O198" i="14"/>
  <c r="M199" i="14"/>
  <c r="N199" i="14"/>
  <c r="O199" i="14"/>
  <c r="P199" i="14" s="1"/>
  <c r="M200" i="14"/>
  <c r="N200" i="14"/>
  <c r="O200" i="14"/>
  <c r="P200" i="14" s="1"/>
  <c r="M201" i="14"/>
  <c r="N201" i="14"/>
  <c r="O201" i="14"/>
  <c r="P201" i="14" s="1"/>
  <c r="Q201" i="14" s="1"/>
  <c r="M202" i="14"/>
  <c r="N202" i="14"/>
  <c r="O202" i="14"/>
  <c r="M203" i="14"/>
  <c r="N203" i="14"/>
  <c r="O203" i="14"/>
  <c r="P203" i="14"/>
  <c r="M204" i="14"/>
  <c r="N204" i="14"/>
  <c r="O204" i="14"/>
  <c r="P204" i="14" s="1"/>
  <c r="M205" i="14"/>
  <c r="N205" i="14"/>
  <c r="O205" i="14"/>
  <c r="P205" i="14" s="1"/>
  <c r="Q205" i="14"/>
  <c r="R205" i="14"/>
  <c r="M206" i="14"/>
  <c r="N206" i="14"/>
  <c r="O206" i="14"/>
  <c r="P206" i="14"/>
  <c r="Q206" i="14"/>
  <c r="R206" i="14" s="1"/>
  <c r="M207" i="14"/>
  <c r="N207" i="14"/>
  <c r="O207" i="14"/>
  <c r="P207" i="14"/>
  <c r="M208" i="14"/>
  <c r="N208" i="14"/>
  <c r="O208" i="14"/>
  <c r="M209" i="14"/>
  <c r="N209" i="14"/>
  <c r="O209" i="14"/>
  <c r="P209" i="14" s="1"/>
  <c r="M210" i="14"/>
  <c r="N210" i="14"/>
  <c r="O210" i="14"/>
  <c r="M211" i="14"/>
  <c r="N211" i="14"/>
  <c r="O211" i="14"/>
  <c r="R211" i="14" s="1"/>
  <c r="M212" i="14"/>
  <c r="N212" i="14"/>
  <c r="O212" i="14"/>
  <c r="M213" i="14"/>
  <c r="N213" i="14"/>
  <c r="O213" i="14"/>
  <c r="P213" i="14"/>
  <c r="Q213" i="14" s="1"/>
  <c r="R213" i="14" s="1"/>
  <c r="M214" i="14"/>
  <c r="N214" i="14"/>
  <c r="O214" i="14"/>
  <c r="M215" i="14"/>
  <c r="N215" i="14"/>
  <c r="O215" i="14"/>
  <c r="P215" i="14" s="1"/>
  <c r="Q215" i="14" s="1"/>
  <c r="R215" i="14" s="1"/>
  <c r="M216" i="14"/>
  <c r="N216" i="14"/>
  <c r="O216" i="14"/>
  <c r="P216" i="14"/>
  <c r="Q216" i="14"/>
  <c r="R216" i="14"/>
  <c r="M217" i="14"/>
  <c r="N217" i="14"/>
  <c r="O217" i="14"/>
  <c r="P217" i="14" s="1"/>
  <c r="M218" i="14"/>
  <c r="N218" i="14"/>
  <c r="O218" i="14"/>
  <c r="M219" i="14"/>
  <c r="N219" i="14"/>
  <c r="O219" i="14"/>
  <c r="P219" i="14" s="1"/>
  <c r="M220" i="14"/>
  <c r="N220" i="14"/>
  <c r="O220" i="14"/>
  <c r="Q220" i="14" s="1"/>
  <c r="P220" i="14"/>
  <c r="M221" i="14"/>
  <c r="N221" i="14"/>
  <c r="O221" i="14"/>
  <c r="R221" i="14" s="1"/>
  <c r="P221" i="14"/>
  <c r="Q221" i="14"/>
  <c r="M222" i="14"/>
  <c r="N222" i="14"/>
  <c r="O222" i="14"/>
  <c r="M223" i="14"/>
  <c r="N223" i="14"/>
  <c r="O223" i="14"/>
  <c r="P223" i="14"/>
  <c r="Q223" i="14"/>
  <c r="R223" i="14"/>
  <c r="M224" i="14"/>
  <c r="N224" i="14"/>
  <c r="O224" i="14"/>
  <c r="R224" i="14" s="1"/>
  <c r="P224" i="14"/>
  <c r="Q224" i="14"/>
  <c r="M225" i="14"/>
  <c r="N225" i="14"/>
  <c r="O225" i="14"/>
  <c r="P225" i="14"/>
  <c r="Q225" i="14"/>
  <c r="R225" i="14"/>
  <c r="M226" i="14"/>
  <c r="N226" i="14"/>
  <c r="O226" i="14"/>
  <c r="P226" i="14"/>
  <c r="Q226" i="14"/>
  <c r="R226" i="14"/>
  <c r="M227" i="14"/>
  <c r="N227" i="14"/>
  <c r="O227" i="14"/>
  <c r="P227" i="14"/>
  <c r="Q227" i="14" s="1"/>
  <c r="R227" i="14" s="1"/>
  <c r="M228" i="14"/>
  <c r="N228" i="14"/>
  <c r="O228" i="14"/>
  <c r="P228" i="14"/>
  <c r="M229" i="14"/>
  <c r="N229" i="14"/>
  <c r="O229" i="14"/>
  <c r="P229" i="14" s="1"/>
  <c r="M230" i="14"/>
  <c r="N230" i="14"/>
  <c r="O230" i="14"/>
  <c r="P230" i="14"/>
  <c r="Q230" i="14" s="1"/>
  <c r="R230" i="14" s="1"/>
  <c r="M231" i="14"/>
  <c r="N231" i="14"/>
  <c r="O231" i="14"/>
  <c r="P231" i="14" s="1"/>
  <c r="M232" i="14"/>
  <c r="N232" i="14"/>
  <c r="O232" i="14"/>
  <c r="P232" i="14" s="1"/>
  <c r="Q232" i="14" s="1"/>
  <c r="M233" i="14"/>
  <c r="N233" i="14"/>
  <c r="O233" i="14"/>
  <c r="P233" i="14" s="1"/>
  <c r="R233" i="14"/>
  <c r="M234" i="14"/>
  <c r="N234" i="14"/>
  <c r="O234" i="14"/>
  <c r="P234" i="14"/>
  <c r="Q234" i="14" s="1"/>
  <c r="R234" i="14" s="1"/>
  <c r="M235" i="14"/>
  <c r="N235" i="14"/>
  <c r="Q235" i="14" s="1"/>
  <c r="R235" i="14" s="1"/>
  <c r="O235" i="14"/>
  <c r="P235" i="14" s="1"/>
  <c r="M236" i="14"/>
  <c r="N236" i="14"/>
  <c r="O236" i="14"/>
  <c r="P236" i="14"/>
  <c r="Q236" i="14"/>
  <c r="R236" i="14" s="1"/>
  <c r="M237" i="14"/>
  <c r="N237" i="14"/>
  <c r="O237" i="14"/>
  <c r="P237" i="14"/>
  <c r="Q237" i="14" s="1"/>
  <c r="R237" i="14" s="1"/>
  <c r="M238" i="14"/>
  <c r="N238" i="14"/>
  <c r="O238" i="14"/>
  <c r="P238" i="14"/>
  <c r="M239" i="14"/>
  <c r="N239" i="14"/>
  <c r="O239" i="14"/>
  <c r="M240" i="14"/>
  <c r="N240" i="14"/>
  <c r="O240" i="14"/>
  <c r="P240" i="14"/>
  <c r="Q240" i="14" s="1"/>
  <c r="M241" i="14"/>
  <c r="N241" i="14"/>
  <c r="O241" i="14"/>
  <c r="P241" i="14"/>
  <c r="Q241" i="14"/>
  <c r="R241" i="14" s="1"/>
  <c r="M242" i="14"/>
  <c r="N242" i="14"/>
  <c r="O242" i="14"/>
  <c r="P242" i="14"/>
  <c r="Q242" i="14"/>
  <c r="M243" i="14"/>
  <c r="N243" i="14"/>
  <c r="O243" i="14"/>
  <c r="P243" i="14"/>
  <c r="M244" i="14"/>
  <c r="N244" i="14"/>
  <c r="O244" i="14"/>
  <c r="P244" i="14" s="1"/>
  <c r="M245" i="14"/>
  <c r="N245" i="14"/>
  <c r="Q245" i="14" s="1"/>
  <c r="R245" i="14" s="1"/>
  <c r="O245" i="14"/>
  <c r="P245" i="14" s="1"/>
  <c r="M246" i="14"/>
  <c r="N246" i="14"/>
  <c r="O246" i="14"/>
  <c r="P246" i="14"/>
  <c r="Q246" i="14"/>
  <c r="R246" i="14" s="1"/>
  <c r="M247" i="14"/>
  <c r="N247" i="14"/>
  <c r="O247" i="14"/>
  <c r="P247" i="14"/>
  <c r="Q247" i="14"/>
  <c r="R247" i="14"/>
  <c r="M248" i="14"/>
  <c r="N248" i="14"/>
  <c r="O248" i="14"/>
  <c r="P248" i="14"/>
  <c r="M249" i="14"/>
  <c r="N249" i="14"/>
  <c r="O249" i="14"/>
  <c r="M250" i="14"/>
  <c r="N250" i="14"/>
  <c r="O250" i="14"/>
  <c r="P250" i="14"/>
  <c r="Q250" i="14"/>
  <c r="R250" i="14"/>
  <c r="M251" i="14"/>
  <c r="N251" i="14"/>
  <c r="O251" i="14"/>
  <c r="P251" i="14" s="1"/>
  <c r="M252" i="14"/>
  <c r="N252" i="14"/>
  <c r="O252" i="14"/>
  <c r="P252" i="14" s="1"/>
  <c r="Q252" i="14" s="1"/>
  <c r="M253" i="14"/>
  <c r="N253" i="14"/>
  <c r="O253" i="14"/>
  <c r="P253" i="14"/>
  <c r="M254" i="14"/>
  <c r="N254" i="14"/>
  <c r="O254" i="14"/>
  <c r="P254" i="14"/>
  <c r="Q254" i="14" s="1"/>
  <c r="M255" i="14"/>
  <c r="N255" i="14"/>
  <c r="Q255" i="14" s="1"/>
  <c r="R255" i="14" s="1"/>
  <c r="O255" i="14"/>
  <c r="P255" i="14" s="1"/>
  <c r="M256" i="14"/>
  <c r="N256" i="14"/>
  <c r="O256" i="14"/>
  <c r="P256" i="14"/>
  <c r="Q256" i="14"/>
  <c r="R256" i="14"/>
  <c r="M257" i="14"/>
  <c r="N257" i="14"/>
  <c r="O257" i="14"/>
  <c r="P257" i="14"/>
  <c r="M258" i="14"/>
  <c r="N258" i="14"/>
  <c r="O258" i="14"/>
  <c r="P258" i="14" s="1"/>
  <c r="M259" i="14"/>
  <c r="N259" i="14"/>
  <c r="O259" i="14"/>
  <c r="M260" i="14"/>
  <c r="N260" i="14"/>
  <c r="O260" i="14"/>
  <c r="P260" i="14"/>
  <c r="Q260" i="14"/>
  <c r="R260" i="14"/>
  <c r="M261" i="14"/>
  <c r="N261" i="14"/>
  <c r="O261" i="14"/>
  <c r="P261" i="14"/>
  <c r="Q261" i="14"/>
  <c r="R261" i="14"/>
  <c r="M262" i="14"/>
  <c r="N262" i="14"/>
  <c r="O262" i="14"/>
  <c r="M263" i="14"/>
  <c r="N263" i="14"/>
  <c r="O263" i="14"/>
  <c r="P263" i="14" s="1"/>
  <c r="M264" i="14"/>
  <c r="N264" i="14"/>
  <c r="O264" i="14"/>
  <c r="P264" i="14"/>
  <c r="Q264" i="14" s="1"/>
  <c r="R264" i="14" s="1"/>
  <c r="M265" i="14"/>
  <c r="N265" i="14"/>
  <c r="Q265" i="14" s="1"/>
  <c r="R265" i="14" s="1"/>
  <c r="O265" i="14"/>
  <c r="P265" i="14" s="1"/>
  <c r="M266" i="14"/>
  <c r="R266" i="14" s="1"/>
  <c r="N266" i="14"/>
  <c r="O266" i="14"/>
  <c r="P266" i="14"/>
  <c r="Q266" i="14"/>
  <c r="M267" i="14"/>
  <c r="N267" i="14"/>
  <c r="O267" i="14"/>
  <c r="P267" i="14"/>
  <c r="Q267" i="14"/>
  <c r="R267" i="14" s="1"/>
  <c r="M268" i="14"/>
  <c r="N268" i="14"/>
  <c r="O268" i="14"/>
  <c r="M269" i="14"/>
  <c r="N269" i="14"/>
  <c r="O269" i="14"/>
  <c r="M270" i="14"/>
  <c r="N270" i="14"/>
  <c r="Q270" i="14" s="1"/>
  <c r="O270" i="14"/>
  <c r="P270" i="14" s="1"/>
  <c r="M271" i="14"/>
  <c r="N271" i="14"/>
  <c r="O271" i="14"/>
  <c r="P271" i="14" s="1"/>
  <c r="Q271" i="14"/>
  <c r="R271" i="14"/>
  <c r="M272" i="14"/>
  <c r="N272" i="14"/>
  <c r="O272" i="14"/>
  <c r="P272" i="14"/>
  <c r="Q272" i="14" s="1"/>
  <c r="M273" i="14"/>
  <c r="N273" i="14"/>
  <c r="O273" i="14"/>
  <c r="M274" i="14"/>
  <c r="N274" i="14"/>
  <c r="Q274" i="14" s="1"/>
  <c r="R274" i="14" s="1"/>
  <c r="O274" i="14"/>
  <c r="P274" i="14"/>
  <c r="M275" i="14"/>
  <c r="N275" i="14"/>
  <c r="O275" i="14"/>
  <c r="P275" i="14" s="1"/>
  <c r="Q275" i="14" s="1"/>
  <c r="R275" i="14" s="1"/>
  <c r="M276" i="14"/>
  <c r="N276" i="14"/>
  <c r="O276" i="14"/>
  <c r="P276" i="14"/>
  <c r="Q276" i="14"/>
  <c r="R276" i="14"/>
  <c r="M277" i="14"/>
  <c r="N277" i="14"/>
  <c r="O277" i="14"/>
  <c r="P277" i="14" s="1"/>
  <c r="Q277" i="14"/>
  <c r="R277" i="14"/>
  <c r="M278" i="14"/>
  <c r="N278" i="14"/>
  <c r="O278" i="14"/>
  <c r="P278" i="14" s="1"/>
  <c r="M279" i="14"/>
  <c r="N279" i="14"/>
  <c r="O279" i="14"/>
  <c r="M280" i="14"/>
  <c r="N280" i="14"/>
  <c r="O280" i="14"/>
  <c r="M281" i="14"/>
  <c r="N281" i="14"/>
  <c r="O281" i="14"/>
  <c r="M282" i="14"/>
  <c r="N282" i="14"/>
  <c r="O282" i="14"/>
  <c r="R282" i="14" s="1"/>
  <c r="M283" i="14"/>
  <c r="N283" i="14"/>
  <c r="O283" i="14"/>
  <c r="P283" i="14"/>
  <c r="Q283" i="14"/>
  <c r="R283" i="14" s="1"/>
  <c r="M284" i="14"/>
  <c r="N284" i="14"/>
  <c r="O284" i="14"/>
  <c r="R284" i="14" s="1"/>
  <c r="P284" i="14"/>
  <c r="Q284" i="14"/>
  <c r="M285" i="14"/>
  <c r="N285" i="14"/>
  <c r="O285" i="14"/>
  <c r="P285" i="14" s="1"/>
  <c r="Q285" i="14" s="1"/>
  <c r="R285" i="14" s="1"/>
  <c r="M286" i="14"/>
  <c r="N286" i="14"/>
  <c r="O286" i="14"/>
  <c r="P286" i="14"/>
  <c r="Q286" i="14"/>
  <c r="R286" i="14"/>
  <c r="M287" i="14"/>
  <c r="N287" i="14"/>
  <c r="O287" i="14"/>
  <c r="R287" i="14" s="1"/>
  <c r="P287" i="14"/>
  <c r="Q287" i="14"/>
  <c r="M288" i="14"/>
  <c r="N288" i="14"/>
  <c r="O288" i="14"/>
  <c r="M289" i="14"/>
  <c r="N289" i="14"/>
  <c r="O289" i="14"/>
  <c r="M290" i="14"/>
  <c r="N290" i="14"/>
  <c r="O290" i="14"/>
  <c r="P290" i="14" s="1"/>
  <c r="Q290" i="14"/>
  <c r="R290" i="14"/>
  <c r="M291" i="14"/>
  <c r="N291" i="14"/>
  <c r="O291" i="14"/>
  <c r="M292" i="14"/>
  <c r="N292" i="14"/>
  <c r="O292" i="14"/>
  <c r="P292" i="14"/>
  <c r="M293" i="14"/>
  <c r="N293" i="14"/>
  <c r="O293" i="14"/>
  <c r="P293" i="14"/>
  <c r="Q293" i="14" s="1"/>
  <c r="R293" i="14" s="1"/>
  <c r="M294" i="14"/>
  <c r="N294" i="14"/>
  <c r="O294" i="14"/>
  <c r="P294" i="14" s="1"/>
  <c r="Q294" i="14"/>
  <c r="R294" i="14"/>
  <c r="M295" i="14"/>
  <c r="N295" i="14"/>
  <c r="O295" i="14"/>
  <c r="P295" i="14" s="1"/>
  <c r="Q295" i="14"/>
  <c r="R295" i="14" s="1"/>
  <c r="M296" i="14"/>
  <c r="N296" i="14"/>
  <c r="O296" i="14"/>
  <c r="P296" i="14"/>
  <c r="Q296" i="14"/>
  <c r="R296" i="14"/>
  <c r="M297" i="14"/>
  <c r="N297" i="14"/>
  <c r="O297" i="14"/>
  <c r="P297" i="14" s="1"/>
  <c r="Q297" i="14" s="1"/>
  <c r="R297" i="14" s="1"/>
  <c r="M298" i="14"/>
  <c r="N298" i="14"/>
  <c r="O298" i="14"/>
  <c r="P298" i="14"/>
  <c r="M299" i="14"/>
  <c r="N299" i="14"/>
  <c r="O299" i="14"/>
  <c r="M300" i="14"/>
  <c r="N300" i="14"/>
  <c r="O300" i="14"/>
  <c r="P300" i="14" s="1"/>
  <c r="Q300" i="14"/>
  <c r="R300" i="14"/>
  <c r="M301" i="14"/>
  <c r="N301" i="14"/>
  <c r="O301" i="14"/>
  <c r="P301" i="14" s="1"/>
  <c r="Q301" i="14" s="1"/>
  <c r="R301" i="14"/>
  <c r="M302" i="14"/>
  <c r="N302" i="14"/>
  <c r="O302" i="14"/>
  <c r="P302" i="14" s="1"/>
  <c r="M303" i="14"/>
  <c r="N303" i="14"/>
  <c r="O303" i="14"/>
  <c r="P303" i="14" s="1"/>
  <c r="M304" i="14"/>
  <c r="N304" i="14"/>
  <c r="O304" i="14"/>
  <c r="P304" i="14"/>
  <c r="Q304" i="14"/>
  <c r="R304" i="14"/>
  <c r="M305" i="14"/>
  <c r="N305" i="14"/>
  <c r="O305" i="14"/>
  <c r="P305" i="14" s="1"/>
  <c r="Q305" i="14" s="1"/>
  <c r="R305" i="14"/>
  <c r="M306" i="14"/>
  <c r="N306" i="14"/>
  <c r="O306" i="14"/>
  <c r="P306" i="14"/>
  <c r="Q306" i="14"/>
  <c r="R306" i="14"/>
  <c r="M307" i="14"/>
  <c r="N307" i="14"/>
  <c r="Q307" i="14" s="1"/>
  <c r="R307" i="14" s="1"/>
  <c r="O307" i="14"/>
  <c r="P307" i="14" s="1"/>
  <c r="M308" i="14"/>
  <c r="N308" i="14"/>
  <c r="O308" i="14"/>
  <c r="P308" i="14" s="1"/>
  <c r="M309" i="14"/>
  <c r="N309" i="14"/>
  <c r="O309" i="14"/>
  <c r="M310" i="14"/>
  <c r="N310" i="14"/>
  <c r="O310" i="14"/>
  <c r="P310" i="14"/>
  <c r="Q310" i="14"/>
  <c r="R310" i="14"/>
  <c r="M311" i="14"/>
  <c r="N311" i="14"/>
  <c r="Q311" i="14" s="1"/>
  <c r="R311" i="14" s="1"/>
  <c r="O311" i="14"/>
  <c r="P311" i="14" s="1"/>
  <c r="M312" i="14"/>
  <c r="N312" i="14"/>
  <c r="O312" i="14"/>
  <c r="R312" i="14" s="1"/>
  <c r="Q312" i="14"/>
  <c r="M313" i="14"/>
  <c r="N313" i="14"/>
  <c r="O313" i="14"/>
  <c r="M314" i="14"/>
  <c r="N314" i="14"/>
  <c r="O314" i="14"/>
  <c r="P314" i="14" s="1"/>
  <c r="M315" i="14"/>
  <c r="N315" i="14"/>
  <c r="Q315" i="14" s="1"/>
  <c r="R315" i="14" s="1"/>
  <c r="O315" i="14"/>
  <c r="P315" i="14" s="1"/>
  <c r="M316" i="14"/>
  <c r="N316" i="14"/>
  <c r="O316" i="14"/>
  <c r="P316" i="14"/>
  <c r="Q316" i="14" s="1"/>
  <c r="R316" i="14"/>
  <c r="M317" i="14"/>
  <c r="N317" i="14"/>
  <c r="O317" i="14"/>
  <c r="P317" i="14"/>
  <c r="M318" i="14"/>
  <c r="N318" i="14"/>
  <c r="O318" i="14"/>
  <c r="P318" i="14" s="1"/>
  <c r="M319" i="14"/>
  <c r="N319" i="14"/>
  <c r="O319" i="14"/>
  <c r="M320" i="14"/>
  <c r="N320" i="14"/>
  <c r="O320" i="14"/>
  <c r="P320" i="14"/>
  <c r="Q320" i="14" s="1"/>
  <c r="R320" i="14" s="1"/>
  <c r="M321" i="14"/>
  <c r="N321" i="14"/>
  <c r="O321" i="14"/>
  <c r="P321" i="14" s="1"/>
  <c r="M322" i="14"/>
  <c r="N322" i="14"/>
  <c r="O322" i="14"/>
  <c r="P322" i="14" s="1"/>
  <c r="Q322" i="14" s="1"/>
  <c r="M323" i="14"/>
  <c r="N323" i="14"/>
  <c r="O323" i="14"/>
  <c r="P323" i="14" s="1"/>
  <c r="M324" i="14"/>
  <c r="N324" i="14"/>
  <c r="O324" i="14"/>
  <c r="Q324" i="14" s="1"/>
  <c r="P324" i="14"/>
  <c r="M325" i="14"/>
  <c r="N325" i="14"/>
  <c r="O325" i="14"/>
  <c r="P325" i="14" s="1"/>
  <c r="Q325" i="14"/>
  <c r="R325" i="14"/>
  <c r="M326" i="14"/>
  <c r="N326" i="14"/>
  <c r="O326" i="14"/>
  <c r="P326" i="14"/>
  <c r="Q326" i="14"/>
  <c r="R326" i="14" s="1"/>
  <c r="M327" i="14"/>
  <c r="N327" i="14"/>
  <c r="O327" i="14"/>
  <c r="P327" i="14"/>
  <c r="Q327" i="14"/>
  <c r="R327" i="14"/>
  <c r="M328" i="14"/>
  <c r="N328" i="14"/>
  <c r="O328" i="14"/>
  <c r="M329" i="14"/>
  <c r="N329" i="14"/>
  <c r="O329" i="14"/>
  <c r="M330" i="14"/>
  <c r="N330" i="14"/>
  <c r="O330" i="14"/>
  <c r="P330" i="14" s="1"/>
  <c r="Q330" i="14" s="1"/>
  <c r="M331" i="14"/>
  <c r="N331" i="14"/>
  <c r="O331" i="14"/>
  <c r="P331" i="14"/>
  <c r="Q331" i="14"/>
  <c r="R331" i="14"/>
  <c r="M332" i="14"/>
  <c r="N332" i="14"/>
  <c r="O332" i="14"/>
  <c r="P332" i="14" s="1"/>
  <c r="M333" i="14"/>
  <c r="N333" i="14"/>
  <c r="O333" i="14"/>
  <c r="M334" i="14"/>
  <c r="N334" i="14"/>
  <c r="O334" i="14"/>
  <c r="P334" i="14" s="1"/>
  <c r="M335" i="14"/>
  <c r="N335" i="14"/>
  <c r="O335" i="14"/>
  <c r="P335" i="14" s="1"/>
  <c r="Q335" i="14"/>
  <c r="R335" i="14"/>
  <c r="M336" i="14"/>
  <c r="N336" i="14"/>
  <c r="O336" i="14"/>
  <c r="P336" i="14"/>
  <c r="Q336" i="14"/>
  <c r="R336" i="14" s="1"/>
  <c r="M337" i="14"/>
  <c r="N337" i="14"/>
  <c r="O337" i="14"/>
  <c r="P337" i="14" s="1"/>
  <c r="Q337" i="14" s="1"/>
  <c r="M338" i="14"/>
  <c r="N338" i="14"/>
  <c r="O338" i="14"/>
  <c r="P338" i="14"/>
  <c r="M339" i="14"/>
  <c r="N339" i="14"/>
  <c r="O339" i="14"/>
  <c r="M340" i="14"/>
  <c r="N340" i="14"/>
  <c r="O340" i="14"/>
  <c r="R340" i="14"/>
  <c r="M341" i="14"/>
  <c r="N341" i="14"/>
  <c r="O341" i="14"/>
  <c r="P341" i="14" s="1"/>
  <c r="Q341" i="14" s="1"/>
  <c r="M342" i="14"/>
  <c r="N342" i="14"/>
  <c r="O342" i="14"/>
  <c r="R342" i="14" s="1"/>
  <c r="P342" i="14"/>
  <c r="Q342" i="14"/>
  <c r="M343" i="14"/>
  <c r="N343" i="14"/>
  <c r="O343" i="14"/>
  <c r="P343" i="14"/>
  <c r="Q343" i="14"/>
  <c r="R343" i="14" s="1"/>
  <c r="M344" i="14"/>
  <c r="N344" i="14"/>
  <c r="O344" i="14"/>
  <c r="M345" i="14"/>
  <c r="N345" i="14"/>
  <c r="Q345" i="14" s="1"/>
  <c r="R345" i="14" s="1"/>
  <c r="O345" i="14"/>
  <c r="P345" i="14" s="1"/>
  <c r="M346" i="14"/>
  <c r="N346" i="14"/>
  <c r="O346" i="14"/>
  <c r="P346" i="14"/>
  <c r="Q346" i="14"/>
  <c r="R346" i="14"/>
  <c r="M347" i="14"/>
  <c r="N347" i="14"/>
  <c r="O347" i="14"/>
  <c r="P347" i="14" s="1"/>
  <c r="M348" i="14"/>
  <c r="N348" i="14"/>
  <c r="O348" i="14"/>
  <c r="P348" i="14" s="1"/>
  <c r="M349" i="14"/>
  <c r="N349" i="14"/>
  <c r="O349" i="14"/>
  <c r="M350" i="14"/>
  <c r="N350" i="14"/>
  <c r="O350" i="14"/>
  <c r="P350" i="14"/>
  <c r="Q350" i="14"/>
  <c r="R350" i="14"/>
  <c r="M351" i="14"/>
  <c r="N351" i="14"/>
  <c r="O351" i="14"/>
  <c r="M352" i="14"/>
  <c r="N352" i="14"/>
  <c r="O352" i="14"/>
  <c r="P352" i="14" s="1"/>
  <c r="Q352" i="14" s="1"/>
  <c r="M353" i="14"/>
  <c r="N353" i="14"/>
  <c r="O353" i="14"/>
  <c r="P353" i="14"/>
  <c r="Q353" i="14"/>
  <c r="R353" i="14" s="1"/>
  <c r="M354" i="14"/>
  <c r="N354" i="14"/>
  <c r="O354" i="14"/>
  <c r="P354" i="14"/>
  <c r="Q354" i="14" s="1"/>
  <c r="R354" i="14" s="1"/>
  <c r="M355" i="14"/>
  <c r="N355" i="14"/>
  <c r="O355" i="14"/>
  <c r="P355" i="14" s="1"/>
  <c r="Q355" i="14"/>
  <c r="R355" i="14"/>
  <c r="M356" i="14"/>
  <c r="N356" i="14"/>
  <c r="O356" i="14"/>
  <c r="P356" i="14"/>
  <c r="Q356" i="14" s="1"/>
  <c r="R356" i="14" s="1"/>
  <c r="M357" i="14"/>
  <c r="N357" i="14"/>
  <c r="O357" i="14"/>
  <c r="P357" i="14"/>
  <c r="Q357" i="14"/>
  <c r="R357" i="14"/>
  <c r="M358" i="14"/>
  <c r="N358" i="14"/>
  <c r="O358" i="14"/>
  <c r="P358" i="14" s="1"/>
  <c r="M359" i="14"/>
  <c r="N359" i="14"/>
  <c r="O359" i="14"/>
  <c r="R359" i="14" s="1"/>
  <c r="M360" i="14"/>
  <c r="N360" i="14"/>
  <c r="O360" i="14"/>
  <c r="P360" i="14" s="1"/>
  <c r="M361" i="14"/>
  <c r="N361" i="14"/>
  <c r="O361" i="14"/>
  <c r="P361" i="14"/>
  <c r="Q361" i="14"/>
  <c r="R361" i="14"/>
  <c r="M362" i="14"/>
  <c r="N362" i="14"/>
  <c r="O362" i="14"/>
  <c r="P362" i="14"/>
  <c r="Q362" i="14"/>
  <c r="M363" i="14"/>
  <c r="N363" i="14"/>
  <c r="O363" i="14"/>
  <c r="P363" i="14"/>
  <c r="Q363" i="14" s="1"/>
  <c r="R363" i="14" s="1"/>
  <c r="M364" i="14"/>
  <c r="N364" i="14"/>
  <c r="O364" i="14"/>
  <c r="P364" i="14"/>
  <c r="Q364" i="14"/>
  <c r="R364" i="14" s="1"/>
  <c r="M365" i="14"/>
  <c r="N365" i="14"/>
  <c r="O365" i="14"/>
  <c r="P365" i="14" s="1"/>
  <c r="Q365" i="14"/>
  <c r="R365" i="14" s="1"/>
  <c r="M366" i="14"/>
  <c r="N366" i="14"/>
  <c r="O366" i="14"/>
  <c r="P366" i="14"/>
  <c r="Q366" i="14"/>
  <c r="R366" i="14"/>
  <c r="M367" i="14"/>
  <c r="N367" i="14"/>
  <c r="O367" i="14"/>
  <c r="P367" i="14" s="1"/>
  <c r="M368" i="14"/>
  <c r="N368" i="14"/>
  <c r="O368" i="14"/>
  <c r="P368" i="14"/>
  <c r="M369" i="14"/>
  <c r="N369" i="14"/>
  <c r="O369" i="14"/>
  <c r="R369" i="14" s="1"/>
  <c r="M370" i="14"/>
  <c r="N370" i="14"/>
  <c r="O370" i="14"/>
  <c r="P370" i="14"/>
  <c r="M371" i="14"/>
  <c r="N371" i="14"/>
  <c r="O371" i="14"/>
  <c r="M372" i="14"/>
  <c r="N372" i="14"/>
  <c r="O372" i="14"/>
  <c r="P372" i="14"/>
  <c r="Q372" i="14" s="1"/>
  <c r="M373" i="14"/>
  <c r="N373" i="14"/>
  <c r="O373" i="14"/>
  <c r="P373" i="14"/>
  <c r="M374" i="14"/>
  <c r="N374" i="14"/>
  <c r="O374" i="14"/>
  <c r="P374" i="14"/>
  <c r="Q374" i="14"/>
  <c r="R374" i="14"/>
  <c r="M375" i="14"/>
  <c r="N375" i="14"/>
  <c r="O375" i="14"/>
  <c r="P375" i="14" s="1"/>
  <c r="Q375" i="14"/>
  <c r="R375" i="14"/>
  <c r="M376" i="14"/>
  <c r="N376" i="14"/>
  <c r="O376" i="14"/>
  <c r="P376" i="14"/>
  <c r="Q376" i="14" s="1"/>
  <c r="R376" i="14" s="1"/>
  <c r="M377" i="14"/>
  <c r="N377" i="14"/>
  <c r="O377" i="14"/>
  <c r="P377" i="14" s="1"/>
  <c r="M378" i="14"/>
  <c r="N378" i="14"/>
  <c r="O378" i="14"/>
  <c r="M379" i="14"/>
  <c r="N379" i="14"/>
  <c r="O379" i="14"/>
  <c r="P379" i="14" s="1"/>
  <c r="Q379" i="14"/>
  <c r="R379" i="14" s="1"/>
  <c r="M380" i="14"/>
  <c r="N380" i="14"/>
  <c r="O380" i="14"/>
  <c r="P380" i="14"/>
  <c r="Q380" i="14"/>
  <c r="R380" i="14"/>
  <c r="M381" i="14"/>
  <c r="N381" i="14"/>
  <c r="Q381" i="14" s="1"/>
  <c r="O381" i="14"/>
  <c r="P381" i="14" s="1"/>
  <c r="M382" i="14"/>
  <c r="N382" i="14"/>
  <c r="O382" i="14"/>
  <c r="R382" i="14" s="1"/>
  <c r="Q382" i="14"/>
  <c r="M383" i="14"/>
  <c r="N383" i="14"/>
  <c r="O383" i="14"/>
  <c r="P383" i="14"/>
  <c r="Q383" i="14"/>
  <c r="R383" i="14" s="1"/>
  <c r="M384" i="14"/>
  <c r="N384" i="14"/>
  <c r="O384" i="14"/>
  <c r="P384" i="14" s="1"/>
  <c r="M385" i="14"/>
  <c r="N385" i="14"/>
  <c r="O385" i="14"/>
  <c r="P385" i="14" s="1"/>
  <c r="Q385" i="14"/>
  <c r="R385" i="14"/>
  <c r="M386" i="14"/>
  <c r="N386" i="14"/>
  <c r="O386" i="14"/>
  <c r="P386" i="14"/>
  <c r="Q386" i="14"/>
  <c r="R386" i="14" s="1"/>
  <c r="M387" i="14"/>
  <c r="N387" i="14"/>
  <c r="O387" i="14"/>
  <c r="R387" i="14"/>
  <c r="M388" i="14"/>
  <c r="N388" i="14"/>
  <c r="Q388" i="14" s="1"/>
  <c r="O388" i="14"/>
  <c r="P388" i="14" s="1"/>
  <c r="M389" i="14"/>
  <c r="N389" i="14"/>
  <c r="O389" i="14"/>
  <c r="P389" i="14" s="1"/>
  <c r="M390" i="14"/>
  <c r="N390" i="14"/>
  <c r="O390" i="14"/>
  <c r="P390" i="14" s="1"/>
  <c r="Q390" i="14"/>
  <c r="R390" i="14"/>
  <c r="M391" i="14"/>
  <c r="N391" i="14"/>
  <c r="O391" i="14"/>
  <c r="P391" i="14"/>
  <c r="Q391" i="14" s="1"/>
  <c r="M392" i="14"/>
  <c r="N392" i="14"/>
  <c r="O392" i="14"/>
  <c r="P392" i="14"/>
  <c r="Q392" i="14" s="1"/>
  <c r="R392" i="14" s="1"/>
  <c r="M393" i="14"/>
  <c r="N393" i="14"/>
  <c r="O393" i="14"/>
  <c r="M394" i="14"/>
  <c r="N394" i="14"/>
  <c r="O394" i="14"/>
  <c r="P394" i="14"/>
  <c r="Q394" i="14"/>
  <c r="R394" i="14" s="1"/>
  <c r="M395" i="14"/>
  <c r="N395" i="14"/>
  <c r="O395" i="14"/>
  <c r="P395" i="14" s="1"/>
  <c r="Q395" i="14"/>
  <c r="R395" i="14" s="1"/>
  <c r="M396" i="14"/>
  <c r="N396" i="14"/>
  <c r="O396" i="14"/>
  <c r="P396" i="14" s="1"/>
  <c r="Q396" i="14" s="1"/>
  <c r="R396" i="14"/>
  <c r="M397" i="14"/>
  <c r="N397" i="14"/>
  <c r="O397" i="14"/>
  <c r="P397" i="14"/>
  <c r="Q397" i="14"/>
  <c r="M398" i="14"/>
  <c r="N398" i="14"/>
  <c r="O398" i="14"/>
  <c r="P398" i="14"/>
  <c r="M399" i="14"/>
  <c r="N399" i="14"/>
  <c r="O399" i="14"/>
  <c r="P399" i="14"/>
  <c r="M400" i="14"/>
  <c r="N400" i="14"/>
  <c r="O400" i="14"/>
  <c r="P400" i="14"/>
  <c r="Q400" i="14"/>
  <c r="R400" i="14"/>
  <c r="M401" i="14"/>
  <c r="N401" i="14"/>
  <c r="O401" i="14"/>
  <c r="P401" i="14"/>
  <c r="Q401" i="14"/>
  <c r="M402" i="14"/>
  <c r="N402" i="14"/>
  <c r="O402" i="14"/>
  <c r="P402" i="14"/>
  <c r="Q402" i="14" s="1"/>
  <c r="R402" i="14"/>
  <c r="M403" i="14"/>
  <c r="N403" i="14"/>
  <c r="O403" i="14"/>
  <c r="P403" i="14"/>
  <c r="Q403" i="14"/>
  <c r="R403" i="14"/>
  <c r="M404" i="14"/>
  <c r="N404" i="14"/>
  <c r="O404" i="14"/>
  <c r="P404" i="14"/>
  <c r="Q404" i="14"/>
  <c r="R404" i="14"/>
  <c r="M405" i="14"/>
  <c r="N405" i="14"/>
  <c r="O405" i="14"/>
  <c r="M406" i="14"/>
  <c r="N406" i="14"/>
  <c r="O406" i="14"/>
  <c r="M407" i="14"/>
  <c r="N407" i="14"/>
  <c r="O407" i="14"/>
  <c r="P407" i="14" s="1"/>
  <c r="M408" i="14"/>
  <c r="N408" i="14"/>
  <c r="O408" i="14"/>
  <c r="P408" i="14"/>
  <c r="Q408" i="14" s="1"/>
  <c r="M409" i="14"/>
  <c r="N409" i="14"/>
  <c r="O409" i="14"/>
  <c r="P409" i="14"/>
  <c r="Q409" i="14" s="1"/>
  <c r="R409" i="14"/>
  <c r="M410" i="14"/>
  <c r="N410" i="14"/>
  <c r="O410" i="14"/>
  <c r="P410" i="14"/>
  <c r="Q410" i="14"/>
  <c r="R410" i="14"/>
  <c r="M411" i="14"/>
  <c r="N411" i="14"/>
  <c r="O411" i="14"/>
  <c r="P411" i="14"/>
  <c r="Q411" i="14" s="1"/>
  <c r="R411" i="14" s="1"/>
  <c r="M412" i="14"/>
  <c r="N412" i="14"/>
  <c r="O412" i="14"/>
  <c r="M413" i="14"/>
  <c r="N413" i="14"/>
  <c r="O413" i="14"/>
  <c r="P413" i="14" s="1"/>
  <c r="M414" i="14"/>
  <c r="N414" i="14"/>
  <c r="O414" i="14"/>
  <c r="P414" i="14" s="1"/>
  <c r="M415" i="14"/>
  <c r="N415" i="14"/>
  <c r="O415" i="14"/>
  <c r="P415" i="14" s="1"/>
  <c r="Q415" i="14"/>
  <c r="R415" i="14"/>
  <c r="M416" i="14"/>
  <c r="N416" i="14"/>
  <c r="O416" i="14"/>
  <c r="Q416" i="14"/>
  <c r="M417" i="14"/>
  <c r="N417" i="14"/>
  <c r="O417" i="14"/>
  <c r="P417" i="14" s="1"/>
  <c r="Q417" i="14" s="1"/>
  <c r="R417" i="14" s="1"/>
  <c r="M418" i="14"/>
  <c r="N418" i="14"/>
  <c r="O418" i="14"/>
  <c r="R418" i="14" s="1"/>
  <c r="Q418" i="14"/>
  <c r="M419" i="14"/>
  <c r="N419" i="14"/>
  <c r="O419" i="14"/>
  <c r="M420" i="14"/>
  <c r="N420" i="14"/>
  <c r="O420" i="14"/>
  <c r="P420" i="14" s="1"/>
  <c r="M421" i="14"/>
  <c r="N421" i="14"/>
  <c r="O421" i="14"/>
  <c r="P421" i="14"/>
  <c r="Q421" i="14"/>
  <c r="R421" i="14" s="1"/>
  <c r="M422" i="14"/>
  <c r="N422" i="14"/>
  <c r="O422" i="14"/>
  <c r="P422" i="14" s="1"/>
  <c r="M423" i="14"/>
  <c r="N423" i="14"/>
  <c r="O423" i="14"/>
  <c r="P423" i="14"/>
  <c r="Q423" i="14"/>
  <c r="R423" i="14"/>
  <c r="M424" i="14"/>
  <c r="N424" i="14"/>
  <c r="O424" i="14"/>
  <c r="P424" i="14" s="1"/>
  <c r="M425" i="14"/>
  <c r="N425" i="14"/>
  <c r="O425" i="14"/>
  <c r="Q425" i="14"/>
  <c r="M426" i="14"/>
  <c r="N426" i="14"/>
  <c r="O426" i="14"/>
  <c r="P426" i="14" s="1"/>
  <c r="Q426" i="14"/>
  <c r="M427" i="14"/>
  <c r="N427" i="14"/>
  <c r="O427" i="14"/>
  <c r="P427" i="14" s="1"/>
  <c r="Q427" i="14"/>
  <c r="R427" i="14"/>
  <c r="M428" i="14"/>
  <c r="N428" i="14"/>
  <c r="O428" i="14"/>
  <c r="R428" i="14" s="1"/>
  <c r="P428" i="14"/>
  <c r="M429" i="14"/>
  <c r="N429" i="14"/>
  <c r="O429" i="14"/>
  <c r="P429" i="14"/>
  <c r="Q429" i="14"/>
  <c r="M430" i="14"/>
  <c r="N430" i="14"/>
  <c r="O430" i="14"/>
  <c r="P430" i="14"/>
  <c r="Q430" i="14"/>
  <c r="R430" i="14"/>
  <c r="M431" i="14"/>
  <c r="N431" i="14"/>
  <c r="O431" i="14"/>
  <c r="P431" i="14"/>
  <c r="Q431" i="14" s="1"/>
  <c r="R431" i="14" s="1"/>
  <c r="M432" i="14"/>
  <c r="N432" i="14"/>
  <c r="O432" i="14"/>
  <c r="Q432" i="14" s="1"/>
  <c r="P432" i="14"/>
  <c r="M433" i="14"/>
  <c r="N433" i="14"/>
  <c r="O433" i="14"/>
  <c r="P433" i="14"/>
  <c r="Q433" i="14" s="1"/>
  <c r="R433" i="14" s="1"/>
  <c r="M434" i="14"/>
  <c r="N434" i="14"/>
  <c r="O434" i="14"/>
  <c r="P434" i="14"/>
  <c r="Q434" i="14"/>
  <c r="R434" i="14"/>
  <c r="M435" i="14"/>
  <c r="N435" i="14"/>
  <c r="O435" i="14"/>
  <c r="P435" i="14" s="1"/>
  <c r="Q435" i="14"/>
  <c r="R435" i="14"/>
  <c r="M436" i="14"/>
  <c r="N436" i="14"/>
  <c r="O436" i="14"/>
  <c r="M437" i="14"/>
  <c r="N437" i="14"/>
  <c r="O437" i="14"/>
  <c r="P437" i="14"/>
  <c r="M438" i="14"/>
  <c r="N438" i="14"/>
  <c r="O438" i="14"/>
  <c r="P438" i="14"/>
  <c r="Q438" i="14" s="1"/>
  <c r="M439" i="14"/>
  <c r="N439" i="14"/>
  <c r="O439" i="14"/>
  <c r="R439" i="14"/>
  <c r="M440" i="14"/>
  <c r="N440" i="14"/>
  <c r="O440" i="14"/>
  <c r="P440" i="14"/>
  <c r="Q440" i="14" s="1"/>
  <c r="R440" i="14"/>
  <c r="M441" i="14"/>
  <c r="N441" i="14"/>
  <c r="Q441" i="14" s="1"/>
  <c r="R441" i="14" s="1"/>
  <c r="O441" i="14"/>
  <c r="P441" i="14"/>
  <c r="M442" i="14"/>
  <c r="N442" i="14"/>
  <c r="O442" i="14"/>
  <c r="P442" i="14"/>
  <c r="Q442" i="14"/>
  <c r="R442" i="14"/>
  <c r="M443" i="14"/>
  <c r="N443" i="14"/>
  <c r="O443" i="14"/>
  <c r="M444" i="14"/>
  <c r="N444" i="14"/>
  <c r="O444" i="14"/>
  <c r="Q444" i="14" s="1"/>
  <c r="P444" i="14"/>
  <c r="R444" i="14"/>
  <c r="M445" i="14"/>
  <c r="N445" i="14"/>
  <c r="O445" i="14"/>
  <c r="P445" i="14" s="1"/>
  <c r="M446" i="14"/>
  <c r="N446" i="14"/>
  <c r="O446" i="14"/>
  <c r="P446" i="14"/>
  <c r="Q446" i="14"/>
  <c r="R446" i="14"/>
  <c r="M447" i="14"/>
  <c r="N447" i="14"/>
  <c r="O447" i="14"/>
  <c r="P447" i="14" s="1"/>
  <c r="Q447" i="14"/>
  <c r="R447" i="14" s="1"/>
  <c r="M448" i="14"/>
  <c r="N448" i="14"/>
  <c r="O448" i="14"/>
  <c r="R448" i="14" s="1"/>
  <c r="P448" i="14"/>
  <c r="Q448" i="14"/>
  <c r="M449" i="14"/>
  <c r="N449" i="14"/>
  <c r="O449" i="14"/>
  <c r="P449" i="14"/>
  <c r="Q449" i="14"/>
  <c r="R449" i="14" s="1"/>
  <c r="M450" i="14"/>
  <c r="N450" i="14"/>
  <c r="O450" i="14"/>
  <c r="P450" i="14" s="1"/>
  <c r="Q450" i="14" s="1"/>
  <c r="R450" i="14" s="1"/>
  <c r="M451" i="14"/>
  <c r="N451" i="14"/>
  <c r="O451" i="14"/>
  <c r="P451" i="14" s="1"/>
  <c r="M452" i="14"/>
  <c r="N452" i="14"/>
  <c r="O452" i="14"/>
  <c r="P452" i="14"/>
  <c r="M453" i="14"/>
  <c r="N453" i="14"/>
  <c r="O453" i="14"/>
  <c r="P453" i="14"/>
  <c r="M454" i="14"/>
  <c r="N454" i="14"/>
  <c r="O454" i="14"/>
  <c r="P454" i="14"/>
  <c r="Q454" i="14" s="1"/>
  <c r="M455" i="14"/>
  <c r="N455" i="14"/>
  <c r="O455" i="14"/>
  <c r="P455" i="14"/>
  <c r="Q455" i="14"/>
  <c r="R455" i="14"/>
  <c r="M456" i="14"/>
  <c r="N456" i="14"/>
  <c r="O456" i="14"/>
  <c r="M457" i="14"/>
  <c r="N457" i="14"/>
  <c r="O457" i="14"/>
  <c r="P457" i="14" s="1"/>
  <c r="M458" i="14"/>
  <c r="N458" i="14"/>
  <c r="O458" i="14"/>
  <c r="P458" i="14"/>
  <c r="Q458" i="14"/>
  <c r="R458" i="14"/>
  <c r="M459" i="14"/>
  <c r="N459" i="14"/>
  <c r="O459" i="14"/>
  <c r="P459" i="14" s="1"/>
  <c r="M460" i="14"/>
  <c r="N460" i="14"/>
  <c r="Q460" i="14" s="1"/>
  <c r="R460" i="14" s="1"/>
  <c r="O460" i="14"/>
  <c r="P460" i="14" s="1"/>
  <c r="M461" i="14"/>
  <c r="N461" i="14"/>
  <c r="O461" i="14"/>
  <c r="P461" i="14" s="1"/>
  <c r="Q461" i="14"/>
  <c r="R461" i="14"/>
  <c r="M462" i="14"/>
  <c r="N462" i="14"/>
  <c r="O462" i="14"/>
  <c r="P462" i="14"/>
  <c r="Q462" i="14"/>
  <c r="R462" i="14"/>
  <c r="M463" i="14"/>
  <c r="N463" i="14"/>
  <c r="O463" i="14"/>
  <c r="P463" i="14" s="1"/>
  <c r="M464" i="14"/>
  <c r="N464" i="14"/>
  <c r="O464" i="14"/>
  <c r="P464" i="14" s="1"/>
  <c r="M465" i="14"/>
  <c r="N465" i="14"/>
  <c r="Q465" i="14" s="1"/>
  <c r="O465" i="14"/>
  <c r="P465" i="14"/>
  <c r="R465" i="14"/>
  <c r="M466" i="14"/>
  <c r="N466" i="14"/>
  <c r="O466" i="14"/>
  <c r="P466" i="14"/>
  <c r="Q466" i="14"/>
  <c r="R466" i="14"/>
  <c r="M467" i="14"/>
  <c r="N467" i="14"/>
  <c r="O467" i="14"/>
  <c r="M468" i="14"/>
  <c r="N468" i="14"/>
  <c r="O468" i="14"/>
  <c r="P468" i="14"/>
  <c r="Q468" i="14"/>
  <c r="R468" i="14" s="1"/>
  <c r="M469" i="14"/>
  <c r="N469" i="14"/>
  <c r="O469" i="14"/>
  <c r="M470" i="14"/>
  <c r="N470" i="14"/>
  <c r="O470" i="14"/>
  <c r="P470" i="14" s="1"/>
  <c r="Q470" i="14"/>
  <c r="R470" i="14" s="1"/>
  <c r="M471" i="14"/>
  <c r="N471" i="14"/>
  <c r="O471" i="14"/>
  <c r="M472" i="14"/>
  <c r="N472" i="14"/>
  <c r="O472" i="14"/>
  <c r="P472" i="14"/>
  <c r="Q472" i="14" s="1"/>
  <c r="R472" i="14" s="1"/>
  <c r="M473" i="14"/>
  <c r="N473" i="14"/>
  <c r="O473" i="14"/>
  <c r="P473" i="14"/>
  <c r="M474" i="14"/>
  <c r="N474" i="14"/>
  <c r="O474" i="14"/>
  <c r="P474" i="14" s="1"/>
  <c r="Q474" i="14" s="1"/>
  <c r="M475" i="14"/>
  <c r="N475" i="14"/>
  <c r="O475" i="14"/>
  <c r="M476" i="14"/>
  <c r="N476" i="14"/>
  <c r="O476" i="14"/>
  <c r="P476" i="14" s="1"/>
  <c r="M477" i="14"/>
  <c r="N477" i="14"/>
  <c r="O477" i="14"/>
  <c r="P477" i="14" s="1"/>
  <c r="Q477" i="14"/>
  <c r="R477" i="14"/>
  <c r="M478" i="14"/>
  <c r="R478" i="14" s="1"/>
  <c r="N478" i="14"/>
  <c r="O478" i="14"/>
  <c r="P478" i="14"/>
  <c r="Q478" i="14"/>
  <c r="M479" i="14"/>
  <c r="N479" i="14"/>
  <c r="O479" i="14"/>
  <c r="P479" i="14" s="1"/>
  <c r="M480" i="14"/>
  <c r="N480" i="14"/>
  <c r="O480" i="14"/>
  <c r="P480" i="14" s="1"/>
  <c r="Q480" i="14"/>
  <c r="R480" i="14" s="1"/>
  <c r="M481" i="14"/>
  <c r="N481" i="14"/>
  <c r="O481" i="14"/>
  <c r="P481" i="14" s="1"/>
  <c r="Q481" i="14"/>
  <c r="R481" i="14"/>
  <c r="M482" i="14"/>
  <c r="N482" i="14"/>
  <c r="O482" i="14"/>
  <c r="P482" i="14" s="1"/>
  <c r="M483" i="14"/>
  <c r="N483" i="14"/>
  <c r="O483" i="14"/>
  <c r="P483" i="14"/>
  <c r="M484" i="14"/>
  <c r="N484" i="14"/>
  <c r="O484" i="14"/>
  <c r="R484" i="14" s="1"/>
  <c r="P484" i="14"/>
  <c r="Q484" i="14"/>
  <c r="M485" i="14"/>
  <c r="N485" i="14"/>
  <c r="O485" i="14"/>
  <c r="P485" i="14"/>
  <c r="Q485" i="14"/>
  <c r="R485" i="14"/>
  <c r="M486" i="14"/>
  <c r="N486" i="14"/>
  <c r="O486" i="14"/>
  <c r="P486" i="14" s="1"/>
  <c r="M487" i="14"/>
  <c r="N487" i="14"/>
  <c r="O487" i="14"/>
  <c r="P487" i="14" s="1"/>
  <c r="Q487" i="14"/>
  <c r="R487" i="14" s="1"/>
  <c r="M488" i="14"/>
  <c r="N488" i="14"/>
  <c r="O488" i="14"/>
  <c r="R488" i="14" s="1"/>
  <c r="M489" i="14"/>
  <c r="N489" i="14"/>
  <c r="O489" i="14"/>
  <c r="P489" i="14"/>
  <c r="Q489" i="14"/>
  <c r="R489" i="14"/>
  <c r="M490" i="14"/>
  <c r="N490" i="14"/>
  <c r="O490" i="14"/>
  <c r="P490" i="14" s="1"/>
  <c r="Q490" i="14"/>
  <c r="R490" i="14"/>
  <c r="M491" i="14"/>
  <c r="N491" i="14"/>
  <c r="Q491" i="14" s="1"/>
  <c r="R491" i="14" s="1"/>
  <c r="O491" i="14"/>
  <c r="P491" i="14" s="1"/>
  <c r="M492" i="14"/>
  <c r="N492" i="14"/>
  <c r="O492" i="14"/>
  <c r="P492" i="14"/>
  <c r="Q492" i="14"/>
  <c r="R492" i="14"/>
  <c r="M493" i="14"/>
  <c r="N493" i="14"/>
  <c r="O493" i="14"/>
  <c r="P493" i="14"/>
  <c r="M494" i="14"/>
  <c r="N494" i="14"/>
  <c r="O494" i="14"/>
  <c r="P494" i="14" s="1"/>
  <c r="M495" i="14"/>
  <c r="N495" i="14"/>
  <c r="Q495" i="14" s="1"/>
  <c r="R495" i="14" s="1"/>
  <c r="O495" i="14"/>
  <c r="P495" i="14"/>
  <c r="M496" i="14"/>
  <c r="N496" i="14"/>
  <c r="O496" i="14"/>
  <c r="Q496" i="14" s="1"/>
  <c r="P496" i="14"/>
  <c r="M497" i="14"/>
  <c r="N497" i="14"/>
  <c r="O497" i="14"/>
  <c r="M498" i="14"/>
  <c r="N498" i="14"/>
  <c r="O498" i="14"/>
  <c r="P498" i="14"/>
  <c r="Q498" i="14"/>
  <c r="R498" i="14" s="1"/>
  <c r="M499" i="14"/>
  <c r="N499" i="14"/>
  <c r="O499" i="14"/>
  <c r="M500" i="14"/>
  <c r="N500" i="14"/>
  <c r="O500" i="14"/>
  <c r="P500" i="14" s="1"/>
  <c r="Q500" i="14"/>
  <c r="R500" i="14"/>
  <c r="M501" i="14"/>
  <c r="N501" i="14"/>
  <c r="Q501" i="14" s="1"/>
  <c r="O501" i="14"/>
  <c r="P501" i="14" s="1"/>
  <c r="M502" i="14"/>
  <c r="N502" i="14"/>
  <c r="O502" i="14"/>
  <c r="P502" i="14" s="1"/>
  <c r="M503" i="14"/>
  <c r="N503" i="14"/>
  <c r="O503" i="14"/>
  <c r="P503" i="14"/>
  <c r="M504" i="14"/>
  <c r="N504" i="14"/>
  <c r="O504" i="14"/>
  <c r="M505" i="14"/>
  <c r="N505" i="14"/>
  <c r="O505" i="14"/>
  <c r="Q505" i="14" s="1"/>
  <c r="P505" i="14"/>
  <c r="M506" i="14"/>
  <c r="N506" i="14"/>
  <c r="Q506" i="14" s="1"/>
  <c r="O506" i="14"/>
  <c r="P506" i="14"/>
  <c r="R506" i="14"/>
  <c r="M507" i="14"/>
  <c r="N507" i="14"/>
  <c r="O507" i="14"/>
  <c r="P507" i="14" s="1"/>
  <c r="Q507" i="14"/>
  <c r="R507" i="14"/>
  <c r="M508" i="14"/>
  <c r="N508" i="14"/>
  <c r="O508" i="14"/>
  <c r="P508" i="14"/>
  <c r="M509" i="14"/>
  <c r="N509" i="14"/>
  <c r="O509" i="14"/>
  <c r="P509" i="14"/>
  <c r="Q509" i="14"/>
  <c r="R509" i="14"/>
  <c r="M510" i="14"/>
  <c r="N510" i="14"/>
  <c r="O510" i="14"/>
  <c r="P510" i="14" s="1"/>
  <c r="M511" i="14"/>
  <c r="N511" i="14"/>
  <c r="O511" i="14"/>
  <c r="P511" i="14" s="1"/>
  <c r="Q511" i="14"/>
  <c r="R511" i="14"/>
  <c r="M512" i="14"/>
  <c r="N512" i="14"/>
  <c r="O512" i="14"/>
  <c r="P512" i="14"/>
  <c r="M513" i="14"/>
  <c r="N513" i="14"/>
  <c r="O513" i="14"/>
  <c r="P513" i="14"/>
  <c r="M514" i="14"/>
  <c r="N514" i="14"/>
  <c r="O514" i="14"/>
  <c r="P514" i="14"/>
  <c r="M515" i="14"/>
  <c r="N515" i="14"/>
  <c r="O515" i="14"/>
  <c r="P515" i="14" s="1"/>
  <c r="R515" i="14"/>
  <c r="M516" i="14"/>
  <c r="N516" i="14"/>
  <c r="O516" i="14"/>
  <c r="M517" i="14"/>
  <c r="N517" i="14"/>
  <c r="O517" i="14"/>
  <c r="P517" i="14" s="1"/>
  <c r="M518" i="14"/>
  <c r="N518" i="14"/>
  <c r="O518" i="14"/>
  <c r="P518" i="14"/>
  <c r="Q518" i="14"/>
  <c r="R518" i="14"/>
  <c r="M519" i="14"/>
  <c r="N519" i="14"/>
  <c r="O519" i="14"/>
  <c r="P519" i="14" s="1"/>
  <c r="Q519" i="14"/>
  <c r="R519" i="14"/>
  <c r="M520" i="14"/>
  <c r="N520" i="14"/>
  <c r="Q520" i="14" s="1"/>
  <c r="R520" i="14" s="1"/>
  <c r="O520" i="14"/>
  <c r="P520" i="14" s="1"/>
  <c r="M521" i="14"/>
  <c r="N521" i="14"/>
  <c r="O521" i="14"/>
  <c r="P521" i="14" s="1"/>
  <c r="Q521" i="14"/>
  <c r="R521" i="14"/>
  <c r="M522" i="14"/>
  <c r="R522" i="14" s="1"/>
  <c r="N522" i="14"/>
  <c r="O522" i="14"/>
  <c r="P522" i="14"/>
  <c r="Q522" i="14"/>
  <c r="M523" i="14"/>
  <c r="N523" i="14"/>
  <c r="O523" i="14"/>
  <c r="P523" i="14" s="1"/>
  <c r="M524" i="14"/>
  <c r="N524" i="14"/>
  <c r="O524" i="14"/>
  <c r="P524" i="14" s="1"/>
  <c r="M525" i="14"/>
  <c r="N525" i="14"/>
  <c r="O525" i="14"/>
  <c r="P525" i="14"/>
  <c r="Q525" i="14"/>
  <c r="R525" i="14"/>
  <c r="M526" i="14"/>
  <c r="N526" i="14"/>
  <c r="O526" i="14"/>
  <c r="P526" i="14" s="1"/>
  <c r="M527" i="14"/>
  <c r="N527" i="14"/>
  <c r="O527" i="14"/>
  <c r="Q527" i="14" s="1"/>
  <c r="M528" i="14"/>
  <c r="N528" i="14"/>
  <c r="O528" i="14"/>
  <c r="P528" i="14"/>
  <c r="Q528" i="14"/>
  <c r="R528" i="14" s="1"/>
  <c r="M529" i="14"/>
  <c r="N529" i="14"/>
  <c r="O529" i="14"/>
  <c r="R529" i="14"/>
  <c r="M530" i="14"/>
  <c r="N530" i="14"/>
  <c r="Q530" i="14" s="1"/>
  <c r="R530" i="14" s="1"/>
  <c r="O530" i="14"/>
  <c r="P530" i="14" s="1"/>
  <c r="M531" i="14"/>
  <c r="N531" i="14"/>
  <c r="O531" i="14"/>
  <c r="M532" i="14"/>
  <c r="N532" i="14"/>
  <c r="O532" i="14"/>
  <c r="P532" i="14" s="1"/>
  <c r="M533" i="14"/>
  <c r="N533" i="14"/>
  <c r="O533" i="14"/>
  <c r="P533" i="14"/>
  <c r="M534" i="14"/>
  <c r="N534" i="14"/>
  <c r="O534" i="14"/>
  <c r="P534" i="14"/>
  <c r="Q534" i="14"/>
  <c r="R534" i="14"/>
  <c r="M535" i="14"/>
  <c r="N535" i="14"/>
  <c r="O535" i="14"/>
  <c r="P535" i="14" s="1"/>
  <c r="M536" i="14"/>
  <c r="N536" i="14"/>
  <c r="O536" i="14"/>
  <c r="P536" i="14"/>
  <c r="Q536" i="14"/>
  <c r="R536" i="14"/>
  <c r="M537" i="14"/>
  <c r="N537" i="14"/>
  <c r="O537" i="14"/>
  <c r="P537" i="14"/>
  <c r="Q537" i="14" s="1"/>
  <c r="R537" i="14" s="1"/>
  <c r="M538" i="14"/>
  <c r="N538" i="14"/>
  <c r="O538" i="14"/>
  <c r="M539" i="14"/>
  <c r="N539" i="14"/>
  <c r="O539" i="14"/>
  <c r="P539" i="14" s="1"/>
  <c r="M540" i="14"/>
  <c r="N540" i="14"/>
  <c r="O540" i="14"/>
  <c r="P540" i="14" s="1"/>
  <c r="Q540" i="14"/>
  <c r="R540" i="14" s="1"/>
  <c r="M541" i="14"/>
  <c r="N541" i="14"/>
  <c r="O541" i="14"/>
  <c r="Q541" i="14" s="1"/>
  <c r="P541" i="14"/>
  <c r="M542" i="14"/>
  <c r="N542" i="14"/>
  <c r="O542" i="14"/>
  <c r="P542" i="14" s="1"/>
  <c r="M543" i="14"/>
  <c r="N543" i="14"/>
  <c r="O543" i="14"/>
  <c r="P543" i="14"/>
  <c r="M544" i="14"/>
  <c r="N544" i="14"/>
  <c r="O544" i="14"/>
  <c r="Q544" i="14" s="1"/>
  <c r="P544" i="14"/>
  <c r="M545" i="14"/>
  <c r="N545" i="14"/>
  <c r="O545" i="14"/>
  <c r="P545" i="14"/>
  <c r="M546" i="14"/>
  <c r="N546" i="14"/>
  <c r="O546" i="14"/>
  <c r="P546" i="14"/>
  <c r="Q546" i="14" s="1"/>
  <c r="R546" i="14" s="1"/>
  <c r="M547" i="14"/>
  <c r="N547" i="14"/>
  <c r="O547" i="14"/>
  <c r="P547" i="14"/>
  <c r="Q547" i="14"/>
  <c r="R547" i="14"/>
  <c r="M548" i="14"/>
  <c r="N548" i="14"/>
  <c r="O548" i="14"/>
  <c r="Q548" i="14" s="1"/>
  <c r="P548" i="14"/>
  <c r="M549" i="14"/>
  <c r="N549" i="14"/>
  <c r="O549" i="14"/>
  <c r="P549" i="14" s="1"/>
  <c r="M550" i="14"/>
  <c r="N550" i="14"/>
  <c r="O550" i="14"/>
  <c r="P550" i="14" s="1"/>
  <c r="Q550" i="14"/>
  <c r="R550" i="14" s="1"/>
  <c r="M551" i="14"/>
  <c r="N551" i="14"/>
  <c r="O551" i="14"/>
  <c r="P551" i="14"/>
  <c r="Q551" i="14"/>
  <c r="R551" i="14"/>
  <c r="M552" i="14"/>
  <c r="N552" i="14"/>
  <c r="O552" i="14"/>
  <c r="M553" i="14"/>
  <c r="N553" i="14"/>
  <c r="O553" i="14"/>
  <c r="P553" i="14" s="1"/>
  <c r="M554" i="14"/>
  <c r="N554" i="14"/>
  <c r="O554" i="14"/>
  <c r="M555" i="14"/>
  <c r="N555" i="14"/>
  <c r="O555" i="14"/>
  <c r="P555" i="14" s="1"/>
  <c r="Q555" i="14" s="1"/>
  <c r="R555" i="14" s="1"/>
  <c r="M556" i="14"/>
  <c r="N556" i="14"/>
  <c r="O556" i="14"/>
  <c r="P556" i="14" s="1"/>
  <c r="M557" i="14"/>
  <c r="N557" i="14"/>
  <c r="O557" i="14"/>
  <c r="P557" i="14"/>
  <c r="Q557" i="14"/>
  <c r="R557" i="14" s="1"/>
  <c r="M558" i="14"/>
  <c r="N558" i="14"/>
  <c r="O558" i="14"/>
  <c r="P558" i="14" s="1"/>
  <c r="M559" i="14"/>
  <c r="N559" i="14"/>
  <c r="O559" i="14"/>
  <c r="M560" i="14"/>
  <c r="N560" i="14"/>
  <c r="O560" i="14"/>
  <c r="P560" i="14" s="1"/>
  <c r="M561" i="14"/>
  <c r="N561" i="14"/>
  <c r="O561" i="14"/>
  <c r="P561" i="14"/>
  <c r="Q561" i="14"/>
  <c r="R561" i="14"/>
  <c r="M562" i="14"/>
  <c r="N562" i="14"/>
  <c r="O562" i="14"/>
  <c r="P562" i="14" s="1"/>
  <c r="M563" i="14"/>
  <c r="N563" i="14"/>
  <c r="O563" i="14"/>
  <c r="P563" i="14" s="1"/>
  <c r="M564" i="14"/>
  <c r="N564" i="14"/>
  <c r="O564" i="14"/>
  <c r="P564" i="14"/>
  <c r="Q564" i="14"/>
  <c r="R564" i="14"/>
  <c r="M565" i="14"/>
  <c r="N565" i="14"/>
  <c r="O565" i="14"/>
  <c r="P565" i="14"/>
  <c r="Q565" i="14"/>
  <c r="R565" i="14"/>
  <c r="M566" i="14"/>
  <c r="N566" i="14"/>
  <c r="O566" i="14"/>
  <c r="M567" i="14"/>
  <c r="N567" i="14"/>
  <c r="O567" i="14"/>
  <c r="P567" i="14" s="1"/>
  <c r="M568" i="14"/>
  <c r="N568" i="14"/>
  <c r="O568" i="14"/>
  <c r="P568" i="14" s="1"/>
  <c r="R568" i="14"/>
  <c r="M569" i="14"/>
  <c r="N569" i="14"/>
  <c r="O569" i="14"/>
  <c r="P569" i="14"/>
  <c r="Q569" i="14"/>
  <c r="M570" i="14"/>
  <c r="N570" i="14"/>
  <c r="O570" i="14"/>
  <c r="P570" i="14" s="1"/>
  <c r="Q570" i="14"/>
  <c r="R570" i="14"/>
  <c r="M571" i="14"/>
  <c r="N571" i="14"/>
  <c r="O571" i="14"/>
  <c r="P571" i="14"/>
  <c r="M572" i="14"/>
  <c r="N572" i="14"/>
  <c r="O572" i="14"/>
  <c r="P572" i="14" s="1"/>
  <c r="Q572" i="14" s="1"/>
  <c r="R572" i="14" s="1"/>
  <c r="M573" i="14"/>
  <c r="N573" i="14"/>
  <c r="O573" i="14"/>
  <c r="Q573" i="14" s="1"/>
  <c r="P573" i="14"/>
  <c r="M574" i="14"/>
  <c r="N574" i="14"/>
  <c r="O574" i="14"/>
  <c r="P574" i="14" s="1"/>
  <c r="M575" i="14"/>
  <c r="N575" i="14"/>
  <c r="O575" i="14"/>
  <c r="P575" i="14" s="1"/>
  <c r="M576" i="14"/>
  <c r="N576" i="14"/>
  <c r="O576" i="14"/>
  <c r="R576" i="14" s="1"/>
  <c r="M577" i="14"/>
  <c r="N577" i="14"/>
  <c r="O577" i="14"/>
  <c r="P577" i="14"/>
  <c r="Q577" i="14"/>
  <c r="R577" i="14" s="1"/>
  <c r="M578" i="14"/>
  <c r="N578" i="14"/>
  <c r="O578" i="14"/>
  <c r="P578" i="14" s="1"/>
  <c r="Q578" i="14"/>
  <c r="R578" i="14"/>
  <c r="M579" i="14"/>
  <c r="N579" i="14"/>
  <c r="O579" i="14"/>
  <c r="P579" i="14" s="1"/>
  <c r="M580" i="14"/>
  <c r="N580" i="14"/>
  <c r="O580" i="14"/>
  <c r="P580" i="14" s="1"/>
  <c r="M581" i="14"/>
  <c r="N581" i="14"/>
  <c r="O581" i="14"/>
  <c r="P581" i="14"/>
  <c r="Q581" i="14"/>
  <c r="R581" i="14"/>
  <c r="M582" i="14"/>
  <c r="N582" i="14"/>
  <c r="O582" i="14"/>
  <c r="P582" i="14"/>
  <c r="Q582" i="14"/>
  <c r="R582" i="14"/>
  <c r="M583" i="14"/>
  <c r="N583" i="14"/>
  <c r="O583" i="14"/>
  <c r="P583" i="14"/>
  <c r="M584" i="14"/>
  <c r="N584" i="14"/>
  <c r="O584" i="14"/>
  <c r="P584" i="14"/>
  <c r="Q584" i="14"/>
  <c r="R584" i="14" s="1"/>
  <c r="M585" i="14"/>
  <c r="N585" i="14"/>
  <c r="O585" i="14"/>
  <c r="P585" i="14" s="1"/>
  <c r="Q585" i="14"/>
  <c r="R585" i="14"/>
  <c r="M586" i="14"/>
  <c r="N586" i="14"/>
  <c r="O586" i="14"/>
  <c r="P586" i="14"/>
  <c r="Q586" i="14"/>
  <c r="R586" i="14"/>
  <c r="M587" i="14"/>
  <c r="N587" i="14"/>
  <c r="O587" i="14"/>
  <c r="P587" i="14" s="1"/>
  <c r="M588" i="14"/>
  <c r="N588" i="14"/>
  <c r="O588" i="14"/>
  <c r="P588" i="14"/>
  <c r="Q588" i="14"/>
  <c r="R588" i="14" s="1"/>
  <c r="M589" i="14"/>
  <c r="N589" i="14"/>
  <c r="O589" i="14"/>
  <c r="P589" i="14"/>
  <c r="Q589" i="14"/>
  <c r="R589" i="14"/>
  <c r="M590" i="14"/>
  <c r="N590" i="14"/>
  <c r="O590" i="14"/>
  <c r="M591" i="14"/>
  <c r="N591" i="14"/>
  <c r="O591" i="14"/>
  <c r="P591" i="14"/>
  <c r="Q591" i="14" s="1"/>
  <c r="R591" i="14" s="1"/>
  <c r="M592" i="14"/>
  <c r="N592" i="14"/>
  <c r="O592" i="14"/>
  <c r="P592" i="14"/>
  <c r="Q592" i="14"/>
  <c r="R592" i="14"/>
  <c r="M593" i="14"/>
  <c r="N593" i="14"/>
  <c r="O593" i="14"/>
  <c r="P593" i="14" s="1"/>
  <c r="M594" i="14"/>
  <c r="N594" i="14"/>
  <c r="O594" i="14"/>
  <c r="P594" i="14" s="1"/>
  <c r="M595" i="14"/>
  <c r="N595" i="14"/>
  <c r="O595" i="14"/>
  <c r="P595" i="14"/>
  <c r="Q595" i="14"/>
  <c r="R595" i="14" s="1"/>
  <c r="M596" i="14"/>
  <c r="N596" i="14"/>
  <c r="Q596" i="14" s="1"/>
  <c r="R596" i="14" s="1"/>
  <c r="O596" i="14"/>
  <c r="P596" i="14"/>
  <c r="M597" i="14"/>
  <c r="N597" i="14"/>
  <c r="O597" i="14"/>
  <c r="M598" i="14"/>
  <c r="N598" i="14"/>
  <c r="O598" i="14"/>
  <c r="P598" i="14" s="1"/>
  <c r="M599" i="14"/>
  <c r="N599" i="14"/>
  <c r="O599" i="14"/>
  <c r="P599" i="14"/>
  <c r="Q599" i="14"/>
  <c r="R599" i="14"/>
  <c r="M600" i="14"/>
  <c r="N600" i="14"/>
  <c r="O600" i="14"/>
  <c r="P600" i="14" s="1"/>
  <c r="M601" i="14"/>
  <c r="N601" i="14"/>
  <c r="O601" i="14"/>
  <c r="P601" i="14" s="1"/>
  <c r="M602" i="14"/>
  <c r="N602" i="14"/>
  <c r="O602" i="14"/>
  <c r="Q602" i="14" s="1"/>
  <c r="P602" i="14"/>
  <c r="R602" i="14"/>
  <c r="M603" i="14"/>
  <c r="N603" i="14"/>
  <c r="O603" i="14"/>
  <c r="P603" i="14"/>
  <c r="Q603" i="14"/>
  <c r="M604" i="14"/>
  <c r="N604" i="14"/>
  <c r="O604" i="14"/>
  <c r="M605" i="14"/>
  <c r="N605" i="14"/>
  <c r="O605" i="14"/>
  <c r="M606" i="14"/>
  <c r="N606" i="14"/>
  <c r="O606" i="14"/>
  <c r="P606" i="14"/>
  <c r="Q606" i="14"/>
  <c r="R606" i="14"/>
  <c r="M607" i="14"/>
  <c r="N607" i="14"/>
  <c r="O607" i="14"/>
  <c r="P607" i="14"/>
  <c r="Q607" i="14"/>
  <c r="M608" i="14"/>
  <c r="N608" i="14"/>
  <c r="O608" i="14"/>
  <c r="P608" i="14"/>
  <c r="Q608" i="14"/>
  <c r="R608" i="14" s="1"/>
  <c r="M609" i="14"/>
  <c r="N609" i="14"/>
  <c r="O609" i="14"/>
  <c r="P609" i="14" s="1"/>
  <c r="M610" i="14"/>
  <c r="N610" i="14"/>
  <c r="O610" i="14"/>
  <c r="P610" i="14" s="1"/>
  <c r="M611" i="14"/>
  <c r="N611" i="14"/>
  <c r="O611" i="14"/>
  <c r="Q611" i="14" s="1"/>
  <c r="P611" i="14"/>
  <c r="M612" i="14"/>
  <c r="N612" i="14"/>
  <c r="O612" i="14"/>
  <c r="P612" i="14" s="1"/>
  <c r="M613" i="14"/>
  <c r="N613" i="14"/>
  <c r="O613" i="14"/>
  <c r="R613" i="14" s="1"/>
  <c r="P613" i="14"/>
  <c r="M614" i="14"/>
  <c r="N614" i="14"/>
  <c r="O614" i="14"/>
  <c r="P614" i="14"/>
  <c r="Q614" i="14"/>
  <c r="M615" i="14"/>
  <c r="N615" i="14"/>
  <c r="O615" i="14"/>
  <c r="P615" i="14"/>
  <c r="Q615" i="14"/>
  <c r="R615" i="14" s="1"/>
  <c r="M616" i="14"/>
  <c r="N616" i="14"/>
  <c r="O616" i="14"/>
  <c r="P616" i="14" s="1"/>
  <c r="Q616" i="14"/>
  <c r="R616" i="14"/>
  <c r="M617" i="14"/>
  <c r="N617" i="14"/>
  <c r="O617" i="14"/>
  <c r="Q617" i="14" s="1"/>
  <c r="P617" i="14"/>
  <c r="M618" i="14"/>
  <c r="N618" i="14"/>
  <c r="O618" i="14"/>
  <c r="P618" i="14" s="1"/>
  <c r="M619" i="14"/>
  <c r="N619" i="14"/>
  <c r="O619" i="14"/>
  <c r="P619" i="14"/>
  <c r="Q619" i="14"/>
  <c r="R619" i="14" s="1"/>
  <c r="M620" i="14"/>
  <c r="N620" i="14"/>
  <c r="O620" i="14"/>
  <c r="P620" i="14" s="1"/>
  <c r="Q620" i="14"/>
  <c r="R620" i="14"/>
  <c r="M621" i="14"/>
  <c r="N621" i="14"/>
  <c r="O621" i="14"/>
  <c r="P621" i="14"/>
  <c r="M622" i="14"/>
  <c r="N622" i="14"/>
  <c r="O622" i="14"/>
  <c r="P622" i="14"/>
  <c r="Q622" i="14" s="1"/>
  <c r="R622" i="14" s="1"/>
  <c r="M623" i="14"/>
  <c r="N623" i="14"/>
  <c r="Q623" i="14" s="1"/>
  <c r="O623" i="14"/>
  <c r="P623" i="14"/>
  <c r="M624" i="14"/>
  <c r="N624" i="14"/>
  <c r="O624" i="14"/>
  <c r="P624" i="14"/>
  <c r="Q624" i="14"/>
  <c r="R624" i="14"/>
  <c r="M625" i="14"/>
  <c r="N625" i="14"/>
  <c r="O625" i="14"/>
  <c r="M626" i="14"/>
  <c r="N626" i="14"/>
  <c r="O626" i="14"/>
  <c r="P626" i="14"/>
  <c r="Q626" i="14"/>
  <c r="R626" i="14"/>
  <c r="M627" i="14"/>
  <c r="N627" i="14"/>
  <c r="O627" i="14"/>
  <c r="P627" i="14" s="1"/>
  <c r="M628" i="14"/>
  <c r="N628" i="14"/>
  <c r="O628" i="14"/>
  <c r="M629" i="14"/>
  <c r="N629" i="14"/>
  <c r="O629" i="14"/>
  <c r="M630" i="14"/>
  <c r="N630" i="14"/>
  <c r="O630" i="14"/>
  <c r="P630" i="14" s="1"/>
  <c r="M631" i="14"/>
  <c r="N631" i="14"/>
  <c r="O631" i="14"/>
  <c r="P631" i="14"/>
  <c r="Q631" i="14" s="1"/>
  <c r="R631" i="14" s="1"/>
  <c r="M632" i="14"/>
  <c r="N632" i="14"/>
  <c r="Q632" i="14" s="1"/>
  <c r="R632" i="14" s="1"/>
  <c r="O632" i="14"/>
  <c r="P632" i="14" s="1"/>
  <c r="M633" i="14"/>
  <c r="N633" i="14"/>
  <c r="O633" i="14"/>
  <c r="P633" i="14"/>
  <c r="M634" i="14"/>
  <c r="N634" i="14"/>
  <c r="O634" i="14"/>
  <c r="Q634" i="14" s="1"/>
  <c r="P634" i="14"/>
  <c r="M635" i="14"/>
  <c r="N635" i="14"/>
  <c r="O635" i="14"/>
  <c r="M636" i="14"/>
  <c r="N636" i="14"/>
  <c r="O636" i="14"/>
  <c r="M637" i="14"/>
  <c r="N637" i="14"/>
  <c r="O637" i="14"/>
  <c r="P637" i="14"/>
  <c r="Q637" i="14"/>
  <c r="R637" i="14"/>
  <c r="M638" i="14"/>
  <c r="N638" i="14"/>
  <c r="O638" i="14"/>
  <c r="R638" i="14" s="1"/>
  <c r="P638" i="14"/>
  <c r="Q638" i="14"/>
  <c r="M639" i="14"/>
  <c r="N639" i="14"/>
  <c r="O639" i="14"/>
  <c r="P639" i="14"/>
  <c r="Q639" i="14"/>
  <c r="M640" i="14"/>
  <c r="N640" i="14"/>
  <c r="O640" i="14"/>
  <c r="R640" i="14" s="1"/>
  <c r="M641" i="14"/>
  <c r="N641" i="14"/>
  <c r="O641" i="14"/>
  <c r="P641" i="14"/>
  <c r="Q641" i="14"/>
  <c r="R641" i="14"/>
  <c r="M642" i="14"/>
  <c r="N642" i="14"/>
  <c r="O642" i="14"/>
  <c r="P642" i="14"/>
  <c r="M643" i="14"/>
  <c r="N643" i="14"/>
  <c r="O643" i="14"/>
  <c r="R643" i="14" s="1"/>
  <c r="Q643" i="14"/>
  <c r="M644" i="14"/>
  <c r="N644" i="14"/>
  <c r="O644" i="14"/>
  <c r="P644" i="14" s="1"/>
  <c r="M645" i="14"/>
  <c r="N645" i="14"/>
  <c r="O645" i="14"/>
  <c r="R645" i="14" s="1"/>
  <c r="P645" i="14"/>
  <c r="Q645" i="14"/>
  <c r="M646" i="14"/>
  <c r="N646" i="14"/>
  <c r="O646" i="14"/>
  <c r="P646" i="14"/>
  <c r="Q646" i="14"/>
  <c r="R646" i="14" s="1"/>
  <c r="M647" i="14"/>
  <c r="N647" i="14"/>
  <c r="O647" i="14"/>
  <c r="P647" i="14" s="1"/>
  <c r="M648" i="14"/>
  <c r="N648" i="14"/>
  <c r="O648" i="14"/>
  <c r="P648" i="14" s="1"/>
  <c r="M649" i="14"/>
  <c r="N649" i="14"/>
  <c r="O649" i="14"/>
  <c r="M650" i="14"/>
  <c r="N650" i="14"/>
  <c r="O650" i="14"/>
  <c r="P650" i="14" s="1"/>
  <c r="Q650" i="14"/>
  <c r="R650" i="14"/>
  <c r="M651" i="14"/>
  <c r="N651" i="14"/>
  <c r="O651" i="14"/>
  <c r="P651" i="14" s="1"/>
  <c r="M652" i="14"/>
  <c r="N652" i="14"/>
  <c r="O652" i="14"/>
  <c r="P652" i="14" s="1"/>
  <c r="M653" i="14"/>
  <c r="N653" i="14"/>
  <c r="O653" i="14"/>
  <c r="P653" i="14"/>
  <c r="M654" i="14"/>
  <c r="N654" i="14"/>
  <c r="O654" i="14"/>
  <c r="P654" i="14" s="1"/>
  <c r="Q654" i="14"/>
  <c r="R654" i="14"/>
  <c r="M655" i="14"/>
  <c r="N655" i="14"/>
  <c r="O655" i="14"/>
  <c r="P655" i="14" s="1"/>
  <c r="M656" i="14"/>
  <c r="N656" i="14"/>
  <c r="O656" i="14"/>
  <c r="M657" i="14"/>
  <c r="N657" i="14"/>
  <c r="O657" i="14"/>
  <c r="P657" i="14"/>
  <c r="Q657" i="14"/>
  <c r="R657" i="14"/>
  <c r="M658" i="14"/>
  <c r="N658" i="14"/>
  <c r="O658" i="14"/>
  <c r="P658" i="14"/>
  <c r="Q658" i="14"/>
  <c r="R658" i="14"/>
  <c r="M659" i="14"/>
  <c r="N659" i="14"/>
  <c r="O659" i="14"/>
  <c r="M660" i="14"/>
  <c r="N660" i="14"/>
  <c r="O660" i="14"/>
  <c r="M661" i="14"/>
  <c r="N661" i="14"/>
  <c r="O661" i="14"/>
  <c r="P661" i="14"/>
  <c r="Q661" i="14" s="1"/>
  <c r="R661" i="14" s="1"/>
  <c r="M662" i="14"/>
  <c r="N662" i="14"/>
  <c r="O662" i="14"/>
  <c r="R662" i="14" s="1"/>
  <c r="P662" i="14"/>
  <c r="Q662" i="14"/>
  <c r="M663" i="14"/>
  <c r="N663" i="14"/>
  <c r="O663" i="14"/>
  <c r="P663" i="14"/>
  <c r="Q663" i="14"/>
  <c r="M664" i="14"/>
  <c r="N664" i="14"/>
  <c r="O664" i="14"/>
  <c r="P664" i="14" s="1"/>
  <c r="Q664" i="14"/>
  <c r="R664" i="14"/>
  <c r="M665" i="14"/>
  <c r="N665" i="14"/>
  <c r="O665" i="14"/>
  <c r="P665" i="14" s="1"/>
  <c r="M666" i="14"/>
  <c r="N666" i="14"/>
  <c r="O666" i="14"/>
  <c r="M667" i="14"/>
  <c r="N667" i="14"/>
  <c r="O667" i="14"/>
  <c r="P667" i="14"/>
  <c r="Q667" i="14"/>
  <c r="R667" i="14"/>
  <c r="M668" i="14"/>
  <c r="N668" i="14"/>
  <c r="O668" i="14"/>
  <c r="P668" i="14"/>
  <c r="Q668" i="14" s="1"/>
  <c r="R668" i="14" s="1"/>
  <c r="M669" i="14"/>
  <c r="N669" i="14"/>
  <c r="O669" i="14"/>
  <c r="Q669" i="14"/>
  <c r="M670" i="14"/>
  <c r="N670" i="14"/>
  <c r="O670" i="14"/>
  <c r="M671" i="14"/>
  <c r="N671" i="14"/>
  <c r="O671" i="14"/>
  <c r="R671" i="14" s="1"/>
  <c r="P671" i="14"/>
  <c r="Q671" i="14"/>
  <c r="M672" i="14"/>
  <c r="N672" i="14"/>
  <c r="O672" i="14"/>
  <c r="P672" i="14"/>
  <c r="Q672" i="14"/>
  <c r="M673" i="14"/>
  <c r="N673" i="14"/>
  <c r="O673" i="14"/>
  <c r="P673" i="14"/>
  <c r="Q673" i="14"/>
  <c r="M674" i="14"/>
  <c r="N674" i="14"/>
  <c r="O674" i="14"/>
  <c r="P674" i="14" s="1"/>
  <c r="Q674" i="14"/>
  <c r="R674" i="14"/>
  <c r="M675" i="14"/>
  <c r="N675" i="14"/>
  <c r="O675" i="14"/>
  <c r="Q675" i="14" s="1"/>
  <c r="P675" i="14"/>
  <c r="M676" i="14"/>
  <c r="N676" i="14"/>
  <c r="O676" i="14"/>
  <c r="M677" i="14"/>
  <c r="N677" i="14"/>
  <c r="O677" i="14"/>
  <c r="P677" i="14"/>
  <c r="Q677" i="14"/>
  <c r="R677" i="14"/>
  <c r="M678" i="14"/>
  <c r="N678" i="14"/>
  <c r="O678" i="14"/>
  <c r="P678" i="14"/>
  <c r="Q678" i="14"/>
  <c r="R678" i="14"/>
  <c r="M679" i="14"/>
  <c r="N679" i="14"/>
  <c r="O679" i="14"/>
  <c r="M680" i="14"/>
  <c r="N680" i="14"/>
  <c r="O680" i="14"/>
  <c r="M681" i="14"/>
  <c r="N681" i="14"/>
  <c r="O681" i="14"/>
  <c r="P681" i="14" s="1"/>
  <c r="M682" i="14"/>
  <c r="N682" i="14"/>
  <c r="O682" i="14"/>
  <c r="R682" i="14" s="1"/>
  <c r="P682" i="14"/>
  <c r="Q682" i="14"/>
  <c r="M683" i="14"/>
  <c r="N683" i="14"/>
  <c r="O683" i="14"/>
  <c r="P683" i="14"/>
  <c r="Q683" i="14"/>
  <c r="R683" i="14" s="1"/>
  <c r="M684" i="14"/>
  <c r="N684" i="14"/>
  <c r="O684" i="14"/>
  <c r="P684" i="14" s="1"/>
  <c r="Q684" i="14"/>
  <c r="R684" i="14"/>
  <c r="M685" i="14"/>
  <c r="N685" i="14"/>
  <c r="O685" i="14"/>
  <c r="P685" i="14" s="1"/>
  <c r="Q685" i="14" s="1"/>
  <c r="R685" i="14" s="1"/>
  <c r="M686" i="14"/>
  <c r="N686" i="14"/>
  <c r="O686" i="14"/>
  <c r="M687" i="14"/>
  <c r="N687" i="14"/>
  <c r="O687" i="14"/>
  <c r="P687" i="14"/>
  <c r="Q687" i="14"/>
  <c r="R687" i="14" s="1"/>
  <c r="M688" i="14"/>
  <c r="N688" i="14"/>
  <c r="O688" i="14"/>
  <c r="P688" i="14" s="1"/>
  <c r="M689" i="14"/>
  <c r="N689" i="14"/>
  <c r="O689" i="14"/>
  <c r="M690" i="14"/>
  <c r="N690" i="14"/>
  <c r="O690" i="14"/>
  <c r="M691" i="14"/>
  <c r="N691" i="14"/>
  <c r="O691" i="14"/>
  <c r="P691" i="14"/>
  <c r="Q691" i="14"/>
  <c r="R691" i="14"/>
  <c r="M692" i="14"/>
  <c r="N692" i="14"/>
  <c r="O692" i="14"/>
  <c r="R692" i="14" s="1"/>
  <c r="M693" i="14"/>
  <c r="N693" i="14"/>
  <c r="O693" i="14"/>
  <c r="P693" i="14"/>
  <c r="Q693" i="14"/>
  <c r="R693" i="14" s="1"/>
  <c r="M694" i="14"/>
  <c r="N694" i="14"/>
  <c r="O694" i="14"/>
  <c r="P694" i="14" s="1"/>
  <c r="Q694" i="14"/>
  <c r="R694" i="14"/>
  <c r="M695" i="14"/>
  <c r="N695" i="14"/>
  <c r="O695" i="14"/>
  <c r="P695" i="14"/>
  <c r="Q695" i="14"/>
  <c r="R695" i="14"/>
  <c r="M696" i="14"/>
  <c r="N696" i="14"/>
  <c r="O696" i="14"/>
  <c r="M697" i="14"/>
  <c r="N697" i="14"/>
  <c r="O697" i="14"/>
  <c r="P697" i="14"/>
  <c r="Q697" i="14"/>
  <c r="R697" i="14" s="1"/>
  <c r="M698" i="14"/>
  <c r="N698" i="14"/>
  <c r="O698" i="14"/>
  <c r="P698" i="14" s="1"/>
  <c r="M699" i="14"/>
  <c r="N699" i="14"/>
  <c r="O699" i="14"/>
  <c r="M700" i="14"/>
  <c r="N700" i="14"/>
  <c r="O700" i="14"/>
  <c r="M701" i="14"/>
  <c r="N701" i="14"/>
  <c r="O701" i="14"/>
  <c r="P701" i="14" s="1"/>
  <c r="Q701" i="14" s="1"/>
  <c r="R701" i="14" s="1"/>
  <c r="M702" i="14"/>
  <c r="N702" i="14"/>
  <c r="O702" i="14"/>
  <c r="P702" i="14"/>
  <c r="Q702" i="14" s="1"/>
  <c r="M703" i="14"/>
  <c r="N703" i="14"/>
  <c r="O703" i="14"/>
  <c r="P703" i="14"/>
  <c r="Q703" i="14"/>
  <c r="R703" i="14" s="1"/>
  <c r="M704" i="14"/>
  <c r="N704" i="14"/>
  <c r="O704" i="14"/>
  <c r="P704" i="14" s="1"/>
  <c r="Q704" i="14"/>
  <c r="M705" i="14"/>
  <c r="N705" i="14"/>
  <c r="O705" i="14"/>
  <c r="P705" i="14"/>
  <c r="Q705" i="14"/>
  <c r="R705" i="14" s="1"/>
  <c r="M706" i="14"/>
  <c r="N706" i="14"/>
  <c r="O706" i="14"/>
  <c r="M707" i="14"/>
  <c r="N707" i="14"/>
  <c r="O707" i="14"/>
  <c r="P707" i="14"/>
  <c r="Q707" i="14"/>
  <c r="R707" i="14" s="1"/>
  <c r="M708" i="14"/>
  <c r="N708" i="14"/>
  <c r="O708" i="14"/>
  <c r="R708" i="14" s="1"/>
  <c r="P708" i="14"/>
  <c r="Q708" i="14"/>
  <c r="M709" i="14"/>
  <c r="N709" i="14"/>
  <c r="O709" i="14"/>
  <c r="P709" i="14"/>
  <c r="Q709" i="14"/>
  <c r="M710" i="14"/>
  <c r="N710" i="14"/>
  <c r="O710" i="14"/>
  <c r="M711" i="14"/>
  <c r="N711" i="14"/>
  <c r="O711" i="14"/>
  <c r="P711" i="14"/>
  <c r="Q711" i="14"/>
  <c r="R711" i="14"/>
  <c r="M712" i="14"/>
  <c r="N712" i="14"/>
  <c r="O712" i="14"/>
  <c r="R712" i="14" s="1"/>
  <c r="P712" i="14"/>
  <c r="Q712" i="14"/>
  <c r="M713" i="14"/>
  <c r="N713" i="14"/>
  <c r="O713" i="14"/>
  <c r="P713" i="14"/>
  <c r="Q713" i="14"/>
  <c r="R713" i="14"/>
  <c r="M714" i="14"/>
  <c r="N714" i="14"/>
  <c r="O714" i="14"/>
  <c r="P714" i="14" s="1"/>
  <c r="M715" i="14"/>
  <c r="N715" i="14"/>
  <c r="O715" i="14"/>
  <c r="P715" i="14"/>
  <c r="Q715" i="14"/>
  <c r="R715" i="14"/>
  <c r="M716" i="14"/>
  <c r="N716" i="14"/>
  <c r="O716" i="14"/>
  <c r="M717" i="14"/>
  <c r="N717" i="14"/>
  <c r="O717" i="14"/>
  <c r="P717" i="14"/>
  <c r="Q717" i="14"/>
  <c r="R717" i="14" s="1"/>
  <c r="M718" i="14"/>
  <c r="N718" i="14"/>
  <c r="O718" i="14"/>
  <c r="P718" i="14"/>
  <c r="Q718" i="14" s="1"/>
  <c r="R718" i="14" s="1"/>
  <c r="M719" i="14"/>
  <c r="N719" i="14"/>
  <c r="O719" i="14"/>
  <c r="P719" i="14"/>
  <c r="Q719" i="14"/>
  <c r="M720" i="14"/>
  <c r="N720" i="14"/>
  <c r="O720" i="14"/>
  <c r="M721" i="14"/>
  <c r="N721" i="14"/>
  <c r="O721" i="14"/>
  <c r="P721" i="14" s="1"/>
  <c r="Q721" i="14"/>
  <c r="R721" i="14"/>
  <c r="M722" i="14"/>
  <c r="N722" i="14"/>
  <c r="O722" i="14"/>
  <c r="P722" i="14"/>
  <c r="Q722" i="14" s="1"/>
  <c r="R722" i="14" s="1"/>
  <c r="M723" i="14"/>
  <c r="N723" i="14"/>
  <c r="O723" i="14"/>
  <c r="P723" i="14"/>
  <c r="Q723" i="14"/>
  <c r="R723" i="14" s="1"/>
  <c r="M724" i="14"/>
  <c r="N724" i="14"/>
  <c r="O724" i="14"/>
  <c r="P724" i="14" s="1"/>
  <c r="M725" i="14"/>
  <c r="N725" i="14"/>
  <c r="O725" i="14"/>
  <c r="P725" i="14"/>
  <c r="Q725" i="14" s="1"/>
  <c r="R725" i="14" s="1"/>
  <c r="M726" i="14"/>
  <c r="N726" i="14"/>
  <c r="O726" i="14"/>
  <c r="M727" i="14"/>
  <c r="N727" i="14"/>
  <c r="O727" i="14"/>
  <c r="P727" i="14"/>
  <c r="Q727" i="14"/>
  <c r="R727" i="14" s="1"/>
  <c r="M728" i="14"/>
  <c r="N728" i="14"/>
  <c r="O728" i="14"/>
  <c r="Q728" i="14" s="1"/>
  <c r="P728" i="14"/>
  <c r="M729" i="14"/>
  <c r="N729" i="14"/>
  <c r="O729" i="14"/>
  <c r="R729" i="14" s="1"/>
  <c r="P729" i="14"/>
  <c r="Q729" i="14"/>
  <c r="M730" i="14"/>
  <c r="N730" i="14"/>
  <c r="O730" i="14"/>
  <c r="M731" i="14"/>
  <c r="N731" i="14"/>
  <c r="O731" i="14"/>
  <c r="P731" i="14"/>
  <c r="Q731" i="14"/>
  <c r="R731" i="14"/>
  <c r="M732" i="14"/>
  <c r="N732" i="14"/>
  <c r="O732" i="14"/>
  <c r="Q732" i="14" s="1"/>
  <c r="P732" i="14"/>
  <c r="M733" i="14"/>
  <c r="N733" i="14"/>
  <c r="O733" i="14"/>
  <c r="P733" i="14"/>
  <c r="Q733" i="14"/>
  <c r="R733" i="14" s="1"/>
  <c r="M734" i="14"/>
  <c r="N734" i="14"/>
  <c r="O734" i="14"/>
  <c r="P734" i="14" s="1"/>
  <c r="M735" i="14"/>
  <c r="N735" i="14"/>
  <c r="O735" i="14"/>
  <c r="P735" i="14"/>
  <c r="Q735" i="14"/>
  <c r="R735" i="14"/>
  <c r="M736" i="14"/>
  <c r="N736" i="14"/>
  <c r="O736" i="14"/>
  <c r="M737" i="14"/>
  <c r="N737" i="14"/>
  <c r="O737" i="14"/>
  <c r="P737" i="14"/>
  <c r="Q737" i="14"/>
  <c r="R737" i="14"/>
  <c r="M738" i="14"/>
  <c r="N738" i="14"/>
  <c r="O738" i="14"/>
  <c r="P738" i="14" s="1"/>
  <c r="M739" i="14"/>
  <c r="N739" i="14"/>
  <c r="O739" i="14"/>
  <c r="P739" i="14"/>
  <c r="Q739" i="14"/>
  <c r="M740" i="14"/>
  <c r="N740" i="14"/>
  <c r="O740" i="14"/>
  <c r="M741" i="14"/>
  <c r="N741" i="14"/>
  <c r="O741" i="14"/>
  <c r="P741" i="14"/>
  <c r="Q741" i="14"/>
  <c r="R741" i="14" s="1"/>
  <c r="M742" i="14"/>
  <c r="N742" i="14"/>
  <c r="O742" i="14"/>
  <c r="P742" i="14" s="1"/>
  <c r="R742" i="14"/>
  <c r="M743" i="14"/>
  <c r="N743" i="14"/>
  <c r="O743" i="14"/>
  <c r="P743" i="14"/>
  <c r="Q743" i="14"/>
  <c r="R743" i="14" s="1"/>
  <c r="M744" i="14"/>
  <c r="N744" i="14"/>
  <c r="O744" i="14"/>
  <c r="P744" i="14" s="1"/>
  <c r="M745" i="14"/>
  <c r="N745" i="14"/>
  <c r="O745" i="14"/>
  <c r="P745" i="14" s="1"/>
  <c r="M746" i="14"/>
  <c r="N746" i="14"/>
  <c r="O746" i="14"/>
  <c r="M747" i="14"/>
  <c r="N747" i="14"/>
  <c r="O747" i="14"/>
  <c r="P747" i="14"/>
  <c r="Q747" i="14"/>
  <c r="R747" i="14" s="1"/>
  <c r="M748" i="14"/>
  <c r="N748" i="14"/>
  <c r="O748" i="14"/>
  <c r="P748" i="14" s="1"/>
  <c r="M749" i="14"/>
  <c r="N749" i="14"/>
  <c r="O749" i="14"/>
  <c r="R749" i="14" s="1"/>
  <c r="M750" i="14"/>
  <c r="N750" i="14"/>
  <c r="O750" i="14"/>
  <c r="M751" i="14"/>
  <c r="N751" i="14"/>
  <c r="O751" i="14"/>
  <c r="P751" i="14"/>
  <c r="Q751" i="14"/>
  <c r="R751" i="14"/>
  <c r="M752" i="14"/>
  <c r="N752" i="14"/>
  <c r="O752" i="14"/>
  <c r="P752" i="14" s="1"/>
  <c r="M753" i="14"/>
  <c r="N753" i="14"/>
  <c r="O753" i="14"/>
  <c r="P753" i="14"/>
  <c r="Q753" i="14"/>
  <c r="R753" i="14"/>
  <c r="M754" i="14"/>
  <c r="N754" i="14"/>
  <c r="O754" i="14"/>
  <c r="P754" i="14" s="1"/>
  <c r="Q754" i="14"/>
  <c r="R754" i="14"/>
  <c r="M755" i="14"/>
  <c r="N755" i="14"/>
  <c r="O755" i="14"/>
  <c r="P755" i="14"/>
  <c r="Q755" i="14"/>
  <c r="R755" i="14"/>
  <c r="M756" i="14"/>
  <c r="N756" i="14"/>
  <c r="O756" i="14"/>
  <c r="M757" i="14"/>
  <c r="N757" i="14"/>
  <c r="O757" i="14"/>
  <c r="P757" i="14"/>
  <c r="Q757" i="14"/>
  <c r="R757" i="14" s="1"/>
  <c r="M758" i="14"/>
  <c r="N758" i="14"/>
  <c r="O758" i="14"/>
  <c r="P758" i="14"/>
  <c r="Q758" i="14"/>
  <c r="R758" i="14"/>
  <c r="M759" i="14"/>
  <c r="N759" i="14"/>
  <c r="O759" i="14"/>
  <c r="P759" i="14"/>
  <c r="Q759" i="14"/>
  <c r="M760" i="14"/>
  <c r="N760" i="14"/>
  <c r="O760" i="14"/>
  <c r="M761" i="14"/>
  <c r="N761" i="14"/>
  <c r="O761" i="14"/>
  <c r="P761" i="14"/>
  <c r="Q761" i="14" s="1"/>
  <c r="R761" i="14" s="1"/>
  <c r="M762" i="14"/>
  <c r="N762" i="14"/>
  <c r="O762" i="14"/>
  <c r="P762" i="14"/>
  <c r="Q762" i="14"/>
  <c r="R762" i="14"/>
  <c r="M763" i="14"/>
  <c r="N763" i="14"/>
  <c r="O763" i="14"/>
  <c r="P763" i="14"/>
  <c r="Q763" i="14"/>
  <c r="R763" i="14" s="1"/>
  <c r="M764" i="14"/>
  <c r="N764" i="14"/>
  <c r="O764" i="14"/>
  <c r="P764" i="14" s="1"/>
  <c r="M765" i="14"/>
  <c r="N765" i="14"/>
  <c r="O765" i="14"/>
  <c r="P765" i="14" s="1"/>
  <c r="Q765" i="14"/>
  <c r="R765" i="14"/>
  <c r="M766" i="14"/>
  <c r="N766" i="14"/>
  <c r="O766" i="14"/>
  <c r="M767" i="14"/>
  <c r="N767" i="14"/>
  <c r="O767" i="14"/>
  <c r="P767" i="14"/>
  <c r="Q767" i="14"/>
  <c r="R767" i="14"/>
  <c r="M768" i="14"/>
  <c r="N768" i="14"/>
  <c r="O768" i="14"/>
  <c r="P768" i="14"/>
  <c r="Q768" i="14"/>
  <c r="R768" i="14" s="1"/>
  <c r="M769" i="14"/>
  <c r="N769" i="14"/>
  <c r="O769" i="14"/>
  <c r="P769" i="14" s="1"/>
  <c r="M770" i="14"/>
  <c r="N770" i="14"/>
  <c r="O770" i="14"/>
  <c r="M771" i="14"/>
  <c r="N771" i="14"/>
  <c r="O771" i="14"/>
  <c r="Q771" i="14" s="1"/>
  <c r="P771" i="14"/>
  <c r="M772" i="14"/>
  <c r="N772" i="14"/>
  <c r="O772" i="14"/>
  <c r="P772" i="14"/>
  <c r="Q772" i="14" s="1"/>
  <c r="R772" i="14" s="1"/>
  <c r="M773" i="14"/>
  <c r="N773" i="14"/>
  <c r="O773" i="14"/>
  <c r="P773" i="14"/>
  <c r="Q773" i="14"/>
  <c r="R773" i="14"/>
  <c r="M774" i="14"/>
  <c r="N774" i="14"/>
  <c r="O774" i="14"/>
  <c r="P774" i="14"/>
  <c r="Q774" i="14"/>
  <c r="R774" i="14"/>
  <c r="M775" i="14"/>
  <c r="N775" i="14"/>
  <c r="Q775" i="14" s="1"/>
  <c r="R775" i="14" s="1"/>
  <c r="O775" i="14"/>
  <c r="P775" i="14" s="1"/>
  <c r="M776" i="14"/>
  <c r="N776" i="14"/>
  <c r="O776" i="14"/>
  <c r="M777" i="14"/>
  <c r="N777" i="14"/>
  <c r="O777" i="14"/>
  <c r="P777" i="14"/>
  <c r="Q777" i="14"/>
  <c r="R777" i="14"/>
  <c r="M778" i="14"/>
  <c r="N778" i="14"/>
  <c r="O778" i="14"/>
  <c r="Q778" i="14" s="1"/>
  <c r="P778" i="14"/>
  <c r="M779" i="14"/>
  <c r="N779" i="14"/>
  <c r="O779" i="14"/>
  <c r="P779" i="14"/>
  <c r="Q779" i="14" s="1"/>
  <c r="M780" i="14"/>
  <c r="N780" i="14"/>
  <c r="O780" i="14"/>
  <c r="R780" i="14" s="1"/>
  <c r="M781" i="14"/>
  <c r="N781" i="14"/>
  <c r="O781" i="14"/>
  <c r="P781" i="14"/>
  <c r="Q781" i="14"/>
  <c r="R781" i="14"/>
  <c r="M782" i="14"/>
  <c r="N782" i="14"/>
  <c r="O782" i="14"/>
  <c r="P782" i="14" s="1"/>
  <c r="M783" i="14"/>
  <c r="N783" i="14"/>
  <c r="O783" i="14"/>
  <c r="P783" i="14"/>
  <c r="Q783" i="14"/>
  <c r="R783" i="14"/>
  <c r="M784" i="14"/>
  <c r="N784" i="14"/>
  <c r="O784" i="14"/>
  <c r="P784" i="14"/>
  <c r="Q784" i="14"/>
  <c r="R784" i="14"/>
  <c r="M785" i="14"/>
  <c r="N785" i="14"/>
  <c r="O785" i="14"/>
  <c r="R785" i="14" s="1"/>
  <c r="P785" i="14"/>
  <c r="Q785" i="14"/>
  <c r="M786" i="14"/>
  <c r="N786" i="14"/>
  <c r="O786" i="14"/>
  <c r="M787" i="14"/>
  <c r="N787" i="14"/>
  <c r="O787" i="14"/>
  <c r="P787" i="14"/>
  <c r="Q787" i="14"/>
  <c r="R787" i="14" s="1"/>
  <c r="M788" i="14"/>
  <c r="N788" i="14"/>
  <c r="O788" i="14"/>
  <c r="P788" i="14"/>
  <c r="Q788" i="14"/>
  <c r="R788" i="14"/>
  <c r="M789" i="14"/>
  <c r="N789" i="14"/>
  <c r="O789" i="14"/>
  <c r="M790" i="14"/>
  <c r="N790" i="14"/>
  <c r="O790" i="14"/>
  <c r="P790" i="14"/>
  <c r="M791" i="14"/>
  <c r="N791" i="14"/>
  <c r="O791" i="14"/>
  <c r="P791" i="14" s="1"/>
  <c r="M792" i="14"/>
  <c r="N792" i="14"/>
  <c r="O792" i="14"/>
  <c r="P792" i="14"/>
  <c r="Q792" i="14"/>
  <c r="R792" i="14"/>
  <c r="M793" i="14"/>
  <c r="N793" i="14"/>
  <c r="O793" i="14"/>
  <c r="P793" i="14"/>
  <c r="Q793" i="14" s="1"/>
  <c r="R793" i="14" s="1"/>
  <c r="M794" i="14"/>
  <c r="N794" i="14"/>
  <c r="O794" i="14"/>
  <c r="P794" i="14" s="1"/>
  <c r="Q794" i="14" s="1"/>
  <c r="R794" i="14" s="1"/>
  <c r="M795" i="14"/>
  <c r="N795" i="14"/>
  <c r="O795" i="14"/>
  <c r="P795" i="14"/>
  <c r="Q795" i="14"/>
  <c r="R795" i="14"/>
  <c r="M796" i="14"/>
  <c r="N796" i="14"/>
  <c r="O796" i="14"/>
  <c r="M797" i="14"/>
  <c r="N797" i="14"/>
  <c r="O797" i="14"/>
  <c r="P797" i="14"/>
  <c r="Q797" i="14"/>
  <c r="R797" i="14"/>
  <c r="M798" i="14"/>
  <c r="N798" i="14"/>
  <c r="O798" i="14"/>
  <c r="P798" i="14" s="1"/>
  <c r="M799" i="14"/>
  <c r="N799" i="14"/>
  <c r="O799" i="14"/>
  <c r="R799" i="14" s="1"/>
  <c r="P799" i="14"/>
  <c r="Q799" i="14"/>
  <c r="M800" i="14"/>
  <c r="N800" i="14"/>
  <c r="O800" i="14"/>
  <c r="P800" i="14" s="1"/>
  <c r="M801" i="14"/>
  <c r="N801" i="14"/>
  <c r="O801" i="14"/>
  <c r="P801" i="14" s="1"/>
  <c r="M802" i="14"/>
  <c r="N802" i="14"/>
  <c r="O802" i="14"/>
  <c r="P802" i="14"/>
  <c r="Q802" i="14"/>
  <c r="R802" i="14"/>
  <c r="M803" i="14"/>
  <c r="N803" i="14"/>
  <c r="O803" i="14"/>
  <c r="P803" i="14"/>
  <c r="Q803" i="14" s="1"/>
  <c r="R803" i="14" s="1"/>
  <c r="M804" i="14"/>
  <c r="N804" i="14"/>
  <c r="O804" i="14"/>
  <c r="P804" i="14"/>
  <c r="Q804" i="14" s="1"/>
  <c r="R804" i="14" s="1"/>
  <c r="M805" i="14"/>
  <c r="N805" i="14"/>
  <c r="O805" i="14"/>
  <c r="P805" i="14"/>
  <c r="Q805" i="14"/>
  <c r="R805" i="14"/>
  <c r="M806" i="14"/>
  <c r="N806" i="14"/>
  <c r="O806" i="14"/>
  <c r="M807" i="14"/>
  <c r="N807" i="14"/>
  <c r="O807" i="14"/>
  <c r="P807" i="14" s="1"/>
  <c r="M808" i="14"/>
  <c r="N808" i="14"/>
  <c r="O808" i="14"/>
  <c r="P808" i="14" s="1"/>
  <c r="M809" i="14"/>
  <c r="N809" i="14"/>
  <c r="O809" i="14"/>
  <c r="R809" i="14" s="1"/>
  <c r="P809" i="14"/>
  <c r="Q809" i="14"/>
  <c r="M810" i="14"/>
  <c r="N810" i="14"/>
  <c r="O810" i="14"/>
  <c r="R810" i="14" s="1"/>
  <c r="P810" i="14"/>
  <c r="Q810" i="14"/>
  <c r="M811" i="14"/>
  <c r="N811" i="14"/>
  <c r="O811" i="14"/>
  <c r="P811" i="14"/>
  <c r="Q811" i="14"/>
  <c r="R811" i="14" s="1"/>
  <c r="M812" i="14"/>
  <c r="N812" i="14"/>
  <c r="O812" i="14"/>
  <c r="P812" i="14" s="1"/>
  <c r="R812" i="14"/>
  <c r="M813" i="14"/>
  <c r="N813" i="14"/>
  <c r="O813" i="14"/>
  <c r="P813" i="14"/>
  <c r="Q813" i="14"/>
  <c r="R813" i="14"/>
  <c r="M814" i="14"/>
  <c r="N814" i="14"/>
  <c r="O814" i="14"/>
  <c r="P814" i="14" s="1"/>
  <c r="M815" i="14"/>
  <c r="N815" i="14"/>
  <c r="O815" i="14"/>
  <c r="P815" i="14" s="1"/>
  <c r="Q815" i="14" s="1"/>
  <c r="R815" i="14" s="1"/>
  <c r="M816" i="14"/>
  <c r="N816" i="14"/>
  <c r="O816" i="14"/>
  <c r="M817" i="14"/>
  <c r="N817" i="14"/>
  <c r="O817" i="14"/>
  <c r="R817" i="14" s="1"/>
  <c r="P817" i="14"/>
  <c r="Q817" i="14"/>
  <c r="M818" i="14"/>
  <c r="N818" i="14"/>
  <c r="O818" i="14"/>
  <c r="P818" i="14"/>
  <c r="Q818" i="14"/>
  <c r="R818" i="14" s="1"/>
  <c r="M819" i="14"/>
  <c r="N819" i="14"/>
  <c r="O819" i="14"/>
  <c r="R819" i="14" s="1"/>
  <c r="M820" i="14"/>
  <c r="N820" i="14"/>
  <c r="O820" i="14"/>
  <c r="P820" i="14"/>
  <c r="Q820" i="14"/>
  <c r="R820" i="14"/>
  <c r="M821" i="14"/>
  <c r="N821" i="14"/>
  <c r="O821" i="14"/>
  <c r="P821" i="14" s="1"/>
  <c r="M822" i="14"/>
  <c r="N822" i="14"/>
  <c r="O822" i="14"/>
  <c r="P822" i="14" s="1"/>
  <c r="M823" i="14"/>
  <c r="N823" i="14"/>
  <c r="O823" i="14"/>
  <c r="P823" i="14"/>
  <c r="Q823" i="14"/>
  <c r="R823" i="14"/>
  <c r="M824" i="14"/>
  <c r="N824" i="14"/>
  <c r="O824" i="14"/>
  <c r="Q824" i="14" s="1"/>
  <c r="P824" i="14"/>
  <c r="M825" i="14"/>
  <c r="N825" i="14"/>
  <c r="O825" i="14"/>
  <c r="P825" i="14"/>
  <c r="Q825" i="14" s="1"/>
  <c r="R825" i="14" s="1"/>
  <c r="M826" i="14"/>
  <c r="N826" i="14"/>
  <c r="O826" i="14"/>
  <c r="M827" i="14"/>
  <c r="N827" i="14"/>
  <c r="O827" i="14"/>
  <c r="P827" i="14"/>
  <c r="Q827" i="14"/>
  <c r="R827" i="14"/>
  <c r="M828" i="14"/>
  <c r="N828" i="14"/>
  <c r="O828" i="14"/>
  <c r="P828" i="14" s="1"/>
  <c r="M829" i="14"/>
  <c r="N829" i="14"/>
  <c r="O829" i="14"/>
  <c r="P829" i="14" s="1"/>
  <c r="M830" i="14"/>
  <c r="N830" i="14"/>
  <c r="O830" i="14"/>
  <c r="P830" i="14"/>
  <c r="Q830" i="14"/>
  <c r="R830" i="14"/>
  <c r="M831" i="14"/>
  <c r="N831" i="14"/>
  <c r="O831" i="14"/>
  <c r="Q831" i="14" s="1"/>
  <c r="P831" i="14"/>
  <c r="M832" i="14"/>
  <c r="N832" i="14"/>
  <c r="O832" i="14"/>
  <c r="P832" i="14"/>
  <c r="Q832" i="14"/>
  <c r="R832" i="14" s="1"/>
  <c r="M833" i="14"/>
  <c r="N833" i="14"/>
  <c r="O833" i="14"/>
  <c r="P833" i="14"/>
  <c r="Q833" i="14"/>
  <c r="R833" i="14"/>
  <c r="M834" i="14"/>
  <c r="N834" i="14"/>
  <c r="O834" i="14"/>
  <c r="P834" i="14"/>
  <c r="Q834" i="14"/>
  <c r="R834" i="14"/>
  <c r="M835" i="14"/>
  <c r="N835" i="14"/>
  <c r="O835" i="14"/>
  <c r="P835" i="14" s="1"/>
  <c r="M836" i="14"/>
  <c r="N836" i="14"/>
  <c r="O836" i="14"/>
  <c r="Q836" i="14" s="1"/>
  <c r="P836" i="14"/>
  <c r="R836" i="14"/>
  <c r="M837" i="14"/>
  <c r="N837" i="14"/>
  <c r="O837" i="14"/>
  <c r="P837" i="14"/>
  <c r="Q837" i="14"/>
  <c r="R837" i="14"/>
  <c r="M838" i="14"/>
  <c r="N838" i="14"/>
  <c r="O838" i="14"/>
  <c r="P838" i="14" s="1"/>
  <c r="M839" i="14"/>
  <c r="N839" i="14"/>
  <c r="O839" i="14"/>
  <c r="P839" i="14" s="1"/>
  <c r="M840" i="14"/>
  <c r="N840" i="14"/>
  <c r="O840" i="14"/>
  <c r="P840" i="14"/>
  <c r="Q840" i="14"/>
  <c r="R840" i="14"/>
  <c r="M841" i="14"/>
  <c r="N841" i="14"/>
  <c r="O841" i="14"/>
  <c r="R841" i="14" s="1"/>
  <c r="P841" i="14"/>
  <c r="Q841" i="14"/>
  <c r="M842" i="14"/>
  <c r="N842" i="14"/>
  <c r="O842" i="14"/>
  <c r="P842" i="14"/>
  <c r="Q842" i="14"/>
  <c r="R842" i="14" s="1"/>
  <c r="M843" i="14"/>
  <c r="N843" i="14"/>
  <c r="O843" i="14"/>
  <c r="P843" i="14"/>
  <c r="Q843" i="14"/>
  <c r="R843" i="14"/>
  <c r="M844" i="14"/>
  <c r="N844" i="14"/>
  <c r="O844" i="14"/>
  <c r="P844" i="14"/>
  <c r="Q844" i="14"/>
  <c r="R844" i="14"/>
  <c r="M845" i="14"/>
  <c r="N845" i="14"/>
  <c r="O845" i="14"/>
  <c r="P845" i="14" s="1"/>
  <c r="M846" i="14"/>
  <c r="N846" i="14"/>
  <c r="O846" i="14"/>
  <c r="P846" i="14" s="1"/>
  <c r="M847" i="14"/>
  <c r="N847" i="14"/>
  <c r="O847" i="14"/>
  <c r="P847" i="14"/>
  <c r="Q847" i="14"/>
  <c r="R847" i="14"/>
  <c r="M848" i="14"/>
  <c r="N848" i="14"/>
  <c r="O848" i="14"/>
  <c r="Q848" i="14" s="1"/>
  <c r="P848" i="14"/>
  <c r="M849" i="14"/>
  <c r="N849" i="14"/>
  <c r="O849" i="14"/>
  <c r="P849" i="14"/>
  <c r="Q849" i="14"/>
  <c r="R849" i="14" s="1"/>
  <c r="M850" i="14"/>
  <c r="N850" i="14"/>
  <c r="O850" i="14"/>
  <c r="P850" i="14"/>
  <c r="Q850" i="14"/>
  <c r="R850" i="14"/>
  <c r="M851" i="14"/>
  <c r="N851" i="14"/>
  <c r="O851" i="14"/>
  <c r="P851" i="14"/>
  <c r="Q851" i="14"/>
  <c r="R851" i="14"/>
  <c r="M852" i="14"/>
  <c r="N852" i="14"/>
  <c r="O852" i="14"/>
  <c r="P852" i="14" s="1"/>
  <c r="Q852" i="14"/>
  <c r="R852" i="14"/>
  <c r="M853" i="14"/>
  <c r="N853" i="14"/>
  <c r="O853" i="14"/>
  <c r="P853" i="14"/>
  <c r="Q853" i="14" s="1"/>
  <c r="R853" i="14" s="1"/>
  <c r="M854" i="14"/>
  <c r="N854" i="14"/>
  <c r="O854" i="14"/>
  <c r="P854" i="14"/>
  <c r="Q854" i="14"/>
  <c r="R854" i="14"/>
  <c r="M855" i="14"/>
  <c r="N855" i="14"/>
  <c r="O855" i="14"/>
  <c r="P855" i="14" s="1"/>
  <c r="M856" i="14"/>
  <c r="N856" i="14"/>
  <c r="O856" i="14"/>
  <c r="Q856" i="14" s="1"/>
  <c r="M857" i="14"/>
  <c r="N857" i="14"/>
  <c r="O857" i="14"/>
  <c r="P857" i="14"/>
  <c r="Q857" i="14"/>
  <c r="R857" i="14"/>
  <c r="M858" i="14"/>
  <c r="N858" i="14"/>
  <c r="O858" i="14"/>
  <c r="R858" i="14" s="1"/>
  <c r="P858" i="14"/>
  <c r="Q858" i="14"/>
  <c r="M859" i="14"/>
  <c r="N859" i="14"/>
  <c r="O859" i="14"/>
  <c r="P859" i="14"/>
  <c r="Q859" i="14"/>
  <c r="R859" i="14"/>
  <c r="M860" i="14"/>
  <c r="N860" i="14"/>
  <c r="O860" i="14"/>
  <c r="P860" i="14" s="1"/>
  <c r="M861" i="14"/>
  <c r="N861" i="14"/>
  <c r="O861" i="14"/>
  <c r="P861" i="14"/>
  <c r="Q861" i="14"/>
  <c r="R861" i="14"/>
  <c r="M862" i="14"/>
  <c r="N862" i="14"/>
  <c r="O862" i="14"/>
  <c r="P862" i="14" s="1"/>
  <c r="M863" i="14"/>
  <c r="N863" i="14"/>
  <c r="O863" i="14"/>
  <c r="P863" i="14"/>
  <c r="Q863" i="14"/>
  <c r="R863" i="14" s="1"/>
  <c r="M864" i="14"/>
  <c r="N864" i="14"/>
  <c r="O864" i="14"/>
  <c r="P864" i="14"/>
  <c r="Q864" i="14"/>
  <c r="R864" i="14"/>
  <c r="M865" i="14"/>
  <c r="N865" i="14"/>
  <c r="O865" i="14"/>
  <c r="P865" i="14" s="1"/>
  <c r="M866" i="14"/>
  <c r="N866" i="14"/>
  <c r="O866" i="14"/>
  <c r="Q866" i="14" s="1"/>
  <c r="M867" i="14"/>
  <c r="N867" i="14"/>
  <c r="O867" i="14"/>
  <c r="P867" i="14"/>
  <c r="Q867" i="14"/>
  <c r="R867" i="14"/>
  <c r="M868" i="14"/>
  <c r="N868" i="14"/>
  <c r="O868" i="14"/>
  <c r="P868" i="14"/>
  <c r="Q868" i="14"/>
  <c r="R868" i="14"/>
  <c r="M869" i="14"/>
  <c r="N869" i="14"/>
  <c r="O869" i="14"/>
  <c r="P869" i="14" s="1"/>
  <c r="M870" i="14"/>
  <c r="N870" i="14"/>
  <c r="O870" i="14"/>
  <c r="P870" i="14"/>
  <c r="Q870" i="14" s="1"/>
  <c r="R870" i="14" s="1"/>
  <c r="M871" i="14"/>
  <c r="N871" i="14"/>
  <c r="O871" i="14"/>
  <c r="P871" i="14"/>
  <c r="Q871" i="14"/>
  <c r="R871" i="14"/>
  <c r="M872" i="14"/>
  <c r="N872" i="14"/>
  <c r="O872" i="14"/>
  <c r="P872" i="14" s="1"/>
  <c r="M873" i="14"/>
  <c r="N873" i="14"/>
  <c r="O873" i="14"/>
  <c r="P873" i="14"/>
  <c r="Q873" i="14"/>
  <c r="R873" i="14"/>
  <c r="M874" i="14"/>
  <c r="N874" i="14"/>
  <c r="O874" i="14"/>
  <c r="P874" i="14"/>
  <c r="Q874" i="14"/>
  <c r="R874" i="14"/>
  <c r="M875" i="14"/>
  <c r="N875" i="14"/>
  <c r="O875" i="14"/>
  <c r="Q875" i="14" s="1"/>
  <c r="P875" i="14"/>
  <c r="M876" i="14"/>
  <c r="N876" i="14"/>
  <c r="O876" i="14"/>
  <c r="P876" i="14"/>
  <c r="M877" i="14"/>
  <c r="N877" i="14"/>
  <c r="O877" i="14"/>
  <c r="P877" i="14" s="1"/>
  <c r="R877" i="14"/>
  <c r="M878" i="14"/>
  <c r="N878" i="14"/>
  <c r="O878" i="14"/>
  <c r="P878" i="14"/>
  <c r="Q878" i="14"/>
  <c r="R878" i="14"/>
  <c r="M879" i="14"/>
  <c r="N879" i="14"/>
  <c r="O879" i="14"/>
  <c r="P879" i="14" s="1"/>
  <c r="M880" i="14"/>
  <c r="N880" i="14"/>
  <c r="O880" i="14"/>
  <c r="P880" i="14" s="1"/>
  <c r="Q880" i="14"/>
  <c r="R880" i="14"/>
  <c r="M881" i="14"/>
  <c r="N881" i="14"/>
  <c r="O881" i="14"/>
  <c r="P881" i="14"/>
  <c r="Q881" i="14"/>
  <c r="R881" i="14"/>
  <c r="M882" i="14"/>
  <c r="N882" i="14"/>
  <c r="O882" i="14"/>
  <c r="P882" i="14" s="1"/>
  <c r="M883" i="14"/>
  <c r="N883" i="14"/>
  <c r="Q883" i="14" s="1"/>
  <c r="R883" i="14" s="1"/>
  <c r="O883" i="14"/>
  <c r="P883" i="14"/>
  <c r="M884" i="14"/>
  <c r="N884" i="14"/>
  <c r="O884" i="14"/>
  <c r="P884" i="14"/>
  <c r="Q884" i="14"/>
  <c r="R884" i="14"/>
  <c r="M885" i="14"/>
  <c r="N885" i="14"/>
  <c r="O885" i="14"/>
  <c r="R885" i="14" s="1"/>
  <c r="P885" i="14"/>
  <c r="Q885" i="14"/>
  <c r="M886" i="14"/>
  <c r="N886" i="14"/>
  <c r="O886" i="14"/>
  <c r="P886" i="14"/>
  <c r="M887" i="14"/>
  <c r="N887" i="14"/>
  <c r="O887" i="14"/>
  <c r="P887" i="14"/>
  <c r="Q887" i="14" s="1"/>
  <c r="R887" i="14" s="1"/>
  <c r="M888" i="14"/>
  <c r="N888" i="14"/>
  <c r="O888" i="14"/>
  <c r="P888" i="14"/>
  <c r="Q888" i="14"/>
  <c r="R888" i="14"/>
  <c r="M889" i="14"/>
  <c r="N889" i="14"/>
  <c r="O889" i="14"/>
  <c r="P889" i="14" s="1"/>
  <c r="M890" i="14"/>
  <c r="N890" i="14"/>
  <c r="O890" i="14"/>
  <c r="P890" i="14" s="1"/>
  <c r="R890" i="14"/>
  <c r="M891" i="14"/>
  <c r="N891" i="14"/>
  <c r="O891" i="14"/>
  <c r="P891" i="14"/>
  <c r="Q891" i="14"/>
  <c r="R891" i="14"/>
  <c r="M892" i="14"/>
  <c r="N892" i="14"/>
  <c r="O892" i="14"/>
  <c r="Q892" i="14" s="1"/>
  <c r="P892" i="14"/>
  <c r="M893" i="14"/>
  <c r="N893" i="14"/>
  <c r="O893" i="14"/>
  <c r="P893" i="14"/>
  <c r="Q893" i="14"/>
  <c r="R893" i="14" s="1"/>
  <c r="M894" i="14"/>
  <c r="N894" i="14"/>
  <c r="O894" i="14"/>
  <c r="P894" i="14"/>
  <c r="Q894" i="14"/>
  <c r="R894" i="14"/>
  <c r="M895" i="14"/>
  <c r="N895" i="14"/>
  <c r="O895" i="14"/>
  <c r="P895" i="14"/>
  <c r="Q895" i="14"/>
  <c r="R895" i="14"/>
  <c r="M896" i="14"/>
  <c r="N896" i="14"/>
  <c r="O896" i="14"/>
  <c r="P896" i="14" s="1"/>
  <c r="M897" i="14"/>
  <c r="N897" i="14"/>
  <c r="O897" i="14"/>
  <c r="P897" i="14" s="1"/>
  <c r="Q897" i="14" s="1"/>
  <c r="R897" i="14" s="1"/>
  <c r="M898" i="14"/>
  <c r="N898" i="14"/>
  <c r="O898" i="14"/>
  <c r="P898" i="14"/>
  <c r="Q898" i="14"/>
  <c r="R898" i="14"/>
  <c r="M899" i="14"/>
  <c r="N899" i="14"/>
  <c r="O899" i="14"/>
  <c r="P899" i="14" s="1"/>
  <c r="M900" i="14"/>
  <c r="N900" i="14"/>
  <c r="O900" i="14"/>
  <c r="Q900" i="14" s="1"/>
  <c r="P900" i="14"/>
  <c r="M901" i="14"/>
  <c r="N901" i="14"/>
  <c r="O901" i="14"/>
  <c r="P901" i="14"/>
  <c r="Q901" i="14"/>
  <c r="R901" i="14"/>
  <c r="M902" i="14"/>
  <c r="N902" i="14"/>
  <c r="O902" i="14"/>
  <c r="R902" i="14" s="1"/>
  <c r="P902" i="14"/>
  <c r="Q902" i="14"/>
  <c r="M903" i="14"/>
  <c r="N903" i="14"/>
  <c r="O903" i="14"/>
  <c r="P903" i="14"/>
  <c r="Q903" i="14"/>
  <c r="R903" i="14"/>
  <c r="M904" i="14"/>
  <c r="N904" i="14"/>
  <c r="O904" i="14"/>
  <c r="P904" i="14" s="1"/>
  <c r="M905" i="14"/>
  <c r="N905" i="14"/>
  <c r="O905" i="14"/>
  <c r="P905" i="14"/>
  <c r="Q905" i="14"/>
  <c r="R905" i="14"/>
  <c r="M906" i="14"/>
  <c r="N906" i="14"/>
  <c r="O906" i="14"/>
  <c r="P906" i="14" s="1"/>
  <c r="M907" i="14"/>
  <c r="N907" i="14"/>
  <c r="O907" i="14"/>
  <c r="P907" i="14" s="1"/>
  <c r="M908" i="14"/>
  <c r="N908" i="14"/>
  <c r="O908" i="14"/>
  <c r="P908" i="14"/>
  <c r="Q908" i="14"/>
  <c r="R908" i="14"/>
  <c r="M909" i="14"/>
  <c r="N909" i="14"/>
  <c r="O909" i="14"/>
  <c r="Q909" i="14" s="1"/>
  <c r="P909" i="14"/>
  <c r="M910" i="14"/>
  <c r="N910" i="14"/>
  <c r="O910" i="14"/>
  <c r="P910" i="14"/>
  <c r="Q910" i="14"/>
  <c r="R910" i="14" s="1"/>
  <c r="M911" i="14"/>
  <c r="N911" i="14"/>
  <c r="O911" i="14"/>
  <c r="P911" i="14"/>
  <c r="Q911" i="14"/>
  <c r="R911" i="14"/>
  <c r="M912" i="14"/>
  <c r="N912" i="14"/>
  <c r="O912" i="14"/>
  <c r="P912" i="14"/>
  <c r="Q912" i="14"/>
  <c r="R912" i="14"/>
  <c r="M913" i="14"/>
  <c r="N913" i="14"/>
  <c r="O913" i="14"/>
  <c r="P913" i="14"/>
  <c r="Q913" i="14"/>
  <c r="R913" i="14"/>
  <c r="M914" i="14"/>
  <c r="N914" i="14"/>
  <c r="O914" i="14"/>
  <c r="P914" i="14"/>
  <c r="Q914" i="14" s="1"/>
  <c r="R914" i="14" s="1"/>
  <c r="D4664" i="1"/>
  <c r="D4665" i="1"/>
  <c r="D4661" i="1"/>
  <c r="M1324" i="1"/>
  <c r="G1324" i="1"/>
  <c r="M1323" i="1"/>
  <c r="G1323" i="1"/>
  <c r="M1322" i="1"/>
  <c r="G1322" i="1"/>
  <c r="M1321" i="1"/>
  <c r="G1321" i="1"/>
  <c r="M1320" i="1"/>
  <c r="G1320" i="1"/>
  <c r="M1319" i="1"/>
  <c r="G1319" i="1"/>
  <c r="M1318" i="1"/>
  <c r="G1318" i="1"/>
  <c r="M1317" i="1"/>
  <c r="G1317" i="1"/>
  <c r="M1316" i="1"/>
  <c r="G1316" i="1"/>
  <c r="M1315" i="1"/>
  <c r="G1315" i="1"/>
  <c r="M1314" i="1"/>
  <c r="G1314" i="1"/>
  <c r="M1313" i="1"/>
  <c r="G1313" i="1"/>
  <c r="M1312" i="1"/>
  <c r="G1312" i="1"/>
  <c r="M1311" i="1"/>
  <c r="G1311" i="1"/>
  <c r="M1310" i="1"/>
  <c r="G1310" i="1"/>
  <c r="M1309" i="1"/>
  <c r="G1309" i="1"/>
  <c r="M1308" i="1"/>
  <c r="G1308" i="1"/>
  <c r="M1307" i="1"/>
  <c r="G1307" i="1"/>
  <c r="M1306" i="1"/>
  <c r="G1306" i="1"/>
  <c r="M1305" i="1"/>
  <c r="G1305" i="1"/>
  <c r="M1304" i="1"/>
  <c r="G1304" i="1"/>
  <c r="M1303" i="1"/>
  <c r="G1303" i="1"/>
  <c r="M1302" i="1"/>
  <c r="G1302" i="1"/>
  <c r="M1301" i="1"/>
  <c r="G1301" i="1"/>
  <c r="M1300" i="1"/>
  <c r="G1300" i="1"/>
  <c r="M1299" i="1"/>
  <c r="G1299" i="1"/>
  <c r="M1298" i="1"/>
  <c r="G1298" i="1"/>
  <c r="M1297" i="1"/>
  <c r="G1297" i="1"/>
  <c r="M1296" i="1"/>
  <c r="G1296" i="1"/>
  <c r="M1295" i="1"/>
  <c r="G1295" i="1"/>
  <c r="M1294" i="1"/>
  <c r="G1294" i="1"/>
  <c r="M1293" i="1"/>
  <c r="G1293" i="1"/>
  <c r="M1292" i="1"/>
  <c r="G1292" i="1"/>
  <c r="M1291" i="1"/>
  <c r="G1291" i="1"/>
  <c r="M1290" i="1"/>
  <c r="G1290" i="1"/>
  <c r="M1289" i="1"/>
  <c r="G1289" i="1"/>
  <c r="M1288" i="1"/>
  <c r="G1288" i="1"/>
  <c r="M1287" i="1"/>
  <c r="G1287" i="1"/>
  <c r="M1286" i="1"/>
  <c r="G1286" i="1"/>
  <c r="M1285" i="1"/>
  <c r="G1285" i="1"/>
  <c r="M1284" i="1"/>
  <c r="G1284" i="1"/>
  <c r="M1283" i="1"/>
  <c r="G1283" i="1"/>
  <c r="M1282" i="1"/>
  <c r="G1282" i="1"/>
  <c r="M1281" i="1"/>
  <c r="G1281" i="1"/>
  <c r="M1280" i="1"/>
  <c r="G1280" i="1"/>
  <c r="M1279" i="1"/>
  <c r="G1279" i="1"/>
  <c r="M1278" i="1"/>
  <c r="G1278" i="1"/>
  <c r="M1277" i="1"/>
  <c r="G1277" i="1"/>
  <c r="M1276" i="1"/>
  <c r="G1276" i="1"/>
  <c r="M1275" i="1"/>
  <c r="G1275" i="1"/>
  <c r="M1274" i="1"/>
  <c r="G1274" i="1"/>
  <c r="M1273" i="1"/>
  <c r="G1273" i="1"/>
  <c r="M1272" i="1"/>
  <c r="G1272" i="1"/>
  <c r="M1271" i="1"/>
  <c r="G1271" i="1"/>
  <c r="M1270" i="1"/>
  <c r="G1270" i="1"/>
  <c r="M1269" i="1"/>
  <c r="G1269" i="1"/>
  <c r="M1268" i="1"/>
  <c r="G1268" i="1"/>
  <c r="M1267" i="1"/>
  <c r="G1267" i="1"/>
  <c r="M1266" i="1"/>
  <c r="G1266" i="1"/>
  <c r="M1265" i="1"/>
  <c r="G1265" i="1"/>
  <c r="M1264" i="1"/>
  <c r="G1264" i="1"/>
  <c r="M1263" i="1"/>
  <c r="G1263" i="1"/>
  <c r="M1262" i="1"/>
  <c r="G1262" i="1"/>
  <c r="M1261" i="1"/>
  <c r="G1261" i="1"/>
  <c r="M1260" i="1"/>
  <c r="G1260" i="1"/>
  <c r="M1259" i="1"/>
  <c r="G1259" i="1"/>
  <c r="M1258" i="1"/>
  <c r="G1258" i="1"/>
  <c r="M1257" i="1"/>
  <c r="G1257" i="1"/>
  <c r="M1256" i="1"/>
  <c r="G1256" i="1"/>
  <c r="M1255" i="1"/>
  <c r="G1255" i="1"/>
  <c r="M1254" i="1"/>
  <c r="G1254" i="1"/>
  <c r="M1253" i="1"/>
  <c r="G1253" i="1"/>
  <c r="M1252" i="1"/>
  <c r="G1252" i="1"/>
  <c r="M1251" i="1"/>
  <c r="G1251" i="1"/>
  <c r="M1250" i="1"/>
  <c r="G1250" i="1"/>
  <c r="M1249" i="1"/>
  <c r="G1249" i="1"/>
  <c r="M1248" i="1"/>
  <c r="G1248" i="1"/>
  <c r="M1247" i="1"/>
  <c r="G1247" i="1"/>
  <c r="M1246" i="1"/>
  <c r="G1246" i="1"/>
  <c r="M1245" i="1"/>
  <c r="G1245" i="1"/>
  <c r="M1244" i="1"/>
  <c r="G1244" i="1"/>
  <c r="M1243" i="1"/>
  <c r="G1243" i="1"/>
  <c r="M1242" i="1"/>
  <c r="G1242" i="1"/>
  <c r="M1241" i="1"/>
  <c r="G1241" i="1"/>
  <c r="M1240" i="1"/>
  <c r="G1240" i="1"/>
  <c r="M1239" i="1"/>
  <c r="G1239" i="1"/>
  <c r="M1238" i="1"/>
  <c r="G1238" i="1"/>
  <c r="M1237" i="1"/>
  <c r="G1237" i="1"/>
  <c r="M1236" i="1"/>
  <c r="G1236" i="1"/>
  <c r="M1235" i="1"/>
  <c r="G1235" i="1"/>
  <c r="M1234" i="1"/>
  <c r="G1234" i="1"/>
  <c r="M1233" i="1"/>
  <c r="G1233" i="1"/>
  <c r="M1232" i="1"/>
  <c r="G1232" i="1"/>
  <c r="M1231" i="1"/>
  <c r="G1231" i="1"/>
  <c r="M1230" i="1"/>
  <c r="G1230" i="1"/>
  <c r="M1229" i="1"/>
  <c r="G1229" i="1"/>
  <c r="M1228" i="1"/>
  <c r="G1228" i="1"/>
  <c r="M1227" i="1"/>
  <c r="G1227" i="1"/>
  <c r="M1226" i="1"/>
  <c r="G1226" i="1"/>
  <c r="M1225" i="1"/>
  <c r="G1225" i="1"/>
  <c r="M1224" i="1"/>
  <c r="G1224" i="1"/>
  <c r="M1223" i="1"/>
  <c r="G1223" i="1"/>
  <c r="M1222" i="1"/>
  <c r="G1222" i="1"/>
  <c r="M1221" i="1"/>
  <c r="G1221" i="1"/>
  <c r="M1220" i="1"/>
  <c r="G1220" i="1"/>
  <c r="M1219" i="1"/>
  <c r="G1219" i="1"/>
  <c r="M1218" i="1"/>
  <c r="G1218" i="1"/>
  <c r="M1217" i="1"/>
  <c r="G1217" i="1"/>
  <c r="M1216" i="1"/>
  <c r="G1216" i="1"/>
  <c r="M1215" i="1"/>
  <c r="G1215" i="1"/>
  <c r="M1214" i="1"/>
  <c r="G1214" i="1"/>
  <c r="M1213" i="1"/>
  <c r="G1213" i="1"/>
  <c r="M1212" i="1"/>
  <c r="G1212" i="1"/>
  <c r="M1211" i="1"/>
  <c r="G1211" i="1"/>
  <c r="M1210" i="1"/>
  <c r="G1210" i="1"/>
  <c r="M1209" i="1"/>
  <c r="G1209" i="1"/>
  <c r="M1208" i="1"/>
  <c r="G1208" i="1"/>
  <c r="M1207" i="1"/>
  <c r="G1207" i="1"/>
  <c r="M1206" i="1"/>
  <c r="G1206" i="1"/>
  <c r="M1205" i="1"/>
  <c r="G1205" i="1"/>
  <c r="M1204" i="1"/>
  <c r="G1204" i="1"/>
  <c r="M1203" i="1"/>
  <c r="G1203" i="1"/>
  <c r="M1202" i="1"/>
  <c r="G1202" i="1"/>
  <c r="M1201" i="1"/>
  <c r="G1201" i="1"/>
  <c r="M1200" i="1"/>
  <c r="G1200" i="1"/>
  <c r="M1199" i="1"/>
  <c r="G1199" i="1"/>
  <c r="M1198" i="1"/>
  <c r="G1198" i="1"/>
  <c r="M1197" i="1"/>
  <c r="G1197" i="1"/>
  <c r="M1196" i="1"/>
  <c r="G1196" i="1"/>
  <c r="M1195" i="1"/>
  <c r="G1195" i="1"/>
  <c r="M1194" i="1"/>
  <c r="G1194" i="1"/>
  <c r="M1193" i="1"/>
  <c r="G1193" i="1"/>
  <c r="M1192" i="1"/>
  <c r="G1192" i="1"/>
  <c r="M1191" i="1"/>
  <c r="G1191" i="1"/>
  <c r="M1190" i="1"/>
  <c r="G1190" i="1"/>
  <c r="M1189" i="1"/>
  <c r="G1189" i="1"/>
  <c r="M1188" i="1"/>
  <c r="G1188" i="1"/>
  <c r="M1187" i="1"/>
  <c r="G1187" i="1"/>
  <c r="M1186" i="1"/>
  <c r="G1186" i="1"/>
  <c r="M1185" i="1"/>
  <c r="G1185" i="1"/>
  <c r="M1184" i="1"/>
  <c r="G1184" i="1"/>
  <c r="M1183" i="1"/>
  <c r="G1183" i="1"/>
  <c r="M1182" i="1"/>
  <c r="G1182" i="1"/>
  <c r="M1181" i="1"/>
  <c r="G1181" i="1"/>
  <c r="M1180" i="1"/>
  <c r="G1180" i="1"/>
  <c r="M1179" i="1"/>
  <c r="G1179" i="1"/>
  <c r="M1178" i="1"/>
  <c r="G1178" i="1"/>
  <c r="M1177" i="1"/>
  <c r="G1177" i="1"/>
  <c r="M1176" i="1"/>
  <c r="G1176" i="1"/>
  <c r="M1175" i="1"/>
  <c r="G1175" i="1"/>
  <c r="M1174" i="1"/>
  <c r="G1174" i="1"/>
  <c r="M1173" i="1"/>
  <c r="G1173" i="1"/>
  <c r="M1172" i="1"/>
  <c r="G1172" i="1"/>
  <c r="M1171" i="1"/>
  <c r="G1171" i="1"/>
  <c r="M1170" i="1"/>
  <c r="G1170" i="1"/>
  <c r="M1169" i="1"/>
  <c r="G1169" i="1"/>
  <c r="M1168" i="1"/>
  <c r="G1168" i="1"/>
  <c r="M1167" i="1"/>
  <c r="G1167" i="1"/>
  <c r="M1166" i="1"/>
  <c r="G1166" i="1"/>
  <c r="M1165" i="1"/>
  <c r="G1165" i="1"/>
  <c r="M1164" i="1"/>
  <c r="G1164" i="1"/>
  <c r="M1163" i="1"/>
  <c r="G1163" i="1"/>
  <c r="M1162" i="1"/>
  <c r="G1162" i="1"/>
  <c r="M1161" i="1"/>
  <c r="G1161" i="1"/>
  <c r="M1160" i="1"/>
  <c r="G1160" i="1"/>
  <c r="M1159" i="1"/>
  <c r="G1159" i="1"/>
  <c r="M1158" i="1"/>
  <c r="G1158" i="1"/>
  <c r="M1157" i="1"/>
  <c r="G1157" i="1"/>
  <c r="M1156" i="1"/>
  <c r="G1156" i="1"/>
  <c r="M1155" i="1"/>
  <c r="G1155" i="1"/>
  <c r="M1154" i="1"/>
  <c r="G1154" i="1"/>
  <c r="M1153" i="1"/>
  <c r="G1153" i="1"/>
  <c r="M1152" i="1"/>
  <c r="G1152" i="1"/>
  <c r="M1151" i="1"/>
  <c r="G1151" i="1"/>
  <c r="M1150" i="1"/>
  <c r="G1150" i="1"/>
  <c r="M1149" i="1"/>
  <c r="G1149" i="1"/>
  <c r="M1148" i="1"/>
  <c r="G1148" i="1"/>
  <c r="M1147" i="1"/>
  <c r="G1147" i="1"/>
  <c r="M1146" i="1"/>
  <c r="G1146" i="1"/>
  <c r="M1145" i="1"/>
  <c r="G1145" i="1"/>
  <c r="M1144" i="1"/>
  <c r="G1144" i="1"/>
  <c r="M1143" i="1"/>
  <c r="G1143" i="1"/>
  <c r="M1142" i="1"/>
  <c r="G1142" i="1"/>
  <c r="M1141" i="1"/>
  <c r="G1141" i="1"/>
  <c r="M1140" i="1"/>
  <c r="G1140" i="1"/>
  <c r="M1139" i="1"/>
  <c r="G1139" i="1"/>
  <c r="M1138" i="1"/>
  <c r="G1138" i="1"/>
  <c r="M1137" i="1"/>
  <c r="G1137" i="1"/>
  <c r="M1136" i="1"/>
  <c r="G1136" i="1"/>
  <c r="M1135" i="1"/>
  <c r="G1135" i="1"/>
  <c r="M1134" i="1"/>
  <c r="G1134" i="1"/>
  <c r="M1133" i="1"/>
  <c r="G1133" i="1"/>
  <c r="M1132" i="1"/>
  <c r="G1132" i="1"/>
  <c r="M1131" i="1"/>
  <c r="G1131" i="1"/>
  <c r="M1130" i="1"/>
  <c r="G1130" i="1"/>
  <c r="M1129" i="1"/>
  <c r="G1129" i="1"/>
  <c r="M1128" i="1"/>
  <c r="G1128" i="1"/>
  <c r="M1127" i="1"/>
  <c r="G1127" i="1"/>
  <c r="M1126" i="1"/>
  <c r="G1126" i="1"/>
  <c r="M1125" i="1"/>
  <c r="G1125" i="1"/>
  <c r="M1124" i="1"/>
  <c r="G1124" i="1"/>
  <c r="M1123" i="1"/>
  <c r="G1123" i="1"/>
  <c r="M1122" i="1"/>
  <c r="G1122" i="1"/>
  <c r="M1121" i="1"/>
  <c r="G1121" i="1"/>
  <c r="M1120" i="1"/>
  <c r="G1120" i="1"/>
  <c r="M1119" i="1"/>
  <c r="G1119" i="1"/>
  <c r="M1118" i="1"/>
  <c r="G1118" i="1"/>
  <c r="M1117" i="1"/>
  <c r="G1117" i="1"/>
  <c r="M1116" i="1"/>
  <c r="G1116" i="1"/>
  <c r="M1115" i="1"/>
  <c r="G1115" i="1"/>
  <c r="M1114" i="1"/>
  <c r="G1114" i="1"/>
  <c r="M1113" i="1"/>
  <c r="G1113" i="1"/>
  <c r="M1112" i="1"/>
  <c r="G1112" i="1"/>
  <c r="M1111" i="1"/>
  <c r="G1111" i="1"/>
  <c r="M1110" i="1"/>
  <c r="G1110" i="1"/>
  <c r="M1109" i="1"/>
  <c r="G1109" i="1"/>
  <c r="M1108" i="1"/>
  <c r="G1108" i="1"/>
  <c r="M1107" i="1"/>
  <c r="G1107" i="1"/>
  <c r="M1106" i="1"/>
  <c r="G1106" i="1"/>
  <c r="M1105" i="1"/>
  <c r="G1105" i="1"/>
  <c r="M1104" i="1"/>
  <c r="G1104" i="1"/>
  <c r="M1103" i="1"/>
  <c r="G1103" i="1"/>
  <c r="M1102" i="1"/>
  <c r="G1102" i="1"/>
  <c r="M1101" i="1"/>
  <c r="G1101" i="1"/>
  <c r="M1100" i="1"/>
  <c r="G1100" i="1"/>
  <c r="M1099" i="1"/>
  <c r="G1099" i="1"/>
  <c r="M1098" i="1"/>
  <c r="G1098" i="1"/>
  <c r="M1097" i="1"/>
  <c r="G1097" i="1"/>
  <c r="M1096" i="1"/>
  <c r="G1096" i="1"/>
  <c r="M1095" i="1"/>
  <c r="G1095" i="1"/>
  <c r="M1094" i="1"/>
  <c r="G1094" i="1"/>
  <c r="M1093" i="1"/>
  <c r="G1093" i="1"/>
  <c r="M1092" i="1"/>
  <c r="G1092" i="1"/>
  <c r="M1091" i="1"/>
  <c r="G1091" i="1"/>
  <c r="M1090" i="1"/>
  <c r="G1090" i="1"/>
  <c r="M1089" i="1"/>
  <c r="G1089" i="1"/>
  <c r="M1088" i="1"/>
  <c r="G1088" i="1"/>
  <c r="M1087" i="1"/>
  <c r="G1087" i="1"/>
  <c r="M1086" i="1"/>
  <c r="G1086" i="1"/>
  <c r="M1085" i="1"/>
  <c r="G1085" i="1"/>
  <c r="M1084" i="1"/>
  <c r="G1084" i="1"/>
  <c r="M1083" i="1"/>
  <c r="G1083" i="1"/>
  <c r="M1082" i="1"/>
  <c r="G1082" i="1"/>
  <c r="M1081" i="1"/>
  <c r="G1081" i="1"/>
  <c r="M1080" i="1"/>
  <c r="G1080" i="1"/>
  <c r="M1079" i="1"/>
  <c r="G1079" i="1"/>
  <c r="M1078" i="1"/>
  <c r="G1078" i="1"/>
  <c r="M1077" i="1"/>
  <c r="G1077" i="1"/>
  <c r="M1076" i="1"/>
  <c r="G1076" i="1"/>
  <c r="M1075" i="1"/>
  <c r="G1075" i="1"/>
  <c r="M1074" i="1"/>
  <c r="G1074" i="1"/>
  <c r="M1073" i="1"/>
  <c r="G1073" i="1"/>
  <c r="M1072" i="1"/>
  <c r="G1072" i="1"/>
  <c r="M1071" i="1"/>
  <c r="G1071" i="1"/>
  <c r="M1070" i="1"/>
  <c r="G1070" i="1"/>
  <c r="M1069" i="1"/>
  <c r="G1069" i="1"/>
  <c r="M1068" i="1"/>
  <c r="G1068" i="1"/>
  <c r="M1067" i="1"/>
  <c r="G1067" i="1"/>
  <c r="M1066" i="1"/>
  <c r="G1066" i="1"/>
  <c r="M1065" i="1"/>
  <c r="G1065" i="1"/>
  <c r="M1064" i="1"/>
  <c r="G1064" i="1"/>
  <c r="M1063" i="1"/>
  <c r="G1063" i="1"/>
  <c r="M1062" i="1"/>
  <c r="G1062" i="1"/>
  <c r="M1061" i="1"/>
  <c r="G1061" i="1"/>
  <c r="M1060" i="1"/>
  <c r="G1060" i="1"/>
  <c r="M1059" i="1"/>
  <c r="G1059" i="1"/>
  <c r="M1058" i="1"/>
  <c r="G1058" i="1"/>
  <c r="M1057" i="1"/>
  <c r="G1057" i="1"/>
  <c r="M1056" i="1"/>
  <c r="G1056" i="1"/>
  <c r="M1055" i="1"/>
  <c r="G1055" i="1"/>
  <c r="M1054" i="1"/>
  <c r="G1054" i="1"/>
  <c r="M1053" i="1"/>
  <c r="G1053" i="1"/>
  <c r="M1052" i="1"/>
  <c r="G1052" i="1"/>
  <c r="M1051" i="1"/>
  <c r="G1051" i="1"/>
  <c r="M1050" i="1"/>
  <c r="G1050" i="1"/>
  <c r="M1049" i="1"/>
  <c r="G1049" i="1"/>
  <c r="M1048" i="1"/>
  <c r="G1048" i="1"/>
  <c r="M1047" i="1"/>
  <c r="G1047" i="1"/>
  <c r="M1046" i="1"/>
  <c r="G1046" i="1"/>
  <c r="M1045" i="1"/>
  <c r="G1045" i="1"/>
  <c r="M1044" i="1"/>
  <c r="G1044" i="1"/>
  <c r="M1043" i="1"/>
  <c r="G1043" i="1"/>
  <c r="M1042" i="1"/>
  <c r="G1042" i="1"/>
  <c r="M1041" i="1"/>
  <c r="G1041" i="1"/>
  <c r="M1040" i="1"/>
  <c r="G1040" i="1"/>
  <c r="M1039" i="1"/>
  <c r="G1039" i="1"/>
  <c r="M1038" i="1"/>
  <c r="G1038" i="1"/>
  <c r="M1037" i="1"/>
  <c r="G1037" i="1"/>
  <c r="M1036" i="1"/>
  <c r="G1036" i="1"/>
  <c r="M1035" i="1"/>
  <c r="G1035" i="1"/>
  <c r="M1034" i="1"/>
  <c r="G1034" i="1"/>
  <c r="M1033" i="1"/>
  <c r="G1033" i="1"/>
  <c r="M1032" i="1"/>
  <c r="G1032" i="1"/>
  <c r="M1031" i="1"/>
  <c r="G1031" i="1"/>
  <c r="M1030" i="1"/>
  <c r="G1030" i="1"/>
  <c r="M1029" i="1"/>
  <c r="G1029" i="1"/>
  <c r="M1028" i="1"/>
  <c r="G1028" i="1"/>
  <c r="M1027" i="1"/>
  <c r="G1027" i="1"/>
  <c r="M1026" i="1"/>
  <c r="G1026" i="1"/>
  <c r="M1025" i="1"/>
  <c r="G1025" i="1"/>
  <c r="M1024" i="1"/>
  <c r="G1024" i="1"/>
  <c r="M1023" i="1"/>
  <c r="G1023" i="1"/>
  <c r="M1022" i="1"/>
  <c r="G1022" i="1"/>
  <c r="M1021" i="1"/>
  <c r="G1021" i="1"/>
  <c r="M1020" i="1"/>
  <c r="G1020" i="1"/>
  <c r="M1019" i="1"/>
  <c r="G1019" i="1"/>
  <c r="M1018" i="1"/>
  <c r="G1018" i="1"/>
  <c r="M1017" i="1"/>
  <c r="G1017" i="1"/>
  <c r="M1016" i="1"/>
  <c r="G1016" i="1"/>
  <c r="M1015" i="1"/>
  <c r="G1015" i="1"/>
  <c r="M1014" i="1"/>
  <c r="G1014" i="1"/>
  <c r="M1013" i="1"/>
  <c r="G1013" i="1"/>
  <c r="M1012" i="1"/>
  <c r="G1012" i="1"/>
  <c r="M1011" i="1"/>
  <c r="G1011" i="1"/>
  <c r="M1010" i="1"/>
  <c r="G1010" i="1"/>
  <c r="M1009" i="1"/>
  <c r="G1009" i="1"/>
  <c r="M1008" i="1"/>
  <c r="G1008" i="1"/>
  <c r="M1007" i="1"/>
  <c r="G1007" i="1"/>
  <c r="M1006" i="1"/>
  <c r="G1006" i="1"/>
  <c r="M1005" i="1"/>
  <c r="G1005" i="1"/>
  <c r="M1004" i="1"/>
  <c r="G1004" i="1"/>
  <c r="M1003" i="1"/>
  <c r="G1003" i="1"/>
  <c r="M1002" i="1"/>
  <c r="G1002" i="1"/>
  <c r="M1001" i="1"/>
  <c r="G1001" i="1"/>
  <c r="M1000" i="1"/>
  <c r="G1000" i="1"/>
  <c r="M999" i="1"/>
  <c r="G999" i="1"/>
  <c r="M998" i="1"/>
  <c r="G998" i="1"/>
  <c r="M997" i="1"/>
  <c r="G997" i="1"/>
  <c r="M996" i="1"/>
  <c r="G996" i="1"/>
  <c r="M995" i="1"/>
  <c r="G995" i="1"/>
  <c r="M994" i="1"/>
  <c r="G994" i="1"/>
  <c r="M993" i="1"/>
  <c r="G993" i="1"/>
  <c r="M992" i="1"/>
  <c r="G992" i="1"/>
  <c r="M991" i="1"/>
  <c r="G991" i="1"/>
  <c r="M990" i="1"/>
  <c r="G990" i="1"/>
  <c r="M989" i="1"/>
  <c r="G989" i="1"/>
  <c r="M988" i="1"/>
  <c r="G988" i="1"/>
  <c r="M987" i="1"/>
  <c r="G987" i="1"/>
  <c r="M986" i="1"/>
  <c r="G986" i="1"/>
  <c r="M985" i="1"/>
  <c r="G985" i="1"/>
  <c r="M984" i="1"/>
  <c r="G984" i="1"/>
  <c r="M983" i="1"/>
  <c r="G983" i="1"/>
  <c r="M982" i="1"/>
  <c r="G982" i="1"/>
  <c r="M981" i="1"/>
  <c r="G981" i="1"/>
  <c r="M980" i="1"/>
  <c r="G980" i="1"/>
  <c r="M979" i="1"/>
  <c r="G979" i="1"/>
  <c r="M978" i="1"/>
  <c r="G978" i="1"/>
  <c r="M977" i="1"/>
  <c r="G977" i="1"/>
  <c r="M976" i="1"/>
  <c r="G976" i="1"/>
  <c r="M975" i="1"/>
  <c r="G975" i="1"/>
  <c r="M974" i="1"/>
  <c r="G974" i="1"/>
  <c r="M973" i="1"/>
  <c r="G973" i="1"/>
  <c r="M972" i="1"/>
  <c r="G972" i="1"/>
  <c r="M971" i="1"/>
  <c r="G971" i="1"/>
  <c r="M970" i="1"/>
  <c r="G970" i="1"/>
  <c r="M969" i="1"/>
  <c r="G969" i="1"/>
  <c r="M968" i="1"/>
  <c r="G968" i="1"/>
  <c r="M967" i="1"/>
  <c r="G967" i="1"/>
  <c r="M966" i="1"/>
  <c r="G966" i="1"/>
  <c r="M965" i="1"/>
  <c r="G965" i="1"/>
  <c r="M964" i="1"/>
  <c r="G964" i="1"/>
  <c r="M963" i="1"/>
  <c r="G963" i="1"/>
  <c r="M962" i="1"/>
  <c r="G962" i="1"/>
  <c r="M961" i="1"/>
  <c r="G961" i="1"/>
  <c r="M960" i="1"/>
  <c r="G960" i="1"/>
  <c r="M959" i="1"/>
  <c r="G959" i="1"/>
  <c r="M958" i="1"/>
  <c r="G958" i="1"/>
  <c r="M957" i="1"/>
  <c r="G957" i="1"/>
  <c r="M956" i="1"/>
  <c r="G956" i="1"/>
  <c r="M955" i="1"/>
  <c r="G955" i="1"/>
  <c r="M954" i="1"/>
  <c r="G954" i="1"/>
  <c r="M953" i="1"/>
  <c r="G953" i="1"/>
  <c r="M952" i="1"/>
  <c r="G952" i="1"/>
  <c r="M951" i="1"/>
  <c r="G951" i="1"/>
  <c r="M950" i="1"/>
  <c r="G950" i="1"/>
  <c r="M949" i="1"/>
  <c r="G949" i="1"/>
  <c r="M948" i="1"/>
  <c r="G948" i="1"/>
  <c r="M947" i="1"/>
  <c r="G947" i="1"/>
  <c r="M946" i="1"/>
  <c r="G946" i="1"/>
  <c r="M945" i="1"/>
  <c r="G945" i="1"/>
  <c r="M944" i="1"/>
  <c r="G944" i="1"/>
  <c r="M943" i="1"/>
  <c r="G943" i="1"/>
  <c r="M942" i="1"/>
  <c r="G942" i="1"/>
  <c r="M941" i="1"/>
  <c r="G941" i="1"/>
  <c r="M940" i="1"/>
  <c r="G940" i="1"/>
  <c r="M939" i="1"/>
  <c r="G939" i="1"/>
  <c r="M938" i="1"/>
  <c r="G938" i="1"/>
  <c r="M937" i="1"/>
  <c r="G937" i="1"/>
  <c r="M936" i="1"/>
  <c r="G936" i="1"/>
  <c r="M935" i="1"/>
  <c r="G935" i="1"/>
  <c r="M934" i="1"/>
  <c r="G934" i="1"/>
  <c r="M933" i="1"/>
  <c r="G933" i="1"/>
  <c r="M932" i="1"/>
  <c r="G932" i="1"/>
  <c r="M931" i="1"/>
  <c r="G931" i="1"/>
  <c r="M930" i="1"/>
  <c r="G930" i="1"/>
  <c r="M929" i="1"/>
  <c r="G929" i="1"/>
  <c r="M928" i="1"/>
  <c r="G928" i="1"/>
  <c r="M927" i="1"/>
  <c r="G927" i="1"/>
  <c r="M926" i="1"/>
  <c r="G926" i="1"/>
  <c r="M925" i="1"/>
  <c r="G925" i="1"/>
  <c r="M924" i="1"/>
  <c r="G924" i="1"/>
  <c r="M923" i="1"/>
  <c r="G923" i="1"/>
  <c r="M922" i="1"/>
  <c r="G922" i="1"/>
  <c r="M921" i="1"/>
  <c r="G921" i="1"/>
  <c r="M920" i="1"/>
  <c r="G920" i="1"/>
  <c r="M919" i="1"/>
  <c r="G919" i="1"/>
  <c r="M918" i="1"/>
  <c r="G918" i="1"/>
  <c r="M917" i="1"/>
  <c r="G917" i="1"/>
  <c r="M916" i="1"/>
  <c r="G916" i="1"/>
  <c r="M915" i="1"/>
  <c r="G915" i="1"/>
  <c r="M914" i="1"/>
  <c r="G914" i="1"/>
  <c r="M913" i="1"/>
  <c r="G913" i="1"/>
  <c r="M912" i="1"/>
  <c r="G912" i="1"/>
  <c r="M911" i="1"/>
  <c r="G911" i="1"/>
  <c r="M910" i="1"/>
  <c r="G910" i="1"/>
  <c r="M909" i="1"/>
  <c r="G909" i="1"/>
  <c r="M908" i="1"/>
  <c r="G908" i="1"/>
  <c r="M907" i="1"/>
  <c r="G907" i="1"/>
  <c r="M906" i="1"/>
  <c r="G906" i="1"/>
  <c r="M905" i="1"/>
  <c r="G905" i="1"/>
  <c r="M904" i="1"/>
  <c r="G904" i="1"/>
  <c r="M903" i="1"/>
  <c r="G903" i="1"/>
  <c r="M902" i="1"/>
  <c r="G902" i="1"/>
  <c r="M901" i="1"/>
  <c r="G901" i="1"/>
  <c r="M900" i="1"/>
  <c r="G900" i="1"/>
  <c r="M899" i="1"/>
  <c r="G899" i="1"/>
  <c r="M898" i="1"/>
  <c r="G898" i="1"/>
  <c r="M897" i="1"/>
  <c r="G897" i="1"/>
  <c r="M896" i="1"/>
  <c r="G896" i="1"/>
  <c r="M895" i="1"/>
  <c r="G895" i="1"/>
  <c r="M894" i="1"/>
  <c r="G894" i="1"/>
  <c r="M893" i="1"/>
  <c r="M892" i="1"/>
  <c r="G892" i="1"/>
  <c r="M891" i="1"/>
  <c r="G891" i="1"/>
  <c r="M890" i="1"/>
  <c r="G890" i="1"/>
  <c r="M889" i="1"/>
  <c r="G889" i="1"/>
  <c r="M888" i="1"/>
  <c r="G888" i="1"/>
  <c r="M887" i="1"/>
  <c r="G887" i="1"/>
  <c r="M886" i="1"/>
  <c r="G886" i="1"/>
  <c r="M885" i="1"/>
  <c r="G885" i="1"/>
  <c r="M884" i="1"/>
  <c r="G884" i="1"/>
  <c r="M883" i="1"/>
  <c r="G883" i="1"/>
  <c r="M882" i="1"/>
  <c r="G882" i="1"/>
  <c r="M881" i="1"/>
  <c r="G881" i="1"/>
  <c r="M880" i="1"/>
  <c r="G880" i="1"/>
  <c r="M879" i="1"/>
  <c r="G879" i="1"/>
  <c r="M878" i="1"/>
  <c r="G878" i="1"/>
  <c r="M877" i="1"/>
  <c r="G877" i="1"/>
  <c r="M876" i="1"/>
  <c r="G876" i="1"/>
  <c r="M875" i="1"/>
  <c r="G875" i="1"/>
  <c r="M874" i="1"/>
  <c r="G874" i="1"/>
  <c r="M873" i="1"/>
  <c r="G873" i="1"/>
  <c r="M872" i="1"/>
  <c r="G872" i="1"/>
  <c r="M871" i="1"/>
  <c r="G871" i="1"/>
  <c r="M870" i="1"/>
  <c r="G870" i="1"/>
  <c r="M869" i="1"/>
  <c r="G869" i="1"/>
  <c r="M868" i="1"/>
  <c r="G868" i="1"/>
  <c r="M867" i="1"/>
  <c r="G867" i="1"/>
  <c r="M866" i="1"/>
  <c r="G866" i="1"/>
  <c r="M865" i="1"/>
  <c r="G865" i="1"/>
  <c r="M864" i="1"/>
  <c r="G864" i="1"/>
  <c r="M863" i="1"/>
  <c r="G863" i="1"/>
  <c r="M862" i="1"/>
  <c r="G862" i="1"/>
  <c r="M861" i="1"/>
  <c r="G861" i="1"/>
  <c r="M860" i="1"/>
  <c r="G860" i="1"/>
  <c r="M859" i="1"/>
  <c r="G859" i="1"/>
  <c r="M858" i="1"/>
  <c r="G858" i="1"/>
  <c r="M857" i="1"/>
  <c r="G857" i="1"/>
  <c r="M856" i="1"/>
  <c r="G856" i="1"/>
  <c r="M855" i="1"/>
  <c r="G855" i="1"/>
  <c r="M854" i="1"/>
  <c r="G854" i="1"/>
  <c r="M853" i="1"/>
  <c r="G853" i="1"/>
  <c r="M852" i="1"/>
  <c r="G852" i="1"/>
  <c r="M851" i="1"/>
  <c r="G851" i="1"/>
  <c r="M850" i="1"/>
  <c r="G850" i="1"/>
  <c r="M849" i="1"/>
  <c r="G849" i="1"/>
  <c r="M848" i="1"/>
  <c r="G848" i="1"/>
  <c r="M847" i="1"/>
  <c r="G847" i="1"/>
  <c r="M846" i="1"/>
  <c r="G846" i="1"/>
  <c r="M845" i="1"/>
  <c r="G845" i="1"/>
  <c r="M844" i="1"/>
  <c r="G844" i="1"/>
  <c r="M843" i="1"/>
  <c r="G843" i="1"/>
  <c r="M842" i="1"/>
  <c r="G842" i="1"/>
  <c r="M841" i="1"/>
  <c r="G841" i="1"/>
  <c r="M840" i="1"/>
  <c r="G840" i="1"/>
  <c r="M839" i="1"/>
  <c r="G839" i="1"/>
  <c r="M838" i="1"/>
  <c r="G838" i="1"/>
  <c r="M837" i="1"/>
  <c r="G837" i="1"/>
  <c r="M836" i="1"/>
  <c r="G836" i="1"/>
  <c r="M835" i="1"/>
  <c r="G835" i="1"/>
  <c r="M834" i="1"/>
  <c r="G834" i="1"/>
  <c r="M833" i="1"/>
  <c r="G833" i="1"/>
  <c r="M832" i="1"/>
  <c r="G832" i="1"/>
  <c r="M831" i="1"/>
  <c r="G831" i="1"/>
  <c r="M830" i="1"/>
  <c r="G830" i="1"/>
  <c r="M829" i="1"/>
  <c r="G829" i="1"/>
  <c r="M828" i="1"/>
  <c r="G828" i="1"/>
  <c r="M827" i="1"/>
  <c r="G827" i="1"/>
  <c r="M826" i="1"/>
  <c r="G826" i="1"/>
  <c r="M825" i="1"/>
  <c r="G825" i="1"/>
  <c r="M824" i="1"/>
  <c r="G824" i="1"/>
  <c r="M823" i="1"/>
  <c r="G823" i="1"/>
  <c r="M822" i="1"/>
  <c r="G822" i="1"/>
  <c r="M821" i="1"/>
  <c r="G821" i="1"/>
  <c r="M820" i="1"/>
  <c r="G820" i="1"/>
  <c r="M819" i="1"/>
  <c r="G819" i="1"/>
  <c r="M818" i="1"/>
  <c r="G818" i="1"/>
  <c r="M817" i="1"/>
  <c r="G817" i="1"/>
  <c r="M816" i="1"/>
  <c r="G816" i="1"/>
  <c r="M815" i="1"/>
  <c r="G815" i="1"/>
  <c r="M814" i="1"/>
  <c r="G814" i="1"/>
  <c r="M813" i="1"/>
  <c r="G813" i="1"/>
  <c r="M812" i="1"/>
  <c r="G812" i="1"/>
  <c r="M811" i="1"/>
  <c r="G811" i="1"/>
  <c r="M810" i="1"/>
  <c r="G810" i="1"/>
  <c r="M809" i="1"/>
  <c r="G809" i="1"/>
  <c r="M808" i="1"/>
  <c r="G808" i="1"/>
  <c r="M807" i="1"/>
  <c r="G807" i="1"/>
  <c r="M806" i="1"/>
  <c r="G806" i="1"/>
  <c r="M805" i="1"/>
  <c r="G805" i="1"/>
  <c r="M804" i="1"/>
  <c r="G804" i="1"/>
  <c r="M803" i="1"/>
  <c r="G803" i="1"/>
  <c r="M802" i="1"/>
  <c r="G802" i="1"/>
  <c r="M801" i="1"/>
  <c r="G801" i="1"/>
  <c r="M800" i="1"/>
  <c r="G800" i="1"/>
  <c r="M799" i="1"/>
  <c r="G799" i="1"/>
  <c r="M798" i="1"/>
  <c r="G798" i="1"/>
  <c r="M797" i="1"/>
  <c r="G797" i="1"/>
  <c r="M796" i="1"/>
  <c r="G796" i="1"/>
  <c r="M795" i="1"/>
  <c r="G795" i="1"/>
  <c r="M794" i="1"/>
  <c r="G794" i="1"/>
  <c r="M793" i="1"/>
  <c r="G793" i="1"/>
  <c r="M792" i="1"/>
  <c r="G792" i="1"/>
  <c r="M791" i="1"/>
  <c r="G791" i="1"/>
  <c r="M790" i="1"/>
  <c r="G790" i="1"/>
  <c r="M789" i="1"/>
  <c r="G789" i="1"/>
  <c r="M788" i="1"/>
  <c r="G788" i="1"/>
  <c r="M787" i="1"/>
  <c r="G787" i="1"/>
  <c r="M786" i="1"/>
  <c r="G786" i="1"/>
  <c r="M785" i="1"/>
  <c r="G785" i="1"/>
  <c r="M784" i="1"/>
  <c r="G784" i="1"/>
  <c r="M783" i="1"/>
  <c r="G783" i="1"/>
  <c r="M782" i="1"/>
  <c r="G782" i="1"/>
  <c r="M781" i="1"/>
  <c r="G781" i="1"/>
  <c r="M780" i="1"/>
  <c r="G780" i="1"/>
  <c r="M779" i="1"/>
  <c r="G779" i="1"/>
  <c r="M778" i="1"/>
  <c r="G778" i="1"/>
  <c r="M777" i="1"/>
  <c r="G777" i="1"/>
  <c r="M776" i="1"/>
  <c r="G776" i="1"/>
  <c r="M775" i="1"/>
  <c r="G775" i="1"/>
  <c r="M774" i="1"/>
  <c r="G774" i="1"/>
  <c r="M773" i="1"/>
  <c r="G773" i="1"/>
  <c r="M772" i="1"/>
  <c r="G772" i="1"/>
  <c r="M771" i="1"/>
  <c r="G771" i="1"/>
  <c r="M770" i="1"/>
  <c r="G770" i="1"/>
  <c r="M769" i="1"/>
  <c r="G769" i="1"/>
  <c r="M768" i="1"/>
  <c r="G768" i="1"/>
  <c r="M767" i="1"/>
  <c r="G767" i="1"/>
  <c r="M766" i="1"/>
  <c r="G766" i="1"/>
  <c r="M765" i="1"/>
  <c r="G765" i="1"/>
  <c r="M764" i="1"/>
  <c r="G764" i="1"/>
  <c r="M763" i="1"/>
  <c r="G763" i="1"/>
  <c r="M762" i="1"/>
  <c r="G762" i="1"/>
  <c r="M761" i="1"/>
  <c r="G761" i="1"/>
  <c r="M760" i="1"/>
  <c r="G760" i="1"/>
  <c r="M759" i="1"/>
  <c r="G759" i="1"/>
  <c r="M758" i="1"/>
  <c r="G758" i="1"/>
  <c r="M757" i="1"/>
  <c r="G757" i="1"/>
  <c r="M756" i="1"/>
  <c r="G756" i="1"/>
  <c r="M755" i="1"/>
  <c r="G755" i="1"/>
  <c r="M754" i="1"/>
  <c r="G754" i="1"/>
  <c r="M753" i="1"/>
  <c r="G753" i="1"/>
  <c r="M752" i="1"/>
  <c r="G752" i="1"/>
  <c r="M751" i="1"/>
  <c r="G751" i="1"/>
  <c r="M750" i="1"/>
  <c r="G750" i="1"/>
  <c r="M749" i="1"/>
  <c r="G749" i="1"/>
  <c r="M748" i="1"/>
  <c r="G748" i="1"/>
  <c r="M747" i="1"/>
  <c r="G747" i="1"/>
  <c r="M746" i="1"/>
  <c r="G746" i="1"/>
  <c r="M745" i="1"/>
  <c r="G745" i="1"/>
  <c r="M744" i="1"/>
  <c r="G744" i="1"/>
  <c r="M743" i="1"/>
  <c r="G743" i="1"/>
  <c r="M742" i="1"/>
  <c r="G742" i="1"/>
  <c r="M741" i="1"/>
  <c r="G741" i="1"/>
  <c r="M740" i="1"/>
  <c r="G740" i="1"/>
  <c r="M739" i="1"/>
  <c r="G739" i="1"/>
  <c r="M738" i="1"/>
  <c r="G738" i="1"/>
  <c r="M737" i="1"/>
  <c r="G737" i="1"/>
  <c r="M736" i="1"/>
  <c r="G736" i="1"/>
  <c r="M735" i="1"/>
  <c r="G735" i="1"/>
  <c r="M734" i="1"/>
  <c r="G734" i="1"/>
  <c r="M733" i="1"/>
  <c r="G733" i="1"/>
  <c r="M732" i="1"/>
  <c r="G732" i="1"/>
  <c r="M731" i="1"/>
  <c r="G731" i="1"/>
  <c r="M730" i="1"/>
  <c r="G730" i="1"/>
  <c r="M729" i="1"/>
  <c r="G729" i="1"/>
  <c r="M728" i="1"/>
  <c r="G728" i="1"/>
  <c r="M727" i="1"/>
  <c r="G727" i="1"/>
  <c r="M726" i="1"/>
  <c r="G726" i="1"/>
  <c r="M725" i="1"/>
  <c r="G725" i="1"/>
  <c r="M724" i="1"/>
  <c r="G724" i="1"/>
  <c r="M723" i="1"/>
  <c r="G723" i="1"/>
  <c r="M722" i="1"/>
  <c r="G722" i="1"/>
  <c r="M721" i="1"/>
  <c r="G721" i="1"/>
  <c r="M720" i="1"/>
  <c r="G720" i="1"/>
  <c r="M719" i="1"/>
  <c r="G719" i="1"/>
  <c r="M718" i="1"/>
  <c r="G718" i="1"/>
  <c r="M717" i="1"/>
  <c r="G717" i="1"/>
  <c r="M716" i="1"/>
  <c r="G716" i="1"/>
  <c r="M715" i="1"/>
  <c r="G715" i="1"/>
  <c r="M714" i="1"/>
  <c r="G714" i="1"/>
  <c r="M713" i="1"/>
  <c r="G713" i="1"/>
  <c r="M712" i="1"/>
  <c r="G712" i="1"/>
  <c r="M711" i="1"/>
  <c r="G711" i="1"/>
  <c r="M710" i="1"/>
  <c r="G710" i="1"/>
  <c r="M709" i="1"/>
  <c r="G709" i="1"/>
  <c r="M708" i="1"/>
  <c r="G708" i="1"/>
  <c r="M707" i="1"/>
  <c r="G707" i="1"/>
  <c r="M706" i="1"/>
  <c r="G706" i="1"/>
  <c r="M705" i="1"/>
  <c r="G705" i="1"/>
  <c r="M704" i="1"/>
  <c r="G704" i="1"/>
  <c r="M703" i="1"/>
  <c r="G703" i="1"/>
  <c r="M702" i="1"/>
  <c r="G702" i="1"/>
  <c r="M701" i="1"/>
  <c r="G701" i="1"/>
  <c r="M700" i="1"/>
  <c r="G700" i="1"/>
  <c r="M699" i="1"/>
  <c r="G699" i="1"/>
  <c r="M698" i="1"/>
  <c r="G698" i="1"/>
  <c r="M697" i="1"/>
  <c r="G697" i="1"/>
  <c r="M696" i="1"/>
  <c r="G696" i="1"/>
  <c r="M695" i="1"/>
  <c r="G695" i="1"/>
  <c r="M694" i="1"/>
  <c r="G694" i="1"/>
  <c r="M693" i="1"/>
  <c r="G693" i="1"/>
  <c r="M692" i="1"/>
  <c r="G692" i="1"/>
  <c r="M691" i="1"/>
  <c r="G691" i="1"/>
  <c r="M690" i="1"/>
  <c r="G690" i="1"/>
  <c r="M689" i="1"/>
  <c r="G689" i="1"/>
  <c r="M688" i="1"/>
  <c r="G688" i="1"/>
  <c r="M687" i="1"/>
  <c r="G687" i="1"/>
  <c r="M686" i="1"/>
  <c r="G686" i="1"/>
  <c r="M685" i="1"/>
  <c r="G685" i="1"/>
  <c r="M684" i="1"/>
  <c r="G684" i="1"/>
  <c r="M683" i="1"/>
  <c r="G683" i="1"/>
  <c r="M682" i="1"/>
  <c r="G682" i="1"/>
  <c r="M681" i="1"/>
  <c r="G681" i="1"/>
  <c r="M680" i="1"/>
  <c r="G680" i="1"/>
  <c r="M679" i="1"/>
  <c r="G679" i="1"/>
  <c r="M678" i="1"/>
  <c r="G678" i="1"/>
  <c r="M677" i="1"/>
  <c r="G677" i="1"/>
  <c r="M676" i="1"/>
  <c r="G676" i="1"/>
  <c r="M675" i="1"/>
  <c r="G675" i="1"/>
  <c r="M674" i="1"/>
  <c r="G674" i="1"/>
  <c r="M673" i="1"/>
  <c r="G673" i="1"/>
  <c r="M672" i="1"/>
  <c r="G672" i="1"/>
  <c r="M671" i="1"/>
  <c r="G671" i="1"/>
  <c r="M670" i="1"/>
  <c r="G670" i="1"/>
  <c r="M669" i="1"/>
  <c r="G669" i="1"/>
  <c r="M668" i="1"/>
  <c r="G668" i="1"/>
  <c r="M667" i="1"/>
  <c r="G667" i="1"/>
  <c r="M666" i="1"/>
  <c r="G666" i="1"/>
  <c r="M665" i="1"/>
  <c r="G665" i="1"/>
  <c r="M664" i="1"/>
  <c r="G664" i="1"/>
  <c r="M663" i="1"/>
  <c r="G663" i="1"/>
  <c r="M662" i="1"/>
  <c r="G662" i="1"/>
  <c r="M661" i="1"/>
  <c r="G661" i="1"/>
  <c r="M660" i="1"/>
  <c r="G660" i="1"/>
  <c r="M659" i="1"/>
  <c r="G659" i="1"/>
  <c r="M658" i="1"/>
  <c r="G658" i="1"/>
  <c r="M657" i="1"/>
  <c r="G657" i="1"/>
  <c r="M656" i="1"/>
  <c r="G656" i="1"/>
  <c r="M655" i="1"/>
  <c r="G655" i="1"/>
  <c r="M654" i="1"/>
  <c r="G654" i="1"/>
  <c r="M653" i="1"/>
  <c r="G653" i="1"/>
  <c r="M652" i="1"/>
  <c r="G652" i="1"/>
  <c r="M651" i="1"/>
  <c r="G651" i="1"/>
  <c r="M650" i="1"/>
  <c r="G650" i="1"/>
  <c r="M649" i="1"/>
  <c r="G649" i="1"/>
  <c r="M648" i="1"/>
  <c r="G648" i="1"/>
  <c r="M647" i="1"/>
  <c r="G647" i="1"/>
  <c r="M646" i="1"/>
  <c r="G646" i="1"/>
  <c r="M645" i="1"/>
  <c r="G645" i="1"/>
  <c r="M644" i="1"/>
  <c r="G644" i="1"/>
  <c r="M643" i="1"/>
  <c r="G643" i="1"/>
  <c r="M642" i="1"/>
  <c r="G642" i="1"/>
  <c r="M641" i="1"/>
  <c r="G641" i="1"/>
  <c r="M640" i="1"/>
  <c r="G640" i="1"/>
  <c r="M639" i="1"/>
  <c r="G639" i="1"/>
  <c r="M638" i="1"/>
  <c r="G638" i="1"/>
  <c r="M637" i="1"/>
  <c r="G637" i="1"/>
  <c r="M636" i="1"/>
  <c r="G636" i="1"/>
  <c r="M635" i="1"/>
  <c r="G635" i="1"/>
  <c r="M634" i="1"/>
  <c r="G634" i="1"/>
  <c r="M633" i="1"/>
  <c r="G633" i="1"/>
  <c r="M632" i="1"/>
  <c r="G632" i="1"/>
  <c r="M631" i="1"/>
  <c r="G631" i="1"/>
  <c r="M630" i="1"/>
  <c r="G630" i="1"/>
  <c r="M629" i="1"/>
  <c r="G629" i="1"/>
  <c r="M628" i="1"/>
  <c r="G628" i="1"/>
  <c r="M627" i="1"/>
  <c r="G627" i="1"/>
  <c r="M626" i="1"/>
  <c r="G626" i="1"/>
  <c r="M625" i="1"/>
  <c r="G625" i="1"/>
  <c r="M624" i="1"/>
  <c r="G624" i="1"/>
  <c r="M623" i="1"/>
  <c r="G623" i="1"/>
  <c r="M622" i="1"/>
  <c r="G622" i="1"/>
  <c r="M621" i="1"/>
  <c r="G621" i="1"/>
  <c r="M620" i="1"/>
  <c r="G620" i="1"/>
  <c r="M619" i="1"/>
  <c r="G619" i="1"/>
  <c r="M618" i="1"/>
  <c r="G618" i="1"/>
  <c r="M617" i="1"/>
  <c r="G617" i="1"/>
  <c r="M616" i="1"/>
  <c r="G616" i="1"/>
  <c r="M615" i="1"/>
  <c r="G615" i="1"/>
  <c r="M614" i="1"/>
  <c r="G614" i="1"/>
  <c r="M613" i="1"/>
  <c r="G613" i="1"/>
  <c r="M612" i="1"/>
  <c r="G612" i="1"/>
  <c r="M611" i="1"/>
  <c r="G611" i="1"/>
  <c r="M610" i="1"/>
  <c r="G610" i="1"/>
  <c r="M609" i="1"/>
  <c r="G609" i="1"/>
  <c r="M608" i="1"/>
  <c r="G608" i="1"/>
  <c r="M607" i="1"/>
  <c r="G607" i="1"/>
  <c r="M606" i="1"/>
  <c r="G606" i="1"/>
  <c r="M605" i="1"/>
  <c r="G605" i="1"/>
  <c r="M604" i="1"/>
  <c r="G604" i="1"/>
  <c r="M603" i="1"/>
  <c r="G603" i="1"/>
  <c r="M602" i="1"/>
  <c r="G602" i="1"/>
  <c r="M601" i="1"/>
  <c r="G601" i="1"/>
  <c r="M600" i="1"/>
  <c r="G600" i="1"/>
  <c r="M599" i="1"/>
  <c r="G599" i="1"/>
  <c r="M598" i="1"/>
  <c r="G598" i="1"/>
  <c r="M597" i="1"/>
  <c r="G597" i="1"/>
  <c r="M596" i="1"/>
  <c r="G596" i="1"/>
  <c r="M595" i="1"/>
  <c r="G595" i="1"/>
  <c r="M594" i="1"/>
  <c r="G594" i="1"/>
  <c r="M593" i="1"/>
  <c r="G593" i="1"/>
  <c r="M592" i="1"/>
  <c r="G592" i="1"/>
  <c r="M591" i="1"/>
  <c r="G591" i="1"/>
  <c r="M590" i="1"/>
  <c r="G590" i="1"/>
  <c r="M589" i="1"/>
  <c r="G589" i="1"/>
  <c r="M588" i="1"/>
  <c r="G588" i="1"/>
  <c r="M587" i="1"/>
  <c r="G587" i="1"/>
  <c r="M586" i="1"/>
  <c r="G586" i="1"/>
  <c r="M585" i="1"/>
  <c r="G585" i="1"/>
  <c r="M584" i="1"/>
  <c r="G584" i="1"/>
  <c r="M583" i="1"/>
  <c r="G583" i="1"/>
  <c r="M582" i="1"/>
  <c r="G582" i="1"/>
  <c r="M581" i="1"/>
  <c r="G581" i="1"/>
  <c r="M580" i="1"/>
  <c r="G580" i="1"/>
  <c r="M579" i="1"/>
  <c r="G579" i="1"/>
  <c r="M578" i="1"/>
  <c r="G578" i="1"/>
  <c r="M577" i="1"/>
  <c r="G577" i="1"/>
  <c r="M576" i="1"/>
  <c r="G576" i="1"/>
  <c r="M575" i="1"/>
  <c r="G575" i="1"/>
  <c r="M574" i="1"/>
  <c r="G574" i="1"/>
  <c r="M573" i="1"/>
  <c r="G573" i="1"/>
  <c r="M572" i="1"/>
  <c r="G572" i="1"/>
  <c r="M571" i="1"/>
  <c r="G571" i="1"/>
  <c r="M570" i="1"/>
  <c r="G570" i="1"/>
  <c r="M569" i="1"/>
  <c r="G569" i="1"/>
  <c r="M568" i="1"/>
  <c r="G568" i="1"/>
  <c r="M567" i="1"/>
  <c r="G567" i="1"/>
  <c r="M566" i="1"/>
  <c r="G566" i="1"/>
  <c r="M565" i="1"/>
  <c r="G565" i="1"/>
  <c r="M564" i="1"/>
  <c r="G564" i="1"/>
  <c r="M563" i="1"/>
  <c r="G563" i="1"/>
  <c r="M562" i="1"/>
  <c r="G562" i="1"/>
  <c r="M561" i="1"/>
  <c r="G561" i="1"/>
  <c r="M560" i="1"/>
  <c r="G560" i="1"/>
  <c r="M559" i="1"/>
  <c r="G559" i="1"/>
  <c r="M558" i="1"/>
  <c r="G558" i="1"/>
  <c r="M557" i="1"/>
  <c r="G557" i="1"/>
  <c r="M556" i="1"/>
  <c r="G556" i="1"/>
  <c r="M555" i="1"/>
  <c r="G555" i="1"/>
  <c r="M554" i="1"/>
  <c r="G554" i="1"/>
  <c r="M553" i="1"/>
  <c r="G553" i="1"/>
  <c r="M552" i="1"/>
  <c r="G552" i="1"/>
  <c r="M551" i="1"/>
  <c r="G551" i="1"/>
  <c r="M550" i="1"/>
  <c r="G550" i="1"/>
  <c r="M549" i="1"/>
  <c r="G549" i="1"/>
  <c r="M548" i="1"/>
  <c r="G548" i="1"/>
  <c r="M547" i="1"/>
  <c r="G547" i="1"/>
  <c r="M546" i="1"/>
  <c r="G546" i="1"/>
  <c r="M545" i="1"/>
  <c r="G545" i="1"/>
  <c r="M544" i="1"/>
  <c r="G544" i="1"/>
  <c r="M543" i="1"/>
  <c r="G543" i="1"/>
  <c r="M542" i="1"/>
  <c r="G542" i="1"/>
  <c r="M541" i="1"/>
  <c r="G541" i="1"/>
  <c r="M540" i="1"/>
  <c r="G540" i="1"/>
  <c r="M539" i="1"/>
  <c r="G539" i="1"/>
  <c r="M538" i="1"/>
  <c r="G538" i="1"/>
  <c r="M537" i="1"/>
  <c r="G537" i="1"/>
  <c r="M536" i="1"/>
  <c r="G536" i="1"/>
  <c r="M535" i="1"/>
  <c r="G535" i="1"/>
  <c r="M534" i="1"/>
  <c r="G534" i="1"/>
  <c r="M533" i="1"/>
  <c r="G533" i="1"/>
  <c r="M532" i="1"/>
  <c r="G532" i="1"/>
  <c r="M531" i="1"/>
  <c r="G531" i="1"/>
  <c r="M530" i="1"/>
  <c r="G530" i="1"/>
  <c r="M529" i="1"/>
  <c r="G529" i="1"/>
  <c r="M528" i="1"/>
  <c r="G528" i="1"/>
  <c r="M527" i="1"/>
  <c r="G527" i="1"/>
  <c r="M526" i="1"/>
  <c r="G526" i="1"/>
  <c r="M525" i="1"/>
  <c r="G525" i="1"/>
  <c r="M524" i="1"/>
  <c r="G524" i="1"/>
  <c r="M523" i="1"/>
  <c r="G523" i="1"/>
  <c r="M522" i="1"/>
  <c r="G522" i="1"/>
  <c r="M521" i="1"/>
  <c r="G521" i="1"/>
  <c r="M520" i="1"/>
  <c r="G520" i="1"/>
  <c r="M519" i="1"/>
  <c r="G519" i="1"/>
  <c r="M518" i="1"/>
  <c r="G518" i="1"/>
  <c r="M517" i="1"/>
  <c r="G517" i="1"/>
  <c r="M516" i="1"/>
  <c r="G516" i="1"/>
  <c r="M515" i="1"/>
  <c r="G515" i="1"/>
  <c r="M514" i="1"/>
  <c r="G514" i="1"/>
  <c r="M513" i="1"/>
  <c r="G513" i="1"/>
  <c r="M512" i="1"/>
  <c r="G512" i="1"/>
  <c r="M511" i="1"/>
  <c r="G511" i="1"/>
  <c r="M510" i="1"/>
  <c r="G510" i="1"/>
  <c r="M509" i="1"/>
  <c r="G509" i="1"/>
  <c r="M508" i="1"/>
  <c r="G508" i="1"/>
  <c r="M507" i="1"/>
  <c r="G507" i="1"/>
  <c r="M506" i="1"/>
  <c r="G506" i="1"/>
  <c r="M505" i="1"/>
  <c r="G505" i="1"/>
  <c r="M504" i="1"/>
  <c r="G504" i="1"/>
  <c r="M503" i="1"/>
  <c r="G503" i="1"/>
  <c r="M502" i="1"/>
  <c r="G502" i="1"/>
  <c r="M501" i="1"/>
  <c r="G501" i="1"/>
  <c r="M500" i="1"/>
  <c r="G500" i="1"/>
  <c r="M499" i="1"/>
  <c r="G499" i="1"/>
  <c r="M498" i="1"/>
  <c r="G498" i="1"/>
  <c r="M497" i="1"/>
  <c r="G497" i="1"/>
  <c r="M496" i="1"/>
  <c r="G496" i="1"/>
  <c r="M495" i="1"/>
  <c r="G495" i="1"/>
  <c r="M494" i="1"/>
  <c r="G494" i="1"/>
  <c r="M493" i="1"/>
  <c r="G493" i="1"/>
  <c r="M492" i="1"/>
  <c r="G492" i="1"/>
  <c r="M491" i="1"/>
  <c r="G491" i="1"/>
  <c r="M490" i="1"/>
  <c r="G490" i="1"/>
  <c r="M489" i="1"/>
  <c r="G489" i="1"/>
  <c r="M488" i="1"/>
  <c r="G488" i="1"/>
  <c r="M487" i="1"/>
  <c r="G487" i="1"/>
  <c r="M486" i="1"/>
  <c r="G486" i="1"/>
  <c r="M485" i="1"/>
  <c r="G485" i="1"/>
  <c r="M484" i="1"/>
  <c r="G484" i="1"/>
  <c r="M483" i="1"/>
  <c r="G483" i="1"/>
  <c r="M482" i="1"/>
  <c r="G482" i="1"/>
  <c r="M481" i="1"/>
  <c r="G481" i="1"/>
  <c r="M480" i="1"/>
  <c r="G480" i="1"/>
  <c r="M479" i="1"/>
  <c r="G479" i="1"/>
  <c r="M478" i="1"/>
  <c r="G478" i="1"/>
  <c r="M477" i="1"/>
  <c r="G477" i="1"/>
  <c r="M476" i="1"/>
  <c r="G476" i="1"/>
  <c r="M475" i="1"/>
  <c r="G475" i="1"/>
  <c r="M474" i="1"/>
  <c r="G474" i="1"/>
  <c r="M473" i="1"/>
  <c r="G473" i="1"/>
  <c r="M472" i="1"/>
  <c r="G472" i="1"/>
  <c r="M471" i="1"/>
  <c r="G471" i="1"/>
  <c r="M470" i="1"/>
  <c r="G470" i="1"/>
  <c r="M469" i="1"/>
  <c r="G469" i="1"/>
  <c r="M468" i="1"/>
  <c r="G468" i="1"/>
  <c r="M467" i="1"/>
  <c r="G467" i="1"/>
  <c r="M466" i="1"/>
  <c r="G466" i="1"/>
  <c r="M465" i="1"/>
  <c r="G465" i="1"/>
  <c r="M464" i="1"/>
  <c r="G464" i="1"/>
  <c r="M463" i="1"/>
  <c r="G463" i="1"/>
  <c r="M462" i="1"/>
  <c r="G462" i="1"/>
  <c r="M461" i="1"/>
  <c r="G461" i="1"/>
  <c r="M460" i="1"/>
  <c r="G460" i="1"/>
  <c r="M459" i="1"/>
  <c r="G459" i="1"/>
  <c r="M458" i="1"/>
  <c r="G458" i="1"/>
  <c r="M457" i="1"/>
  <c r="G457" i="1"/>
  <c r="M456" i="1"/>
  <c r="G456" i="1"/>
  <c r="M455" i="1"/>
  <c r="G455" i="1"/>
  <c r="M454" i="1"/>
  <c r="G454" i="1"/>
  <c r="M453" i="1"/>
  <c r="G453" i="1"/>
  <c r="M452" i="1"/>
  <c r="G452" i="1"/>
  <c r="M451" i="1"/>
  <c r="G451" i="1"/>
  <c r="M450" i="1"/>
  <c r="G450" i="1"/>
  <c r="M449" i="1"/>
  <c r="G449" i="1"/>
  <c r="M448" i="1"/>
  <c r="G448" i="1"/>
  <c r="M447" i="1"/>
  <c r="G447" i="1"/>
  <c r="M446" i="1"/>
  <c r="G446" i="1"/>
  <c r="M445" i="1"/>
  <c r="G445" i="1"/>
  <c r="M444" i="1"/>
  <c r="G444" i="1"/>
  <c r="M443" i="1"/>
  <c r="G443" i="1"/>
  <c r="M442" i="1"/>
  <c r="G442" i="1"/>
  <c r="M441" i="1"/>
  <c r="G441" i="1"/>
  <c r="M440" i="1"/>
  <c r="G440" i="1"/>
  <c r="M439" i="1"/>
  <c r="G439" i="1"/>
  <c r="M438" i="1"/>
  <c r="G438" i="1"/>
  <c r="M437" i="1"/>
  <c r="G437" i="1"/>
  <c r="M436" i="1"/>
  <c r="G436" i="1"/>
  <c r="M435" i="1"/>
  <c r="G435" i="1"/>
  <c r="M434" i="1"/>
  <c r="G434" i="1"/>
  <c r="M433" i="1"/>
  <c r="G433" i="1"/>
  <c r="M432" i="1"/>
  <c r="G432" i="1"/>
  <c r="M431" i="1"/>
  <c r="G431" i="1"/>
  <c r="M430" i="1"/>
  <c r="G430" i="1"/>
  <c r="M429" i="1"/>
  <c r="G429" i="1"/>
  <c r="M428" i="1"/>
  <c r="G428" i="1"/>
  <c r="M427" i="1"/>
  <c r="G427" i="1"/>
  <c r="M426" i="1"/>
  <c r="G426" i="1"/>
  <c r="M425" i="1"/>
  <c r="G425" i="1"/>
  <c r="M424" i="1"/>
  <c r="G424" i="1"/>
  <c r="M423" i="1"/>
  <c r="G423" i="1"/>
  <c r="M422" i="1"/>
  <c r="G422" i="1"/>
  <c r="M421" i="1"/>
  <c r="G421" i="1"/>
  <c r="M420" i="1"/>
  <c r="G420" i="1"/>
  <c r="M419" i="1"/>
  <c r="G419" i="1"/>
  <c r="M418" i="1"/>
  <c r="G418" i="1"/>
  <c r="M417" i="1"/>
  <c r="G417" i="1"/>
  <c r="M416" i="1"/>
  <c r="G416" i="1"/>
  <c r="M415" i="1"/>
  <c r="G415" i="1"/>
  <c r="M414" i="1"/>
  <c r="G414" i="1"/>
  <c r="M413" i="1"/>
  <c r="G413" i="1"/>
  <c r="M412" i="1"/>
  <c r="G412" i="1"/>
  <c r="M411" i="1"/>
  <c r="G411" i="1"/>
  <c r="M410" i="1"/>
  <c r="G410" i="1"/>
  <c r="M409" i="1"/>
  <c r="G409" i="1"/>
  <c r="M408" i="1"/>
  <c r="G408" i="1"/>
  <c r="M407" i="1"/>
  <c r="G407" i="1"/>
  <c r="M406" i="1"/>
  <c r="G406" i="1"/>
  <c r="M405" i="1"/>
  <c r="G405" i="1"/>
  <c r="M404" i="1"/>
  <c r="G404" i="1"/>
  <c r="M403" i="1"/>
  <c r="G403" i="1"/>
  <c r="M402" i="1"/>
  <c r="G402" i="1"/>
  <c r="M401" i="1"/>
  <c r="G401" i="1"/>
  <c r="M400" i="1"/>
  <c r="G400" i="1"/>
  <c r="M399" i="1"/>
  <c r="G399" i="1"/>
  <c r="M398" i="1"/>
  <c r="G398" i="1"/>
  <c r="M397" i="1"/>
  <c r="G397" i="1"/>
  <c r="M396" i="1"/>
  <c r="G396" i="1"/>
  <c r="M395" i="1"/>
  <c r="G395" i="1"/>
  <c r="M394" i="1"/>
  <c r="G394" i="1"/>
  <c r="M393" i="1"/>
  <c r="G393" i="1"/>
  <c r="M392" i="1"/>
  <c r="G392" i="1"/>
  <c r="M391" i="1"/>
  <c r="G391" i="1"/>
  <c r="M390" i="1"/>
  <c r="G390" i="1"/>
  <c r="M389" i="1"/>
  <c r="G389" i="1"/>
  <c r="M388" i="1"/>
  <c r="G388" i="1"/>
  <c r="M387" i="1"/>
  <c r="G387" i="1"/>
  <c r="M386" i="1"/>
  <c r="G386" i="1"/>
  <c r="M385" i="1"/>
  <c r="G385" i="1"/>
  <c r="M384" i="1"/>
  <c r="G384" i="1"/>
  <c r="M383" i="1"/>
  <c r="G383" i="1"/>
  <c r="M382" i="1"/>
  <c r="G382" i="1"/>
  <c r="M381" i="1"/>
  <c r="G381" i="1"/>
  <c r="M380" i="1"/>
  <c r="G380" i="1"/>
  <c r="M379" i="1"/>
  <c r="G379" i="1"/>
  <c r="M378" i="1"/>
  <c r="G378" i="1"/>
  <c r="M377" i="1"/>
  <c r="G377" i="1"/>
  <c r="M376" i="1"/>
  <c r="G376" i="1"/>
  <c r="M375" i="1"/>
  <c r="G375" i="1"/>
  <c r="M374" i="1"/>
  <c r="G374" i="1"/>
  <c r="M373" i="1"/>
  <c r="G373" i="1"/>
  <c r="M372" i="1"/>
  <c r="G372" i="1"/>
  <c r="M371" i="1"/>
  <c r="G371" i="1"/>
  <c r="M370" i="1"/>
  <c r="G370" i="1"/>
  <c r="M369" i="1"/>
  <c r="G369" i="1"/>
  <c r="M368" i="1"/>
  <c r="G368" i="1"/>
  <c r="M367" i="1"/>
  <c r="G367" i="1"/>
  <c r="M366" i="1"/>
  <c r="G366" i="1"/>
  <c r="M365" i="1"/>
  <c r="G365" i="1"/>
  <c r="M364" i="1"/>
  <c r="G364" i="1"/>
  <c r="M363" i="1"/>
  <c r="G363" i="1"/>
  <c r="M362" i="1"/>
  <c r="G362" i="1"/>
  <c r="M361" i="1"/>
  <c r="G361" i="1"/>
  <c r="M360" i="1"/>
  <c r="G360" i="1"/>
  <c r="M359" i="1"/>
  <c r="G359" i="1"/>
  <c r="M358" i="1"/>
  <c r="G358" i="1"/>
  <c r="M357" i="1"/>
  <c r="G357" i="1"/>
  <c r="M356" i="1"/>
  <c r="G356" i="1"/>
  <c r="M355" i="1"/>
  <c r="G355" i="1"/>
  <c r="M354" i="1"/>
  <c r="G354" i="1"/>
  <c r="M353" i="1"/>
  <c r="G353" i="1"/>
  <c r="M352" i="1"/>
  <c r="G352" i="1"/>
  <c r="M351" i="1"/>
  <c r="G351" i="1"/>
  <c r="M350" i="1"/>
  <c r="G350" i="1"/>
  <c r="M349" i="1"/>
  <c r="G349" i="1"/>
  <c r="M348" i="1"/>
  <c r="G348" i="1"/>
  <c r="M347" i="1"/>
  <c r="G347" i="1"/>
  <c r="M346" i="1"/>
  <c r="G346" i="1"/>
  <c r="M345" i="1"/>
  <c r="G345" i="1"/>
  <c r="M344" i="1"/>
  <c r="G344" i="1"/>
  <c r="M343" i="1"/>
  <c r="G343" i="1"/>
  <c r="M342" i="1"/>
  <c r="G342" i="1"/>
  <c r="M341" i="1"/>
  <c r="G341" i="1"/>
  <c r="M340" i="1"/>
  <c r="G340" i="1"/>
  <c r="M339" i="1"/>
  <c r="G339" i="1"/>
  <c r="M338" i="1"/>
  <c r="G338" i="1"/>
  <c r="M337" i="1"/>
  <c r="G337" i="1"/>
  <c r="M336" i="1"/>
  <c r="G336" i="1"/>
  <c r="M335" i="1"/>
  <c r="G335" i="1"/>
  <c r="M334" i="1"/>
  <c r="G334" i="1"/>
  <c r="M333" i="1"/>
  <c r="G333" i="1"/>
  <c r="M332" i="1"/>
  <c r="G332" i="1"/>
  <c r="M331" i="1"/>
  <c r="G331" i="1"/>
  <c r="M330" i="1"/>
  <c r="G330" i="1"/>
  <c r="M329" i="1"/>
  <c r="G329" i="1"/>
  <c r="M328" i="1"/>
  <c r="G328" i="1"/>
  <c r="M327" i="1"/>
  <c r="G327" i="1"/>
  <c r="M326" i="1"/>
  <c r="G326" i="1"/>
  <c r="M325" i="1"/>
  <c r="G325" i="1"/>
  <c r="M324" i="1"/>
  <c r="G324" i="1"/>
  <c r="M323" i="1"/>
  <c r="G323" i="1"/>
  <c r="M322" i="1"/>
  <c r="G322" i="1"/>
  <c r="M321" i="1"/>
  <c r="G321" i="1"/>
  <c r="M320" i="1"/>
  <c r="G320" i="1"/>
  <c r="M319" i="1"/>
  <c r="G319" i="1"/>
  <c r="M318" i="1"/>
  <c r="G318" i="1"/>
  <c r="M317" i="1"/>
  <c r="G317" i="1"/>
  <c r="M316" i="1"/>
  <c r="G316" i="1"/>
  <c r="M315" i="1"/>
  <c r="G315" i="1"/>
  <c r="M314" i="1"/>
  <c r="G314" i="1"/>
  <c r="M313" i="1"/>
  <c r="G313" i="1"/>
  <c r="M312" i="1"/>
  <c r="G312" i="1"/>
  <c r="M311" i="1"/>
  <c r="G311" i="1"/>
  <c r="M310" i="1"/>
  <c r="G310" i="1"/>
  <c r="M309" i="1"/>
  <c r="G309" i="1"/>
  <c r="M308" i="1"/>
  <c r="G308" i="1"/>
  <c r="M307" i="1"/>
  <c r="G307" i="1"/>
  <c r="M306" i="1"/>
  <c r="G306" i="1"/>
  <c r="M305" i="1"/>
  <c r="G305" i="1"/>
  <c r="M304" i="1"/>
  <c r="G304" i="1"/>
  <c r="M303" i="1"/>
  <c r="G303" i="1"/>
  <c r="M302" i="1"/>
  <c r="G302" i="1"/>
  <c r="M301" i="1"/>
  <c r="G301" i="1"/>
  <c r="M300" i="1"/>
  <c r="G300" i="1"/>
  <c r="M299" i="1"/>
  <c r="G299" i="1"/>
  <c r="M298" i="1"/>
  <c r="G298" i="1"/>
  <c r="M297" i="1"/>
  <c r="G297" i="1"/>
  <c r="M296" i="1"/>
  <c r="G296" i="1"/>
  <c r="M295" i="1"/>
  <c r="G295" i="1"/>
  <c r="M294" i="1"/>
  <c r="G294" i="1"/>
  <c r="M293" i="1"/>
  <c r="G293" i="1"/>
  <c r="M292" i="1"/>
  <c r="G292" i="1"/>
  <c r="M291" i="1"/>
  <c r="G291" i="1"/>
  <c r="M290" i="1"/>
  <c r="G290" i="1"/>
  <c r="M289" i="1"/>
  <c r="G289" i="1"/>
  <c r="M288" i="1"/>
  <c r="G288" i="1"/>
  <c r="M287" i="1"/>
  <c r="G287" i="1"/>
  <c r="M286" i="1"/>
  <c r="G286" i="1"/>
  <c r="M285" i="1"/>
  <c r="G285" i="1"/>
  <c r="M284" i="1"/>
  <c r="G284" i="1"/>
  <c r="M283" i="1"/>
  <c r="G283" i="1"/>
  <c r="M282" i="1"/>
  <c r="G282" i="1"/>
  <c r="M281" i="1"/>
  <c r="G281" i="1"/>
  <c r="M280" i="1"/>
  <c r="G280" i="1"/>
  <c r="M279" i="1"/>
  <c r="G279" i="1"/>
  <c r="M278" i="1"/>
  <c r="G278" i="1"/>
  <c r="M277" i="1"/>
  <c r="G277" i="1"/>
  <c r="M276" i="1"/>
  <c r="G276" i="1"/>
  <c r="M275" i="1"/>
  <c r="G275" i="1"/>
  <c r="M274" i="1"/>
  <c r="G274" i="1"/>
  <c r="M273" i="1"/>
  <c r="G273" i="1"/>
  <c r="M272" i="1"/>
  <c r="G272" i="1"/>
  <c r="M271" i="1"/>
  <c r="G271" i="1"/>
  <c r="M270" i="1"/>
  <c r="G270" i="1"/>
  <c r="M269" i="1"/>
  <c r="G269" i="1"/>
  <c r="M268" i="1"/>
  <c r="G268" i="1"/>
  <c r="M267" i="1"/>
  <c r="G267" i="1"/>
  <c r="M266" i="1"/>
  <c r="G266" i="1"/>
  <c r="M265" i="1"/>
  <c r="G265" i="1"/>
  <c r="M264" i="1"/>
  <c r="G264" i="1"/>
  <c r="M263" i="1"/>
  <c r="G263" i="1"/>
  <c r="M262" i="1"/>
  <c r="G262" i="1"/>
  <c r="M261" i="1"/>
  <c r="G261" i="1"/>
  <c r="M260" i="1"/>
  <c r="G260" i="1"/>
  <c r="M259" i="1"/>
  <c r="G259" i="1"/>
  <c r="M258" i="1"/>
  <c r="G258" i="1"/>
  <c r="M257" i="1"/>
  <c r="G257" i="1"/>
  <c r="M256" i="1"/>
  <c r="G256" i="1"/>
  <c r="M255" i="1"/>
  <c r="G255" i="1"/>
  <c r="M254" i="1"/>
  <c r="G254" i="1"/>
  <c r="M253" i="1"/>
  <c r="G253" i="1"/>
  <c r="M252" i="1"/>
  <c r="G252" i="1"/>
  <c r="M251" i="1"/>
  <c r="G251" i="1"/>
  <c r="M250" i="1"/>
  <c r="G250" i="1"/>
  <c r="M249" i="1"/>
  <c r="G249" i="1"/>
  <c r="M248" i="1"/>
  <c r="G248" i="1"/>
  <c r="M247" i="1"/>
  <c r="G247" i="1"/>
  <c r="M246" i="1"/>
  <c r="G246" i="1"/>
  <c r="M245" i="1"/>
  <c r="G245" i="1"/>
  <c r="M244" i="1"/>
  <c r="G244" i="1"/>
  <c r="M243" i="1"/>
  <c r="G243" i="1"/>
  <c r="M242" i="1"/>
  <c r="G242" i="1"/>
  <c r="M241" i="1"/>
  <c r="G241" i="1"/>
  <c r="M240" i="1"/>
  <c r="G240" i="1"/>
  <c r="M239" i="1"/>
  <c r="G239" i="1"/>
  <c r="M238" i="1"/>
  <c r="G238" i="1"/>
  <c r="M237" i="1"/>
  <c r="G237" i="1"/>
  <c r="M236" i="1"/>
  <c r="G236" i="1"/>
  <c r="M235" i="1"/>
  <c r="G235" i="1"/>
  <c r="M234" i="1"/>
  <c r="G234" i="1"/>
  <c r="M233" i="1"/>
  <c r="G233" i="1"/>
  <c r="M232" i="1"/>
  <c r="G232" i="1"/>
  <c r="M231" i="1"/>
  <c r="G231" i="1"/>
  <c r="M230" i="1"/>
  <c r="G230" i="1"/>
  <c r="M229" i="1"/>
  <c r="G229" i="1"/>
  <c r="M228" i="1"/>
  <c r="G228" i="1"/>
  <c r="M227" i="1"/>
  <c r="G227" i="1"/>
  <c r="M226" i="1"/>
  <c r="G226" i="1"/>
  <c r="M225" i="1"/>
  <c r="G225" i="1"/>
  <c r="M224" i="1"/>
  <c r="G224" i="1"/>
  <c r="M223" i="1"/>
  <c r="G223" i="1"/>
  <c r="M222" i="1"/>
  <c r="G222" i="1"/>
  <c r="M221" i="1"/>
  <c r="G221" i="1"/>
  <c r="M220" i="1"/>
  <c r="G220" i="1"/>
  <c r="M219" i="1"/>
  <c r="G219" i="1"/>
  <c r="M218" i="1"/>
  <c r="G218" i="1"/>
  <c r="M217" i="1"/>
  <c r="G217" i="1"/>
  <c r="M216" i="1"/>
  <c r="G216" i="1"/>
  <c r="M215" i="1"/>
  <c r="G215" i="1"/>
  <c r="M214" i="1"/>
  <c r="G214" i="1"/>
  <c r="M213" i="1"/>
  <c r="G213" i="1"/>
  <c r="M212" i="1"/>
  <c r="G212" i="1"/>
  <c r="M211" i="1"/>
  <c r="G211" i="1"/>
  <c r="M210" i="1"/>
  <c r="G210" i="1"/>
  <c r="M209" i="1"/>
  <c r="G209" i="1"/>
  <c r="M208" i="1"/>
  <c r="G208" i="1"/>
  <c r="M207" i="1"/>
  <c r="G207" i="1"/>
  <c r="M206" i="1"/>
  <c r="G206" i="1"/>
  <c r="M205" i="1"/>
  <c r="G205" i="1"/>
  <c r="M204" i="1"/>
  <c r="G204" i="1"/>
  <c r="M203" i="1"/>
  <c r="G203" i="1"/>
  <c r="M202" i="1"/>
  <c r="G202" i="1"/>
  <c r="M201" i="1"/>
  <c r="G201" i="1"/>
  <c r="M200" i="1"/>
  <c r="G200" i="1"/>
  <c r="M199" i="1"/>
  <c r="G199" i="1"/>
  <c r="M198" i="1"/>
  <c r="G198" i="1"/>
  <c r="M197" i="1"/>
  <c r="G197" i="1"/>
  <c r="M196" i="1"/>
  <c r="G196" i="1"/>
  <c r="M195" i="1"/>
  <c r="G195" i="1"/>
  <c r="M194" i="1"/>
  <c r="G194" i="1"/>
  <c r="M193" i="1"/>
  <c r="G193" i="1"/>
  <c r="M192" i="1"/>
  <c r="G192" i="1"/>
  <c r="M191" i="1"/>
  <c r="G191" i="1"/>
  <c r="M190" i="1"/>
  <c r="G190" i="1"/>
  <c r="M189" i="1"/>
  <c r="G189" i="1"/>
  <c r="M188" i="1"/>
  <c r="G188" i="1"/>
  <c r="M187" i="1"/>
  <c r="G187" i="1"/>
  <c r="M186" i="1"/>
  <c r="G186" i="1"/>
  <c r="M185" i="1"/>
  <c r="G185" i="1"/>
  <c r="M184" i="1"/>
  <c r="G184" i="1"/>
  <c r="M183" i="1"/>
  <c r="G183" i="1"/>
  <c r="M182" i="1"/>
  <c r="G182" i="1"/>
  <c r="M181" i="1"/>
  <c r="G181" i="1"/>
  <c r="M180" i="1"/>
  <c r="G180" i="1"/>
  <c r="M179" i="1"/>
  <c r="G179" i="1"/>
  <c r="M178" i="1"/>
  <c r="G178" i="1"/>
  <c r="M177" i="1"/>
  <c r="G177" i="1"/>
  <c r="M176" i="1"/>
  <c r="G176" i="1"/>
  <c r="M175" i="1"/>
  <c r="G175" i="1"/>
  <c r="M174" i="1"/>
  <c r="G174" i="1"/>
  <c r="M173" i="1"/>
  <c r="G173" i="1"/>
  <c r="M172" i="1"/>
  <c r="G172" i="1"/>
  <c r="M171" i="1"/>
  <c r="G171" i="1"/>
  <c r="M170" i="1"/>
  <c r="G170" i="1"/>
  <c r="M169" i="1"/>
  <c r="G169" i="1"/>
  <c r="M168" i="1"/>
  <c r="G168" i="1"/>
  <c r="M167" i="1"/>
  <c r="G167" i="1"/>
  <c r="M166" i="1"/>
  <c r="G166" i="1"/>
  <c r="M165" i="1"/>
  <c r="G165" i="1"/>
  <c r="M164" i="1"/>
  <c r="G164" i="1"/>
  <c r="M163" i="1"/>
  <c r="G163" i="1"/>
  <c r="M162" i="1"/>
  <c r="G162" i="1"/>
  <c r="M161" i="1"/>
  <c r="G161" i="1"/>
  <c r="M160" i="1"/>
  <c r="G160" i="1"/>
  <c r="M159" i="1"/>
  <c r="G159" i="1"/>
  <c r="M158" i="1"/>
  <c r="G158" i="1"/>
  <c r="M157" i="1"/>
  <c r="G157" i="1"/>
  <c r="M156" i="1"/>
  <c r="G156" i="1"/>
  <c r="M155" i="1"/>
  <c r="G155" i="1"/>
  <c r="M154" i="1"/>
  <c r="G154" i="1"/>
  <c r="M153" i="1"/>
  <c r="G153" i="1"/>
  <c r="M152" i="1"/>
  <c r="G152" i="1"/>
  <c r="M151" i="1"/>
  <c r="G151" i="1"/>
  <c r="M150" i="1"/>
  <c r="G150" i="1"/>
  <c r="M149" i="1"/>
  <c r="G149" i="1"/>
  <c r="M148" i="1"/>
  <c r="G148" i="1"/>
  <c r="M147" i="1"/>
  <c r="G147" i="1"/>
  <c r="M146" i="1"/>
  <c r="G146" i="1"/>
  <c r="M145" i="1"/>
  <c r="G145" i="1"/>
  <c r="M144" i="1"/>
  <c r="G144" i="1"/>
  <c r="M143" i="1"/>
  <c r="G143" i="1"/>
  <c r="M142" i="1"/>
  <c r="G142" i="1"/>
  <c r="M141" i="1"/>
  <c r="G141" i="1"/>
  <c r="M140" i="1"/>
  <c r="G140" i="1"/>
  <c r="M139" i="1"/>
  <c r="G139" i="1"/>
  <c r="M138" i="1"/>
  <c r="G138" i="1"/>
  <c r="M137" i="1"/>
  <c r="G137" i="1"/>
  <c r="M136" i="1"/>
  <c r="G136" i="1"/>
  <c r="M135" i="1"/>
  <c r="G135" i="1"/>
  <c r="M134" i="1"/>
  <c r="G134" i="1"/>
  <c r="M133" i="1"/>
  <c r="G133" i="1"/>
  <c r="M132" i="1"/>
  <c r="G132" i="1"/>
  <c r="M131" i="1"/>
  <c r="G131" i="1"/>
  <c r="M130" i="1"/>
  <c r="G130" i="1"/>
  <c r="M129" i="1"/>
  <c r="G129" i="1"/>
  <c r="M128" i="1"/>
  <c r="G128" i="1"/>
  <c r="M127" i="1"/>
  <c r="G127" i="1"/>
  <c r="M126" i="1"/>
  <c r="G126" i="1"/>
  <c r="M125" i="1"/>
  <c r="G125" i="1"/>
  <c r="M124" i="1"/>
  <c r="G124" i="1"/>
  <c r="M123" i="1"/>
  <c r="G123" i="1"/>
  <c r="M122" i="1"/>
  <c r="G122" i="1"/>
  <c r="M121" i="1"/>
  <c r="G121" i="1"/>
  <c r="M120" i="1"/>
  <c r="G120" i="1"/>
  <c r="M119" i="1"/>
  <c r="G119" i="1"/>
  <c r="M118" i="1"/>
  <c r="G118" i="1"/>
  <c r="M117" i="1"/>
  <c r="G117" i="1"/>
  <c r="M116" i="1"/>
  <c r="G116" i="1"/>
  <c r="M115" i="1"/>
  <c r="G115" i="1"/>
  <c r="M114" i="1"/>
  <c r="G114" i="1"/>
  <c r="M113" i="1"/>
  <c r="G113" i="1"/>
  <c r="M112" i="1"/>
  <c r="G112" i="1"/>
  <c r="M111" i="1"/>
  <c r="G111" i="1"/>
  <c r="M110" i="1"/>
  <c r="G110" i="1"/>
  <c r="M109" i="1"/>
  <c r="G109" i="1"/>
  <c r="M108" i="1"/>
  <c r="G108" i="1"/>
  <c r="M107" i="1"/>
  <c r="G107" i="1"/>
  <c r="M106" i="1"/>
  <c r="G106" i="1"/>
  <c r="M105" i="1"/>
  <c r="G105" i="1"/>
  <c r="M104" i="1"/>
  <c r="G104" i="1"/>
  <c r="M103" i="1"/>
  <c r="G103" i="1"/>
  <c r="M102" i="1"/>
  <c r="G102" i="1"/>
  <c r="M101" i="1"/>
  <c r="G101" i="1"/>
  <c r="M100" i="1"/>
  <c r="G100" i="1"/>
  <c r="M99" i="1"/>
  <c r="G99" i="1"/>
  <c r="M98" i="1"/>
  <c r="G98" i="1"/>
  <c r="M97" i="1"/>
  <c r="G97" i="1"/>
  <c r="M96" i="1"/>
  <c r="G96" i="1"/>
  <c r="M95" i="1"/>
  <c r="G95" i="1"/>
  <c r="M94" i="1"/>
  <c r="G94" i="1"/>
  <c r="M93" i="1"/>
  <c r="G93" i="1"/>
  <c r="M92" i="1"/>
  <c r="G92" i="1"/>
  <c r="M91" i="1"/>
  <c r="G91" i="1"/>
  <c r="M90" i="1"/>
  <c r="G90" i="1"/>
  <c r="M89" i="1"/>
  <c r="G89" i="1"/>
  <c r="M88" i="1"/>
  <c r="G88" i="1"/>
  <c r="M87" i="1"/>
  <c r="G87" i="1"/>
  <c r="M86" i="1"/>
  <c r="G86" i="1"/>
  <c r="M85" i="1"/>
  <c r="G85" i="1"/>
  <c r="M84" i="1"/>
  <c r="G84" i="1"/>
  <c r="M83" i="1"/>
  <c r="G83" i="1"/>
  <c r="M82" i="1"/>
  <c r="G82" i="1"/>
  <c r="M81" i="1"/>
  <c r="G81" i="1"/>
  <c r="M80" i="1"/>
  <c r="G80" i="1"/>
  <c r="M79" i="1"/>
  <c r="G79" i="1"/>
  <c r="M78" i="1"/>
  <c r="G78" i="1"/>
  <c r="M77" i="1"/>
  <c r="G77" i="1"/>
  <c r="M76" i="1"/>
  <c r="G76" i="1"/>
  <c r="M75" i="1"/>
  <c r="G75" i="1"/>
  <c r="M74" i="1"/>
  <c r="G74" i="1"/>
  <c r="M73" i="1"/>
  <c r="G73" i="1"/>
  <c r="M72" i="1"/>
  <c r="G72" i="1"/>
  <c r="M71" i="1"/>
  <c r="G71" i="1"/>
  <c r="M70" i="1"/>
  <c r="G70" i="1"/>
  <c r="M69" i="1"/>
  <c r="G69" i="1"/>
  <c r="M68" i="1"/>
  <c r="G68" i="1"/>
  <c r="M67" i="1"/>
  <c r="G67" i="1"/>
  <c r="M66" i="1"/>
  <c r="G66" i="1"/>
  <c r="M65" i="1"/>
  <c r="G65" i="1"/>
  <c r="M64" i="1"/>
  <c r="G64" i="1"/>
  <c r="M63" i="1"/>
  <c r="G63" i="1"/>
  <c r="M62" i="1"/>
  <c r="G62" i="1"/>
  <c r="M61" i="1"/>
  <c r="G61" i="1"/>
  <c r="M60" i="1"/>
  <c r="G60" i="1"/>
  <c r="M59" i="1"/>
  <c r="G59" i="1"/>
  <c r="M58" i="1"/>
  <c r="G58" i="1"/>
  <c r="M57" i="1"/>
  <c r="G57" i="1"/>
  <c r="M56" i="1"/>
  <c r="G56" i="1"/>
  <c r="M55" i="1"/>
  <c r="G55" i="1"/>
  <c r="M54" i="1"/>
  <c r="G54" i="1"/>
  <c r="M53" i="1"/>
  <c r="G53" i="1"/>
  <c r="M52" i="1"/>
  <c r="G52" i="1"/>
  <c r="M51" i="1"/>
  <c r="G51" i="1"/>
  <c r="M50" i="1"/>
  <c r="G50" i="1"/>
  <c r="M49" i="1"/>
  <c r="G49" i="1"/>
  <c r="M48" i="1"/>
  <c r="G48" i="1"/>
  <c r="M47" i="1"/>
  <c r="G47" i="1"/>
  <c r="M46" i="1"/>
  <c r="G46" i="1"/>
  <c r="M45" i="1"/>
  <c r="G45" i="1"/>
  <c r="M44" i="1"/>
  <c r="G44" i="1"/>
  <c r="M43" i="1"/>
  <c r="G43" i="1"/>
  <c r="M42" i="1"/>
  <c r="G42" i="1"/>
  <c r="M41" i="1"/>
  <c r="G41" i="1"/>
  <c r="M40" i="1"/>
  <c r="G40" i="1"/>
  <c r="M39" i="1"/>
  <c r="G39" i="1"/>
  <c r="M38" i="1"/>
  <c r="G38" i="1"/>
  <c r="M37" i="1"/>
  <c r="G37" i="1"/>
  <c r="M36" i="1"/>
  <c r="G36" i="1"/>
  <c r="M35" i="1"/>
  <c r="G35" i="1"/>
  <c r="M34" i="1"/>
  <c r="G34" i="1"/>
  <c r="M33" i="1"/>
  <c r="G33" i="1"/>
  <c r="M32" i="1"/>
  <c r="G32" i="1"/>
  <c r="M31" i="1"/>
  <c r="G31" i="1"/>
  <c r="M30" i="1"/>
  <c r="G30" i="1"/>
  <c r="M29" i="1"/>
  <c r="G29" i="1"/>
  <c r="M28" i="1"/>
  <c r="G28" i="1"/>
  <c r="M27" i="1"/>
  <c r="G27" i="1"/>
  <c r="M26" i="1"/>
  <c r="G26" i="1"/>
  <c r="M25" i="1"/>
  <c r="G25" i="1"/>
  <c r="M24" i="1"/>
  <c r="G24" i="1"/>
  <c r="M23" i="1"/>
  <c r="G23" i="1"/>
  <c r="M22" i="1"/>
  <c r="G22" i="1"/>
  <c r="M21" i="1"/>
  <c r="G21" i="1"/>
  <c r="M20" i="1"/>
  <c r="G20" i="1"/>
  <c r="M19" i="1"/>
  <c r="G19" i="1"/>
  <c r="M18" i="1"/>
  <c r="G18" i="1"/>
  <c r="M17" i="1"/>
  <c r="G17" i="1"/>
  <c r="M16" i="1"/>
  <c r="G16" i="1"/>
  <c r="C30" i="8"/>
  <c r="L27" i="8"/>
  <c r="F27" i="8"/>
  <c r="F13" i="8"/>
  <c r="G13" i="8"/>
  <c r="H13" i="8"/>
  <c r="J13" i="8" s="1"/>
  <c r="F14" i="8"/>
  <c r="G14" i="8"/>
  <c r="H14" i="8"/>
  <c r="J14" i="8" s="1"/>
  <c r="F15" i="8"/>
  <c r="G15" i="8"/>
  <c r="H15" i="8"/>
  <c r="I15" i="8"/>
  <c r="J15" i="8"/>
  <c r="H24" i="8"/>
  <c r="J24" i="8" s="1"/>
  <c r="G24" i="8"/>
  <c r="I24" i="8" s="1"/>
  <c r="K24" i="8" s="1"/>
  <c r="L24" i="8" s="1"/>
  <c r="F24" i="8"/>
  <c r="H23" i="8"/>
  <c r="J23" i="8" s="1"/>
  <c r="G23" i="8"/>
  <c r="I23" i="8" s="1"/>
  <c r="K23" i="8" s="1"/>
  <c r="L23" i="8" s="1"/>
  <c r="F23" i="8"/>
  <c r="H22" i="8"/>
  <c r="J22" i="8" s="1"/>
  <c r="G22" i="8"/>
  <c r="F22" i="8"/>
  <c r="H21" i="8"/>
  <c r="J21" i="8" s="1"/>
  <c r="G21" i="8"/>
  <c r="F21" i="8"/>
  <c r="H20" i="8"/>
  <c r="J20" i="8" s="1"/>
  <c r="G20" i="8"/>
  <c r="F20" i="8"/>
  <c r="H19" i="8"/>
  <c r="J19" i="8" s="1"/>
  <c r="G19" i="8"/>
  <c r="I19" i="8" s="1"/>
  <c r="K19" i="8" s="1"/>
  <c r="L19" i="8" s="1"/>
  <c r="F19" i="8"/>
  <c r="H18" i="8"/>
  <c r="J18" i="8" s="1"/>
  <c r="G18" i="8"/>
  <c r="F18" i="8"/>
  <c r="H17" i="8"/>
  <c r="J17" i="8" s="1"/>
  <c r="G17" i="8"/>
  <c r="I17" i="8" s="1"/>
  <c r="K17" i="8" s="1"/>
  <c r="L17" i="8" s="1"/>
  <c r="F17" i="8"/>
  <c r="H16" i="8"/>
  <c r="J16" i="8" s="1"/>
  <c r="G16" i="8"/>
  <c r="I16" i="8" s="1"/>
  <c r="F16" i="8"/>
  <c r="M917" i="14"/>
  <c r="N917" i="14"/>
  <c r="O917" i="14"/>
  <c r="P917" i="14"/>
  <c r="M918" i="14"/>
  <c r="N918" i="14"/>
  <c r="O918" i="14"/>
  <c r="P918" i="14" s="1"/>
  <c r="Q918" i="14"/>
  <c r="M919" i="14"/>
  <c r="N919" i="14"/>
  <c r="O919" i="14"/>
  <c r="P919" i="14"/>
  <c r="M920" i="14"/>
  <c r="N920" i="14"/>
  <c r="O920" i="14"/>
  <c r="Q920" i="14" s="1"/>
  <c r="P920" i="14"/>
  <c r="M921" i="14"/>
  <c r="N921" i="14"/>
  <c r="O921" i="14"/>
  <c r="R921" i="14" s="1"/>
  <c r="P921" i="14"/>
  <c r="Q921" i="14"/>
  <c r="M922" i="14"/>
  <c r="N922" i="14"/>
  <c r="O922" i="14"/>
  <c r="P922" i="14"/>
  <c r="Q922" i="14"/>
  <c r="R922" i="14"/>
  <c r="M923" i="14"/>
  <c r="N923" i="14"/>
  <c r="O923" i="14"/>
  <c r="P923" i="14" s="1"/>
  <c r="Q923" i="14"/>
  <c r="R923" i="14"/>
  <c r="M924" i="14"/>
  <c r="N924" i="14"/>
  <c r="O924" i="14"/>
  <c r="P924" i="14"/>
  <c r="Q924" i="14"/>
  <c r="R924" i="14"/>
  <c r="M925" i="14"/>
  <c r="N925" i="14"/>
  <c r="O925" i="14"/>
  <c r="P925" i="14" s="1"/>
  <c r="M926" i="14"/>
  <c r="N926" i="14"/>
  <c r="O926" i="14"/>
  <c r="Q926" i="14" s="1"/>
  <c r="P926" i="14"/>
  <c r="M927" i="14"/>
  <c r="N927" i="14"/>
  <c r="O927" i="14"/>
  <c r="P927" i="14"/>
  <c r="Q927" i="14" s="1"/>
  <c r="M928" i="14"/>
  <c r="N928" i="14"/>
  <c r="O928" i="14"/>
  <c r="M929" i="14"/>
  <c r="N929" i="14"/>
  <c r="O929" i="14"/>
  <c r="P929" i="14"/>
  <c r="Q929" i="14"/>
  <c r="R929" i="14"/>
  <c r="M930" i="14"/>
  <c r="N930" i="14"/>
  <c r="O930" i="14"/>
  <c r="Q930" i="14" s="1"/>
  <c r="P930" i="14"/>
  <c r="M931" i="14"/>
  <c r="N931" i="14"/>
  <c r="O931" i="14"/>
  <c r="P931" i="14"/>
  <c r="Q931" i="14"/>
  <c r="M932" i="14"/>
  <c r="N932" i="14"/>
  <c r="O932" i="14"/>
  <c r="Q932" i="14" s="1"/>
  <c r="M933" i="14"/>
  <c r="N933" i="14"/>
  <c r="O933" i="14"/>
  <c r="P933" i="14" s="1"/>
  <c r="Q933" i="14"/>
  <c r="R933" i="14"/>
  <c r="M934" i="14"/>
  <c r="N934" i="14"/>
  <c r="O934" i="14"/>
  <c r="P934" i="14"/>
  <c r="Q934" i="14"/>
  <c r="R934" i="14"/>
  <c r="M935" i="14"/>
  <c r="N935" i="14"/>
  <c r="O935" i="14"/>
  <c r="P935" i="14" s="1"/>
  <c r="M936" i="14"/>
  <c r="N936" i="14"/>
  <c r="O936" i="14"/>
  <c r="Q936" i="14" s="1"/>
  <c r="M937" i="14"/>
  <c r="N937" i="14"/>
  <c r="O937" i="14"/>
  <c r="P937" i="14"/>
  <c r="Q937" i="14"/>
  <c r="R937" i="14"/>
  <c r="M938" i="14"/>
  <c r="N938" i="14"/>
  <c r="O938" i="14"/>
  <c r="P938" i="14" s="1"/>
  <c r="Q938" i="14"/>
  <c r="M939" i="14"/>
  <c r="N939" i="14"/>
  <c r="O939" i="14"/>
  <c r="P939" i="14"/>
  <c r="Q939" i="14"/>
  <c r="R939" i="14"/>
  <c r="M940" i="14"/>
  <c r="N940" i="14"/>
  <c r="O940" i="14"/>
  <c r="Q940" i="14" s="1"/>
  <c r="M941" i="14"/>
  <c r="N941" i="14"/>
  <c r="O941" i="14"/>
  <c r="R941" i="14" s="1"/>
  <c r="P941" i="14"/>
  <c r="Q941" i="14"/>
  <c r="M942" i="14"/>
  <c r="N942" i="14"/>
  <c r="O942" i="14"/>
  <c r="P942" i="14" s="1"/>
  <c r="Q942" i="14"/>
  <c r="R942" i="14"/>
  <c r="M945" i="14"/>
  <c r="N945" i="14"/>
  <c r="O945" i="14"/>
  <c r="P945" i="14" s="1"/>
  <c r="M946" i="14"/>
  <c r="N946" i="14"/>
  <c r="O946" i="14"/>
  <c r="Q946" i="14" s="1"/>
  <c r="P946" i="14"/>
  <c r="M947" i="14"/>
  <c r="N947" i="14"/>
  <c r="O947" i="14"/>
  <c r="P947" i="14"/>
  <c r="Q947" i="14"/>
  <c r="R947" i="14"/>
  <c r="M948" i="14"/>
  <c r="N948" i="14"/>
  <c r="O948" i="14"/>
  <c r="P948" i="14" s="1"/>
  <c r="Q948" i="14"/>
  <c r="M949" i="14"/>
  <c r="N949" i="14"/>
  <c r="O949" i="14"/>
  <c r="P949" i="14"/>
  <c r="Q949" i="14"/>
  <c r="R949" i="14"/>
  <c r="M950" i="14"/>
  <c r="N950" i="14"/>
  <c r="O950" i="14"/>
  <c r="Q950" i="14" s="1"/>
  <c r="P950" i="14"/>
  <c r="M951" i="14"/>
  <c r="N951" i="14"/>
  <c r="O951" i="14"/>
  <c r="R951" i="14" s="1"/>
  <c r="P951" i="14"/>
  <c r="Q951" i="14"/>
  <c r="M952" i="14"/>
  <c r="N952" i="14"/>
  <c r="O952" i="14"/>
  <c r="P952" i="14"/>
  <c r="Q952" i="14"/>
  <c r="R952" i="14"/>
  <c r="M953" i="14"/>
  <c r="N953" i="14"/>
  <c r="O953" i="14"/>
  <c r="P953" i="14" s="1"/>
  <c r="Q953" i="14"/>
  <c r="R953" i="14"/>
  <c r="M954" i="14"/>
  <c r="N954" i="14"/>
  <c r="O954" i="14"/>
  <c r="P954" i="14"/>
  <c r="Q954" i="14"/>
  <c r="R954" i="14"/>
  <c r="M955" i="14"/>
  <c r="N955" i="14"/>
  <c r="O955" i="14"/>
  <c r="P955" i="14" s="1"/>
  <c r="M956" i="14"/>
  <c r="N956" i="14"/>
  <c r="O956" i="14"/>
  <c r="Q956" i="14" s="1"/>
  <c r="P956" i="14"/>
  <c r="M957" i="14"/>
  <c r="N957" i="14"/>
  <c r="O957" i="14"/>
  <c r="P957" i="14"/>
  <c r="Q957" i="14"/>
  <c r="R957" i="14"/>
  <c r="M958" i="14"/>
  <c r="N958" i="14"/>
  <c r="O958" i="14"/>
  <c r="P958" i="14" s="1"/>
  <c r="Q958" i="14"/>
  <c r="M959" i="14"/>
  <c r="N959" i="14"/>
  <c r="O959" i="14"/>
  <c r="P959" i="14"/>
  <c r="Q959" i="14"/>
  <c r="R959" i="14"/>
  <c r="M960" i="14"/>
  <c r="N960" i="14"/>
  <c r="O960" i="14"/>
  <c r="Q960" i="14" s="1"/>
  <c r="P960" i="14"/>
  <c r="M961" i="14"/>
  <c r="N961" i="14"/>
  <c r="O961" i="14"/>
  <c r="R961" i="14" s="1"/>
  <c r="P961" i="14"/>
  <c r="Q961" i="14"/>
  <c r="M962" i="14"/>
  <c r="N962" i="14"/>
  <c r="O962" i="14"/>
  <c r="P962" i="14"/>
  <c r="Q962" i="14"/>
  <c r="R962" i="14"/>
  <c r="M963" i="14"/>
  <c r="N963" i="14"/>
  <c r="O963" i="14"/>
  <c r="P963" i="14" s="1"/>
  <c r="Q963" i="14"/>
  <c r="R963" i="14"/>
  <c r="M964" i="14"/>
  <c r="N964" i="14"/>
  <c r="O964" i="14"/>
  <c r="P964" i="14"/>
  <c r="Q964" i="14"/>
  <c r="R964" i="14"/>
  <c r="M965" i="14"/>
  <c r="N965" i="14"/>
  <c r="O965" i="14"/>
  <c r="P965" i="14" s="1"/>
  <c r="M966" i="14"/>
  <c r="N966" i="14"/>
  <c r="O966" i="14"/>
  <c r="Q966" i="14" s="1"/>
  <c r="P966" i="14"/>
  <c r="M967" i="14"/>
  <c r="N967" i="14"/>
  <c r="O967" i="14"/>
  <c r="P967" i="14"/>
  <c r="Q967" i="14"/>
  <c r="R967" i="14"/>
  <c r="M968" i="14"/>
  <c r="N968" i="14"/>
  <c r="O968" i="14"/>
  <c r="P968" i="14" s="1"/>
  <c r="Q968" i="14"/>
  <c r="M969" i="14"/>
  <c r="N969" i="14"/>
  <c r="O969" i="14"/>
  <c r="P969" i="14"/>
  <c r="Q969" i="14"/>
  <c r="R969" i="14"/>
  <c r="M970" i="14"/>
  <c r="N970" i="14"/>
  <c r="O970" i="14"/>
  <c r="Q970" i="14" s="1"/>
  <c r="P970" i="14"/>
  <c r="M971" i="14"/>
  <c r="N971" i="14"/>
  <c r="O971" i="14"/>
  <c r="R971" i="14" s="1"/>
  <c r="P971" i="14"/>
  <c r="Q971" i="14"/>
  <c r="M972" i="14"/>
  <c r="N972" i="14"/>
  <c r="O972" i="14"/>
  <c r="P972" i="14"/>
  <c r="Q972" i="14"/>
  <c r="R972" i="14"/>
  <c r="M973" i="14"/>
  <c r="N973" i="14"/>
  <c r="O973" i="14"/>
  <c r="P973" i="14" s="1"/>
  <c r="Q973" i="14"/>
  <c r="R973" i="14"/>
  <c r="M974" i="14"/>
  <c r="N974" i="14"/>
  <c r="O974" i="14"/>
  <c r="P974" i="14"/>
  <c r="Q974" i="14"/>
  <c r="R974" i="14"/>
  <c r="M975" i="14"/>
  <c r="N975" i="14"/>
  <c r="O975" i="14"/>
  <c r="P975" i="14" s="1"/>
  <c r="M976" i="14"/>
  <c r="N976" i="14"/>
  <c r="O976" i="14"/>
  <c r="Q976" i="14" s="1"/>
  <c r="P976" i="14"/>
  <c r="M977" i="14"/>
  <c r="N977" i="14"/>
  <c r="O977" i="14"/>
  <c r="P977" i="14"/>
  <c r="Q977" i="14"/>
  <c r="R977" i="14"/>
  <c r="M978" i="14"/>
  <c r="N978" i="14"/>
  <c r="O978" i="14"/>
  <c r="P978" i="14" s="1"/>
  <c r="Q978" i="14"/>
  <c r="M979" i="14"/>
  <c r="N979" i="14"/>
  <c r="O979" i="14"/>
  <c r="P979" i="14"/>
  <c r="Q979" i="14"/>
  <c r="R979" i="14"/>
  <c r="M980" i="14"/>
  <c r="N980" i="14"/>
  <c r="O980" i="14"/>
  <c r="Q980" i="14" s="1"/>
  <c r="P980" i="14"/>
  <c r="M981" i="14"/>
  <c r="N981" i="14"/>
  <c r="O981" i="14"/>
  <c r="R981" i="14" s="1"/>
  <c r="P981" i="14"/>
  <c r="Q981" i="14"/>
  <c r="M982" i="14"/>
  <c r="N982" i="14"/>
  <c r="O982" i="14"/>
  <c r="P982" i="14"/>
  <c r="Q982" i="14"/>
  <c r="R982" i="14"/>
  <c r="M983" i="14"/>
  <c r="N983" i="14"/>
  <c r="O983" i="14"/>
  <c r="P983" i="14" s="1"/>
  <c r="Q983" i="14"/>
  <c r="R983" i="14"/>
  <c r="M984" i="14"/>
  <c r="N984" i="14"/>
  <c r="O984" i="14"/>
  <c r="P984" i="14"/>
  <c r="Q984" i="14"/>
  <c r="R984" i="14"/>
  <c r="M985" i="14"/>
  <c r="N985" i="14"/>
  <c r="O985" i="14"/>
  <c r="P985" i="14" s="1"/>
  <c r="M986" i="14"/>
  <c r="N986" i="14"/>
  <c r="O986" i="14"/>
  <c r="Q986" i="14" s="1"/>
  <c r="P986" i="14"/>
  <c r="M987" i="14"/>
  <c r="N987" i="14"/>
  <c r="O987" i="14"/>
  <c r="P987" i="14"/>
  <c r="Q987" i="14"/>
  <c r="R987" i="14"/>
  <c r="M988" i="14"/>
  <c r="N988" i="14"/>
  <c r="O988" i="14"/>
  <c r="P988" i="14" s="1"/>
  <c r="Q988" i="14"/>
  <c r="M989" i="14"/>
  <c r="N989" i="14"/>
  <c r="O989" i="14"/>
  <c r="P989" i="14"/>
  <c r="Q989" i="14"/>
  <c r="R989" i="14"/>
  <c r="M990" i="14"/>
  <c r="N990" i="14"/>
  <c r="O990" i="14"/>
  <c r="Q990" i="14" s="1"/>
  <c r="P990" i="14"/>
  <c r="M991" i="14"/>
  <c r="N991" i="14"/>
  <c r="O991" i="14"/>
  <c r="R991" i="14" s="1"/>
  <c r="P991" i="14"/>
  <c r="Q991" i="14"/>
  <c r="M992" i="14"/>
  <c r="N992" i="14"/>
  <c r="O992" i="14"/>
  <c r="P992" i="14"/>
  <c r="Q992" i="14"/>
  <c r="R992" i="14"/>
  <c r="M993" i="14"/>
  <c r="N993" i="14"/>
  <c r="O993" i="14"/>
  <c r="P993" i="14" s="1"/>
  <c r="Q993" i="14"/>
  <c r="R993" i="14"/>
  <c r="M994" i="14"/>
  <c r="N994" i="14"/>
  <c r="O994" i="14"/>
  <c r="P994" i="14"/>
  <c r="Q994" i="14"/>
  <c r="R994" i="14"/>
  <c r="M995" i="14"/>
  <c r="N995" i="14"/>
  <c r="O995" i="14"/>
  <c r="P995" i="14" s="1"/>
  <c r="M996" i="14"/>
  <c r="N996" i="14"/>
  <c r="O996" i="14"/>
  <c r="Q996" i="14" s="1"/>
  <c r="P996" i="14"/>
  <c r="M997" i="14"/>
  <c r="N997" i="14"/>
  <c r="O997" i="14"/>
  <c r="P997" i="14"/>
  <c r="Q997" i="14"/>
  <c r="R997" i="14"/>
  <c r="M998" i="14"/>
  <c r="N998" i="14"/>
  <c r="O998" i="14"/>
  <c r="P998" i="14" s="1"/>
  <c r="Q998" i="14"/>
  <c r="M999" i="14"/>
  <c r="N999" i="14"/>
  <c r="O999" i="14"/>
  <c r="P999" i="14" s="1"/>
  <c r="Q999" i="14"/>
  <c r="R999" i="14"/>
  <c r="M1000" i="14"/>
  <c r="N1000" i="14"/>
  <c r="O1000" i="14"/>
  <c r="Q1000" i="14" s="1"/>
  <c r="P1000" i="14"/>
  <c r="M1001" i="14"/>
  <c r="N1001" i="14"/>
  <c r="O1001" i="14"/>
  <c r="P1001" i="14" s="1"/>
  <c r="Q1001" i="14"/>
  <c r="M1002" i="14"/>
  <c r="N1002" i="14"/>
  <c r="O1002" i="14"/>
  <c r="P1002" i="14"/>
  <c r="Q1002" i="14"/>
  <c r="R1002" i="14"/>
  <c r="M1003" i="14"/>
  <c r="N1003" i="14"/>
  <c r="O1003" i="14"/>
  <c r="P1003" i="14" s="1"/>
  <c r="Q1003" i="14"/>
  <c r="R1003" i="14"/>
  <c r="M1004" i="14"/>
  <c r="N1004" i="14"/>
  <c r="O1004" i="14"/>
  <c r="P1004" i="14"/>
  <c r="Q1004" i="14"/>
  <c r="R1004" i="14"/>
  <c r="O14" i="14"/>
  <c r="N14" i="14"/>
  <c r="M14" i="14"/>
  <c r="Q869" i="14" l="1"/>
  <c r="R869" i="14" s="1"/>
  <c r="Q835" i="14"/>
  <c r="R835" i="14" s="1"/>
  <c r="P720" i="14"/>
  <c r="Q720" i="14"/>
  <c r="R720" i="14" s="1"/>
  <c r="P625" i="14"/>
  <c r="Q625" i="14"/>
  <c r="R625" i="14"/>
  <c r="Q238" i="14"/>
  <c r="R238" i="14"/>
  <c r="P516" i="14"/>
  <c r="Q516" i="14"/>
  <c r="R516" i="14"/>
  <c r="P187" i="14"/>
  <c r="Q187" i="14" s="1"/>
  <c r="R187" i="14" s="1"/>
  <c r="P649" i="14"/>
  <c r="Q649" i="14" s="1"/>
  <c r="R649" i="14" s="1"/>
  <c r="P628" i="14"/>
  <c r="Q628" i="14" s="1"/>
  <c r="R628" i="14"/>
  <c r="P475" i="14"/>
  <c r="Q475" i="14"/>
  <c r="R475" i="14"/>
  <c r="Q904" i="14"/>
  <c r="R904" i="14" s="1"/>
  <c r="Q877" i="14"/>
  <c r="Q860" i="14"/>
  <c r="R860" i="14" s="1"/>
  <c r="Q819" i="14"/>
  <c r="Q812" i="14"/>
  <c r="Q798" i="14"/>
  <c r="R798" i="14" s="1"/>
  <c r="Q791" i="14"/>
  <c r="R791" i="14" s="1"/>
  <c r="Q769" i="14"/>
  <c r="P746" i="14"/>
  <c r="Q746" i="14"/>
  <c r="R746" i="14"/>
  <c r="Q742" i="14"/>
  <c r="Q738" i="14"/>
  <c r="R738" i="14" s="1"/>
  <c r="R734" i="14"/>
  <c r="Q698" i="14"/>
  <c r="R698" i="14" s="1"/>
  <c r="P690" i="14"/>
  <c r="Q690" i="14"/>
  <c r="R690" i="14"/>
  <c r="Q665" i="14"/>
  <c r="R665" i="14" s="1"/>
  <c r="Q653" i="14"/>
  <c r="R653" i="14" s="1"/>
  <c r="Q593" i="14"/>
  <c r="R593" i="14" s="1"/>
  <c r="Q515" i="14"/>
  <c r="P497" i="14"/>
  <c r="Q497" i="14" s="1"/>
  <c r="R497" i="14"/>
  <c r="Q452" i="14"/>
  <c r="R452" i="14"/>
  <c r="P439" i="14"/>
  <c r="Q439" i="14"/>
  <c r="Q373" i="14"/>
  <c r="R373" i="14" s="1"/>
  <c r="Q314" i="14"/>
  <c r="Q621" i="14"/>
  <c r="R621" i="14" s="1"/>
  <c r="P552" i="14"/>
  <c r="Q552" i="14"/>
  <c r="R552" i="14" s="1"/>
  <c r="R759" i="14"/>
  <c r="P529" i="14"/>
  <c r="Q529" i="14"/>
  <c r="P538" i="14"/>
  <c r="Q538" i="14"/>
  <c r="R538" i="14"/>
  <c r="R569" i="14"/>
  <c r="P57" i="14"/>
  <c r="Q57" i="14"/>
  <c r="R57" i="14"/>
  <c r="P826" i="14"/>
  <c r="Q826" i="14"/>
  <c r="R826" i="14" s="1"/>
  <c r="P819" i="14"/>
  <c r="P750" i="14"/>
  <c r="Q750" i="14" s="1"/>
  <c r="R750" i="14" s="1"/>
  <c r="Q734" i="14"/>
  <c r="P726" i="14"/>
  <c r="Q726" i="14"/>
  <c r="R726" i="14"/>
  <c r="Q714" i="14"/>
  <c r="R714" i="14" s="1"/>
  <c r="R673" i="14"/>
  <c r="P669" i="14"/>
  <c r="R669" i="14"/>
  <c r="R607" i="14"/>
  <c r="Q542" i="14"/>
  <c r="R542" i="14" s="1"/>
  <c r="P443" i="14"/>
  <c r="Q443" i="14"/>
  <c r="R443" i="14" s="1"/>
  <c r="P344" i="14"/>
  <c r="Q344" i="14"/>
  <c r="R344" i="14"/>
  <c r="P124" i="14"/>
  <c r="Q124" i="14"/>
  <c r="Q111" i="14"/>
  <c r="R111" i="14"/>
  <c r="R292" i="14"/>
  <c r="Q292" i="14"/>
  <c r="P173" i="14"/>
  <c r="Q173" i="14" s="1"/>
  <c r="R173" i="14" s="1"/>
  <c r="P590" i="14"/>
  <c r="Q590" i="14" s="1"/>
  <c r="R590" i="14" s="1"/>
  <c r="P47" i="14"/>
  <c r="Q47" i="14"/>
  <c r="R47" i="14"/>
  <c r="P291" i="14"/>
  <c r="Q291" i="14"/>
  <c r="R291" i="14" s="1"/>
  <c r="P816" i="14"/>
  <c r="Q816" i="14"/>
  <c r="R816" i="14" s="1"/>
  <c r="P27" i="14"/>
  <c r="Q27" i="14"/>
  <c r="R27" i="14"/>
  <c r="R769" i="14"/>
  <c r="P488" i="14"/>
  <c r="Q488" i="14"/>
  <c r="P456" i="14"/>
  <c r="Q456" i="14" s="1"/>
  <c r="R456" i="14" s="1"/>
  <c r="R191" i="14"/>
  <c r="P191" i="14"/>
  <c r="Q191" i="14"/>
  <c r="Q907" i="14"/>
  <c r="R907" i="14" s="1"/>
  <c r="R900" i="14"/>
  <c r="Q890" i="14"/>
  <c r="R856" i="14"/>
  <c r="R839" i="14"/>
  <c r="Q829" i="14"/>
  <c r="R829" i="14" s="1"/>
  <c r="Q822" i="14"/>
  <c r="R822" i="14" s="1"/>
  <c r="Q808" i="14"/>
  <c r="R808" i="14" s="1"/>
  <c r="Q801" i="14"/>
  <c r="R801" i="14" s="1"/>
  <c r="P776" i="14"/>
  <c r="Q776" i="14"/>
  <c r="R776" i="14" s="1"/>
  <c r="P710" i="14"/>
  <c r="Q710" i="14" s="1"/>
  <c r="R710" i="14" s="1"/>
  <c r="R702" i="14"/>
  <c r="Q681" i="14"/>
  <c r="R681" i="14" s="1"/>
  <c r="Q648" i="14"/>
  <c r="R648" i="14" s="1"/>
  <c r="P636" i="14"/>
  <c r="Q636" i="14"/>
  <c r="R636" i="14"/>
  <c r="Q627" i="14"/>
  <c r="R627" i="14" s="1"/>
  <c r="P597" i="14"/>
  <c r="Q597" i="14"/>
  <c r="R597" i="14"/>
  <c r="Q576" i="14"/>
  <c r="Q568" i="14"/>
  <c r="R541" i="14"/>
  <c r="Q510" i="14"/>
  <c r="R510" i="14" s="1"/>
  <c r="R496" i="14"/>
  <c r="Q479" i="14"/>
  <c r="R479" i="14" s="1"/>
  <c r="P469" i="14"/>
  <c r="Q469" i="14" s="1"/>
  <c r="R469" i="14" s="1"/>
  <c r="R451" i="14"/>
  <c r="P412" i="14"/>
  <c r="Q412" i="14"/>
  <c r="R412" i="14" s="1"/>
  <c r="R408" i="14"/>
  <c r="P280" i="14"/>
  <c r="Q280" i="14"/>
  <c r="R280" i="14"/>
  <c r="Q211" i="14"/>
  <c r="Q154" i="14"/>
  <c r="R154" i="14"/>
  <c r="R508" i="14"/>
  <c r="P471" i="14"/>
  <c r="Q471" i="14"/>
  <c r="R471" i="14"/>
  <c r="P666" i="14"/>
  <c r="Q666" i="14"/>
  <c r="R666" i="14" s="1"/>
  <c r="Q257" i="14"/>
  <c r="R257" i="14" s="1"/>
  <c r="R719" i="14"/>
  <c r="Q493" i="14"/>
  <c r="R493" i="14" s="1"/>
  <c r="R314" i="14"/>
  <c r="R866" i="14"/>
  <c r="P856" i="14"/>
  <c r="Q846" i="14"/>
  <c r="R846" i="14" s="1"/>
  <c r="Q839" i="14"/>
  <c r="Q749" i="14"/>
  <c r="Q745" i="14"/>
  <c r="R745" i="14" s="1"/>
  <c r="P689" i="14"/>
  <c r="Q689" i="14" s="1"/>
  <c r="R689" i="14" s="1"/>
  <c r="Q644" i="14"/>
  <c r="R644" i="14" s="1"/>
  <c r="P640" i="14"/>
  <c r="Q640" i="14"/>
  <c r="R610" i="14"/>
  <c r="P576" i="14"/>
  <c r="P559" i="14"/>
  <c r="Q559" i="14" s="1"/>
  <c r="R559" i="14" s="1"/>
  <c r="Q523" i="14"/>
  <c r="R523" i="14"/>
  <c r="R474" i="14"/>
  <c r="Q451" i="14"/>
  <c r="R381" i="14"/>
  <c r="R270" i="14"/>
  <c r="P211" i="14"/>
  <c r="P796" i="14"/>
  <c r="Q796" i="14"/>
  <c r="R796" i="14" s="1"/>
  <c r="P700" i="14"/>
  <c r="Q700" i="14"/>
  <c r="R700" i="14"/>
  <c r="P604" i="14"/>
  <c r="Q604" i="14"/>
  <c r="R604" i="14"/>
  <c r="Q243" i="14"/>
  <c r="R243" i="14"/>
  <c r="R183" i="14"/>
  <c r="P670" i="14"/>
  <c r="Q670" i="14" s="1"/>
  <c r="R670" i="14" s="1"/>
  <c r="R603" i="14"/>
  <c r="P866" i="14"/>
  <c r="P749" i="14"/>
  <c r="P656" i="14"/>
  <c r="Q656" i="14" s="1"/>
  <c r="R656" i="14" s="1"/>
  <c r="Q652" i="14"/>
  <c r="R652" i="14" s="1"/>
  <c r="Q610" i="14"/>
  <c r="P527" i="14"/>
  <c r="R527" i="14"/>
  <c r="P328" i="14"/>
  <c r="Q328" i="14" s="1"/>
  <c r="R328" i="14" s="1"/>
  <c r="R214" i="14"/>
  <c r="R739" i="14"/>
  <c r="Q203" i="14"/>
  <c r="R203" i="14" s="1"/>
  <c r="P686" i="14"/>
  <c r="Q686" i="14" s="1"/>
  <c r="R686" i="14" s="1"/>
  <c r="R207" i="14"/>
  <c r="Q207" i="14"/>
  <c r="P660" i="14"/>
  <c r="Q660" i="14"/>
  <c r="R660" i="14"/>
  <c r="Q514" i="14"/>
  <c r="P425" i="14"/>
  <c r="R425" i="14"/>
  <c r="R324" i="14"/>
  <c r="P313" i="14"/>
  <c r="Q313" i="14"/>
  <c r="R313" i="14" s="1"/>
  <c r="P269" i="14"/>
  <c r="Q269" i="14"/>
  <c r="R269" i="14"/>
  <c r="P170" i="14"/>
  <c r="Q170" i="14"/>
  <c r="R170" i="14"/>
  <c r="Q81" i="14"/>
  <c r="R81" i="14" s="1"/>
  <c r="Q61" i="14"/>
  <c r="R61" i="14" s="1"/>
  <c r="Q642" i="14"/>
  <c r="P351" i="14"/>
  <c r="Q351" i="14"/>
  <c r="R351" i="14" s="1"/>
  <c r="Q612" i="14"/>
  <c r="R612" i="14" s="1"/>
  <c r="P340" i="14"/>
  <c r="Q340" i="14"/>
  <c r="Q358" i="14"/>
  <c r="R358" i="14"/>
  <c r="Q876" i="14"/>
  <c r="R876" i="14" s="1"/>
  <c r="R845" i="14"/>
  <c r="R814" i="14"/>
  <c r="Q790" i="14"/>
  <c r="R790" i="14" s="1"/>
  <c r="R779" i="14"/>
  <c r="R688" i="14"/>
  <c r="P676" i="14"/>
  <c r="Q676" i="14"/>
  <c r="R676" i="14"/>
  <c r="R639" i="14"/>
  <c r="P635" i="14"/>
  <c r="Q635" i="14" s="1"/>
  <c r="R635" i="14" s="1"/>
  <c r="Q601" i="14"/>
  <c r="R601" i="14" s="1"/>
  <c r="R579" i="14"/>
  <c r="Q563" i="14"/>
  <c r="R563" i="14" s="1"/>
  <c r="R558" i="14"/>
  <c r="Q545" i="14"/>
  <c r="R545" i="14"/>
  <c r="R459" i="14"/>
  <c r="P148" i="14"/>
  <c r="Q148" i="14"/>
  <c r="R148" i="14" s="1"/>
  <c r="P629" i="14"/>
  <c r="Q629" i="14" s="1"/>
  <c r="R629" i="14" s="1"/>
  <c r="P770" i="14"/>
  <c r="Q770" i="14" s="1"/>
  <c r="R770" i="14" s="1"/>
  <c r="P182" i="14"/>
  <c r="Q182" i="14"/>
  <c r="R182" i="14" s="1"/>
  <c r="P766" i="14"/>
  <c r="Q766" i="14" s="1"/>
  <c r="R766" i="14" s="1"/>
  <c r="P706" i="14"/>
  <c r="Q706" i="14"/>
  <c r="R706" i="14"/>
  <c r="Q886" i="14"/>
  <c r="R886" i="14" s="1"/>
  <c r="Q879" i="14"/>
  <c r="R879" i="14" s="1"/>
  <c r="Q862" i="14"/>
  <c r="R862" i="14" s="1"/>
  <c r="Q845" i="14"/>
  <c r="R828" i="14"/>
  <c r="Q814" i="14"/>
  <c r="R807" i="14"/>
  <c r="P786" i="14"/>
  <c r="Q786" i="14" s="1"/>
  <c r="R786" i="14" s="1"/>
  <c r="Q764" i="14"/>
  <c r="R764" i="14" s="1"/>
  <c r="R709" i="14"/>
  <c r="Q688" i="14"/>
  <c r="P680" i="14"/>
  <c r="Q680" i="14"/>
  <c r="R680" i="14"/>
  <c r="R672" i="14"/>
  <c r="R655" i="14"/>
  <c r="R651" i="14"/>
  <c r="R647" i="14"/>
  <c r="R614" i="14"/>
  <c r="Q579" i="14"/>
  <c r="R575" i="14"/>
  <c r="Q558" i="14"/>
  <c r="P554" i="14"/>
  <c r="Q554" i="14"/>
  <c r="R554" i="14" s="1"/>
  <c r="Q549" i="14"/>
  <c r="R549" i="14" s="1"/>
  <c r="P531" i="14"/>
  <c r="Q531" i="14"/>
  <c r="R531" i="14"/>
  <c r="R526" i="14"/>
  <c r="Q482" i="14"/>
  <c r="Q459" i="14"/>
  <c r="R429" i="14"/>
  <c r="P416" i="14"/>
  <c r="R416" i="14"/>
  <c r="Q407" i="14"/>
  <c r="R407" i="14" s="1"/>
  <c r="Q332" i="14"/>
  <c r="R332" i="14" s="1"/>
  <c r="Q288" i="14"/>
  <c r="R288" i="14"/>
  <c r="P288" i="14"/>
  <c r="P210" i="14"/>
  <c r="Q210" i="14" s="1"/>
  <c r="R210" i="14" s="1"/>
  <c r="P679" i="14"/>
  <c r="R679" i="14"/>
  <c r="P467" i="14"/>
  <c r="Q512" i="14"/>
  <c r="R512" i="14" s="1"/>
  <c r="Q633" i="14"/>
  <c r="P780" i="14"/>
  <c r="Q780" i="14"/>
  <c r="P730" i="14"/>
  <c r="Q730" i="14"/>
  <c r="R730" i="14"/>
  <c r="R899" i="14"/>
  <c r="Q896" i="14"/>
  <c r="R896" i="14" s="1"/>
  <c r="Q889" i="14"/>
  <c r="R889" i="14" s="1"/>
  <c r="R882" i="14"/>
  <c r="Q872" i="14"/>
  <c r="R872" i="14" s="1"/>
  <c r="Q855" i="14"/>
  <c r="R855" i="14" s="1"/>
  <c r="R838" i="14"/>
  <c r="Q828" i="14"/>
  <c r="Q821" i="14"/>
  <c r="R821" i="14" s="1"/>
  <c r="Q807" i="14"/>
  <c r="Q800" i="14"/>
  <c r="R800" i="14" s="1"/>
  <c r="P756" i="14"/>
  <c r="Q756" i="14"/>
  <c r="R756" i="14" s="1"/>
  <c r="R744" i="14"/>
  <c r="Q692" i="14"/>
  <c r="Q655" i="14"/>
  <c r="Q651" i="14"/>
  <c r="Q647" i="14"/>
  <c r="R609" i="14"/>
  <c r="R600" i="14"/>
  <c r="R583" i="14"/>
  <c r="Q583" i="14"/>
  <c r="Q575" i="14"/>
  <c r="Q571" i="14"/>
  <c r="R571" i="14" s="1"/>
  <c r="R562" i="14"/>
  <c r="Q526" i="14"/>
  <c r="R424" i="14"/>
  <c r="Q384" i="14"/>
  <c r="Q317" i="14"/>
  <c r="R317" i="14" s="1"/>
  <c r="P268" i="14"/>
  <c r="Q268" i="14" s="1"/>
  <c r="R268" i="14" s="1"/>
  <c r="R397" i="14"/>
  <c r="P94" i="14"/>
  <c r="Q94" i="14"/>
  <c r="P699" i="14"/>
  <c r="Q699" i="14" s="1"/>
  <c r="R699" i="14"/>
  <c r="R909" i="14"/>
  <c r="Q906" i="14"/>
  <c r="R906" i="14" s="1"/>
  <c r="Q899" i="14"/>
  <c r="R892" i="14"/>
  <c r="Q882" i="14"/>
  <c r="R875" i="14"/>
  <c r="Q865" i="14"/>
  <c r="R865" i="14" s="1"/>
  <c r="R848" i="14"/>
  <c r="Q838" i="14"/>
  <c r="R831" i="14"/>
  <c r="R824" i="14"/>
  <c r="Q789" i="14"/>
  <c r="R789" i="14" s="1"/>
  <c r="Q782" i="14"/>
  <c r="R782" i="14" s="1"/>
  <c r="R778" i="14"/>
  <c r="R771" i="14"/>
  <c r="P760" i="14"/>
  <c r="Q760" i="14"/>
  <c r="R760" i="14"/>
  <c r="Q752" i="14"/>
  <c r="R752" i="14" s="1"/>
  <c r="Q748" i="14"/>
  <c r="R748" i="14" s="1"/>
  <c r="Q744" i="14"/>
  <c r="R732" i="14"/>
  <c r="R728" i="14"/>
  <c r="R724" i="14"/>
  <c r="P696" i="14"/>
  <c r="Q696" i="14" s="1"/>
  <c r="R696" i="14" s="1"/>
  <c r="P692" i="14"/>
  <c r="R675" i="14"/>
  <c r="R663" i="14"/>
  <c r="P659" i="14"/>
  <c r="Q659" i="14" s="1"/>
  <c r="R659" i="14" s="1"/>
  <c r="R634" i="14"/>
  <c r="R630" i="14"/>
  <c r="R617" i="14"/>
  <c r="Q609" i="14"/>
  <c r="P605" i="14"/>
  <c r="Q605" i="14"/>
  <c r="R605" i="14"/>
  <c r="Q600" i="14"/>
  <c r="Q562" i="14"/>
  <c r="R548" i="14"/>
  <c r="R544" i="14"/>
  <c r="Q486" i="14"/>
  <c r="R486" i="14"/>
  <c r="R482" i="14"/>
  <c r="Q463" i="14"/>
  <c r="R463" i="14"/>
  <c r="R432" i="14"/>
  <c r="Q424" i="14"/>
  <c r="P239" i="14"/>
  <c r="Q239" i="14"/>
  <c r="R239" i="14"/>
  <c r="Q174" i="14"/>
  <c r="R174" i="14"/>
  <c r="P157" i="14"/>
  <c r="Q157" i="14"/>
  <c r="R157" i="14" s="1"/>
  <c r="Q436" i="14"/>
  <c r="R436" i="14"/>
  <c r="Q253" i="14"/>
  <c r="R253" i="14" s="1"/>
  <c r="P806" i="14"/>
  <c r="Q806" i="14" s="1"/>
  <c r="R806" i="14" s="1"/>
  <c r="R401" i="14"/>
  <c r="P387" i="14"/>
  <c r="Q387" i="14"/>
  <c r="P789" i="14"/>
  <c r="P740" i="14"/>
  <c r="Q740" i="14" s="1"/>
  <c r="R740" i="14" s="1"/>
  <c r="P736" i="14"/>
  <c r="Q736" i="14"/>
  <c r="R736" i="14"/>
  <c r="Q724" i="14"/>
  <c r="P716" i="14"/>
  <c r="Q716" i="14"/>
  <c r="R716" i="14"/>
  <c r="R704" i="14"/>
  <c r="Q679" i="14"/>
  <c r="Q630" i="14"/>
  <c r="Q613" i="14"/>
  <c r="P566" i="14"/>
  <c r="Q566" i="14"/>
  <c r="R566" i="14" s="1"/>
  <c r="Q508" i="14"/>
  <c r="P504" i="14"/>
  <c r="Q504" i="14" s="1"/>
  <c r="R504" i="14" s="1"/>
  <c r="P499" i="14"/>
  <c r="Q499" i="14"/>
  <c r="R499" i="14" s="1"/>
  <c r="Q467" i="14"/>
  <c r="R467" i="14" s="1"/>
  <c r="P436" i="14"/>
  <c r="Q428" i="14"/>
  <c r="P393" i="14"/>
  <c r="Q393" i="14" s="1"/>
  <c r="R393" i="14" s="1"/>
  <c r="R384" i="14"/>
  <c r="R273" i="14"/>
  <c r="P273" i="14"/>
  <c r="Q273" i="14"/>
  <c r="P111" i="14"/>
  <c r="Q533" i="14"/>
  <c r="R533" i="14"/>
  <c r="Q503" i="14"/>
  <c r="R503" i="14" s="1"/>
  <c r="Q251" i="14"/>
  <c r="R251" i="14" s="1"/>
  <c r="R623" i="14"/>
  <c r="Q473" i="14"/>
  <c r="R473" i="14"/>
  <c r="P371" i="14"/>
  <c r="Q371" i="14"/>
  <c r="R371" i="14"/>
  <c r="R362" i="14"/>
  <c r="R242" i="14"/>
  <c r="R181" i="14"/>
  <c r="P181" i="14"/>
  <c r="Q181" i="14"/>
  <c r="P162" i="14"/>
  <c r="Q162" i="14"/>
  <c r="R162" i="14"/>
  <c r="P128" i="14"/>
  <c r="Q128" i="14" s="1"/>
  <c r="R128" i="14" s="1"/>
  <c r="P104" i="14"/>
  <c r="Q104" i="14"/>
  <c r="R104" i="14"/>
  <c r="P74" i="14"/>
  <c r="Q74" i="14"/>
  <c r="R74" i="14"/>
  <c r="P40" i="14"/>
  <c r="Q40" i="14"/>
  <c r="R40" i="14" s="1"/>
  <c r="R633" i="14"/>
  <c r="R598" i="14"/>
  <c r="R574" i="14"/>
  <c r="R567" i="14"/>
  <c r="Q543" i="14"/>
  <c r="R543" i="14"/>
  <c r="R539" i="14"/>
  <c r="R532" i="14"/>
  <c r="R514" i="14"/>
  <c r="R454" i="14"/>
  <c r="R391" i="14"/>
  <c r="R321" i="14"/>
  <c r="R220" i="14"/>
  <c r="Q200" i="14"/>
  <c r="R200" i="14" s="1"/>
  <c r="Q31" i="14"/>
  <c r="R31" i="14"/>
  <c r="P643" i="14"/>
  <c r="Q598" i="14"/>
  <c r="Q574" i="14"/>
  <c r="Q567" i="14"/>
  <c r="Q539" i="14"/>
  <c r="Q532" i="14"/>
  <c r="R517" i="14"/>
  <c r="Q502" i="14"/>
  <c r="R502" i="14" s="1"/>
  <c r="Q476" i="14"/>
  <c r="R476" i="14" s="1"/>
  <c r="R457" i="14"/>
  <c r="P419" i="14"/>
  <c r="Q419" i="14" s="1"/>
  <c r="R419" i="14" s="1"/>
  <c r="Q321" i="14"/>
  <c r="Q303" i="14"/>
  <c r="P299" i="14"/>
  <c r="Q299" i="14" s="1"/>
  <c r="R299" i="14" s="1"/>
  <c r="Q161" i="14"/>
  <c r="P152" i="14"/>
  <c r="Q152" i="14"/>
  <c r="R152" i="14"/>
  <c r="Q21" i="14"/>
  <c r="R21" i="14"/>
  <c r="P21" i="14"/>
  <c r="Q560" i="14"/>
  <c r="R560" i="14" s="1"/>
  <c r="Q517" i="14"/>
  <c r="Q457" i="14"/>
  <c r="Q399" i="14"/>
  <c r="R399" i="14" s="1"/>
  <c r="Q370" i="14"/>
  <c r="R370" i="14"/>
  <c r="P161" i="14"/>
  <c r="Q44" i="14"/>
  <c r="R44" i="14" s="1"/>
  <c r="Q553" i="14"/>
  <c r="R553" i="14"/>
  <c r="R378" i="14"/>
  <c r="P378" i="14"/>
  <c r="Q378" i="14"/>
  <c r="P339" i="14"/>
  <c r="Q339" i="14" s="1"/>
  <c r="R339" i="14" s="1"/>
  <c r="R303" i="14"/>
  <c r="P281" i="14"/>
  <c r="Q281" i="14"/>
  <c r="R281" i="14"/>
  <c r="P214" i="14"/>
  <c r="Q214" i="14"/>
  <c r="Q137" i="14"/>
  <c r="R137" i="14"/>
  <c r="P113" i="14"/>
  <c r="Q113" i="14"/>
  <c r="R113" i="14"/>
  <c r="P83" i="14"/>
  <c r="Q83" i="14" s="1"/>
  <c r="R83" i="14" s="1"/>
  <c r="R594" i="14"/>
  <c r="R587" i="14"/>
  <c r="Q513" i="14"/>
  <c r="R513" i="14" s="1"/>
  <c r="Q453" i="14"/>
  <c r="R453" i="14"/>
  <c r="R438" i="14"/>
  <c r="R426" i="14"/>
  <c r="R414" i="14"/>
  <c r="R347" i="14"/>
  <c r="R272" i="14"/>
  <c r="R254" i="14"/>
  <c r="R231" i="14"/>
  <c r="R642" i="14"/>
  <c r="Q618" i="14"/>
  <c r="R618" i="14" s="1"/>
  <c r="R611" i="14"/>
  <c r="Q594" i="14"/>
  <c r="Q587" i="14"/>
  <c r="Q556" i="14"/>
  <c r="R556" i="14" s="1"/>
  <c r="Q535" i="14"/>
  <c r="R535" i="14" s="1"/>
  <c r="Q524" i="14"/>
  <c r="R505" i="14"/>
  <c r="Q494" i="14"/>
  <c r="Q483" i="14"/>
  <c r="R483" i="14"/>
  <c r="Q464" i="14"/>
  <c r="R464" i="14" s="1"/>
  <c r="R445" i="14"/>
  <c r="Q422" i="14"/>
  <c r="R422" i="14" s="1"/>
  <c r="P418" i="14"/>
  <c r="Q414" i="14"/>
  <c r="P406" i="14"/>
  <c r="Q406" i="14"/>
  <c r="R406" i="14"/>
  <c r="R398" i="14"/>
  <c r="Q398" i="14"/>
  <c r="Q347" i="14"/>
  <c r="P329" i="14"/>
  <c r="Q329" i="14" s="1"/>
  <c r="R329" i="14" s="1"/>
  <c r="Q298" i="14"/>
  <c r="R298" i="14"/>
  <c r="P249" i="14"/>
  <c r="Q249" i="14"/>
  <c r="R249" i="14" s="1"/>
  <c r="Q231" i="14"/>
  <c r="Q204" i="14"/>
  <c r="R204" i="14" s="1"/>
  <c r="P198" i="14"/>
  <c r="Q198" i="14"/>
  <c r="R198" i="14"/>
  <c r="Q141" i="14"/>
  <c r="R141" i="14" s="1"/>
  <c r="P132" i="14"/>
  <c r="Q132" i="14"/>
  <c r="R132" i="14"/>
  <c r="Q580" i="14"/>
  <c r="R580" i="14" s="1"/>
  <c r="R501" i="14"/>
  <c r="Q445" i="14"/>
  <c r="P369" i="14"/>
  <c r="Q369" i="14"/>
  <c r="Q302" i="14"/>
  <c r="R262" i="14"/>
  <c r="P262" i="14"/>
  <c r="Q262" i="14"/>
  <c r="R240" i="14"/>
  <c r="R524" i="14"/>
  <c r="R494" i="14"/>
  <c r="Q377" i="14"/>
  <c r="R377" i="14"/>
  <c r="P333" i="14"/>
  <c r="Q333" i="14"/>
  <c r="R333" i="14"/>
  <c r="R573" i="14"/>
  <c r="Q437" i="14"/>
  <c r="R437" i="14"/>
  <c r="P405" i="14"/>
  <c r="Q405" i="14" s="1"/>
  <c r="R405" i="14" s="1"/>
  <c r="R302" i="14"/>
  <c r="P178" i="14"/>
  <c r="Q178" i="14"/>
  <c r="R178" i="14" s="1"/>
  <c r="P218" i="14"/>
  <c r="Q218" i="14"/>
  <c r="R218" i="14"/>
  <c r="P202" i="14"/>
  <c r="Q202" i="14"/>
  <c r="R202" i="14"/>
  <c r="Q51" i="14"/>
  <c r="R51" i="14"/>
  <c r="R372" i="14"/>
  <c r="Q368" i="14"/>
  <c r="R368" i="14" s="1"/>
  <c r="P309" i="14"/>
  <c r="Q309" i="14" s="1"/>
  <c r="R309" i="14" s="1"/>
  <c r="P279" i="14"/>
  <c r="Q279" i="14" s="1"/>
  <c r="R279" i="14" s="1"/>
  <c r="Q338" i="14"/>
  <c r="R338" i="14" s="1"/>
  <c r="P222" i="14"/>
  <c r="Q222" i="14" s="1"/>
  <c r="R222" i="14" s="1"/>
  <c r="P168" i="14"/>
  <c r="Q168" i="14"/>
  <c r="R168" i="14"/>
  <c r="R131" i="14"/>
  <c r="Q420" i="14"/>
  <c r="R420" i="14" s="1"/>
  <c r="Q413" i="14"/>
  <c r="R413" i="14" s="1"/>
  <c r="Q389" i="14"/>
  <c r="R389" i="14" s="1"/>
  <c r="P382" i="14"/>
  <c r="Q334" i="14"/>
  <c r="R334" i="14" s="1"/>
  <c r="Q323" i="14"/>
  <c r="R323" i="14" s="1"/>
  <c r="P312" i="14"/>
  <c r="Q282" i="14"/>
  <c r="Q248" i="14"/>
  <c r="R248" i="14" s="1"/>
  <c r="Q233" i="14"/>
  <c r="Q217" i="14"/>
  <c r="R217" i="14" s="1"/>
  <c r="Q193" i="14"/>
  <c r="Q114" i="14"/>
  <c r="R114" i="14" s="1"/>
  <c r="Q84" i="14"/>
  <c r="R84" i="14" s="1"/>
  <c r="R63" i="14"/>
  <c r="R54" i="14"/>
  <c r="Q367" i="14"/>
  <c r="R367" i="14" s="1"/>
  <c r="Q360" i="14"/>
  <c r="R360" i="14" s="1"/>
  <c r="P349" i="14"/>
  <c r="Q349" i="14" s="1"/>
  <c r="R349" i="14" s="1"/>
  <c r="Q308" i="14"/>
  <c r="R308" i="14"/>
  <c r="P282" i="14"/>
  <c r="Q278" i="14"/>
  <c r="R278" i="14"/>
  <c r="Q263" i="14"/>
  <c r="R263" i="14" s="1"/>
  <c r="R252" i="14"/>
  <c r="Q244" i="14"/>
  <c r="R244" i="14" s="1"/>
  <c r="R201" i="14"/>
  <c r="P172" i="14"/>
  <c r="Q172" i="14"/>
  <c r="R172" i="14"/>
  <c r="Q151" i="14"/>
  <c r="R151" i="14" s="1"/>
  <c r="Q143" i="14"/>
  <c r="R143" i="14" s="1"/>
  <c r="Q101" i="14"/>
  <c r="R101" i="14"/>
  <c r="Q71" i="14"/>
  <c r="R71" i="14"/>
  <c r="Q63" i="14"/>
  <c r="Q54" i="14"/>
  <c r="R341" i="14"/>
  <c r="R337" i="14"/>
  <c r="R330" i="14"/>
  <c r="P188" i="14"/>
  <c r="Q188" i="14"/>
  <c r="R188" i="14" s="1"/>
  <c r="P122" i="14"/>
  <c r="Q122" i="14"/>
  <c r="R122" i="14"/>
  <c r="R117" i="14"/>
  <c r="R87" i="14"/>
  <c r="Q41" i="14"/>
  <c r="R41" i="14"/>
  <c r="R24" i="14"/>
  <c r="P319" i="14"/>
  <c r="Q319" i="14" s="1"/>
  <c r="R319" i="14" s="1"/>
  <c r="P259" i="14"/>
  <c r="Q259" i="14" s="1"/>
  <c r="R259" i="14" s="1"/>
  <c r="Q167" i="14"/>
  <c r="R167" i="14" s="1"/>
  <c r="P138" i="14"/>
  <c r="Q138" i="14" s="1"/>
  <c r="R138" i="14" s="1"/>
  <c r="Q134" i="14"/>
  <c r="R134" i="14" s="1"/>
  <c r="Q130" i="14"/>
  <c r="R130" i="14" s="1"/>
  <c r="Q117" i="14"/>
  <c r="Q87" i="14"/>
  <c r="Q24" i="14"/>
  <c r="P289" i="14"/>
  <c r="Q289" i="14"/>
  <c r="R289" i="14"/>
  <c r="P208" i="14"/>
  <c r="Q208" i="14"/>
  <c r="R208" i="14"/>
  <c r="R352" i="14"/>
  <c r="Q348" i="14"/>
  <c r="R348" i="14"/>
  <c r="P192" i="14"/>
  <c r="Q192" i="14"/>
  <c r="R192" i="14" s="1"/>
  <c r="R175" i="14"/>
  <c r="Q228" i="14"/>
  <c r="R228" i="14" s="1"/>
  <c r="P142" i="14"/>
  <c r="Q142" i="14"/>
  <c r="R142" i="14"/>
  <c r="R388" i="14"/>
  <c r="P359" i="14"/>
  <c r="Q359" i="14"/>
  <c r="R322" i="14"/>
  <c r="Q318" i="14"/>
  <c r="R318" i="14"/>
  <c r="Q258" i="14"/>
  <c r="R258" i="14"/>
  <c r="R232" i="14"/>
  <c r="P212" i="14"/>
  <c r="Q212" i="14" s="1"/>
  <c r="R212" i="14" s="1"/>
  <c r="P158" i="14"/>
  <c r="Q158" i="14" s="1"/>
  <c r="R158" i="14" s="1"/>
  <c r="Q91" i="14"/>
  <c r="R91" i="14" s="1"/>
  <c r="R229" i="14"/>
  <c r="R209" i="14"/>
  <c r="R199" i="14"/>
  <c r="R179" i="14"/>
  <c r="R159" i="14"/>
  <c r="R149" i="14"/>
  <c r="R129" i="14"/>
  <c r="R119" i="14"/>
  <c r="R109" i="14"/>
  <c r="R99" i="14"/>
  <c r="R89" i="14"/>
  <c r="R79" i="14"/>
  <c r="R49" i="14"/>
  <c r="R39" i="14"/>
  <c r="R19" i="14"/>
  <c r="Q229" i="14"/>
  <c r="Q219" i="14"/>
  <c r="R219" i="14" s="1"/>
  <c r="Q209" i="14"/>
  <c r="Q199" i="14"/>
  <c r="Q189" i="14"/>
  <c r="R189" i="14" s="1"/>
  <c r="Q179" i="14"/>
  <c r="Q169" i="14"/>
  <c r="R169" i="14" s="1"/>
  <c r="Q159" i="14"/>
  <c r="Q149" i="14"/>
  <c r="Q139" i="14"/>
  <c r="R139" i="14" s="1"/>
  <c r="Q129" i="14"/>
  <c r="Q119" i="14"/>
  <c r="Q109" i="14"/>
  <c r="Q99" i="14"/>
  <c r="Q89" i="14"/>
  <c r="Q79" i="14"/>
  <c r="Q59" i="14"/>
  <c r="R59" i="14" s="1"/>
  <c r="Q49" i="14"/>
  <c r="Q39" i="14"/>
  <c r="Q29" i="14"/>
  <c r="R29" i="14" s="1"/>
  <c r="Q19" i="14"/>
  <c r="R112" i="14"/>
  <c r="R102" i="14"/>
  <c r="R92" i="14"/>
  <c r="R82" i="14"/>
  <c r="R72" i="14"/>
  <c r="R62" i="14"/>
  <c r="R52" i="14"/>
  <c r="R42" i="14"/>
  <c r="R32" i="14"/>
  <c r="R22" i="14"/>
  <c r="Q112" i="14"/>
  <c r="Q102" i="14"/>
  <c r="Q92" i="14"/>
  <c r="Q82" i="14"/>
  <c r="Q72" i="14"/>
  <c r="Q62" i="14"/>
  <c r="Q52" i="14"/>
  <c r="Q42" i="14"/>
  <c r="Q32" i="14"/>
  <c r="Q22" i="14"/>
  <c r="R118" i="14"/>
  <c r="R108" i="14"/>
  <c r="R98" i="14"/>
  <c r="R88" i="14"/>
  <c r="R78" i="14"/>
  <c r="R68" i="14"/>
  <c r="R58" i="14"/>
  <c r="R48" i="14"/>
  <c r="R38" i="14"/>
  <c r="R28" i="14"/>
  <c r="Q118" i="14"/>
  <c r="Q108" i="14"/>
  <c r="Q98" i="14"/>
  <c r="Q88" i="14"/>
  <c r="Q78" i="14"/>
  <c r="Q68" i="14"/>
  <c r="Q58" i="14"/>
  <c r="Q48" i="14"/>
  <c r="Q38" i="14"/>
  <c r="Q28" i="14"/>
  <c r="Q18" i="14"/>
  <c r="R18" i="14" s="1"/>
  <c r="Q919" i="14"/>
  <c r="Q917" i="14"/>
  <c r="R917" i="14" s="1"/>
  <c r="R927" i="14"/>
  <c r="R932" i="14"/>
  <c r="P928" i="14"/>
  <c r="Q928" i="14"/>
  <c r="P932" i="14"/>
  <c r="P940" i="14"/>
  <c r="P936" i="14"/>
  <c r="R919" i="14"/>
  <c r="R931" i="14"/>
  <c r="K15" i="8"/>
  <c r="L15" i="8" s="1"/>
  <c r="I13" i="8"/>
  <c r="K13" i="8" s="1"/>
  <c r="L13" i="8" s="1"/>
  <c r="I14" i="8"/>
  <c r="K14" i="8" s="1"/>
  <c r="L14" i="8" s="1"/>
  <c r="I18" i="8"/>
  <c r="K18" i="8" s="1"/>
  <c r="L18" i="8" s="1"/>
  <c r="I20" i="8"/>
  <c r="K20" i="8" s="1"/>
  <c r="L20" i="8" s="1"/>
  <c r="I21" i="8"/>
  <c r="K21" i="8" s="1"/>
  <c r="L21" i="8" s="1"/>
  <c r="I22" i="8"/>
  <c r="K22" i="8" s="1"/>
  <c r="L22" i="8" s="1"/>
  <c r="K16" i="8"/>
  <c r="L16" i="8" s="1"/>
  <c r="P14" i="14"/>
  <c r="Q14" i="14" s="1"/>
  <c r="R14" i="14" s="1"/>
  <c r="R996" i="14"/>
  <c r="R986" i="14"/>
  <c r="R976" i="14"/>
  <c r="R966" i="14"/>
  <c r="R956" i="14"/>
  <c r="R946" i="14"/>
  <c r="R936" i="14"/>
  <c r="R926" i="14"/>
  <c r="R995" i="14"/>
  <c r="R985" i="14"/>
  <c r="R975" i="14"/>
  <c r="R965" i="14"/>
  <c r="R955" i="14"/>
  <c r="R945" i="14"/>
  <c r="R935" i="14"/>
  <c r="Q995" i="14"/>
  <c r="Q985" i="14"/>
  <c r="Q975" i="14"/>
  <c r="Q965" i="14"/>
  <c r="Q955" i="14"/>
  <c r="Q945" i="14"/>
  <c r="Q935" i="14"/>
  <c r="Q925" i="14"/>
  <c r="R925" i="14" s="1"/>
  <c r="R998" i="14"/>
  <c r="R988" i="14"/>
  <c r="R978" i="14"/>
  <c r="R968" i="14"/>
  <c r="R958" i="14"/>
  <c r="R948" i="14"/>
  <c r="R938" i="14"/>
  <c r="R928" i="14"/>
  <c r="R918" i="14"/>
  <c r="R1001" i="14"/>
  <c r="R1000" i="14"/>
  <c r="R990" i="14"/>
  <c r="R980" i="14"/>
  <c r="R970" i="14"/>
  <c r="R960" i="14"/>
  <c r="R950" i="14"/>
  <c r="R940" i="14"/>
  <c r="R930" i="14"/>
  <c r="R920" i="14"/>
  <c r="R943" i="14" l="1"/>
  <c r="R944" i="14" s="1"/>
  <c r="L28" i="8"/>
  <c r="P1326" i="1" l="1"/>
  <c r="P1327" i="1"/>
  <c r="P1328" i="1"/>
  <c r="P1329" i="1"/>
  <c r="P1330" i="1"/>
  <c r="P1331" i="1"/>
  <c r="P1332" i="1"/>
  <c r="P1411" i="1"/>
  <c r="P1412" i="1"/>
  <c r="P1413" i="1"/>
  <c r="P1414" i="1"/>
  <c r="P1415" i="1"/>
  <c r="P1416" i="1"/>
  <c r="P1417" i="1"/>
  <c r="P1418" i="1"/>
  <c r="P1473" i="1"/>
  <c r="P1474" i="1"/>
  <c r="P1475" i="1"/>
  <c r="P1476" i="1"/>
  <c r="P1477" i="1"/>
  <c r="P1478" i="1"/>
  <c r="P1479" i="1"/>
  <c r="P1480" i="1"/>
  <c r="P1517" i="1"/>
  <c r="P1518" i="1"/>
  <c r="P1519" i="1"/>
  <c r="P1520" i="1"/>
  <c r="P1521" i="1"/>
  <c r="P1522" i="1"/>
  <c r="P1523" i="1"/>
  <c r="P1524" i="1"/>
  <c r="P1630" i="1"/>
  <c r="P1631" i="1"/>
  <c r="P1632" i="1"/>
  <c r="P1633" i="1"/>
  <c r="P1634" i="1"/>
  <c r="P1635" i="1"/>
  <c r="P1636" i="1"/>
  <c r="P1637" i="1"/>
  <c r="P1750" i="1"/>
  <c r="P1751" i="1"/>
  <c r="P1752" i="1"/>
  <c r="P1753" i="1"/>
  <c r="P1754" i="1"/>
  <c r="P1755" i="1"/>
  <c r="P1756" i="1"/>
  <c r="P1757" i="1"/>
  <c r="P1820" i="1"/>
  <c r="P1821" i="1"/>
  <c r="P1822" i="1"/>
  <c r="P1823" i="1"/>
  <c r="P1824" i="1"/>
  <c r="P1825" i="1"/>
  <c r="P1826" i="1"/>
  <c r="P1827" i="1"/>
  <c r="P1892" i="1"/>
  <c r="P1893" i="1"/>
  <c r="P1894" i="1"/>
  <c r="P1895" i="1"/>
  <c r="P1896" i="1"/>
  <c r="P1897" i="1"/>
  <c r="P1898" i="1"/>
  <c r="P1899" i="1"/>
  <c r="P1964" i="1"/>
  <c r="P1965" i="1"/>
  <c r="P1966" i="1"/>
  <c r="P1967" i="1"/>
  <c r="P1968" i="1"/>
  <c r="P1969" i="1"/>
  <c r="P1970" i="1"/>
  <c r="P1971" i="1"/>
  <c r="P2132" i="1"/>
  <c r="P2133" i="1"/>
  <c r="P2134" i="1"/>
  <c r="P2135" i="1"/>
  <c r="P2136" i="1"/>
  <c r="P2141" i="1"/>
  <c r="P2142" i="1"/>
  <c r="P2143" i="1"/>
  <c r="P2198" i="1"/>
  <c r="P2199" i="1"/>
  <c r="P2200" i="1"/>
  <c r="P2201" i="1"/>
  <c r="P2202" i="1"/>
  <c r="P2203" i="1"/>
  <c r="P2204" i="1"/>
  <c r="P2205" i="1"/>
  <c r="P2248" i="1"/>
  <c r="P2249" i="1"/>
  <c r="P2250" i="1"/>
  <c r="P2251" i="1"/>
  <c r="P2252" i="1"/>
  <c r="P2253" i="1"/>
  <c r="P2254" i="1"/>
  <c r="P2255" i="1"/>
  <c r="P2322" i="1"/>
  <c r="P2323" i="1"/>
  <c r="P2324" i="1"/>
  <c r="P2325" i="1"/>
  <c r="P2326" i="1"/>
  <c r="P2333" i="1"/>
  <c r="P2334" i="1"/>
  <c r="P2335" i="1"/>
  <c r="P2438" i="1"/>
  <c r="P2439" i="1"/>
  <c r="P2440" i="1"/>
  <c r="P2441" i="1"/>
  <c r="P2442" i="1"/>
  <c r="P2501" i="1"/>
  <c r="P2502" i="1"/>
  <c r="P2503" i="1"/>
  <c r="P2532" i="1"/>
  <c r="P2533" i="1"/>
  <c r="P2534" i="1"/>
  <c r="P2535" i="1"/>
  <c r="P2536" i="1"/>
  <c r="P2537" i="1"/>
  <c r="P2538" i="1"/>
  <c r="P2539" i="1"/>
  <c r="P2608" i="1"/>
  <c r="P2609" i="1"/>
  <c r="P2610" i="1"/>
  <c r="P2611" i="1"/>
  <c r="P2612" i="1"/>
  <c r="P2613" i="1"/>
  <c r="P2614" i="1"/>
  <c r="P2615" i="1"/>
  <c r="P2653" i="1"/>
  <c r="P2654" i="1"/>
  <c r="P2655" i="1"/>
  <c r="P2656" i="1"/>
  <c r="P2657" i="1"/>
  <c r="P2658" i="1"/>
  <c r="P2659" i="1"/>
  <c r="P2660" i="1"/>
  <c r="P2795" i="1"/>
  <c r="P2796" i="1"/>
  <c r="P2797" i="1"/>
  <c r="P2798" i="1"/>
  <c r="P2799" i="1"/>
  <c r="P2800" i="1"/>
  <c r="P2801" i="1"/>
  <c r="P2802" i="1"/>
  <c r="P2874" i="1"/>
  <c r="P2875" i="1"/>
  <c r="P2876" i="1"/>
  <c r="P2877" i="1"/>
  <c r="P2878" i="1"/>
  <c r="P2879" i="1"/>
  <c r="P2880" i="1"/>
  <c r="P2881" i="1"/>
  <c r="P2937" i="1"/>
  <c r="P2938" i="1"/>
  <c r="P2939" i="1"/>
  <c r="P2940" i="1"/>
  <c r="P2941" i="1"/>
  <c r="P2942" i="1"/>
  <c r="P2943" i="1"/>
  <c r="P2944" i="1"/>
  <c r="P3005" i="1"/>
  <c r="P3006" i="1"/>
  <c r="P3007" i="1"/>
  <c r="P3008" i="1"/>
  <c r="P3009" i="1"/>
  <c r="P3010" i="1"/>
  <c r="P3011" i="1"/>
  <c r="P3012" i="1"/>
  <c r="P3126" i="1"/>
  <c r="P3127" i="1"/>
  <c r="P3128" i="1"/>
  <c r="P3129" i="1"/>
  <c r="P3130" i="1"/>
  <c r="P3131" i="1"/>
  <c r="P3132" i="1"/>
  <c r="P3133" i="1"/>
  <c r="P3215" i="1"/>
  <c r="P3216" i="1"/>
  <c r="P3217" i="1"/>
  <c r="P3219" i="1"/>
  <c r="P3220" i="1"/>
  <c r="P3221" i="1"/>
  <c r="P3222" i="1"/>
  <c r="P3223" i="1"/>
  <c r="P3319" i="1"/>
  <c r="P3320" i="1"/>
  <c r="P3321" i="1"/>
  <c r="P3322" i="1"/>
  <c r="P3323" i="1"/>
  <c r="P3324" i="1"/>
  <c r="P3325" i="1"/>
  <c r="P3326" i="1"/>
  <c r="P3364" i="1"/>
  <c r="P3365" i="1"/>
  <c r="P3366" i="1"/>
  <c r="P3367" i="1"/>
  <c r="P3368" i="1"/>
  <c r="P3369" i="1"/>
  <c r="P3370" i="1"/>
  <c r="P3371" i="1"/>
  <c r="P3395" i="1"/>
  <c r="P3396" i="1"/>
  <c r="P3397" i="1"/>
  <c r="P3398" i="1"/>
  <c r="P3399" i="1"/>
  <c r="P3400" i="1"/>
  <c r="P3401" i="1"/>
  <c r="P3402" i="1"/>
  <c r="P3554" i="1"/>
  <c r="P3555" i="1"/>
  <c r="P3556" i="1"/>
  <c r="P3557" i="1"/>
  <c r="P3558" i="1"/>
  <c r="P3559" i="1"/>
  <c r="P3560" i="1"/>
  <c r="P3561" i="1"/>
  <c r="P3693" i="1"/>
  <c r="P3694" i="1"/>
  <c r="P3695" i="1"/>
  <c r="P3696" i="1"/>
  <c r="P3697" i="1"/>
  <c r="P3698" i="1"/>
  <c r="P3699" i="1"/>
  <c r="P3700" i="1"/>
  <c r="P3724" i="1"/>
  <c r="P3725" i="1"/>
  <c r="P3726" i="1"/>
  <c r="P3727" i="1"/>
  <c r="P3728" i="1"/>
  <c r="P3729" i="1"/>
  <c r="P3730" i="1"/>
  <c r="P3731" i="1"/>
  <c r="P3775" i="1"/>
  <c r="P3776" i="1"/>
  <c r="P3777" i="1"/>
  <c r="P3778" i="1"/>
  <c r="P3779" i="1"/>
  <c r="P3780" i="1"/>
  <c r="P3781" i="1"/>
  <c r="P3782" i="1"/>
  <c r="P3875" i="1"/>
  <c r="P3876" i="1"/>
  <c r="P3877" i="1"/>
  <c r="P3878" i="1"/>
  <c r="P3879" i="1"/>
  <c r="P3880" i="1"/>
  <c r="P3881" i="1"/>
  <c r="P3882" i="1"/>
  <c r="P4018" i="1"/>
  <c r="P4019" i="1"/>
  <c r="P4020" i="1"/>
  <c r="P4021" i="1"/>
  <c r="P4022" i="1"/>
  <c r="P4028" i="1"/>
  <c r="P4029" i="1"/>
  <c r="P4030" i="1"/>
  <c r="P4087" i="1"/>
  <c r="P4088" i="1"/>
  <c r="P4089" i="1"/>
  <c r="P4090" i="1"/>
  <c r="P4091" i="1"/>
  <c r="P4092" i="1"/>
  <c r="P4093" i="1"/>
  <c r="P4094" i="1"/>
  <c r="P4127" i="1"/>
  <c r="P4128" i="1"/>
  <c r="P4129" i="1"/>
  <c r="P4130" i="1"/>
  <c r="P4131" i="1"/>
  <c r="P4132" i="1"/>
  <c r="P4133" i="1"/>
  <c r="P4134" i="1"/>
  <c r="P4174" i="1"/>
  <c r="P4175" i="1"/>
  <c r="P4176" i="1"/>
  <c r="P4177" i="1"/>
  <c r="P4178" i="1"/>
  <c r="P4179" i="1"/>
  <c r="P4180" i="1"/>
  <c r="P4181" i="1"/>
  <c r="P4287" i="1"/>
  <c r="P4288" i="1"/>
  <c r="P4289" i="1"/>
  <c r="P4290" i="1"/>
  <c r="P4291" i="1"/>
  <c r="P4298" i="1"/>
  <c r="P4299" i="1"/>
  <c r="P4300" i="1"/>
  <c r="P4317" i="1"/>
  <c r="P4318" i="1"/>
  <c r="P4319" i="1"/>
  <c r="P4320" i="1"/>
  <c r="P4321" i="1"/>
  <c r="P4322" i="1"/>
  <c r="P4323" i="1"/>
  <c r="P4324" i="1"/>
  <c r="P4457" i="1"/>
  <c r="P4458" i="1"/>
  <c r="P4459" i="1"/>
  <c r="P4460" i="1"/>
  <c r="P4461" i="1"/>
  <c r="P4462" i="1"/>
  <c r="P4463" i="1"/>
  <c r="P4464" i="1"/>
  <c r="P4513" i="1"/>
  <c r="P4514" i="1"/>
  <c r="P4515" i="1"/>
  <c r="P4516" i="1"/>
  <c r="P4517" i="1"/>
  <c r="P4518" i="1"/>
  <c r="P4519" i="1"/>
  <c r="P4520" i="1"/>
  <c r="P1333" i="1"/>
  <c r="P1334" i="1"/>
  <c r="P1335" i="1"/>
  <c r="P1336" i="1"/>
  <c r="P1337" i="1"/>
  <c r="P1338" i="1"/>
  <c r="P1339" i="1"/>
  <c r="P1340" i="1"/>
  <c r="P1341" i="1"/>
  <c r="P1342" i="1"/>
  <c r="P1343" i="1"/>
  <c r="P1344" i="1"/>
  <c r="P1345" i="1"/>
  <c r="P1346" i="1"/>
  <c r="P1347" i="1"/>
  <c r="P1758" i="1"/>
  <c r="P1759" i="1"/>
  <c r="P1760" i="1"/>
  <c r="P1761" i="1"/>
  <c r="P1762" i="1"/>
  <c r="P1763" i="1"/>
  <c r="P1764" i="1"/>
  <c r="P1765" i="1"/>
  <c r="P1766" i="1"/>
  <c r="P1767" i="1"/>
  <c r="P1768" i="1"/>
  <c r="P1769" i="1"/>
  <c r="P1770" i="1"/>
  <c r="P2083" i="1"/>
  <c r="P2084" i="1"/>
  <c r="P2085" i="1"/>
  <c r="P2086" i="1"/>
  <c r="P2087" i="1"/>
  <c r="P2088" i="1"/>
  <c r="P2089" i="1"/>
  <c r="P2090" i="1"/>
  <c r="P2091" i="1"/>
  <c r="P2092" i="1"/>
  <c r="P2129" i="1"/>
  <c r="P2130" i="1"/>
  <c r="P2131" i="1"/>
  <c r="P2443" i="1"/>
  <c r="P2444" i="1"/>
  <c r="P2445" i="1"/>
  <c r="P2446" i="1"/>
  <c r="P2447" i="1"/>
  <c r="P2448" i="1"/>
  <c r="P2449" i="1"/>
  <c r="P2450" i="1"/>
  <c r="P2451" i="1"/>
  <c r="P2452" i="1"/>
  <c r="P2504" i="1"/>
  <c r="P2505" i="1"/>
  <c r="P2506" i="1"/>
  <c r="P2826" i="1"/>
  <c r="P2827" i="1"/>
  <c r="P2828" i="1"/>
  <c r="P2829" i="1"/>
  <c r="P2830" i="1"/>
  <c r="P2831" i="1"/>
  <c r="P2832" i="1"/>
  <c r="P2833" i="1"/>
  <c r="P2834" i="1"/>
  <c r="P2835" i="1"/>
  <c r="P2836" i="1"/>
  <c r="P2837" i="1"/>
  <c r="P2838" i="1"/>
  <c r="P2839" i="1"/>
  <c r="P3228" i="1"/>
  <c r="P3229" i="1"/>
  <c r="P3230" i="1"/>
  <c r="P3231" i="1"/>
  <c r="P3232" i="1"/>
  <c r="P3233" i="1"/>
  <c r="P3234" i="1"/>
  <c r="P3235" i="1"/>
  <c r="P3236" i="1"/>
  <c r="P3237" i="1"/>
  <c r="P3238" i="1"/>
  <c r="P3239" i="1"/>
  <c r="P3240" i="1"/>
  <c r="P3241" i="1"/>
  <c r="P3603" i="1"/>
  <c r="P3604" i="1"/>
  <c r="P3605" i="1"/>
  <c r="P3606" i="1"/>
  <c r="P3607" i="1"/>
  <c r="P3608" i="1"/>
  <c r="P3609" i="1"/>
  <c r="P3610" i="1"/>
  <c r="P3611" i="1"/>
  <c r="P3612" i="1"/>
  <c r="P3613" i="1"/>
  <c r="P3614" i="1"/>
  <c r="P3615" i="1"/>
  <c r="P3616" i="1"/>
  <c r="P3976" i="1"/>
  <c r="P3977" i="1"/>
  <c r="P3978" i="1"/>
  <c r="P3979" i="1"/>
  <c r="P3980" i="1"/>
  <c r="P3981" i="1"/>
  <c r="P3982" i="1"/>
  <c r="P3983" i="1"/>
  <c r="P3984" i="1"/>
  <c r="P3985" i="1"/>
  <c r="P3986" i="1"/>
  <c r="P3987" i="1"/>
  <c r="P3988" i="1"/>
  <c r="P3989" i="1"/>
  <c r="P4325" i="1"/>
  <c r="P4326" i="1"/>
  <c r="P4327" i="1"/>
  <c r="P4328" i="1"/>
  <c r="P4329" i="1"/>
  <c r="P4330" i="1"/>
  <c r="P4331" i="1"/>
  <c r="P4332" i="1"/>
  <c r="P4333" i="1"/>
  <c r="P4334" i="1"/>
  <c r="P4335" i="1"/>
  <c r="P4336" i="1"/>
  <c r="P4337" i="1"/>
  <c r="P4338" i="1"/>
  <c r="P1348" i="1"/>
  <c r="P1349" i="1"/>
  <c r="P1350" i="1"/>
  <c r="P1351" i="1"/>
  <c r="P1352" i="1"/>
  <c r="P1353" i="1"/>
  <c r="P1419" i="1"/>
  <c r="P1420" i="1"/>
  <c r="P1421" i="1"/>
  <c r="P1422" i="1"/>
  <c r="P1423" i="1"/>
  <c r="P1424" i="1"/>
  <c r="P1481" i="1"/>
  <c r="P1482" i="1"/>
  <c r="P1483" i="1"/>
  <c r="P1484" i="1"/>
  <c r="P1485" i="1"/>
  <c r="P1486" i="1"/>
  <c r="P1525" i="1"/>
  <c r="P1526" i="1"/>
  <c r="P1527" i="1"/>
  <c r="P1528" i="1"/>
  <c r="P1529" i="1"/>
  <c r="P1530" i="1"/>
  <c r="P1531" i="1"/>
  <c r="P1638" i="1"/>
  <c r="P1639" i="1"/>
  <c r="P1640" i="1"/>
  <c r="P1641" i="1"/>
  <c r="P1642" i="1"/>
  <c r="P1643" i="1"/>
  <c r="P1771" i="1"/>
  <c r="P1772" i="1"/>
  <c r="P1773" i="1"/>
  <c r="P1828" i="1"/>
  <c r="P1829" i="1"/>
  <c r="P1830" i="1"/>
  <c r="P1831" i="1"/>
  <c r="P1832" i="1"/>
  <c r="P1833" i="1"/>
  <c r="P1900" i="1"/>
  <c r="P1901" i="1"/>
  <c r="P1902" i="1"/>
  <c r="P1903" i="1"/>
  <c r="P1972" i="1"/>
  <c r="P1973" i="1"/>
  <c r="P1974" i="1"/>
  <c r="P2137" i="1"/>
  <c r="P2138" i="1"/>
  <c r="P2139" i="1"/>
  <c r="P2206" i="1"/>
  <c r="P2207" i="1"/>
  <c r="P2208" i="1"/>
  <c r="P2209" i="1"/>
  <c r="P2210" i="1"/>
  <c r="P2211" i="1"/>
  <c r="P2212" i="1"/>
  <c r="P2256" i="1"/>
  <c r="P2257" i="1"/>
  <c r="P2258" i="1"/>
  <c r="P2327" i="1"/>
  <c r="P2328" i="1"/>
  <c r="P2329" i="1"/>
  <c r="P2453" i="1"/>
  <c r="P2454" i="1"/>
  <c r="P2455" i="1"/>
  <c r="P2540" i="1"/>
  <c r="P2541" i="1"/>
  <c r="P2542" i="1"/>
  <c r="P2543" i="1"/>
  <c r="P2544" i="1"/>
  <c r="P2616" i="1"/>
  <c r="P2617" i="1"/>
  <c r="P2661" i="1"/>
  <c r="P2662" i="1"/>
  <c r="P2803" i="1"/>
  <c r="P2804" i="1"/>
  <c r="P2805" i="1"/>
  <c r="P2806" i="1"/>
  <c r="P2882" i="1"/>
  <c r="P2883" i="1"/>
  <c r="P2884" i="1"/>
  <c r="P2885" i="1"/>
  <c r="P2945" i="1"/>
  <c r="P2946" i="1"/>
  <c r="P2947" i="1"/>
  <c r="P2948" i="1"/>
  <c r="P2949" i="1"/>
  <c r="P2950" i="1"/>
  <c r="P3013" i="1"/>
  <c r="P3014" i="1"/>
  <c r="P3015" i="1"/>
  <c r="P3016" i="1"/>
  <c r="P3134" i="1"/>
  <c r="P3135" i="1"/>
  <c r="P3136" i="1"/>
  <c r="P3224" i="1"/>
  <c r="P3225" i="1"/>
  <c r="P3226" i="1"/>
  <c r="P3227" i="1"/>
  <c r="P3327" i="1"/>
  <c r="P3328" i="1"/>
  <c r="P3329" i="1"/>
  <c r="P3330" i="1"/>
  <c r="P3331" i="1"/>
  <c r="P3372" i="1"/>
  <c r="P3373" i="1"/>
  <c r="P3374" i="1"/>
  <c r="P3375" i="1"/>
  <c r="P3403" i="1"/>
  <c r="P3404" i="1"/>
  <c r="P3405" i="1"/>
  <c r="P3406" i="1"/>
  <c r="P3562" i="1"/>
  <c r="P3563" i="1"/>
  <c r="P3564" i="1"/>
  <c r="P3565" i="1"/>
  <c r="P3566" i="1"/>
  <c r="P3567" i="1"/>
  <c r="P3701" i="1"/>
  <c r="P3702" i="1"/>
  <c r="P3703" i="1"/>
  <c r="P3704" i="1"/>
  <c r="P3705" i="1"/>
  <c r="P3706" i="1"/>
  <c r="P3732" i="1"/>
  <c r="P3733" i="1"/>
  <c r="P3734" i="1"/>
  <c r="P3783" i="1"/>
  <c r="P3784" i="1"/>
  <c r="P3785" i="1"/>
  <c r="P3883" i="1"/>
  <c r="P3884" i="1"/>
  <c r="P3885" i="1"/>
  <c r="P3886" i="1"/>
  <c r="P4023" i="1"/>
  <c r="P4024" i="1"/>
  <c r="P4025" i="1"/>
  <c r="P4026" i="1"/>
  <c r="P4095" i="1"/>
  <c r="P4096" i="1"/>
  <c r="P4097" i="1"/>
  <c r="P4098" i="1"/>
  <c r="P4099" i="1"/>
  <c r="P4135" i="1"/>
  <c r="P4136" i="1"/>
  <c r="P4137" i="1"/>
  <c r="P4182" i="1"/>
  <c r="P4183" i="1"/>
  <c r="P4184" i="1"/>
  <c r="P4292" i="1"/>
  <c r="P4293" i="1"/>
  <c r="P4294" i="1"/>
  <c r="P4339" i="1"/>
  <c r="P4340" i="1"/>
  <c r="P4341" i="1"/>
  <c r="P4342" i="1"/>
  <c r="P4465" i="1"/>
  <c r="P4466" i="1"/>
  <c r="P4467" i="1"/>
  <c r="P4468" i="1"/>
  <c r="P4469" i="1"/>
  <c r="P4470" i="1"/>
  <c r="P4521" i="1"/>
  <c r="P4522" i="1"/>
  <c r="P4523" i="1"/>
  <c r="P4524" i="1"/>
  <c r="P4525" i="1"/>
  <c r="P1354" i="1"/>
  <c r="P1355" i="1"/>
  <c r="P1356" i="1"/>
  <c r="P1357" i="1"/>
  <c r="P1358" i="1"/>
  <c r="P1359" i="1"/>
  <c r="P1360" i="1"/>
  <c r="P1361" i="1"/>
  <c r="P1362" i="1"/>
  <c r="P1363" i="1"/>
  <c r="P1364" i="1"/>
  <c r="P1365" i="1"/>
  <c r="P1774" i="1"/>
  <c r="P1775" i="1"/>
  <c r="P1776" i="1"/>
  <c r="P1777" i="1"/>
  <c r="P1778" i="1"/>
  <c r="P1779" i="1"/>
  <c r="P1780" i="1"/>
  <c r="P1781" i="1"/>
  <c r="P1782" i="1"/>
  <c r="P1783" i="1"/>
  <c r="P1784" i="1"/>
  <c r="P2093" i="1"/>
  <c r="P2094" i="1"/>
  <c r="P2095" i="1"/>
  <c r="P2096" i="1"/>
  <c r="P2097" i="1"/>
  <c r="P2098" i="1"/>
  <c r="P2099" i="1"/>
  <c r="P2100" i="1"/>
  <c r="P2101" i="1"/>
  <c r="P2102" i="1"/>
  <c r="P2103" i="1"/>
  <c r="P2456" i="1"/>
  <c r="P2457" i="1"/>
  <c r="P2458" i="1"/>
  <c r="P2459" i="1"/>
  <c r="P2460" i="1"/>
  <c r="P2461" i="1"/>
  <c r="P2462" i="1"/>
  <c r="P2463" i="1"/>
  <c r="P2464" i="1"/>
  <c r="P2465" i="1"/>
  <c r="P2466" i="1"/>
  <c r="P2840" i="1"/>
  <c r="P2841" i="1"/>
  <c r="P2842" i="1"/>
  <c r="P2843" i="1"/>
  <c r="P2844" i="1"/>
  <c r="P2845" i="1"/>
  <c r="P2846" i="1"/>
  <c r="P2847" i="1"/>
  <c r="P2848" i="1"/>
  <c r="P2849" i="1"/>
  <c r="P2850" i="1"/>
  <c r="P3242" i="1"/>
  <c r="P3243" i="1"/>
  <c r="P3244" i="1"/>
  <c r="P3245" i="1"/>
  <c r="P3246" i="1"/>
  <c r="P3247" i="1"/>
  <c r="P3248" i="1"/>
  <c r="P3249" i="1"/>
  <c r="P3250" i="1"/>
  <c r="P3251" i="1"/>
  <c r="P3252" i="1"/>
  <c r="P3568" i="1"/>
  <c r="P3569" i="1"/>
  <c r="P3570" i="1"/>
  <c r="P3571" i="1"/>
  <c r="P3572" i="1"/>
  <c r="P3573" i="1"/>
  <c r="P3574" i="1"/>
  <c r="P3575" i="1"/>
  <c r="P3576" i="1"/>
  <c r="P3577" i="1"/>
  <c r="P3578" i="1"/>
  <c r="P3990" i="1"/>
  <c r="P3991" i="1"/>
  <c r="P3992" i="1"/>
  <c r="P3993" i="1"/>
  <c r="P3994" i="1"/>
  <c r="P3995" i="1"/>
  <c r="P3996" i="1"/>
  <c r="P3997" i="1"/>
  <c r="P3998" i="1"/>
  <c r="P3999" i="1"/>
  <c r="P4000" i="1"/>
  <c r="P4343" i="1"/>
  <c r="P4344" i="1"/>
  <c r="P4345" i="1"/>
  <c r="P4346" i="1"/>
  <c r="P4347" i="1"/>
  <c r="P4348" i="1"/>
  <c r="P4349" i="1"/>
  <c r="P4350" i="1"/>
  <c r="P4351" i="1"/>
  <c r="P4352" i="1"/>
  <c r="P4353" i="1"/>
  <c r="P1645" i="1"/>
  <c r="P1646" i="1"/>
  <c r="P1647" i="1"/>
  <c r="P1648" i="1"/>
  <c r="P1649" i="1"/>
  <c r="P1650" i="1"/>
  <c r="P1651" i="1"/>
  <c r="P1652" i="1"/>
  <c r="P1653" i="1"/>
  <c r="P1654" i="1"/>
  <c r="P1655" i="1"/>
  <c r="P1656" i="1"/>
  <c r="P1657" i="1"/>
  <c r="P1658" i="1"/>
  <c r="P1659" i="1"/>
  <c r="P1660" i="1"/>
  <c r="P1661" i="1"/>
  <c r="P1662" i="1"/>
  <c r="P1663" i="1"/>
  <c r="P1904" i="1"/>
  <c r="P1905" i="1"/>
  <c r="P1906" i="1"/>
  <c r="P1907" i="1"/>
  <c r="P1908" i="1"/>
  <c r="P1909" i="1"/>
  <c r="P1910" i="1"/>
  <c r="P1911" i="1"/>
  <c r="P1912" i="1"/>
  <c r="P1913" i="1"/>
  <c r="P1914" i="1"/>
  <c r="P1915" i="1"/>
  <c r="P1916" i="1"/>
  <c r="P1917" i="1"/>
  <c r="P1918" i="1"/>
  <c r="P1919" i="1"/>
  <c r="P1920" i="1"/>
  <c r="P1921" i="1"/>
  <c r="P2336" i="1"/>
  <c r="P2337" i="1"/>
  <c r="P2338" i="1"/>
  <c r="P2339" i="1"/>
  <c r="P2340" i="1"/>
  <c r="P2341" i="1"/>
  <c r="P2342" i="1"/>
  <c r="P2343" i="1"/>
  <c r="P2344" i="1"/>
  <c r="P2345" i="1"/>
  <c r="P2346" i="1"/>
  <c r="P2347" i="1"/>
  <c r="P2348" i="1"/>
  <c r="P2349" i="1"/>
  <c r="P2350" i="1"/>
  <c r="P2351" i="1"/>
  <c r="P2352" i="1"/>
  <c r="P2353" i="1"/>
  <c r="P2745" i="1"/>
  <c r="P2746" i="1"/>
  <c r="P2747" i="1"/>
  <c r="P3031" i="1"/>
  <c r="P3032" i="1"/>
  <c r="P3033" i="1"/>
  <c r="P3034" i="1"/>
  <c r="P3035" i="1"/>
  <c r="P3036" i="1"/>
  <c r="P3037" i="1"/>
  <c r="P3038" i="1"/>
  <c r="P3039" i="1"/>
  <c r="P3040" i="1"/>
  <c r="P3041" i="1"/>
  <c r="P3042" i="1"/>
  <c r="P3043" i="1"/>
  <c r="P3044" i="1"/>
  <c r="P3045" i="1"/>
  <c r="P3046" i="1"/>
  <c r="P3047" i="1"/>
  <c r="P3048" i="1"/>
  <c r="P3049" i="1"/>
  <c r="P3050" i="1"/>
  <c r="P3051" i="1"/>
  <c r="P3052" i="1"/>
  <c r="P3053" i="1"/>
  <c r="P3054" i="1"/>
  <c r="P3055" i="1"/>
  <c r="P3056" i="1"/>
  <c r="P3057" i="1"/>
  <c r="P3058" i="1"/>
  <c r="P3059" i="1"/>
  <c r="P3060" i="1"/>
  <c r="P3137" i="1"/>
  <c r="P3138" i="1"/>
  <c r="P3139" i="1"/>
  <c r="P3620" i="1"/>
  <c r="P3621" i="1"/>
  <c r="P3622" i="1"/>
  <c r="P3623" i="1"/>
  <c r="P3624" i="1"/>
  <c r="P3625" i="1"/>
  <c r="P3626" i="1"/>
  <c r="P3627" i="1"/>
  <c r="P3628" i="1"/>
  <c r="P3629" i="1"/>
  <c r="P3630" i="1"/>
  <c r="P3631" i="1"/>
  <c r="P3632" i="1"/>
  <c r="P3633" i="1"/>
  <c r="P3634" i="1"/>
  <c r="P3635" i="1"/>
  <c r="P3636" i="1"/>
  <c r="P3637" i="1"/>
  <c r="P3638" i="1"/>
  <c r="P3787" i="1"/>
  <c r="P3788" i="1"/>
  <c r="P3789" i="1"/>
  <c r="P3790" i="1"/>
  <c r="P3791" i="1"/>
  <c r="P3792" i="1"/>
  <c r="P3793" i="1"/>
  <c r="P3794" i="1"/>
  <c r="P3795" i="1"/>
  <c r="P3796" i="1"/>
  <c r="P3797" i="1"/>
  <c r="P3798" i="1"/>
  <c r="P3799" i="1"/>
  <c r="P3800" i="1"/>
  <c r="P3801" i="1"/>
  <c r="P3802" i="1"/>
  <c r="P3803" i="1"/>
  <c r="P3804" i="1"/>
  <c r="P1366" i="1"/>
  <c r="P1367" i="1"/>
  <c r="P1368" i="1"/>
  <c r="P1369" i="1"/>
  <c r="P1370" i="1"/>
  <c r="P1371" i="1"/>
  <c r="P1372" i="1"/>
  <c r="P1373" i="1"/>
  <c r="P1374" i="1"/>
  <c r="P1375" i="1"/>
  <c r="P1376" i="1"/>
  <c r="P1377" i="1"/>
  <c r="P1378" i="1"/>
  <c r="P1379" i="1"/>
  <c r="P1487" i="1"/>
  <c r="P1488" i="1"/>
  <c r="P1489" i="1"/>
  <c r="P1490" i="1"/>
  <c r="P1491" i="1"/>
  <c r="P1492" i="1"/>
  <c r="P1493" i="1"/>
  <c r="P1494" i="1"/>
  <c r="P1495" i="1"/>
  <c r="P1496" i="1"/>
  <c r="P1497" i="1"/>
  <c r="P1498" i="1"/>
  <c r="P1499" i="1"/>
  <c r="P1500" i="1"/>
  <c r="P1713" i="1"/>
  <c r="P1714" i="1"/>
  <c r="P1715" i="1"/>
  <c r="P1716" i="1"/>
  <c r="P1717" i="1"/>
  <c r="P1718" i="1"/>
  <c r="P1719" i="1"/>
  <c r="P1720" i="1"/>
  <c r="P1721" i="1"/>
  <c r="P1722" i="1"/>
  <c r="P1864" i="1"/>
  <c r="P1865" i="1"/>
  <c r="P1866" i="1"/>
  <c r="P1867" i="1"/>
  <c r="P1868" i="1"/>
  <c r="P1869" i="1"/>
  <c r="P1870" i="1"/>
  <c r="P1871" i="1"/>
  <c r="P1872" i="1"/>
  <c r="P1875" i="1"/>
  <c r="P1876" i="1"/>
  <c r="P1877" i="1"/>
  <c r="P2056" i="1"/>
  <c r="P2057" i="1"/>
  <c r="P2058" i="1"/>
  <c r="P2071" i="1"/>
  <c r="P2072" i="1"/>
  <c r="P2073" i="1"/>
  <c r="P2074" i="1"/>
  <c r="P2075" i="1"/>
  <c r="P2076" i="1"/>
  <c r="P2077" i="1"/>
  <c r="P2078" i="1"/>
  <c r="P2079" i="1"/>
  <c r="P2080" i="1"/>
  <c r="P2223" i="1"/>
  <c r="P2224" i="1"/>
  <c r="P2225" i="1"/>
  <c r="P2226" i="1"/>
  <c r="P2227" i="1"/>
  <c r="P2228" i="1"/>
  <c r="P2229" i="1"/>
  <c r="P2230" i="1"/>
  <c r="P2231" i="1"/>
  <c r="P2232" i="1"/>
  <c r="P2233" i="1"/>
  <c r="P2467" i="1"/>
  <c r="P2468" i="1"/>
  <c r="P2469" i="1"/>
  <c r="P2470" i="1"/>
  <c r="P2471" i="1"/>
  <c r="P2472" i="1"/>
  <c r="P2473" i="1"/>
  <c r="P2474" i="1"/>
  <c r="P2507" i="1"/>
  <c r="P2508" i="1"/>
  <c r="P2509" i="1"/>
  <c r="P2618" i="1"/>
  <c r="P2619" i="1"/>
  <c r="P2620" i="1"/>
  <c r="P2621" i="1"/>
  <c r="P2622" i="1"/>
  <c r="P2623" i="1"/>
  <c r="P2624" i="1"/>
  <c r="P2625" i="1"/>
  <c r="P2626" i="1"/>
  <c r="P2627" i="1"/>
  <c r="P2628" i="1"/>
  <c r="P2807" i="1"/>
  <c r="P2808" i="1"/>
  <c r="P2809" i="1"/>
  <c r="P2810" i="1"/>
  <c r="P2811" i="1"/>
  <c r="P2812" i="1"/>
  <c r="P2813" i="1"/>
  <c r="P2814" i="1"/>
  <c r="P2815" i="1"/>
  <c r="P2816" i="1"/>
  <c r="P2817" i="1"/>
  <c r="P2951" i="1"/>
  <c r="P2952" i="1"/>
  <c r="P2953" i="1"/>
  <c r="P2954" i="1"/>
  <c r="P2955" i="1"/>
  <c r="P2956" i="1"/>
  <c r="P2957" i="1"/>
  <c r="P2958" i="1"/>
  <c r="P2959" i="1"/>
  <c r="P2960" i="1"/>
  <c r="P2961" i="1"/>
  <c r="P3186" i="1"/>
  <c r="P3187" i="1"/>
  <c r="P3188" i="1"/>
  <c r="P3189" i="1"/>
  <c r="P3190" i="1"/>
  <c r="P3191" i="1"/>
  <c r="P3192" i="1"/>
  <c r="P3193" i="1"/>
  <c r="P3194" i="1"/>
  <c r="P3195" i="1"/>
  <c r="P3196" i="1"/>
  <c r="P3340" i="1"/>
  <c r="P3341" i="1"/>
  <c r="P3342" i="1"/>
  <c r="P3343" i="1"/>
  <c r="P3344" i="1"/>
  <c r="P3345" i="1"/>
  <c r="P3346" i="1"/>
  <c r="P3347" i="1"/>
  <c r="P3348" i="1"/>
  <c r="P3349" i="1"/>
  <c r="P3350" i="1"/>
  <c r="P3351" i="1"/>
  <c r="P3579" i="1"/>
  <c r="P3580" i="1"/>
  <c r="P3581" i="1"/>
  <c r="P3582" i="1"/>
  <c r="P3583" i="1"/>
  <c r="P3584" i="1"/>
  <c r="P3585" i="1"/>
  <c r="P3586" i="1"/>
  <c r="P3587" i="1"/>
  <c r="P3588" i="1"/>
  <c r="P3589" i="1"/>
  <c r="P3590" i="1"/>
  <c r="P3735" i="1"/>
  <c r="P3736" i="1"/>
  <c r="P3737" i="1"/>
  <c r="P3738" i="1"/>
  <c r="P3739" i="1"/>
  <c r="P3740" i="1"/>
  <c r="P3741" i="1"/>
  <c r="P3742" i="1"/>
  <c r="P3743" i="1"/>
  <c r="P3744" i="1"/>
  <c r="P3745" i="1"/>
  <c r="P3953" i="1"/>
  <c r="P3954" i="1"/>
  <c r="P3955" i="1"/>
  <c r="P3956" i="1"/>
  <c r="P3957" i="1"/>
  <c r="P3958" i="1"/>
  <c r="P3959" i="1"/>
  <c r="P3960" i="1"/>
  <c r="P3961" i="1"/>
  <c r="P3962" i="1"/>
  <c r="P3963" i="1"/>
  <c r="P3964" i="1"/>
  <c r="P4100" i="1"/>
  <c r="P4101" i="1"/>
  <c r="P4102" i="1"/>
  <c r="P4103" i="1"/>
  <c r="P4104" i="1"/>
  <c r="P4105" i="1"/>
  <c r="P4106" i="1"/>
  <c r="P4107" i="1"/>
  <c r="P4108" i="1"/>
  <c r="P4109" i="1"/>
  <c r="P4110" i="1"/>
  <c r="P4261" i="1"/>
  <c r="P4262" i="1"/>
  <c r="P4263" i="1"/>
  <c r="P4264" i="1"/>
  <c r="P4265" i="1"/>
  <c r="P4266" i="1"/>
  <c r="P4267" i="1"/>
  <c r="P4268" i="1"/>
  <c r="P4295" i="1"/>
  <c r="P4296" i="1"/>
  <c r="P4297" i="1"/>
  <c r="P4471" i="1"/>
  <c r="P4472" i="1"/>
  <c r="P4473" i="1"/>
  <c r="P4474" i="1"/>
  <c r="P4475" i="1"/>
  <c r="P4476" i="1"/>
  <c r="P4477" i="1"/>
  <c r="P4478" i="1"/>
  <c r="P4479" i="1"/>
  <c r="P4480" i="1"/>
  <c r="P4481" i="1"/>
  <c r="P1380" i="1"/>
  <c r="P1381" i="1"/>
  <c r="P1382" i="1"/>
  <c r="P1383" i="1"/>
  <c r="P1384" i="1"/>
  <c r="P1385" i="1"/>
  <c r="P1386" i="1"/>
  <c r="P1387" i="1"/>
  <c r="P1388" i="1"/>
  <c r="P1389" i="1"/>
  <c r="P1390" i="1"/>
  <c r="P1391" i="1"/>
  <c r="P1723" i="1"/>
  <c r="P1724" i="1"/>
  <c r="P1725" i="1"/>
  <c r="P1726" i="1"/>
  <c r="P1727" i="1"/>
  <c r="P1728" i="1"/>
  <c r="P1729" i="1"/>
  <c r="P1730" i="1"/>
  <c r="P1731" i="1"/>
  <c r="P1732" i="1"/>
  <c r="P1733" i="1"/>
  <c r="P1734" i="1"/>
  <c r="P1735" i="1"/>
  <c r="P2104" i="1"/>
  <c r="P2105" i="1"/>
  <c r="P2106" i="1"/>
  <c r="P2107" i="1"/>
  <c r="P2108" i="1"/>
  <c r="P2109" i="1"/>
  <c r="P2110" i="1"/>
  <c r="P2111" i="1"/>
  <c r="P2112" i="1"/>
  <c r="P2113" i="1"/>
  <c r="P2114" i="1"/>
  <c r="P2144" i="1"/>
  <c r="P2145" i="1"/>
  <c r="P2146" i="1"/>
  <c r="P2475" i="1"/>
  <c r="P2476" i="1"/>
  <c r="P2477" i="1"/>
  <c r="P2478" i="1"/>
  <c r="P2479" i="1"/>
  <c r="P2480" i="1"/>
  <c r="P2481" i="1"/>
  <c r="P2482" i="1"/>
  <c r="P2483" i="1"/>
  <c r="P2484" i="1"/>
  <c r="P2485" i="1"/>
  <c r="P2512" i="1"/>
  <c r="P2513" i="1"/>
  <c r="P2514" i="1"/>
  <c r="P2818" i="1"/>
  <c r="P2819" i="1"/>
  <c r="P2820" i="1"/>
  <c r="P2821" i="1"/>
  <c r="P2822" i="1"/>
  <c r="P2823" i="1"/>
  <c r="P2824" i="1"/>
  <c r="P2825" i="1"/>
  <c r="P2851" i="1"/>
  <c r="P2852" i="1"/>
  <c r="P2853" i="1"/>
  <c r="P3253" i="1"/>
  <c r="P3254" i="1"/>
  <c r="P3255" i="1"/>
  <c r="P3256" i="1"/>
  <c r="P3257" i="1"/>
  <c r="P3258" i="1"/>
  <c r="P3259" i="1"/>
  <c r="P3260" i="1"/>
  <c r="P3261" i="1"/>
  <c r="P3262" i="1"/>
  <c r="P3263" i="1"/>
  <c r="P3591" i="1"/>
  <c r="P3592" i="1"/>
  <c r="P3593" i="1"/>
  <c r="P3594" i="1"/>
  <c r="P3595" i="1"/>
  <c r="P3596" i="1"/>
  <c r="P3597" i="1"/>
  <c r="P3598" i="1"/>
  <c r="P3599" i="1"/>
  <c r="P3600" i="1"/>
  <c r="P3601" i="1"/>
  <c r="P3602" i="1"/>
  <c r="P3965" i="1"/>
  <c r="P3966" i="1"/>
  <c r="P3967" i="1"/>
  <c r="P3968" i="1"/>
  <c r="P3969" i="1"/>
  <c r="P3970" i="1"/>
  <c r="P3971" i="1"/>
  <c r="P3972" i="1"/>
  <c r="P3973" i="1"/>
  <c r="P3974" i="1"/>
  <c r="P3975" i="1"/>
  <c r="P4354" i="1"/>
  <c r="P4355" i="1"/>
  <c r="P4356" i="1"/>
  <c r="P4357" i="1"/>
  <c r="P4358" i="1"/>
  <c r="P4359" i="1"/>
  <c r="P4360" i="1"/>
  <c r="P4361" i="1"/>
  <c r="P4362" i="1"/>
  <c r="P4363" i="1"/>
  <c r="P4364" i="1"/>
  <c r="P4365" i="1"/>
  <c r="P4366" i="1"/>
  <c r="P4367" i="1"/>
  <c r="P4368" i="1"/>
  <c r="P1569" i="1"/>
  <c r="P1570" i="1"/>
  <c r="P1700" i="1"/>
  <c r="P1701" i="1"/>
  <c r="P1975" i="1"/>
  <c r="P1976" i="1"/>
  <c r="P1977" i="1"/>
  <c r="P2059" i="1"/>
  <c r="P2060" i="1"/>
  <c r="P2354" i="1"/>
  <c r="P2355" i="1"/>
  <c r="P2356" i="1"/>
  <c r="P2357" i="1"/>
  <c r="P2415" i="1"/>
  <c r="P2416" i="1"/>
  <c r="P2663" i="1"/>
  <c r="P2664" i="1"/>
  <c r="P2665" i="1"/>
  <c r="P2748" i="1"/>
  <c r="P3061" i="1"/>
  <c r="P3062" i="1"/>
  <c r="P3063" i="1"/>
  <c r="P3140" i="1"/>
  <c r="P3141" i="1"/>
  <c r="P3422" i="1"/>
  <c r="P3423" i="1"/>
  <c r="P3451" i="1"/>
  <c r="P3452" i="1"/>
  <c r="P3453" i="1"/>
  <c r="P3825" i="1"/>
  <c r="P3826" i="1"/>
  <c r="P3827" i="1"/>
  <c r="P3828" i="1"/>
  <c r="P3943" i="1"/>
  <c r="P3944" i="1"/>
  <c r="P4204" i="1"/>
  <c r="P4205" i="1"/>
  <c r="P4206" i="1"/>
  <c r="P4207" i="1"/>
  <c r="P4251" i="1"/>
  <c r="P4252" i="1"/>
  <c r="P4585" i="1"/>
  <c r="P4586" i="1"/>
  <c r="P4587" i="1"/>
  <c r="P4634" i="1"/>
  <c r="P4635" i="1"/>
  <c r="P1571" i="1"/>
  <c r="P1572" i="1"/>
  <c r="P1573" i="1"/>
  <c r="P1574" i="1"/>
  <c r="P1575" i="1"/>
  <c r="P1576" i="1"/>
  <c r="P1702" i="1"/>
  <c r="P1703" i="1"/>
  <c r="P1978" i="1"/>
  <c r="P1979" i="1"/>
  <c r="P1980" i="1"/>
  <c r="P1981" i="1"/>
  <c r="P1982" i="1"/>
  <c r="P1983" i="1"/>
  <c r="P2061" i="1"/>
  <c r="P2062" i="1"/>
  <c r="P2358" i="1"/>
  <c r="P2359" i="1"/>
  <c r="P2360" i="1"/>
  <c r="P2361" i="1"/>
  <c r="P2362" i="1"/>
  <c r="P2363" i="1"/>
  <c r="P2417" i="1"/>
  <c r="P2418" i="1"/>
  <c r="P2666" i="1"/>
  <c r="P2667" i="1"/>
  <c r="P2668" i="1"/>
  <c r="P2669" i="1"/>
  <c r="P2670" i="1"/>
  <c r="P2671" i="1"/>
  <c r="P2749" i="1"/>
  <c r="P2750" i="1"/>
  <c r="P3064" i="1"/>
  <c r="P3065" i="1"/>
  <c r="P3066" i="1"/>
  <c r="P3067" i="1"/>
  <c r="P3068" i="1"/>
  <c r="P3069" i="1"/>
  <c r="P3142" i="1"/>
  <c r="P3143" i="1"/>
  <c r="P3424" i="1"/>
  <c r="P3425" i="1"/>
  <c r="P3454" i="1"/>
  <c r="P3455" i="1"/>
  <c r="P3456" i="1"/>
  <c r="P3457" i="1"/>
  <c r="P3458" i="1"/>
  <c r="P3459" i="1"/>
  <c r="P3829" i="1"/>
  <c r="P3830" i="1"/>
  <c r="P3831" i="1"/>
  <c r="P3832" i="1"/>
  <c r="P3833" i="1"/>
  <c r="P3834" i="1"/>
  <c r="P3945" i="1"/>
  <c r="P3946" i="1"/>
  <c r="P4208" i="1"/>
  <c r="P4209" i="1"/>
  <c r="P4210" i="1"/>
  <c r="P4211" i="1"/>
  <c r="P4212" i="1"/>
  <c r="P4213" i="1"/>
  <c r="P4253" i="1"/>
  <c r="P4254" i="1"/>
  <c r="P4588" i="1"/>
  <c r="P4589" i="1"/>
  <c r="P4590" i="1"/>
  <c r="P4591" i="1"/>
  <c r="P4592" i="1"/>
  <c r="P4593" i="1"/>
  <c r="P4636" i="1"/>
  <c r="P4637" i="1"/>
  <c r="P1392" i="1"/>
  <c r="P1577" i="1"/>
  <c r="P1578" i="1"/>
  <c r="P1579" i="1"/>
  <c r="P1580" i="1"/>
  <c r="P1704" i="1"/>
  <c r="P1705" i="1"/>
  <c r="P1984" i="1"/>
  <c r="P1985" i="1"/>
  <c r="P1986" i="1"/>
  <c r="P1987" i="1"/>
  <c r="P1988" i="1"/>
  <c r="P2063" i="1"/>
  <c r="P2064" i="1"/>
  <c r="P2364" i="1"/>
  <c r="P2365" i="1"/>
  <c r="P2366" i="1"/>
  <c r="P2367" i="1"/>
  <c r="P2419" i="1"/>
  <c r="P2420" i="1"/>
  <c r="P2672" i="1"/>
  <c r="P2673" i="1"/>
  <c r="P2674" i="1"/>
  <c r="P2675" i="1"/>
  <c r="P2751" i="1"/>
  <c r="P3070" i="1"/>
  <c r="P3071" i="1"/>
  <c r="P3072" i="1"/>
  <c r="P3073" i="1"/>
  <c r="P3074" i="1"/>
  <c r="P3144" i="1"/>
  <c r="P3426" i="1"/>
  <c r="P3460" i="1"/>
  <c r="P3461" i="1"/>
  <c r="P3462" i="1"/>
  <c r="P3463" i="1"/>
  <c r="P3464" i="1"/>
  <c r="P3835" i="1"/>
  <c r="P3836" i="1"/>
  <c r="P3837" i="1"/>
  <c r="P3838" i="1"/>
  <c r="P3839" i="1"/>
  <c r="P3947" i="1"/>
  <c r="P4214" i="1"/>
  <c r="P4215" i="1"/>
  <c r="P4216" i="1"/>
  <c r="P4217" i="1"/>
  <c r="P4255" i="1"/>
  <c r="P4594" i="1"/>
  <c r="P4595" i="1"/>
  <c r="P4596" i="1"/>
  <c r="P4597" i="1"/>
  <c r="P4598" i="1"/>
  <c r="P4638" i="1"/>
  <c r="P1581" i="1"/>
  <c r="P1582" i="1"/>
  <c r="P1583" i="1"/>
  <c r="P1584" i="1"/>
  <c r="P1585" i="1"/>
  <c r="P1586" i="1"/>
  <c r="P1706" i="1"/>
  <c r="P1707" i="1"/>
  <c r="P1989" i="1"/>
  <c r="P1990" i="1"/>
  <c r="P1991" i="1"/>
  <c r="P1992" i="1"/>
  <c r="P1993" i="1"/>
  <c r="P1994" i="1"/>
  <c r="P2065" i="1"/>
  <c r="P2066" i="1"/>
  <c r="P2368" i="1"/>
  <c r="P2369" i="1"/>
  <c r="P2370" i="1"/>
  <c r="P2371" i="1"/>
  <c r="P2372" i="1"/>
  <c r="P2373" i="1"/>
  <c r="P2421" i="1"/>
  <c r="P2422" i="1"/>
  <c r="P2676" i="1"/>
  <c r="P2677" i="1"/>
  <c r="P2678" i="1"/>
  <c r="P2679" i="1"/>
  <c r="P2680" i="1"/>
  <c r="P2681" i="1"/>
  <c r="P2752" i="1"/>
  <c r="P3075" i="1"/>
  <c r="P3076" i="1"/>
  <c r="P3077" i="1"/>
  <c r="P3078" i="1"/>
  <c r="P3079" i="1"/>
  <c r="P3080" i="1"/>
  <c r="P3145" i="1"/>
  <c r="P3146" i="1"/>
  <c r="P3427" i="1"/>
  <c r="P3428" i="1"/>
  <c r="P3465" i="1"/>
  <c r="P3466" i="1"/>
  <c r="P3467" i="1"/>
  <c r="P3468" i="1"/>
  <c r="P3469" i="1"/>
  <c r="P3470" i="1"/>
  <c r="P3840" i="1"/>
  <c r="P3841" i="1"/>
  <c r="P3842" i="1"/>
  <c r="P3843" i="1"/>
  <c r="P3844" i="1"/>
  <c r="P3845" i="1"/>
  <c r="P3948" i="1"/>
  <c r="P3949" i="1"/>
  <c r="P4218" i="1"/>
  <c r="P4219" i="1"/>
  <c r="P4220" i="1"/>
  <c r="P4221" i="1"/>
  <c r="P4222" i="1"/>
  <c r="P4223" i="1"/>
  <c r="P4256" i="1"/>
  <c r="P4257" i="1"/>
  <c r="P4599" i="1"/>
  <c r="P4600" i="1"/>
  <c r="P4601" i="1"/>
  <c r="P4602" i="1"/>
  <c r="P4603" i="1"/>
  <c r="P4604" i="1"/>
  <c r="P4639" i="1"/>
  <c r="P4640" i="1"/>
  <c r="P1587" i="1"/>
  <c r="P1588" i="1"/>
  <c r="P1589" i="1"/>
  <c r="P1708" i="1"/>
  <c r="P1709" i="1"/>
  <c r="P1995" i="1"/>
  <c r="P1996" i="1"/>
  <c r="P1997" i="1"/>
  <c r="P2067" i="1"/>
  <c r="P2068" i="1"/>
  <c r="P2374" i="1"/>
  <c r="P2375" i="1"/>
  <c r="P2376" i="1"/>
  <c r="P2377" i="1"/>
  <c r="P2423" i="1"/>
  <c r="P2424" i="1"/>
  <c r="P2682" i="1"/>
  <c r="P2683" i="1"/>
  <c r="P2684" i="1"/>
  <c r="P2685" i="1"/>
  <c r="P2753" i="1"/>
  <c r="P2754" i="1"/>
  <c r="P3081" i="1"/>
  <c r="P3082" i="1"/>
  <c r="P3083" i="1"/>
  <c r="P3147" i="1"/>
  <c r="P3429" i="1"/>
  <c r="P3430" i="1"/>
  <c r="P3471" i="1"/>
  <c r="P3472" i="1"/>
  <c r="P3473" i="1"/>
  <c r="P3846" i="1"/>
  <c r="P3847" i="1"/>
  <c r="P3848" i="1"/>
  <c r="P3849" i="1"/>
  <c r="P3950" i="1"/>
  <c r="P3951" i="1"/>
  <c r="P4224" i="1"/>
  <c r="P4225" i="1"/>
  <c r="P4226" i="1"/>
  <c r="P4227" i="1"/>
  <c r="P4258" i="1"/>
  <c r="P4259" i="1"/>
  <c r="P4605" i="1"/>
  <c r="P4606" i="1"/>
  <c r="P4607" i="1"/>
  <c r="P4641" i="1"/>
  <c r="P4642" i="1"/>
  <c r="P1590" i="1"/>
  <c r="P1591" i="1"/>
  <c r="P1592" i="1"/>
  <c r="P1593" i="1"/>
  <c r="P1998" i="1"/>
  <c r="P1999" i="1"/>
  <c r="P2000" i="1"/>
  <c r="P2001" i="1"/>
  <c r="P2378" i="1"/>
  <c r="P2379" i="1"/>
  <c r="P2380" i="1"/>
  <c r="P2381" i="1"/>
  <c r="P2686" i="1"/>
  <c r="P2687" i="1"/>
  <c r="P2688" i="1"/>
  <c r="P2689" i="1"/>
  <c r="P3084" i="1"/>
  <c r="P3085" i="1"/>
  <c r="P3086" i="1"/>
  <c r="P3087" i="1"/>
  <c r="P3474" i="1"/>
  <c r="P3475" i="1"/>
  <c r="P3476" i="1"/>
  <c r="P3477" i="1"/>
  <c r="P3850" i="1"/>
  <c r="P3851" i="1"/>
  <c r="P3852" i="1"/>
  <c r="P3853" i="1"/>
  <c r="P4228" i="1"/>
  <c r="P4229" i="1"/>
  <c r="P4230" i="1"/>
  <c r="P4231" i="1"/>
  <c r="P4608" i="1"/>
  <c r="P4609" i="1"/>
  <c r="P4610" i="1"/>
  <c r="P4611" i="1"/>
  <c r="P1594" i="1"/>
  <c r="P1595" i="1"/>
  <c r="P1596" i="1"/>
  <c r="P2002" i="1"/>
  <c r="P2003" i="1"/>
  <c r="P2004" i="1"/>
  <c r="P2382" i="1"/>
  <c r="P2383" i="1"/>
  <c r="P2384" i="1"/>
  <c r="P2690" i="1"/>
  <c r="P2691" i="1"/>
  <c r="P2692" i="1"/>
  <c r="P3088" i="1"/>
  <c r="P3089" i="1"/>
  <c r="P3090" i="1"/>
  <c r="P3478" i="1"/>
  <c r="P3479" i="1"/>
  <c r="P3480" i="1"/>
  <c r="P3854" i="1"/>
  <c r="P3855" i="1"/>
  <c r="P3856" i="1"/>
  <c r="P4232" i="1"/>
  <c r="P4233" i="1"/>
  <c r="P4234" i="1"/>
  <c r="P4612" i="1"/>
  <c r="P4613" i="1"/>
  <c r="P4614" i="1"/>
  <c r="P1597" i="1"/>
  <c r="P1598" i="1"/>
  <c r="P1599" i="1"/>
  <c r="P1600" i="1"/>
  <c r="P2005" i="1"/>
  <c r="P2006" i="1"/>
  <c r="P2007" i="1"/>
  <c r="P2008" i="1"/>
  <c r="P2385" i="1"/>
  <c r="P2386" i="1"/>
  <c r="P2387" i="1"/>
  <c r="P2388" i="1"/>
  <c r="P2693" i="1"/>
  <c r="P2694" i="1"/>
  <c r="P2695" i="1"/>
  <c r="P2696" i="1"/>
  <c r="P3091" i="1"/>
  <c r="P3092" i="1"/>
  <c r="P3093" i="1"/>
  <c r="P3094" i="1"/>
  <c r="P3481" i="1"/>
  <c r="P3482" i="1"/>
  <c r="P3483" i="1"/>
  <c r="P3484" i="1"/>
  <c r="P3857" i="1"/>
  <c r="P3858" i="1"/>
  <c r="P3859" i="1"/>
  <c r="P3860" i="1"/>
  <c r="P4235" i="1"/>
  <c r="P4236" i="1"/>
  <c r="P4237" i="1"/>
  <c r="P4238" i="1"/>
  <c r="P4615" i="1"/>
  <c r="P4616" i="1"/>
  <c r="P4617" i="1"/>
  <c r="P4618" i="1"/>
  <c r="P1601" i="1"/>
  <c r="P1602" i="1"/>
  <c r="P1603" i="1"/>
  <c r="P1604" i="1"/>
  <c r="P1605" i="1"/>
  <c r="P1606" i="1"/>
  <c r="P1607" i="1"/>
  <c r="P2009" i="1"/>
  <c r="P2010" i="1"/>
  <c r="P2011" i="1"/>
  <c r="P2012" i="1"/>
  <c r="P2013" i="1"/>
  <c r="P2014" i="1"/>
  <c r="P2015" i="1"/>
  <c r="P2389" i="1"/>
  <c r="P2390" i="1"/>
  <c r="P2391" i="1"/>
  <c r="P2392" i="1"/>
  <c r="P2393" i="1"/>
  <c r="P2394" i="1"/>
  <c r="P2395" i="1"/>
  <c r="P2697" i="1"/>
  <c r="P2698" i="1"/>
  <c r="P2699" i="1"/>
  <c r="P2700" i="1"/>
  <c r="P2701" i="1"/>
  <c r="P2702" i="1"/>
  <c r="P2703" i="1"/>
  <c r="P3095" i="1"/>
  <c r="P3096" i="1"/>
  <c r="P3097" i="1"/>
  <c r="P3098" i="1"/>
  <c r="P3099" i="1"/>
  <c r="P3100" i="1"/>
  <c r="P3101" i="1"/>
  <c r="P3485" i="1"/>
  <c r="P3486" i="1"/>
  <c r="P3487" i="1"/>
  <c r="P3488" i="1"/>
  <c r="P3489" i="1"/>
  <c r="P3490" i="1"/>
  <c r="P3491" i="1"/>
  <c r="P3861" i="1"/>
  <c r="P3862" i="1"/>
  <c r="P3863" i="1"/>
  <c r="P3864" i="1"/>
  <c r="P3865" i="1"/>
  <c r="P3866" i="1"/>
  <c r="P3867" i="1"/>
  <c r="P4239" i="1"/>
  <c r="P4240" i="1"/>
  <c r="P4241" i="1"/>
  <c r="P4242" i="1"/>
  <c r="P4243" i="1"/>
  <c r="P4244" i="1"/>
  <c r="P4245" i="1"/>
  <c r="P4619" i="1"/>
  <c r="P4620" i="1"/>
  <c r="P4621" i="1"/>
  <c r="P4622" i="1"/>
  <c r="P4623" i="1"/>
  <c r="P4624" i="1"/>
  <c r="P4625" i="1"/>
  <c r="P1608" i="1"/>
  <c r="P1609" i="1"/>
  <c r="P1610" i="1"/>
  <c r="P1611" i="1"/>
  <c r="P1710" i="1"/>
  <c r="P1711" i="1"/>
  <c r="P2016" i="1"/>
  <c r="P2017" i="1"/>
  <c r="P2018" i="1"/>
  <c r="P2019" i="1"/>
  <c r="P2020" i="1"/>
  <c r="P2069" i="1"/>
  <c r="P2070" i="1"/>
  <c r="P2396" i="1"/>
  <c r="P2397" i="1"/>
  <c r="P2398" i="1"/>
  <c r="P2399" i="1"/>
  <c r="P2425" i="1"/>
  <c r="P2426" i="1"/>
  <c r="P2704" i="1"/>
  <c r="P2705" i="1"/>
  <c r="P2706" i="1"/>
  <c r="P2707" i="1"/>
  <c r="P2708" i="1"/>
  <c r="P2755" i="1"/>
  <c r="P3102" i="1"/>
  <c r="P3103" i="1"/>
  <c r="P3104" i="1"/>
  <c r="P3105" i="1"/>
  <c r="P3106" i="1"/>
  <c r="P3148" i="1"/>
  <c r="P3431" i="1"/>
  <c r="P3492" i="1"/>
  <c r="P3493" i="1"/>
  <c r="P3494" i="1"/>
  <c r="P3495" i="1"/>
  <c r="P3496" i="1"/>
  <c r="P3868" i="1"/>
  <c r="P3869" i="1"/>
  <c r="P3870" i="1"/>
  <c r="P3871" i="1"/>
  <c r="P3872" i="1"/>
  <c r="P3952" i="1"/>
  <c r="P4246" i="1"/>
  <c r="P4247" i="1"/>
  <c r="P4248" i="1"/>
  <c r="P4249" i="1"/>
  <c r="P4250" i="1"/>
  <c r="P4260" i="1"/>
  <c r="P4626" i="1"/>
  <c r="P4627" i="1"/>
  <c r="P4628" i="1"/>
  <c r="P4629" i="1"/>
  <c r="P4630" i="1"/>
  <c r="P4643" i="1"/>
  <c r="P1393" i="1"/>
  <c r="P1394" i="1"/>
  <c r="P1395" i="1"/>
  <c r="P1396" i="1"/>
  <c r="P1397" i="1"/>
  <c r="P1398" i="1"/>
  <c r="P1399" i="1"/>
  <c r="P1400" i="1"/>
  <c r="P1401" i="1"/>
  <c r="P1402" i="1"/>
  <c r="P1403" i="1"/>
  <c r="P1404" i="1"/>
  <c r="P1405" i="1"/>
  <c r="P1406" i="1"/>
  <c r="P1407" i="1"/>
  <c r="P1408" i="1"/>
  <c r="P1458" i="1"/>
  <c r="P1459" i="1"/>
  <c r="P1460" i="1"/>
  <c r="P1461" i="1"/>
  <c r="P1462" i="1"/>
  <c r="P1463" i="1"/>
  <c r="P1464" i="1"/>
  <c r="P1465" i="1"/>
  <c r="P1466" i="1"/>
  <c r="P1467" i="1"/>
  <c r="P1468" i="1"/>
  <c r="P1469" i="1"/>
  <c r="P1470" i="1"/>
  <c r="P1471" i="1"/>
  <c r="P1472" i="1"/>
  <c r="P1501" i="1"/>
  <c r="P1502" i="1"/>
  <c r="P1503" i="1"/>
  <c r="P1504" i="1"/>
  <c r="P1505" i="1"/>
  <c r="P1506" i="1"/>
  <c r="P1507" i="1"/>
  <c r="P1508" i="1"/>
  <c r="P1509" i="1"/>
  <c r="P1510" i="1"/>
  <c r="P1511" i="1"/>
  <c r="P1512" i="1"/>
  <c r="P1513" i="1"/>
  <c r="P1514" i="1"/>
  <c r="P1515" i="1"/>
  <c r="P1516" i="1"/>
  <c r="P1542" i="1"/>
  <c r="P1543" i="1"/>
  <c r="P1544" i="1"/>
  <c r="P1545" i="1"/>
  <c r="P1546" i="1"/>
  <c r="P1547" i="1"/>
  <c r="P1548" i="1"/>
  <c r="P1549" i="1"/>
  <c r="P1550" i="1"/>
  <c r="P1551" i="1"/>
  <c r="P1552" i="1"/>
  <c r="P1553" i="1"/>
  <c r="P1554" i="1"/>
  <c r="P1555" i="1"/>
  <c r="P1567" i="1"/>
  <c r="P1568" i="1"/>
  <c r="P1736" i="1"/>
  <c r="P1737" i="1"/>
  <c r="P1739" i="1"/>
  <c r="P1740" i="1"/>
  <c r="P1741" i="1"/>
  <c r="P1742" i="1"/>
  <c r="P1743" i="1"/>
  <c r="P1744" i="1"/>
  <c r="P1745" i="1"/>
  <c r="P1746" i="1"/>
  <c r="P1747" i="1"/>
  <c r="P1748" i="1"/>
  <c r="P1749" i="1"/>
  <c r="P1818" i="1"/>
  <c r="P1819" i="1"/>
  <c r="P1834" i="1"/>
  <c r="P1835" i="1"/>
  <c r="P1836" i="1"/>
  <c r="P1837" i="1"/>
  <c r="P1838" i="1"/>
  <c r="P1839" i="1"/>
  <c r="P1840" i="1"/>
  <c r="P1841" i="1"/>
  <c r="P1842" i="1"/>
  <c r="P1843" i="1"/>
  <c r="P1844" i="1"/>
  <c r="P1845" i="1"/>
  <c r="P1846" i="1"/>
  <c r="P1847" i="1"/>
  <c r="P1873" i="1"/>
  <c r="P1874" i="1"/>
  <c r="P1878" i="1"/>
  <c r="P1879" i="1"/>
  <c r="P1880" i="1"/>
  <c r="P1881" i="1"/>
  <c r="P1882" i="1"/>
  <c r="P1883" i="1"/>
  <c r="P1884" i="1"/>
  <c r="P1885" i="1"/>
  <c r="P1886" i="1"/>
  <c r="P1887" i="1"/>
  <c r="P1888" i="1"/>
  <c r="P1889" i="1"/>
  <c r="P1944" i="1"/>
  <c r="P1945" i="1"/>
  <c r="P1947" i="1"/>
  <c r="P1948" i="1"/>
  <c r="P1949" i="1"/>
  <c r="P1950" i="1"/>
  <c r="P1951" i="1"/>
  <c r="P1952" i="1"/>
  <c r="P1953" i="1"/>
  <c r="P1954" i="1"/>
  <c r="P1955" i="1"/>
  <c r="P1956" i="1"/>
  <c r="P1957" i="1"/>
  <c r="P1958" i="1"/>
  <c r="P1959" i="1"/>
  <c r="P1960" i="1"/>
  <c r="P2081" i="1"/>
  <c r="P2082" i="1"/>
  <c r="P2115" i="1"/>
  <c r="P2116" i="1"/>
  <c r="P2117" i="1"/>
  <c r="P2118" i="1"/>
  <c r="P2119" i="1"/>
  <c r="P2120" i="1"/>
  <c r="P2121" i="1"/>
  <c r="P2122" i="1"/>
  <c r="P2123" i="1"/>
  <c r="P2124" i="1"/>
  <c r="P2125" i="1"/>
  <c r="P2126" i="1"/>
  <c r="P2127" i="1"/>
  <c r="P2128" i="1"/>
  <c r="P2149" i="1"/>
  <c r="P2150" i="1"/>
  <c r="P2184" i="1"/>
  <c r="P2185" i="1"/>
  <c r="P2186" i="1"/>
  <c r="P2187" i="1"/>
  <c r="P2188" i="1"/>
  <c r="P2189" i="1"/>
  <c r="P2190" i="1"/>
  <c r="P2191" i="1"/>
  <c r="P2192" i="1"/>
  <c r="P2193" i="1"/>
  <c r="P2194" i="1"/>
  <c r="P2195" i="1"/>
  <c r="P2196" i="1"/>
  <c r="P2197" i="1"/>
  <c r="P2234" i="1"/>
  <c r="P2235" i="1"/>
  <c r="P2236" i="1"/>
  <c r="P2237" i="1"/>
  <c r="P2238" i="1"/>
  <c r="P2239" i="1"/>
  <c r="P2240" i="1"/>
  <c r="P2241" i="1"/>
  <c r="P2242" i="1"/>
  <c r="P2243" i="1"/>
  <c r="P2244" i="1"/>
  <c r="P2245" i="1"/>
  <c r="P2246" i="1"/>
  <c r="P2247" i="1"/>
  <c r="P2267" i="1"/>
  <c r="P2268" i="1"/>
  <c r="P2400" i="1"/>
  <c r="P2401" i="1"/>
  <c r="P2402" i="1"/>
  <c r="P2403" i="1"/>
  <c r="P2404" i="1"/>
  <c r="P2405" i="1"/>
  <c r="P2406" i="1"/>
  <c r="P2407" i="1"/>
  <c r="P2408" i="1"/>
  <c r="P2409" i="1"/>
  <c r="P2410" i="1"/>
  <c r="P2411" i="1"/>
  <c r="P2412" i="1"/>
  <c r="P2435" i="1"/>
  <c r="P2436" i="1"/>
  <c r="P2486" i="1"/>
  <c r="P2487" i="1"/>
  <c r="P2488" i="1"/>
  <c r="P2489" i="1"/>
  <c r="P2490" i="1"/>
  <c r="P2491" i="1"/>
  <c r="P2492" i="1"/>
  <c r="P2493" i="1"/>
  <c r="P2494" i="1"/>
  <c r="P2495" i="1"/>
  <c r="P2496" i="1"/>
  <c r="P2497" i="1"/>
  <c r="P2498" i="1"/>
  <c r="P2499" i="1"/>
  <c r="P2515" i="1"/>
  <c r="P2516" i="1"/>
  <c r="P2517" i="1"/>
  <c r="P2518" i="1"/>
  <c r="P2519" i="1"/>
  <c r="P2520" i="1"/>
  <c r="P2521" i="1"/>
  <c r="P2522" i="1"/>
  <c r="P2523" i="1"/>
  <c r="P2524" i="1"/>
  <c r="P2525" i="1"/>
  <c r="P2526" i="1"/>
  <c r="P2527" i="1"/>
  <c r="P2528" i="1"/>
  <c r="P2529" i="1"/>
  <c r="P2530" i="1"/>
  <c r="P2531" i="1"/>
  <c r="P2580" i="1"/>
  <c r="P2581" i="1"/>
  <c r="P2593" i="1"/>
  <c r="P2594" i="1"/>
  <c r="P2595" i="1"/>
  <c r="P2596" i="1"/>
  <c r="P2597" i="1"/>
  <c r="P2598" i="1"/>
  <c r="P2599" i="1"/>
  <c r="P2600" i="1"/>
  <c r="P2601" i="1"/>
  <c r="P2602" i="1"/>
  <c r="P2603" i="1"/>
  <c r="P2604" i="1"/>
  <c r="P2605" i="1"/>
  <c r="P2606" i="1"/>
  <c r="P2607" i="1"/>
  <c r="P2637" i="1"/>
  <c r="P2638" i="1"/>
  <c r="P2639" i="1"/>
  <c r="P2640" i="1"/>
  <c r="P2641" i="1"/>
  <c r="P2642" i="1"/>
  <c r="P2643" i="1"/>
  <c r="P2644" i="1"/>
  <c r="P2645" i="1"/>
  <c r="P2646" i="1"/>
  <c r="P2647" i="1"/>
  <c r="P2648" i="1"/>
  <c r="P2649" i="1"/>
  <c r="P2650" i="1"/>
  <c r="P2651" i="1"/>
  <c r="P2652" i="1"/>
  <c r="P2709" i="1"/>
  <c r="P2710" i="1"/>
  <c r="P2711" i="1"/>
  <c r="P2712" i="1"/>
  <c r="P2713" i="1"/>
  <c r="P2714" i="1"/>
  <c r="P2715" i="1"/>
  <c r="P2716" i="1"/>
  <c r="P2717" i="1"/>
  <c r="P2718" i="1"/>
  <c r="P2719" i="1"/>
  <c r="P2720" i="1"/>
  <c r="P2721" i="1"/>
  <c r="P2722" i="1"/>
  <c r="P2723" i="1"/>
  <c r="P2756" i="1"/>
  <c r="P2757" i="1"/>
  <c r="P2857" i="1"/>
  <c r="P2858" i="1"/>
  <c r="P2859" i="1"/>
  <c r="P2860" i="1"/>
  <c r="P2861" i="1"/>
  <c r="P2862" i="1"/>
  <c r="P2863" i="1"/>
  <c r="P2864" i="1"/>
  <c r="P2865" i="1"/>
  <c r="P2866" i="1"/>
  <c r="P2867" i="1"/>
  <c r="P2868" i="1"/>
  <c r="P2869" i="1"/>
  <c r="P2870" i="1"/>
  <c r="P2871" i="1"/>
  <c r="P2872" i="1"/>
  <c r="P2873" i="1"/>
  <c r="P2921" i="1"/>
  <c r="P2922" i="1"/>
  <c r="P2923" i="1"/>
  <c r="P2924" i="1"/>
  <c r="P2925" i="1"/>
  <c r="P2926" i="1"/>
  <c r="P2927" i="1"/>
  <c r="P2928" i="1"/>
  <c r="P2929" i="1"/>
  <c r="P2930" i="1"/>
  <c r="P2931" i="1"/>
  <c r="P2932" i="1"/>
  <c r="P2933" i="1"/>
  <c r="P2934" i="1"/>
  <c r="P2935" i="1"/>
  <c r="P2936" i="1"/>
  <c r="P2968" i="1"/>
  <c r="P2969" i="1"/>
  <c r="P2972" i="1"/>
  <c r="P2973" i="1"/>
  <c r="P2974" i="1"/>
  <c r="P2975" i="1"/>
  <c r="P2976" i="1"/>
  <c r="P2977" i="1"/>
  <c r="P2978" i="1"/>
  <c r="P2979" i="1"/>
  <c r="P2980" i="1"/>
  <c r="P2981" i="1"/>
  <c r="P2982" i="1"/>
  <c r="P2983" i="1"/>
  <c r="P2984" i="1"/>
  <c r="P2985" i="1"/>
  <c r="P3029" i="1"/>
  <c r="P3030" i="1"/>
  <c r="P3107" i="1"/>
  <c r="P3108" i="1"/>
  <c r="P3109" i="1"/>
  <c r="P3110" i="1"/>
  <c r="P3111" i="1"/>
  <c r="P3112" i="1"/>
  <c r="P3113" i="1"/>
  <c r="P3114" i="1"/>
  <c r="P3115" i="1"/>
  <c r="P3116" i="1"/>
  <c r="P3117" i="1"/>
  <c r="P3118" i="1"/>
  <c r="P3119" i="1"/>
  <c r="P3120" i="1"/>
  <c r="P3121" i="1"/>
  <c r="P3197" i="1"/>
  <c r="P3198" i="1"/>
  <c r="P3199" i="1"/>
  <c r="P3200" i="1"/>
  <c r="P3201" i="1"/>
  <c r="P3202" i="1"/>
  <c r="P3203" i="1"/>
  <c r="P3204" i="1"/>
  <c r="P3205" i="1"/>
  <c r="P3206" i="1"/>
  <c r="P3207" i="1"/>
  <c r="P3208" i="1"/>
  <c r="P3209" i="1"/>
  <c r="P3210" i="1"/>
  <c r="P3211" i="1"/>
  <c r="P3212" i="1"/>
  <c r="P3213" i="1"/>
  <c r="P3301" i="1"/>
  <c r="P3302" i="1"/>
  <c r="P3303" i="1"/>
  <c r="P3304" i="1"/>
  <c r="P3305" i="1"/>
  <c r="P3306" i="1"/>
  <c r="P3307" i="1"/>
  <c r="P3308" i="1"/>
  <c r="P3309" i="1"/>
  <c r="P3310" i="1"/>
  <c r="P3311" i="1"/>
  <c r="P3312" i="1"/>
  <c r="P3313" i="1"/>
  <c r="P3314" i="1"/>
  <c r="P3315" i="1"/>
  <c r="P3316" i="1"/>
  <c r="P3317" i="1"/>
  <c r="P3318" i="1"/>
  <c r="P3352" i="1"/>
  <c r="P3353" i="1"/>
  <c r="P3376" i="1"/>
  <c r="P3377" i="1"/>
  <c r="P3378" i="1"/>
  <c r="P3379" i="1"/>
  <c r="P3380" i="1"/>
  <c r="P3381" i="1"/>
  <c r="P3382" i="1"/>
  <c r="P3383" i="1"/>
  <c r="P3384" i="1"/>
  <c r="P3385" i="1"/>
  <c r="P3386" i="1"/>
  <c r="P3387" i="1"/>
  <c r="P3388" i="1"/>
  <c r="P3389" i="1"/>
  <c r="P3390" i="1"/>
  <c r="P3393" i="1"/>
  <c r="P3394" i="1"/>
  <c r="P3407" i="1"/>
  <c r="P3408" i="1"/>
  <c r="P3409" i="1"/>
  <c r="P3410" i="1"/>
  <c r="P3411" i="1"/>
  <c r="P3412" i="1"/>
  <c r="P3413" i="1"/>
  <c r="P3414" i="1"/>
  <c r="P3415" i="1"/>
  <c r="P3416" i="1"/>
  <c r="P3417" i="1"/>
  <c r="P3418" i="1"/>
  <c r="P3419" i="1"/>
  <c r="P3420" i="1"/>
  <c r="P3421" i="1"/>
  <c r="P3497" i="1"/>
  <c r="P3498" i="1"/>
  <c r="P3539" i="1"/>
  <c r="P3540" i="1"/>
  <c r="P3541" i="1"/>
  <c r="P3542" i="1"/>
  <c r="P3543" i="1"/>
  <c r="P3544" i="1"/>
  <c r="P3545" i="1"/>
  <c r="P3546" i="1"/>
  <c r="P3547" i="1"/>
  <c r="P3548" i="1"/>
  <c r="P3549" i="1"/>
  <c r="P3550" i="1"/>
  <c r="P3551" i="1"/>
  <c r="P3552" i="1"/>
  <c r="P3553" i="1"/>
  <c r="P3639" i="1"/>
  <c r="P3640" i="1"/>
  <c r="P3641" i="1"/>
  <c r="P3642" i="1"/>
  <c r="P3643" i="1"/>
  <c r="P3644" i="1"/>
  <c r="P3645" i="1"/>
  <c r="P3646" i="1"/>
  <c r="P3647" i="1"/>
  <c r="P3648" i="1"/>
  <c r="P3649" i="1"/>
  <c r="P3650" i="1"/>
  <c r="P3651" i="1"/>
  <c r="P3652" i="1"/>
  <c r="P3653" i="1"/>
  <c r="P3654" i="1"/>
  <c r="P3655" i="1"/>
  <c r="P3656" i="1"/>
  <c r="P3707" i="1"/>
  <c r="P3708" i="1"/>
  <c r="P3709" i="1"/>
  <c r="P3710" i="1"/>
  <c r="P3711" i="1"/>
  <c r="P3712" i="1"/>
  <c r="P3713" i="1"/>
  <c r="P3714" i="1"/>
  <c r="P3715" i="1"/>
  <c r="P3716" i="1"/>
  <c r="P3717" i="1"/>
  <c r="P3718" i="1"/>
  <c r="P3719" i="1"/>
  <c r="P3720" i="1"/>
  <c r="P3721" i="1"/>
  <c r="P3722" i="1"/>
  <c r="P3723" i="1"/>
  <c r="P3757" i="1"/>
  <c r="P3758" i="1"/>
  <c r="P3759" i="1"/>
  <c r="P3760" i="1"/>
  <c r="P3761" i="1"/>
  <c r="P3762" i="1"/>
  <c r="P3763" i="1"/>
  <c r="P3764" i="1"/>
  <c r="P3765" i="1"/>
  <c r="P3766" i="1"/>
  <c r="P3767" i="1"/>
  <c r="P3768" i="1"/>
  <c r="P3769" i="1"/>
  <c r="P3770" i="1"/>
  <c r="P3771" i="1"/>
  <c r="P3772" i="1"/>
  <c r="P3773" i="1"/>
  <c r="P3774" i="1"/>
  <c r="P3805" i="1"/>
  <c r="P3806" i="1"/>
  <c r="P3807" i="1"/>
  <c r="P3808" i="1"/>
  <c r="P3809" i="1"/>
  <c r="P3810" i="1"/>
  <c r="P3811" i="1"/>
  <c r="P3812" i="1"/>
  <c r="P3813" i="1"/>
  <c r="P3814" i="1"/>
  <c r="P3815" i="1"/>
  <c r="P3873" i="1"/>
  <c r="P3874" i="1"/>
  <c r="P4001" i="1"/>
  <c r="P4002" i="1"/>
  <c r="P4003" i="1"/>
  <c r="P4004" i="1"/>
  <c r="P4005" i="1"/>
  <c r="P4006" i="1"/>
  <c r="P4007" i="1"/>
  <c r="P4008" i="1"/>
  <c r="P4009" i="1"/>
  <c r="P4010" i="1"/>
  <c r="P4011" i="1"/>
  <c r="P4012" i="1"/>
  <c r="P4013" i="1"/>
  <c r="P4014" i="1"/>
  <c r="P4015" i="1"/>
  <c r="P4016" i="1"/>
  <c r="P4017" i="1"/>
  <c r="P4069" i="1"/>
  <c r="P4070" i="1"/>
  <c r="P4071" i="1"/>
  <c r="P4072" i="1"/>
  <c r="P4073" i="1"/>
  <c r="P4074" i="1"/>
  <c r="P4075" i="1"/>
  <c r="P4076" i="1"/>
  <c r="P4077" i="1"/>
  <c r="P4078" i="1"/>
  <c r="P4079" i="1"/>
  <c r="P4080" i="1"/>
  <c r="P4081" i="1"/>
  <c r="P4082" i="1"/>
  <c r="P4083" i="1"/>
  <c r="P4084" i="1"/>
  <c r="P4085" i="1"/>
  <c r="P4086" i="1"/>
  <c r="P4111" i="1"/>
  <c r="P4112" i="1"/>
  <c r="P4113" i="1"/>
  <c r="P4114" i="1"/>
  <c r="P4115" i="1"/>
  <c r="P4116" i="1"/>
  <c r="P4117" i="1"/>
  <c r="P4118" i="1"/>
  <c r="P4119" i="1"/>
  <c r="P4120" i="1"/>
  <c r="P4121" i="1"/>
  <c r="P4122" i="1"/>
  <c r="P4123" i="1"/>
  <c r="P4124" i="1"/>
  <c r="P4125" i="1"/>
  <c r="P4126" i="1"/>
  <c r="P4144" i="1"/>
  <c r="P4145" i="1"/>
  <c r="P4146" i="1"/>
  <c r="P4147" i="1"/>
  <c r="P4148" i="1"/>
  <c r="P4149" i="1"/>
  <c r="P4150" i="1"/>
  <c r="P4151" i="1"/>
  <c r="P4152" i="1"/>
  <c r="P4153" i="1"/>
  <c r="P4154" i="1"/>
  <c r="P4155" i="1"/>
  <c r="P4156" i="1"/>
  <c r="P4157" i="1"/>
  <c r="P4158" i="1"/>
  <c r="P4161" i="1"/>
  <c r="P4162" i="1"/>
  <c r="P4269" i="1"/>
  <c r="P4270" i="1"/>
  <c r="P4271" i="1"/>
  <c r="P4272" i="1"/>
  <c r="P4273" i="1"/>
  <c r="P4274" i="1"/>
  <c r="P4275" i="1"/>
  <c r="P4276" i="1"/>
  <c r="P4277" i="1"/>
  <c r="P4278" i="1"/>
  <c r="P4279" i="1"/>
  <c r="P4280" i="1"/>
  <c r="P4281" i="1"/>
  <c r="P4282" i="1"/>
  <c r="P4283" i="1"/>
  <c r="P4284" i="1"/>
  <c r="P4285" i="1"/>
  <c r="P4301" i="1"/>
  <c r="P4302" i="1"/>
  <c r="P4303" i="1"/>
  <c r="P4304" i="1"/>
  <c r="P4305" i="1"/>
  <c r="P4306" i="1"/>
  <c r="P4307" i="1"/>
  <c r="P4308" i="1"/>
  <c r="P4309" i="1"/>
  <c r="P4310" i="1"/>
  <c r="P4311" i="1"/>
  <c r="P4312" i="1"/>
  <c r="P4313" i="1"/>
  <c r="P4314" i="1"/>
  <c r="P4315" i="1"/>
  <c r="P4316" i="1"/>
  <c r="P4409" i="1"/>
  <c r="P4410" i="1"/>
  <c r="P4444" i="1"/>
  <c r="P4445" i="1"/>
  <c r="P4446" i="1"/>
  <c r="P4447" i="1"/>
  <c r="P4448" i="1"/>
  <c r="P4449" i="1"/>
  <c r="P4450" i="1"/>
  <c r="P4451" i="1"/>
  <c r="P4452" i="1"/>
  <c r="P4453" i="1"/>
  <c r="P4454" i="1"/>
  <c r="P4455" i="1"/>
  <c r="P4456" i="1"/>
  <c r="P4491" i="1"/>
  <c r="P4492" i="1"/>
  <c r="P4493" i="1"/>
  <c r="P4494" i="1"/>
  <c r="P4495" i="1"/>
  <c r="P4496" i="1"/>
  <c r="P4497" i="1"/>
  <c r="P4498" i="1"/>
  <c r="P4499" i="1"/>
  <c r="P4500" i="1"/>
  <c r="P4501" i="1"/>
  <c r="P4502" i="1"/>
  <c r="P4503" i="1"/>
  <c r="P4504" i="1"/>
  <c r="P4511" i="1"/>
  <c r="P4512" i="1"/>
  <c r="P4632" i="1"/>
  <c r="P4633" i="1"/>
  <c r="P4644" i="1"/>
  <c r="P4645" i="1"/>
  <c r="P4646" i="1"/>
  <c r="P4647" i="1"/>
  <c r="P4648" i="1"/>
  <c r="P4649" i="1"/>
  <c r="P4650" i="1"/>
  <c r="P4651" i="1"/>
  <c r="P4652" i="1"/>
  <c r="P4653" i="1"/>
  <c r="P4654" i="1"/>
  <c r="P4655" i="1"/>
  <c r="P4656" i="1"/>
  <c r="P4657" i="1"/>
  <c r="P1612" i="1"/>
  <c r="P1613" i="1"/>
  <c r="P1664" i="1"/>
  <c r="P1665" i="1"/>
  <c r="P1666" i="1"/>
  <c r="P1667" i="1"/>
  <c r="P1668" i="1"/>
  <c r="P1669" i="1"/>
  <c r="P1670" i="1"/>
  <c r="P1671" i="1"/>
  <c r="P1672" i="1"/>
  <c r="P1673" i="1"/>
  <c r="P1674" i="1"/>
  <c r="P1675" i="1"/>
  <c r="P1676" i="1"/>
  <c r="P1677" i="1"/>
  <c r="P1678" i="1"/>
  <c r="P1679" i="1"/>
  <c r="P1680" i="1"/>
  <c r="P1681" i="1"/>
  <c r="P1682" i="1"/>
  <c r="P1683" i="1"/>
  <c r="P1684" i="1"/>
  <c r="P1685" i="1"/>
  <c r="P1686" i="1"/>
  <c r="P1687" i="1"/>
  <c r="P1688" i="1"/>
  <c r="P1689" i="1"/>
  <c r="P1690" i="1"/>
  <c r="P1691" i="1"/>
  <c r="P1692" i="1"/>
  <c r="P1693" i="1"/>
  <c r="P1694" i="1"/>
  <c r="P1695" i="1"/>
  <c r="P1696" i="1"/>
  <c r="P1697" i="1"/>
  <c r="P1698" i="1"/>
  <c r="P1699" i="1"/>
  <c r="P1961" i="1"/>
  <c r="P1962" i="1"/>
  <c r="P2021" i="1"/>
  <c r="P2022" i="1"/>
  <c r="P2023" i="1"/>
  <c r="P2024" i="1"/>
  <c r="P2025" i="1"/>
  <c r="P2026" i="1"/>
  <c r="P2027" i="1"/>
  <c r="P2028" i="1"/>
  <c r="P2029" i="1"/>
  <c r="P2030" i="1"/>
  <c r="P2031" i="1"/>
  <c r="P2032" i="1"/>
  <c r="P2033" i="1"/>
  <c r="P2034" i="1"/>
  <c r="P2035" i="1"/>
  <c r="P2036" i="1"/>
  <c r="P2037" i="1"/>
  <c r="P2038" i="1"/>
  <c r="P2039" i="1"/>
  <c r="P2040" i="1"/>
  <c r="P2041" i="1"/>
  <c r="P2042" i="1"/>
  <c r="P2043" i="1"/>
  <c r="P2044" i="1"/>
  <c r="P2045" i="1"/>
  <c r="P2046" i="1"/>
  <c r="P2047" i="1"/>
  <c r="P2048" i="1"/>
  <c r="P2049" i="1"/>
  <c r="P2050" i="1"/>
  <c r="P2051" i="1"/>
  <c r="P2052" i="1"/>
  <c r="P2053" i="1"/>
  <c r="P2054" i="1"/>
  <c r="P2055" i="1"/>
  <c r="P2269" i="1"/>
  <c r="P2270" i="1"/>
  <c r="P2271" i="1"/>
  <c r="P2272" i="1"/>
  <c r="P2273" i="1"/>
  <c r="P2274" i="1"/>
  <c r="P2275" i="1"/>
  <c r="P2276" i="1"/>
  <c r="P2277" i="1"/>
  <c r="P2278" i="1"/>
  <c r="P2279" i="1"/>
  <c r="P2280" i="1"/>
  <c r="P2281" i="1"/>
  <c r="P2282" i="1"/>
  <c r="P2283" i="1"/>
  <c r="P2284" i="1"/>
  <c r="P2285" i="1"/>
  <c r="P2286" i="1"/>
  <c r="P2287" i="1"/>
  <c r="P2288" i="1"/>
  <c r="P2289" i="1"/>
  <c r="P2290" i="1"/>
  <c r="P2291" i="1"/>
  <c r="P2292" i="1"/>
  <c r="P2293" i="1"/>
  <c r="P2294" i="1"/>
  <c r="P2295" i="1"/>
  <c r="P2296" i="1"/>
  <c r="P2297" i="1"/>
  <c r="P2298" i="1"/>
  <c r="P2299" i="1"/>
  <c r="P2300" i="1"/>
  <c r="P2301" i="1"/>
  <c r="P2302" i="1"/>
  <c r="P2303" i="1"/>
  <c r="P2304" i="1"/>
  <c r="P2330" i="1"/>
  <c r="P2331" i="1"/>
  <c r="P2741" i="1"/>
  <c r="P2742" i="1"/>
  <c r="P2758" i="1"/>
  <c r="P2759" i="1"/>
  <c r="P2760" i="1"/>
  <c r="P2761" i="1"/>
  <c r="P2762" i="1"/>
  <c r="P2763" i="1"/>
  <c r="P2764" i="1"/>
  <c r="P2765" i="1"/>
  <c r="P2766" i="1"/>
  <c r="P2767" i="1"/>
  <c r="P2768" i="1"/>
  <c r="P2769" i="1"/>
  <c r="P2770" i="1"/>
  <c r="P2771" i="1"/>
  <c r="P2772" i="1"/>
  <c r="P2773" i="1"/>
  <c r="P2774" i="1"/>
  <c r="P2775" i="1"/>
  <c r="P2776" i="1"/>
  <c r="P2777" i="1"/>
  <c r="P2778" i="1"/>
  <c r="P2779" i="1"/>
  <c r="P2780" i="1"/>
  <c r="P2781" i="1"/>
  <c r="P2782" i="1"/>
  <c r="P2783" i="1"/>
  <c r="P2784" i="1"/>
  <c r="P2785" i="1"/>
  <c r="P2786" i="1"/>
  <c r="P2787" i="1"/>
  <c r="P2788" i="1"/>
  <c r="P2789" i="1"/>
  <c r="P2790" i="1"/>
  <c r="P2791" i="1"/>
  <c r="P2792" i="1"/>
  <c r="P2793" i="1"/>
  <c r="P3122" i="1"/>
  <c r="P3123" i="1"/>
  <c r="P3124" i="1"/>
  <c r="P3149" i="1"/>
  <c r="P3150" i="1"/>
  <c r="P3151" i="1"/>
  <c r="P3152" i="1"/>
  <c r="P3153" i="1"/>
  <c r="P3154" i="1"/>
  <c r="P3155" i="1"/>
  <c r="P3156" i="1"/>
  <c r="P3157" i="1"/>
  <c r="P3158" i="1"/>
  <c r="P3159" i="1"/>
  <c r="P3160" i="1"/>
  <c r="P3161" i="1"/>
  <c r="P3162" i="1"/>
  <c r="P3163" i="1"/>
  <c r="P3164" i="1"/>
  <c r="P3165" i="1"/>
  <c r="P3166" i="1"/>
  <c r="P3167" i="1"/>
  <c r="P3168" i="1"/>
  <c r="P3169" i="1"/>
  <c r="P3170" i="1"/>
  <c r="P3171" i="1"/>
  <c r="P3172" i="1"/>
  <c r="P3173" i="1"/>
  <c r="P3174" i="1"/>
  <c r="P3175" i="1"/>
  <c r="P3176" i="1"/>
  <c r="P3177" i="1"/>
  <c r="P3178" i="1"/>
  <c r="P3179" i="1"/>
  <c r="P3180" i="1"/>
  <c r="P3181" i="1"/>
  <c r="P3182" i="1"/>
  <c r="P3183" i="1"/>
  <c r="P3184" i="1"/>
  <c r="P3185" i="1"/>
  <c r="P3499" i="1"/>
  <c r="P3500" i="1"/>
  <c r="P3501" i="1"/>
  <c r="P3502" i="1"/>
  <c r="P3503" i="1"/>
  <c r="P3504" i="1"/>
  <c r="P3505" i="1"/>
  <c r="P3506" i="1"/>
  <c r="P3507" i="1"/>
  <c r="P3508" i="1"/>
  <c r="P3509" i="1"/>
  <c r="P3510" i="1"/>
  <c r="P3511" i="1"/>
  <c r="P3512" i="1"/>
  <c r="P3513" i="1"/>
  <c r="P3514" i="1"/>
  <c r="P3515" i="1"/>
  <c r="P3516" i="1"/>
  <c r="P3517" i="1"/>
  <c r="P3518" i="1"/>
  <c r="P3519" i="1"/>
  <c r="P3520" i="1"/>
  <c r="P3521" i="1"/>
  <c r="P3522" i="1"/>
  <c r="P3523" i="1"/>
  <c r="P3524" i="1"/>
  <c r="P3525" i="1"/>
  <c r="P3526" i="1"/>
  <c r="P3527" i="1"/>
  <c r="P3528" i="1"/>
  <c r="P3529" i="1"/>
  <c r="P3530" i="1"/>
  <c r="P3531" i="1"/>
  <c r="P3532" i="1"/>
  <c r="P3533" i="1"/>
  <c r="P3534" i="1"/>
  <c r="P3535" i="1"/>
  <c r="P3536" i="1"/>
  <c r="P3537" i="1"/>
  <c r="P3538" i="1"/>
  <c r="P3816" i="1"/>
  <c r="P3817" i="1"/>
  <c r="P3818" i="1"/>
  <c r="P3887" i="1"/>
  <c r="P3888" i="1"/>
  <c r="P3889" i="1"/>
  <c r="P3890" i="1"/>
  <c r="P3891" i="1"/>
  <c r="P3892" i="1"/>
  <c r="P3893" i="1"/>
  <c r="P3894" i="1"/>
  <c r="P3895" i="1"/>
  <c r="P3896" i="1"/>
  <c r="P3897" i="1"/>
  <c r="P3898" i="1"/>
  <c r="P3899" i="1"/>
  <c r="P3900" i="1"/>
  <c r="P3901" i="1"/>
  <c r="P3902" i="1"/>
  <c r="P3903" i="1"/>
  <c r="P3904" i="1"/>
  <c r="P3905" i="1"/>
  <c r="P3906" i="1"/>
  <c r="P3907" i="1"/>
  <c r="P3908" i="1"/>
  <c r="P3909" i="1"/>
  <c r="P3910" i="1"/>
  <c r="P3911" i="1"/>
  <c r="P3912" i="1"/>
  <c r="P3913" i="1"/>
  <c r="P3914" i="1"/>
  <c r="P3915" i="1"/>
  <c r="P3916" i="1"/>
  <c r="P3917" i="1"/>
  <c r="P3918" i="1"/>
  <c r="P3919" i="1"/>
  <c r="P3920" i="1"/>
  <c r="P3921" i="1"/>
  <c r="P3922" i="1"/>
  <c r="P4369" i="1"/>
  <c r="P4370" i="1"/>
  <c r="P4371" i="1"/>
  <c r="P4372" i="1"/>
  <c r="P4373" i="1"/>
  <c r="P4374" i="1"/>
  <c r="P4375" i="1"/>
  <c r="P4376" i="1"/>
  <c r="P4377" i="1"/>
  <c r="P4378" i="1"/>
  <c r="P4379" i="1"/>
  <c r="P4380" i="1"/>
  <c r="P4381" i="1"/>
  <c r="P4382" i="1"/>
  <c r="P4383" i="1"/>
  <c r="P4384" i="1"/>
  <c r="P4385" i="1"/>
  <c r="P4386" i="1"/>
  <c r="P4387" i="1"/>
  <c r="P4388" i="1"/>
  <c r="P4389" i="1"/>
  <c r="P4390" i="1"/>
  <c r="P4391" i="1"/>
  <c r="P4392" i="1"/>
  <c r="P4393" i="1"/>
  <c r="P4394" i="1"/>
  <c r="P4395" i="1"/>
  <c r="P4396" i="1"/>
  <c r="P4397" i="1"/>
  <c r="P4398" i="1"/>
  <c r="P4399" i="1"/>
  <c r="P4400" i="1"/>
  <c r="P4401" i="1"/>
  <c r="P4402" i="1"/>
  <c r="P4403" i="1"/>
  <c r="P4404" i="1"/>
  <c r="P4405" i="1"/>
  <c r="P4526" i="1"/>
  <c r="P4527" i="1"/>
  <c r="P4528" i="1"/>
  <c r="P4529" i="1"/>
  <c r="P4530" i="1"/>
  <c r="P4531" i="1"/>
  <c r="P4532" i="1"/>
  <c r="P4533" i="1"/>
  <c r="P4534" i="1"/>
  <c r="P4535" i="1"/>
  <c r="P4536" i="1"/>
  <c r="P4537" i="1"/>
  <c r="P4538" i="1"/>
  <c r="P4539" i="1"/>
  <c r="P4540" i="1"/>
  <c r="P4541" i="1"/>
  <c r="P4542" i="1"/>
  <c r="P4543" i="1"/>
  <c r="P4544" i="1"/>
  <c r="P4545" i="1"/>
  <c r="P4546" i="1"/>
  <c r="P4547" i="1"/>
  <c r="P4548" i="1"/>
  <c r="P4549" i="1"/>
  <c r="P4550" i="1"/>
  <c r="P4551" i="1"/>
  <c r="P4552" i="1"/>
  <c r="P4553" i="1"/>
  <c r="P4554" i="1"/>
  <c r="P4555" i="1"/>
  <c r="P4556" i="1"/>
  <c r="P4557" i="1"/>
  <c r="P4558" i="1"/>
  <c r="P4559" i="1"/>
  <c r="P4560" i="1"/>
  <c r="P4561" i="1"/>
  <c r="P4562" i="1"/>
  <c r="P4563" i="1"/>
  <c r="P1614" i="1"/>
  <c r="P1615" i="1"/>
  <c r="P1616" i="1"/>
  <c r="P1617" i="1"/>
  <c r="P1618" i="1"/>
  <c r="P1619" i="1"/>
  <c r="P1620" i="1"/>
  <c r="P1621" i="1"/>
  <c r="P1622" i="1"/>
  <c r="P1623" i="1"/>
  <c r="P1624" i="1"/>
  <c r="P1625" i="1"/>
  <c r="P1626" i="1"/>
  <c r="P1627" i="1"/>
  <c r="P1628" i="1"/>
  <c r="P1629" i="1"/>
  <c r="P1923" i="1"/>
  <c r="P1924" i="1"/>
  <c r="P1925" i="1"/>
  <c r="P1926" i="1"/>
  <c r="P1927" i="1"/>
  <c r="P1928" i="1"/>
  <c r="P1929" i="1"/>
  <c r="P1930" i="1"/>
  <c r="P1931" i="1"/>
  <c r="P1932" i="1"/>
  <c r="P1933" i="1"/>
  <c r="P1934" i="1"/>
  <c r="P1935" i="1"/>
  <c r="P1936" i="1"/>
  <c r="P1937" i="1"/>
  <c r="P1938" i="1"/>
  <c r="P1939" i="1"/>
  <c r="P1940" i="1"/>
  <c r="P1941" i="1"/>
  <c r="P2305" i="1"/>
  <c r="P2306" i="1"/>
  <c r="P2307" i="1"/>
  <c r="P2308" i="1"/>
  <c r="P2309" i="1"/>
  <c r="P2310" i="1"/>
  <c r="P2311" i="1"/>
  <c r="P2312" i="1"/>
  <c r="P2313" i="1"/>
  <c r="P2314" i="1"/>
  <c r="P2315" i="1"/>
  <c r="P2316" i="1"/>
  <c r="P2317" i="1"/>
  <c r="P2318" i="1"/>
  <c r="P2319" i="1"/>
  <c r="P2320" i="1"/>
  <c r="P2321" i="1"/>
  <c r="P2724" i="1"/>
  <c r="P2725" i="1"/>
  <c r="P2726" i="1"/>
  <c r="P2727" i="1"/>
  <c r="P2728" i="1"/>
  <c r="P2729" i="1"/>
  <c r="P2730" i="1"/>
  <c r="P2731" i="1"/>
  <c r="P2732" i="1"/>
  <c r="P2733" i="1"/>
  <c r="P2734" i="1"/>
  <c r="P2735" i="1"/>
  <c r="P2736" i="1"/>
  <c r="P2737" i="1"/>
  <c r="P2738" i="1"/>
  <c r="P2739" i="1"/>
  <c r="P2740" i="1"/>
  <c r="P2987" i="1"/>
  <c r="P2988" i="1"/>
  <c r="P2989" i="1"/>
  <c r="P2990" i="1"/>
  <c r="P2991" i="1"/>
  <c r="P2992" i="1"/>
  <c r="P2993" i="1"/>
  <c r="P2994" i="1"/>
  <c r="P2995" i="1"/>
  <c r="P2996" i="1"/>
  <c r="P2997" i="1"/>
  <c r="P2998" i="1"/>
  <c r="P2999" i="1"/>
  <c r="P3000" i="1"/>
  <c r="P3001" i="1"/>
  <c r="P3002" i="1"/>
  <c r="P3003" i="1"/>
  <c r="P3004" i="1"/>
  <c r="P3432" i="1"/>
  <c r="P3433" i="1"/>
  <c r="P3434" i="1"/>
  <c r="P3435" i="1"/>
  <c r="P3436" i="1"/>
  <c r="P3437" i="1"/>
  <c r="P3438" i="1"/>
  <c r="P3439" i="1"/>
  <c r="P3440" i="1"/>
  <c r="P3441" i="1"/>
  <c r="P3442" i="1"/>
  <c r="P3443" i="1"/>
  <c r="P3444" i="1"/>
  <c r="P3445" i="1"/>
  <c r="P3446" i="1"/>
  <c r="P3447" i="1"/>
  <c r="P3448" i="1"/>
  <c r="P3449" i="1"/>
  <c r="P3923" i="1"/>
  <c r="P3924" i="1"/>
  <c r="P3925" i="1"/>
  <c r="P3926" i="1"/>
  <c r="P3927" i="1"/>
  <c r="P3928" i="1"/>
  <c r="P3929" i="1"/>
  <c r="P3930" i="1"/>
  <c r="P3931" i="1"/>
  <c r="P3932" i="1"/>
  <c r="P3933" i="1"/>
  <c r="P3934" i="1"/>
  <c r="P3935" i="1"/>
  <c r="P3936" i="1"/>
  <c r="P3937" i="1"/>
  <c r="P3938" i="1"/>
  <c r="P3939" i="1"/>
  <c r="P3940" i="1"/>
  <c r="P4185" i="1"/>
  <c r="P4186" i="1"/>
  <c r="P4187" i="1"/>
  <c r="P4188" i="1"/>
  <c r="P4189" i="1"/>
  <c r="P4190" i="1"/>
  <c r="P4191" i="1"/>
  <c r="P4192" i="1"/>
  <c r="P4193" i="1"/>
  <c r="P4194" i="1"/>
  <c r="P4195" i="1"/>
  <c r="P4196" i="1"/>
  <c r="P4197" i="1"/>
  <c r="P4198" i="1"/>
  <c r="P4199" i="1"/>
  <c r="P4200" i="1"/>
  <c r="P4201" i="1"/>
  <c r="P4202" i="1"/>
  <c r="P4203" i="1"/>
  <c r="P4564" i="1"/>
  <c r="P4565" i="1"/>
  <c r="P4566" i="1"/>
  <c r="P4567" i="1"/>
  <c r="P4568" i="1"/>
  <c r="P4569" i="1"/>
  <c r="P4570" i="1"/>
  <c r="P4571" i="1"/>
  <c r="P4572" i="1"/>
  <c r="P4573" i="1"/>
  <c r="P4574" i="1"/>
  <c r="P4575" i="1"/>
  <c r="P4576" i="1"/>
  <c r="P4577" i="1"/>
  <c r="P4578" i="1"/>
  <c r="P4579" i="1"/>
  <c r="P4580" i="1"/>
  <c r="P4581" i="1"/>
  <c r="P4582" i="1"/>
  <c r="P3391" i="1"/>
  <c r="P1532" i="1"/>
  <c r="P1533" i="1"/>
  <c r="P1534" i="1"/>
  <c r="P1535" i="1"/>
  <c r="P1536" i="1"/>
  <c r="P1537" i="1"/>
  <c r="P1540" i="1"/>
  <c r="P1541" i="1"/>
  <c r="P1848" i="1"/>
  <c r="P1849" i="1"/>
  <c r="P1850" i="1"/>
  <c r="P1851" i="1"/>
  <c r="P1852" i="1"/>
  <c r="P1853" i="1"/>
  <c r="P1942" i="1"/>
  <c r="P1943" i="1"/>
  <c r="P2260" i="1"/>
  <c r="P2261" i="1"/>
  <c r="P2262" i="1"/>
  <c r="P2263" i="1"/>
  <c r="P2264" i="1"/>
  <c r="P2265" i="1"/>
  <c r="P2413" i="1"/>
  <c r="P2414" i="1"/>
  <c r="P2427" i="1"/>
  <c r="P2428" i="1"/>
  <c r="P2429" i="1"/>
  <c r="P2430" i="1"/>
  <c r="P2431" i="1"/>
  <c r="P2432" i="1"/>
  <c r="P2433" i="1"/>
  <c r="P2434" i="1"/>
  <c r="P2629" i="1"/>
  <c r="P2630" i="1"/>
  <c r="P2631" i="1"/>
  <c r="P2632" i="1"/>
  <c r="P2633" i="1"/>
  <c r="P2634" i="1"/>
  <c r="P2635" i="1"/>
  <c r="P2636" i="1"/>
  <c r="P2962" i="1"/>
  <c r="P2963" i="1"/>
  <c r="P2964" i="1"/>
  <c r="P2965" i="1"/>
  <c r="P2966" i="1"/>
  <c r="P2967" i="1"/>
  <c r="P2970" i="1"/>
  <c r="P2971" i="1"/>
  <c r="P3332" i="1"/>
  <c r="P3333" i="1"/>
  <c r="P3334" i="1"/>
  <c r="P3335" i="1"/>
  <c r="P3336" i="1"/>
  <c r="P3337" i="1"/>
  <c r="P3338" i="1"/>
  <c r="P3339" i="1"/>
  <c r="P3819" i="1"/>
  <c r="P3820" i="1"/>
  <c r="P3821" i="1"/>
  <c r="P3822" i="1"/>
  <c r="P3823" i="1"/>
  <c r="P3824" i="1"/>
  <c r="P3941" i="1"/>
  <c r="P3942" i="1"/>
  <c r="P4138" i="1"/>
  <c r="P4139" i="1"/>
  <c r="P4140" i="1"/>
  <c r="P4141" i="1"/>
  <c r="P4142" i="1"/>
  <c r="P4143" i="1"/>
  <c r="P4159" i="1"/>
  <c r="P4160" i="1"/>
  <c r="P4505" i="1"/>
  <c r="P4506" i="1"/>
  <c r="P4507" i="1"/>
  <c r="P4508" i="1"/>
  <c r="P4509" i="1"/>
  <c r="P4510" i="1"/>
  <c r="P4583" i="1"/>
  <c r="P4584" i="1"/>
  <c r="P4286" i="1"/>
  <c r="P1425" i="1"/>
  <c r="P1538" i="1"/>
  <c r="P1738" i="1"/>
  <c r="P1890" i="1"/>
  <c r="P1891" i="1"/>
  <c r="P1946" i="1"/>
  <c r="P2259" i="1"/>
  <c r="P2437" i="1"/>
  <c r="P2500" i="1"/>
  <c r="P2744" i="1"/>
  <c r="P2986" i="1"/>
  <c r="P3218" i="1"/>
  <c r="P3450" i="1"/>
  <c r="P1539" i="1"/>
  <c r="P2140" i="1"/>
  <c r="P3214" i="1"/>
  <c r="P3017" i="1"/>
  <c r="P3018" i="1"/>
  <c r="P3746" i="1"/>
  <c r="P4027" i="1"/>
  <c r="P1562" i="1"/>
  <c r="P1563" i="1"/>
  <c r="P1564" i="1"/>
  <c r="P1565" i="1"/>
  <c r="P1566" i="1"/>
  <c r="P1854" i="1"/>
  <c r="P1855" i="1"/>
  <c r="P1856" i="1"/>
  <c r="P1857" i="1"/>
  <c r="P1858" i="1"/>
  <c r="P1859" i="1"/>
  <c r="P1860" i="1"/>
  <c r="P1861" i="1"/>
  <c r="P1862" i="1"/>
  <c r="P1863" i="1"/>
  <c r="P2213" i="1"/>
  <c r="P2214" i="1"/>
  <c r="P2215" i="1"/>
  <c r="P2216" i="1"/>
  <c r="P2217" i="1"/>
  <c r="P2218" i="1"/>
  <c r="P2219" i="1"/>
  <c r="P2220" i="1"/>
  <c r="P2221" i="1"/>
  <c r="P2222" i="1"/>
  <c r="P2583" i="1"/>
  <c r="P2584" i="1"/>
  <c r="P2585" i="1"/>
  <c r="P2586" i="1"/>
  <c r="P2587" i="1"/>
  <c r="P2588" i="1"/>
  <c r="P2589" i="1"/>
  <c r="P2590" i="1"/>
  <c r="P2591" i="1"/>
  <c r="P2592" i="1"/>
  <c r="P3019" i="1"/>
  <c r="P3020" i="1"/>
  <c r="P3021" i="1"/>
  <c r="P3022" i="1"/>
  <c r="P3023" i="1"/>
  <c r="P3024" i="1"/>
  <c r="P3025" i="1"/>
  <c r="P3026" i="1"/>
  <c r="P3027" i="1"/>
  <c r="P3028" i="1"/>
  <c r="P3354" i="1"/>
  <c r="P3355" i="1"/>
  <c r="P3356" i="1"/>
  <c r="P3357" i="1"/>
  <c r="P3358" i="1"/>
  <c r="P3359" i="1"/>
  <c r="P3360" i="1"/>
  <c r="P3361" i="1"/>
  <c r="P3362" i="1"/>
  <c r="P3363" i="1"/>
  <c r="P3747" i="1"/>
  <c r="P3748" i="1"/>
  <c r="P3749" i="1"/>
  <c r="P3750" i="1"/>
  <c r="P3751" i="1"/>
  <c r="P3752" i="1"/>
  <c r="P3753" i="1"/>
  <c r="P3754" i="1"/>
  <c r="P3755" i="1"/>
  <c r="P3756" i="1"/>
  <c r="P4164" i="1"/>
  <c r="P4165" i="1"/>
  <c r="P4166" i="1"/>
  <c r="P4167" i="1"/>
  <c r="P4168" i="1"/>
  <c r="P4169" i="1"/>
  <c r="P4170" i="1"/>
  <c r="P4171" i="1"/>
  <c r="P4172" i="1"/>
  <c r="P4173" i="1"/>
  <c r="P4482" i="1"/>
  <c r="P4483" i="1"/>
  <c r="P4484" i="1"/>
  <c r="P4485" i="1"/>
  <c r="P4486" i="1"/>
  <c r="P4487" i="1"/>
  <c r="P4488" i="1"/>
  <c r="P4489" i="1"/>
  <c r="P4490" i="1"/>
  <c r="P1409" i="1"/>
  <c r="P1410" i="1"/>
  <c r="P1426" i="1"/>
  <c r="P1427" i="1"/>
  <c r="P1428" i="1"/>
  <c r="P1429" i="1"/>
  <c r="P1430" i="1"/>
  <c r="P1431" i="1"/>
  <c r="P1432" i="1"/>
  <c r="P1433" i="1"/>
  <c r="P1434" i="1"/>
  <c r="P1435" i="1"/>
  <c r="P1436" i="1"/>
  <c r="P1437" i="1"/>
  <c r="P1438" i="1"/>
  <c r="P1439" i="1"/>
  <c r="P1440" i="1"/>
  <c r="P1441" i="1"/>
  <c r="P1442" i="1"/>
  <c r="P1443" i="1"/>
  <c r="P1444" i="1"/>
  <c r="P1445" i="1"/>
  <c r="P1446" i="1"/>
  <c r="P1447" i="1"/>
  <c r="P1448" i="1"/>
  <c r="P1449" i="1"/>
  <c r="P1450" i="1"/>
  <c r="P1451" i="1"/>
  <c r="P1452" i="1"/>
  <c r="P1453" i="1"/>
  <c r="P1454" i="1"/>
  <c r="P1455" i="1"/>
  <c r="P1456" i="1"/>
  <c r="P1457" i="1"/>
  <c r="P1785" i="1"/>
  <c r="P1786" i="1"/>
  <c r="P1787" i="1"/>
  <c r="P1788" i="1"/>
  <c r="P1789" i="1"/>
  <c r="P1790" i="1"/>
  <c r="P1791" i="1"/>
  <c r="P1792" i="1"/>
  <c r="P1793" i="1"/>
  <c r="P1794" i="1"/>
  <c r="P1795" i="1"/>
  <c r="P1796" i="1"/>
  <c r="P1797" i="1"/>
  <c r="P1798" i="1"/>
  <c r="P1799" i="1"/>
  <c r="P1800" i="1"/>
  <c r="P1801" i="1"/>
  <c r="P1802" i="1"/>
  <c r="P1803" i="1"/>
  <c r="P1804" i="1"/>
  <c r="P1805" i="1"/>
  <c r="P1806" i="1"/>
  <c r="P1807" i="1"/>
  <c r="P1808" i="1"/>
  <c r="P1809" i="1"/>
  <c r="P1810" i="1"/>
  <c r="P1811" i="1"/>
  <c r="P1812" i="1"/>
  <c r="P1813" i="1"/>
  <c r="P1814" i="1"/>
  <c r="P1815" i="1"/>
  <c r="P1816" i="1"/>
  <c r="P1817" i="1"/>
  <c r="P2147" i="1"/>
  <c r="P2148" i="1"/>
  <c r="P2151" i="1"/>
  <c r="P2152" i="1"/>
  <c r="P2153" i="1"/>
  <c r="P2154" i="1"/>
  <c r="P2155" i="1"/>
  <c r="P2156" i="1"/>
  <c r="P2157" i="1"/>
  <c r="P2158" i="1"/>
  <c r="P2159" i="1"/>
  <c r="P2160" i="1"/>
  <c r="P2161" i="1"/>
  <c r="P2162" i="1"/>
  <c r="P2163" i="1"/>
  <c r="P2164" i="1"/>
  <c r="P2165" i="1"/>
  <c r="P2166" i="1"/>
  <c r="P2167" i="1"/>
  <c r="P2168" i="1"/>
  <c r="P2169" i="1"/>
  <c r="P2170" i="1"/>
  <c r="P2171" i="1"/>
  <c r="P2172" i="1"/>
  <c r="P2173" i="1"/>
  <c r="P2174" i="1"/>
  <c r="P2175" i="1"/>
  <c r="P2176" i="1"/>
  <c r="P2177" i="1"/>
  <c r="P2178" i="1"/>
  <c r="P2179" i="1"/>
  <c r="P2180" i="1"/>
  <c r="P2181" i="1"/>
  <c r="P2182" i="1"/>
  <c r="P2183" i="1"/>
  <c r="P2510" i="1"/>
  <c r="P2511" i="1"/>
  <c r="P2545" i="1"/>
  <c r="P2546" i="1"/>
  <c r="P2547" i="1"/>
  <c r="P2548" i="1"/>
  <c r="P2549" i="1"/>
  <c r="P2550" i="1"/>
  <c r="P2551" i="1"/>
  <c r="P2552" i="1"/>
  <c r="P2553" i="1"/>
  <c r="P2554" i="1"/>
  <c r="P2555" i="1"/>
  <c r="P2556" i="1"/>
  <c r="P2557" i="1"/>
  <c r="P2558" i="1"/>
  <c r="P2559" i="1"/>
  <c r="P2560" i="1"/>
  <c r="P2561" i="1"/>
  <c r="P2562" i="1"/>
  <c r="P2563" i="1"/>
  <c r="P2564" i="1"/>
  <c r="P2565" i="1"/>
  <c r="P2566" i="1"/>
  <c r="P2567" i="1"/>
  <c r="P2568" i="1"/>
  <c r="P2569" i="1"/>
  <c r="P2570" i="1"/>
  <c r="P2571" i="1"/>
  <c r="P2572" i="1"/>
  <c r="P2573" i="1"/>
  <c r="P2574" i="1"/>
  <c r="P2575" i="1"/>
  <c r="P2576" i="1"/>
  <c r="P2577" i="1"/>
  <c r="P2578" i="1"/>
  <c r="P2579" i="1"/>
  <c r="P2854" i="1"/>
  <c r="P2855" i="1"/>
  <c r="P2856" i="1"/>
  <c r="P2886" i="1"/>
  <c r="P2887" i="1"/>
  <c r="P2888" i="1"/>
  <c r="P2889" i="1"/>
  <c r="P2890" i="1"/>
  <c r="P2891" i="1"/>
  <c r="P2892" i="1"/>
  <c r="P2893" i="1"/>
  <c r="P2894" i="1"/>
  <c r="P2895" i="1"/>
  <c r="P2896" i="1"/>
  <c r="P2897" i="1"/>
  <c r="P2898" i="1"/>
  <c r="P2899" i="1"/>
  <c r="P2900" i="1"/>
  <c r="P2901" i="1"/>
  <c r="P2902" i="1"/>
  <c r="P2903" i="1"/>
  <c r="P2904" i="1"/>
  <c r="P2905" i="1"/>
  <c r="P2906" i="1"/>
  <c r="P2907" i="1"/>
  <c r="P2908" i="1"/>
  <c r="P2909" i="1"/>
  <c r="P2910" i="1"/>
  <c r="P2911" i="1"/>
  <c r="P2912" i="1"/>
  <c r="P2913" i="1"/>
  <c r="P2914" i="1"/>
  <c r="P2915" i="1"/>
  <c r="P2916" i="1"/>
  <c r="P2917" i="1"/>
  <c r="P2918" i="1"/>
  <c r="P2919" i="1"/>
  <c r="P2920" i="1"/>
  <c r="P3264" i="1"/>
  <c r="P3265" i="1"/>
  <c r="P3266" i="1"/>
  <c r="P3267" i="1"/>
  <c r="P3268" i="1"/>
  <c r="P3269" i="1"/>
  <c r="P3270" i="1"/>
  <c r="P3271" i="1"/>
  <c r="P3272" i="1"/>
  <c r="P3273" i="1"/>
  <c r="P3274" i="1"/>
  <c r="P3275" i="1"/>
  <c r="P3276" i="1"/>
  <c r="P3277" i="1"/>
  <c r="P3278" i="1"/>
  <c r="P3279" i="1"/>
  <c r="P3280" i="1"/>
  <c r="P3281" i="1"/>
  <c r="P3282" i="1"/>
  <c r="P3283" i="1"/>
  <c r="P3284" i="1"/>
  <c r="P3285" i="1"/>
  <c r="P3286" i="1"/>
  <c r="P3287" i="1"/>
  <c r="P3288" i="1"/>
  <c r="P3289" i="1"/>
  <c r="P3290" i="1"/>
  <c r="P3291" i="1"/>
  <c r="P3292" i="1"/>
  <c r="P3293" i="1"/>
  <c r="P3294" i="1"/>
  <c r="P3295" i="1"/>
  <c r="P3296" i="1"/>
  <c r="P3297" i="1"/>
  <c r="P3298" i="1"/>
  <c r="P3299" i="1"/>
  <c r="P3300" i="1"/>
  <c r="P3617" i="1"/>
  <c r="P3618" i="1"/>
  <c r="P3619" i="1"/>
  <c r="P3657" i="1"/>
  <c r="P3658" i="1"/>
  <c r="P3659" i="1"/>
  <c r="P3660" i="1"/>
  <c r="P3661" i="1"/>
  <c r="P3662" i="1"/>
  <c r="P3663" i="1"/>
  <c r="P3664" i="1"/>
  <c r="P3665" i="1"/>
  <c r="P3666" i="1"/>
  <c r="P3667" i="1"/>
  <c r="P3668" i="1"/>
  <c r="P3669" i="1"/>
  <c r="P3670" i="1"/>
  <c r="P3671" i="1"/>
  <c r="P3672" i="1"/>
  <c r="P3673" i="1"/>
  <c r="P3674" i="1"/>
  <c r="P3675" i="1"/>
  <c r="P3676" i="1"/>
  <c r="P3677" i="1"/>
  <c r="P3678" i="1"/>
  <c r="P3679" i="1"/>
  <c r="P3680" i="1"/>
  <c r="P3681" i="1"/>
  <c r="P3682" i="1"/>
  <c r="P3683" i="1"/>
  <c r="P3684" i="1"/>
  <c r="P3685" i="1"/>
  <c r="P3686" i="1"/>
  <c r="P3687" i="1"/>
  <c r="P3688" i="1"/>
  <c r="P3689" i="1"/>
  <c r="P3690" i="1"/>
  <c r="P3691" i="1"/>
  <c r="P3692" i="1"/>
  <c r="P4031" i="1"/>
  <c r="P4032" i="1"/>
  <c r="P4033" i="1"/>
  <c r="P4034" i="1"/>
  <c r="P4035" i="1"/>
  <c r="P4036" i="1"/>
  <c r="P4037" i="1"/>
  <c r="P4038" i="1"/>
  <c r="P4039" i="1"/>
  <c r="P4040" i="1"/>
  <c r="P4041" i="1"/>
  <c r="P4042" i="1"/>
  <c r="P4043" i="1"/>
  <c r="P4044" i="1"/>
  <c r="P4045" i="1"/>
  <c r="P4046" i="1"/>
  <c r="P4047" i="1"/>
  <c r="P4048" i="1"/>
  <c r="P4049" i="1"/>
  <c r="P4050" i="1"/>
  <c r="P4051" i="1"/>
  <c r="P4052" i="1"/>
  <c r="P4053" i="1"/>
  <c r="P4054" i="1"/>
  <c r="P4055" i="1"/>
  <c r="P4056" i="1"/>
  <c r="P4057" i="1"/>
  <c r="P4058" i="1"/>
  <c r="P4059" i="1"/>
  <c r="P4060" i="1"/>
  <c r="P4061" i="1"/>
  <c r="P4062" i="1"/>
  <c r="P4063" i="1"/>
  <c r="P4064" i="1"/>
  <c r="P4065" i="1"/>
  <c r="P4066" i="1"/>
  <c r="P4067" i="1"/>
  <c r="P4068" i="1"/>
  <c r="P4406" i="1"/>
  <c r="P4407" i="1"/>
  <c r="P4408" i="1"/>
  <c r="P4411" i="1"/>
  <c r="P4412" i="1"/>
  <c r="P4413" i="1"/>
  <c r="P4414" i="1"/>
  <c r="P4415" i="1"/>
  <c r="P4416" i="1"/>
  <c r="P4417" i="1"/>
  <c r="P4418" i="1"/>
  <c r="P4419" i="1"/>
  <c r="P4420" i="1"/>
  <c r="P4421" i="1"/>
  <c r="P4422" i="1"/>
  <c r="P4423" i="1"/>
  <c r="P4424" i="1"/>
  <c r="P4425" i="1"/>
  <c r="P4426" i="1"/>
  <c r="P4427" i="1"/>
  <c r="P4428" i="1"/>
  <c r="P4429" i="1"/>
  <c r="P4430" i="1"/>
  <c r="P4431" i="1"/>
  <c r="P4432" i="1"/>
  <c r="P4433" i="1"/>
  <c r="P4434" i="1"/>
  <c r="P4435" i="1"/>
  <c r="P4436" i="1"/>
  <c r="P4437" i="1"/>
  <c r="P4438" i="1"/>
  <c r="P4439" i="1"/>
  <c r="P4440" i="1"/>
  <c r="P4441" i="1"/>
  <c r="P4442" i="1"/>
  <c r="P4443" i="1"/>
  <c r="M3746" i="1"/>
  <c r="N3746" i="1" s="1"/>
  <c r="M4027" i="1"/>
  <c r="N4027" i="1" s="1"/>
  <c r="G4027" i="1"/>
  <c r="G3746" i="1"/>
  <c r="D4668" i="1"/>
  <c r="D4666" i="1"/>
  <c r="R1556" i="1"/>
  <c r="R1963" i="1"/>
  <c r="R2332" i="1"/>
  <c r="R2743" i="1"/>
  <c r="R3125" i="1"/>
  <c r="R3392" i="1"/>
  <c r="R3786" i="1"/>
  <c r="R4163" i="1"/>
  <c r="R4631" i="1"/>
  <c r="M4631" i="1"/>
  <c r="N4631" i="1" s="1"/>
  <c r="M4163" i="1"/>
  <c r="N4163" i="1" s="1"/>
  <c r="M3786" i="1"/>
  <c r="G3786" i="1"/>
  <c r="G4163" i="1"/>
  <c r="G4631" i="1"/>
  <c r="P1325" i="1"/>
  <c r="O4163" i="1" l="1"/>
  <c r="O4027" i="1"/>
  <c r="N3786" i="1"/>
  <c r="O3786" i="1"/>
  <c r="O3746" i="1"/>
  <c r="O4631" i="1"/>
  <c r="M4286" i="1"/>
  <c r="D4667" i="1"/>
  <c r="M3554" i="1"/>
  <c r="M3555" i="1"/>
  <c r="M3556" i="1"/>
  <c r="M3557" i="1"/>
  <c r="M3558" i="1"/>
  <c r="M3559" i="1"/>
  <c r="M3560" i="1"/>
  <c r="M3561" i="1"/>
  <c r="M3693" i="1"/>
  <c r="M3694" i="1"/>
  <c r="M3695" i="1"/>
  <c r="M3696" i="1"/>
  <c r="M3697" i="1"/>
  <c r="M3698" i="1"/>
  <c r="M3699" i="1"/>
  <c r="M3700" i="1"/>
  <c r="M3724" i="1"/>
  <c r="M3725" i="1"/>
  <c r="M3726" i="1"/>
  <c r="M3727" i="1"/>
  <c r="M3728" i="1"/>
  <c r="M3729" i="1"/>
  <c r="M3730" i="1"/>
  <c r="M3731" i="1"/>
  <c r="M3775" i="1"/>
  <c r="M3776" i="1"/>
  <c r="M3777" i="1"/>
  <c r="M3778" i="1"/>
  <c r="M3779" i="1"/>
  <c r="M3780" i="1"/>
  <c r="M3781" i="1"/>
  <c r="M3782" i="1"/>
  <c r="M3875" i="1"/>
  <c r="M3876" i="1"/>
  <c r="M3877" i="1"/>
  <c r="M3878" i="1"/>
  <c r="M3879" i="1"/>
  <c r="M3880" i="1"/>
  <c r="M3881" i="1"/>
  <c r="M3882" i="1"/>
  <c r="M4018" i="1"/>
  <c r="M4019" i="1"/>
  <c r="M4020" i="1"/>
  <c r="M4021" i="1"/>
  <c r="M4022" i="1"/>
  <c r="M4028" i="1"/>
  <c r="M4029" i="1"/>
  <c r="M4030" i="1"/>
  <c r="M4087" i="1"/>
  <c r="M4088" i="1"/>
  <c r="M4089" i="1"/>
  <c r="M4090" i="1"/>
  <c r="M4091" i="1"/>
  <c r="M4092" i="1"/>
  <c r="M4093" i="1"/>
  <c r="M4094" i="1"/>
  <c r="M4127" i="1"/>
  <c r="M4128" i="1"/>
  <c r="M4129" i="1"/>
  <c r="M4130" i="1"/>
  <c r="M4131" i="1"/>
  <c r="M4132" i="1"/>
  <c r="M4133" i="1"/>
  <c r="M4134" i="1"/>
  <c r="M4174" i="1"/>
  <c r="M4175" i="1"/>
  <c r="M4176" i="1"/>
  <c r="M4177" i="1"/>
  <c r="M4178" i="1"/>
  <c r="M4179" i="1"/>
  <c r="M4180" i="1"/>
  <c r="M4181" i="1"/>
  <c r="M4287" i="1"/>
  <c r="M4288" i="1"/>
  <c r="M4289" i="1"/>
  <c r="M4290" i="1"/>
  <c r="M4291" i="1"/>
  <c r="M4298" i="1"/>
  <c r="M4299" i="1"/>
  <c r="M4300" i="1"/>
  <c r="M4317" i="1"/>
  <c r="M4318" i="1"/>
  <c r="M4319" i="1"/>
  <c r="M4320" i="1"/>
  <c r="M4321" i="1"/>
  <c r="M4322" i="1"/>
  <c r="M4323" i="1"/>
  <c r="M4324" i="1"/>
  <c r="M4457" i="1"/>
  <c r="M4458" i="1"/>
  <c r="M4459" i="1"/>
  <c r="M4460" i="1"/>
  <c r="M4461" i="1"/>
  <c r="M4462" i="1"/>
  <c r="M4463" i="1"/>
  <c r="M4464" i="1"/>
  <c r="M4513" i="1"/>
  <c r="M4514" i="1"/>
  <c r="M4515" i="1"/>
  <c r="M4516" i="1"/>
  <c r="M4517" i="1"/>
  <c r="M4518" i="1"/>
  <c r="M4519" i="1"/>
  <c r="M4520" i="1"/>
  <c r="M3603" i="1"/>
  <c r="M3604" i="1"/>
  <c r="M3605" i="1"/>
  <c r="M3606" i="1"/>
  <c r="M3607" i="1"/>
  <c r="M3608" i="1"/>
  <c r="M3609" i="1"/>
  <c r="M3610" i="1"/>
  <c r="M3611" i="1"/>
  <c r="M3612" i="1"/>
  <c r="M3613" i="1"/>
  <c r="M3614" i="1"/>
  <c r="M3615" i="1"/>
  <c r="M3616" i="1"/>
  <c r="M3976" i="1"/>
  <c r="M3977" i="1"/>
  <c r="M3978" i="1"/>
  <c r="M3979" i="1"/>
  <c r="M3980" i="1"/>
  <c r="M3981" i="1"/>
  <c r="M3982" i="1"/>
  <c r="M3983" i="1"/>
  <c r="M3984" i="1"/>
  <c r="M3985" i="1"/>
  <c r="M3986" i="1"/>
  <c r="M3987" i="1"/>
  <c r="M3988" i="1"/>
  <c r="M3989" i="1"/>
  <c r="M4325" i="1"/>
  <c r="M4326" i="1"/>
  <c r="M4327" i="1"/>
  <c r="M4328" i="1"/>
  <c r="M4329" i="1"/>
  <c r="M4330" i="1"/>
  <c r="M4331" i="1"/>
  <c r="M4332" i="1"/>
  <c r="M4333" i="1"/>
  <c r="M4334" i="1"/>
  <c r="M4335" i="1"/>
  <c r="M4336" i="1"/>
  <c r="M4337" i="1"/>
  <c r="M4338" i="1"/>
  <c r="M3562" i="1"/>
  <c r="M3563" i="1"/>
  <c r="M3564" i="1"/>
  <c r="M3565" i="1"/>
  <c r="M3566" i="1"/>
  <c r="M3567" i="1"/>
  <c r="M3701" i="1"/>
  <c r="M3702" i="1"/>
  <c r="M3703" i="1"/>
  <c r="M3704" i="1"/>
  <c r="M3705" i="1"/>
  <c r="M3706" i="1"/>
  <c r="M3732" i="1"/>
  <c r="M3733" i="1"/>
  <c r="M3734" i="1"/>
  <c r="M3783" i="1"/>
  <c r="M3784" i="1"/>
  <c r="M3785" i="1"/>
  <c r="M3883" i="1"/>
  <c r="M3884" i="1"/>
  <c r="M3885" i="1"/>
  <c r="M3886" i="1"/>
  <c r="M4023" i="1"/>
  <c r="M4024" i="1"/>
  <c r="M4025" i="1"/>
  <c r="M4026" i="1"/>
  <c r="M4095" i="1"/>
  <c r="M4096" i="1"/>
  <c r="M4097" i="1"/>
  <c r="M4098" i="1"/>
  <c r="M4099" i="1"/>
  <c r="M4135" i="1"/>
  <c r="M4136" i="1"/>
  <c r="M4137" i="1"/>
  <c r="M4182" i="1"/>
  <c r="M4183" i="1"/>
  <c r="M4184" i="1"/>
  <c r="M4292" i="1"/>
  <c r="M4293" i="1"/>
  <c r="M4294" i="1"/>
  <c r="M4339" i="1"/>
  <c r="M4340" i="1"/>
  <c r="M4341" i="1"/>
  <c r="M4342" i="1"/>
  <c r="M4465" i="1"/>
  <c r="M4466" i="1"/>
  <c r="M4467" i="1"/>
  <c r="M4468" i="1"/>
  <c r="M4469" i="1"/>
  <c r="M4470" i="1"/>
  <c r="M4521" i="1"/>
  <c r="M4522" i="1"/>
  <c r="M4523" i="1"/>
  <c r="M4524" i="1"/>
  <c r="M4525" i="1"/>
  <c r="M3568" i="1"/>
  <c r="M3569" i="1"/>
  <c r="M3570" i="1"/>
  <c r="M3571" i="1"/>
  <c r="M3572" i="1"/>
  <c r="M3573" i="1"/>
  <c r="M3574" i="1"/>
  <c r="M3575" i="1"/>
  <c r="M3576" i="1"/>
  <c r="M3577" i="1"/>
  <c r="M3578" i="1"/>
  <c r="M3990" i="1"/>
  <c r="M3991" i="1"/>
  <c r="M3992" i="1"/>
  <c r="M3993" i="1"/>
  <c r="M3994" i="1"/>
  <c r="M3995" i="1"/>
  <c r="M3996" i="1"/>
  <c r="M3997" i="1"/>
  <c r="M3998" i="1"/>
  <c r="M3999" i="1"/>
  <c r="M4000" i="1"/>
  <c r="M4343" i="1"/>
  <c r="M4344" i="1"/>
  <c r="M4345" i="1"/>
  <c r="M4346" i="1"/>
  <c r="M4347" i="1"/>
  <c r="M4348" i="1"/>
  <c r="M4349" i="1"/>
  <c r="M4350" i="1"/>
  <c r="M4351" i="1"/>
  <c r="M4352" i="1"/>
  <c r="M4353" i="1"/>
  <c r="M3620" i="1"/>
  <c r="M3621" i="1"/>
  <c r="M3622" i="1"/>
  <c r="M3623" i="1"/>
  <c r="M3624" i="1"/>
  <c r="M3625" i="1"/>
  <c r="M3626" i="1"/>
  <c r="M3627" i="1"/>
  <c r="M3628" i="1"/>
  <c r="M3629" i="1"/>
  <c r="M3630" i="1"/>
  <c r="M3631" i="1"/>
  <c r="M3632" i="1"/>
  <c r="M3633" i="1"/>
  <c r="M3634" i="1"/>
  <c r="M3635" i="1"/>
  <c r="M3636" i="1"/>
  <c r="M3637" i="1"/>
  <c r="M3638" i="1"/>
  <c r="M3787" i="1"/>
  <c r="M3788" i="1"/>
  <c r="M3789" i="1"/>
  <c r="M3790" i="1"/>
  <c r="M3791" i="1"/>
  <c r="M3792" i="1"/>
  <c r="M3793" i="1"/>
  <c r="M3794" i="1"/>
  <c r="M3795" i="1"/>
  <c r="M3796" i="1"/>
  <c r="M3797" i="1"/>
  <c r="M3798" i="1"/>
  <c r="M3799" i="1"/>
  <c r="M3800" i="1"/>
  <c r="M3801" i="1"/>
  <c r="M3802" i="1"/>
  <c r="M3803" i="1"/>
  <c r="M3804" i="1"/>
  <c r="M3579" i="1"/>
  <c r="M3580" i="1"/>
  <c r="M3581" i="1"/>
  <c r="M3582" i="1"/>
  <c r="M3583" i="1"/>
  <c r="M3584" i="1"/>
  <c r="M3585" i="1"/>
  <c r="M3586" i="1"/>
  <c r="M3587" i="1"/>
  <c r="M3588" i="1"/>
  <c r="M3589" i="1"/>
  <c r="M3590" i="1"/>
  <c r="M3735" i="1"/>
  <c r="M3736" i="1"/>
  <c r="M3737" i="1"/>
  <c r="M3738" i="1"/>
  <c r="M3739" i="1"/>
  <c r="M3740" i="1"/>
  <c r="M3741" i="1"/>
  <c r="M3742" i="1"/>
  <c r="M3743" i="1"/>
  <c r="M3744" i="1"/>
  <c r="M3745" i="1"/>
  <c r="M3953" i="1"/>
  <c r="M3954" i="1"/>
  <c r="M3955" i="1"/>
  <c r="M3956" i="1"/>
  <c r="M3957" i="1"/>
  <c r="M3958" i="1"/>
  <c r="M3959" i="1"/>
  <c r="M3960" i="1"/>
  <c r="M3961" i="1"/>
  <c r="M3962" i="1"/>
  <c r="M3963" i="1"/>
  <c r="M3964" i="1"/>
  <c r="M4100" i="1"/>
  <c r="M4101" i="1"/>
  <c r="M4102" i="1"/>
  <c r="M4103" i="1"/>
  <c r="M4104" i="1"/>
  <c r="M4105" i="1"/>
  <c r="M4106" i="1"/>
  <c r="M4107" i="1"/>
  <c r="M4108" i="1"/>
  <c r="M4109" i="1"/>
  <c r="M4110" i="1"/>
  <c r="M4261" i="1"/>
  <c r="M4262" i="1"/>
  <c r="M4263" i="1"/>
  <c r="M4264" i="1"/>
  <c r="M4265" i="1"/>
  <c r="M4266" i="1"/>
  <c r="M4267" i="1"/>
  <c r="M4268" i="1"/>
  <c r="M4295" i="1"/>
  <c r="M4296" i="1"/>
  <c r="M4297" i="1"/>
  <c r="M4471" i="1"/>
  <c r="M4472" i="1"/>
  <c r="M4473" i="1"/>
  <c r="M4474" i="1"/>
  <c r="M4475" i="1"/>
  <c r="M4476" i="1"/>
  <c r="M4477" i="1"/>
  <c r="M4478" i="1"/>
  <c r="M4479" i="1"/>
  <c r="M4480" i="1"/>
  <c r="M4481" i="1"/>
  <c r="M3591" i="1"/>
  <c r="M3592" i="1"/>
  <c r="M3593" i="1"/>
  <c r="M3594" i="1"/>
  <c r="M3595" i="1"/>
  <c r="M3596" i="1"/>
  <c r="M3597" i="1"/>
  <c r="M3598" i="1"/>
  <c r="M3599" i="1"/>
  <c r="M3600" i="1"/>
  <c r="M3601" i="1"/>
  <c r="M3602" i="1"/>
  <c r="M3965" i="1"/>
  <c r="M3966" i="1"/>
  <c r="M3967" i="1"/>
  <c r="M3968" i="1"/>
  <c r="M3969" i="1"/>
  <c r="M3970" i="1"/>
  <c r="M3971" i="1"/>
  <c r="M3972" i="1"/>
  <c r="M3973" i="1"/>
  <c r="M3974" i="1"/>
  <c r="M3975" i="1"/>
  <c r="M4354" i="1"/>
  <c r="M4355" i="1"/>
  <c r="M4356" i="1"/>
  <c r="M4357" i="1"/>
  <c r="M4358" i="1"/>
  <c r="M4359" i="1"/>
  <c r="M4360" i="1"/>
  <c r="M4361" i="1"/>
  <c r="M4362" i="1"/>
  <c r="M4363" i="1"/>
  <c r="M4364" i="1"/>
  <c r="M4365" i="1"/>
  <c r="M4366" i="1"/>
  <c r="M4367" i="1"/>
  <c r="M4368" i="1"/>
  <c r="M3825" i="1"/>
  <c r="M3826" i="1"/>
  <c r="M3827" i="1"/>
  <c r="M3828" i="1"/>
  <c r="M3943" i="1"/>
  <c r="M3944" i="1"/>
  <c r="M4204" i="1"/>
  <c r="M4205" i="1"/>
  <c r="M4206" i="1"/>
  <c r="M4207" i="1"/>
  <c r="M4251" i="1"/>
  <c r="M4252" i="1"/>
  <c r="M4585" i="1"/>
  <c r="M4586" i="1"/>
  <c r="M4587" i="1"/>
  <c r="M4634" i="1"/>
  <c r="M4635" i="1"/>
  <c r="M3829" i="1"/>
  <c r="M3830" i="1"/>
  <c r="M3831" i="1"/>
  <c r="M3832" i="1"/>
  <c r="M3833" i="1"/>
  <c r="M3834" i="1"/>
  <c r="M3945" i="1"/>
  <c r="M3946" i="1"/>
  <c r="M4208" i="1"/>
  <c r="M4209" i="1"/>
  <c r="M4210" i="1"/>
  <c r="M4211" i="1"/>
  <c r="M4212" i="1"/>
  <c r="M4213" i="1"/>
  <c r="M4253" i="1"/>
  <c r="M4254" i="1"/>
  <c r="M4588" i="1"/>
  <c r="M4589" i="1"/>
  <c r="M4590" i="1"/>
  <c r="M4591" i="1"/>
  <c r="M4592" i="1"/>
  <c r="M4593" i="1"/>
  <c r="M4636" i="1"/>
  <c r="M4637" i="1"/>
  <c r="M3835" i="1"/>
  <c r="M3836" i="1"/>
  <c r="M3837" i="1"/>
  <c r="M3838" i="1"/>
  <c r="M3839" i="1"/>
  <c r="M3947" i="1"/>
  <c r="M4214" i="1"/>
  <c r="M4215" i="1"/>
  <c r="M4216" i="1"/>
  <c r="M4217" i="1"/>
  <c r="M4255" i="1"/>
  <c r="M4594" i="1"/>
  <c r="M4595" i="1"/>
  <c r="M4596" i="1"/>
  <c r="M4597" i="1"/>
  <c r="M4598" i="1"/>
  <c r="M4638" i="1"/>
  <c r="M3840" i="1"/>
  <c r="M3841" i="1"/>
  <c r="M3842" i="1"/>
  <c r="M3843" i="1"/>
  <c r="M3844" i="1"/>
  <c r="M3845" i="1"/>
  <c r="M3948" i="1"/>
  <c r="M3949" i="1"/>
  <c r="M4218" i="1"/>
  <c r="M4219" i="1"/>
  <c r="M4220" i="1"/>
  <c r="M4221" i="1"/>
  <c r="M4222" i="1"/>
  <c r="M4223" i="1"/>
  <c r="M4256" i="1"/>
  <c r="M4257" i="1"/>
  <c r="M4599" i="1"/>
  <c r="M4600" i="1"/>
  <c r="M4601" i="1"/>
  <c r="M4602" i="1"/>
  <c r="M4603" i="1"/>
  <c r="M4604" i="1"/>
  <c r="M4639" i="1"/>
  <c r="M4640" i="1"/>
  <c r="M3846" i="1"/>
  <c r="M3847" i="1"/>
  <c r="M3848" i="1"/>
  <c r="M3849" i="1"/>
  <c r="M3950" i="1"/>
  <c r="M3951" i="1"/>
  <c r="M4224" i="1"/>
  <c r="M4225" i="1"/>
  <c r="M4226" i="1"/>
  <c r="M4227" i="1"/>
  <c r="M4258" i="1"/>
  <c r="M4259" i="1"/>
  <c r="M4605" i="1"/>
  <c r="M4606" i="1"/>
  <c r="M4607" i="1"/>
  <c r="M4641" i="1"/>
  <c r="M4642" i="1"/>
  <c r="M3850" i="1"/>
  <c r="M3851" i="1"/>
  <c r="M3852" i="1"/>
  <c r="M3853" i="1"/>
  <c r="M4228" i="1"/>
  <c r="M4229" i="1"/>
  <c r="M4230" i="1"/>
  <c r="M4231" i="1"/>
  <c r="M4608" i="1"/>
  <c r="M4609" i="1"/>
  <c r="M4610" i="1"/>
  <c r="M4611" i="1"/>
  <c r="M3854" i="1"/>
  <c r="M3855" i="1"/>
  <c r="M3856" i="1"/>
  <c r="M4232" i="1"/>
  <c r="M4233" i="1"/>
  <c r="M4234" i="1"/>
  <c r="M4612" i="1"/>
  <c r="M4613" i="1"/>
  <c r="M4614" i="1"/>
  <c r="M3857" i="1"/>
  <c r="M3858" i="1"/>
  <c r="M3859" i="1"/>
  <c r="M3860" i="1"/>
  <c r="M4235" i="1"/>
  <c r="M4236" i="1"/>
  <c r="M4237" i="1"/>
  <c r="M4238" i="1"/>
  <c r="M4615" i="1"/>
  <c r="M4616" i="1"/>
  <c r="M4617" i="1"/>
  <c r="M4618" i="1"/>
  <c r="M3861" i="1"/>
  <c r="M3862" i="1"/>
  <c r="M3863" i="1"/>
  <c r="M3864" i="1"/>
  <c r="M3865" i="1"/>
  <c r="M3866" i="1"/>
  <c r="M3867" i="1"/>
  <c r="M4239" i="1"/>
  <c r="M4240" i="1"/>
  <c r="M4241" i="1"/>
  <c r="M4242" i="1"/>
  <c r="M4243" i="1"/>
  <c r="M4244" i="1"/>
  <c r="M4245" i="1"/>
  <c r="M4619" i="1"/>
  <c r="M4620" i="1"/>
  <c r="M4621" i="1"/>
  <c r="M4622" i="1"/>
  <c r="M4623" i="1"/>
  <c r="M4624" i="1"/>
  <c r="M4625" i="1"/>
  <c r="M3868" i="1"/>
  <c r="M3869" i="1"/>
  <c r="M3870" i="1"/>
  <c r="M3871" i="1"/>
  <c r="M3872" i="1"/>
  <c r="M3952" i="1"/>
  <c r="M4246" i="1"/>
  <c r="M4247" i="1"/>
  <c r="M4248" i="1"/>
  <c r="M4249" i="1"/>
  <c r="M4250" i="1"/>
  <c r="M4260" i="1"/>
  <c r="M4626" i="1"/>
  <c r="M4627" i="1"/>
  <c r="M4628" i="1"/>
  <c r="M4629" i="1"/>
  <c r="M4630" i="1"/>
  <c r="M4643" i="1"/>
  <c r="M3639" i="1"/>
  <c r="M3640" i="1"/>
  <c r="M3641" i="1"/>
  <c r="M3642" i="1"/>
  <c r="M3643" i="1"/>
  <c r="M3644" i="1"/>
  <c r="M3645" i="1"/>
  <c r="M3646" i="1"/>
  <c r="M3647" i="1"/>
  <c r="M3648" i="1"/>
  <c r="M3649" i="1"/>
  <c r="M3650" i="1"/>
  <c r="M3651" i="1"/>
  <c r="M3652" i="1"/>
  <c r="M3653" i="1"/>
  <c r="M3654" i="1"/>
  <c r="M3655" i="1"/>
  <c r="M3656" i="1"/>
  <c r="M3707" i="1"/>
  <c r="M3708" i="1"/>
  <c r="M3709" i="1"/>
  <c r="M3710" i="1"/>
  <c r="M3711" i="1"/>
  <c r="M3712" i="1"/>
  <c r="M3713" i="1"/>
  <c r="M3714" i="1"/>
  <c r="M3715" i="1"/>
  <c r="M3716" i="1"/>
  <c r="M3717" i="1"/>
  <c r="M3718" i="1"/>
  <c r="M3719" i="1"/>
  <c r="M3720" i="1"/>
  <c r="M3721" i="1"/>
  <c r="M3722" i="1"/>
  <c r="M3723" i="1"/>
  <c r="M3757" i="1"/>
  <c r="M3758" i="1"/>
  <c r="M3759" i="1"/>
  <c r="M3760" i="1"/>
  <c r="M3761" i="1"/>
  <c r="M3762" i="1"/>
  <c r="M3763" i="1"/>
  <c r="M3764" i="1"/>
  <c r="M3765" i="1"/>
  <c r="M3766" i="1"/>
  <c r="M3767" i="1"/>
  <c r="M3768" i="1"/>
  <c r="M3769" i="1"/>
  <c r="M3770" i="1"/>
  <c r="M3771" i="1"/>
  <c r="M3772" i="1"/>
  <c r="M3773" i="1"/>
  <c r="M3774" i="1"/>
  <c r="M3805" i="1"/>
  <c r="M3806" i="1"/>
  <c r="M3807" i="1"/>
  <c r="M3808" i="1"/>
  <c r="M3809" i="1"/>
  <c r="M3810" i="1"/>
  <c r="M3811" i="1"/>
  <c r="M3812" i="1"/>
  <c r="M3813" i="1"/>
  <c r="M3814" i="1"/>
  <c r="M3815" i="1"/>
  <c r="M3873" i="1"/>
  <c r="M3874" i="1"/>
  <c r="M4001" i="1"/>
  <c r="M4002" i="1"/>
  <c r="M4003" i="1"/>
  <c r="M4004" i="1"/>
  <c r="M4005" i="1"/>
  <c r="M4006" i="1"/>
  <c r="M4007" i="1"/>
  <c r="M4008" i="1"/>
  <c r="M4009" i="1"/>
  <c r="M4010" i="1"/>
  <c r="M4011" i="1"/>
  <c r="M4012" i="1"/>
  <c r="M4013" i="1"/>
  <c r="M4014" i="1"/>
  <c r="M4015" i="1"/>
  <c r="M4016" i="1"/>
  <c r="M4017" i="1"/>
  <c r="M4069" i="1"/>
  <c r="M4070" i="1"/>
  <c r="M4071" i="1"/>
  <c r="M4072" i="1"/>
  <c r="M4073" i="1"/>
  <c r="M4074" i="1"/>
  <c r="M4075" i="1"/>
  <c r="M4076" i="1"/>
  <c r="M4077" i="1"/>
  <c r="M4078" i="1"/>
  <c r="M4079" i="1"/>
  <c r="M4080" i="1"/>
  <c r="M4081" i="1"/>
  <c r="M4082" i="1"/>
  <c r="M4083" i="1"/>
  <c r="M4084" i="1"/>
  <c r="M4085" i="1"/>
  <c r="M4086" i="1"/>
  <c r="M4111" i="1"/>
  <c r="M4112" i="1"/>
  <c r="M4113" i="1"/>
  <c r="M4114" i="1"/>
  <c r="M4115" i="1"/>
  <c r="M4116" i="1"/>
  <c r="M4117" i="1"/>
  <c r="M4118" i="1"/>
  <c r="M4119" i="1"/>
  <c r="M4120" i="1"/>
  <c r="M4121" i="1"/>
  <c r="M4122" i="1"/>
  <c r="M4123" i="1"/>
  <c r="M4124" i="1"/>
  <c r="M4125" i="1"/>
  <c r="M4126" i="1"/>
  <c r="M4144" i="1"/>
  <c r="M4145" i="1"/>
  <c r="M4146" i="1"/>
  <c r="M4147" i="1"/>
  <c r="M4148" i="1"/>
  <c r="M4149" i="1"/>
  <c r="M4150" i="1"/>
  <c r="M4151" i="1"/>
  <c r="M4152" i="1"/>
  <c r="M4153" i="1"/>
  <c r="M4154" i="1"/>
  <c r="M4155" i="1"/>
  <c r="M4156" i="1"/>
  <c r="M4157" i="1"/>
  <c r="M4158" i="1"/>
  <c r="M4161" i="1"/>
  <c r="M4162" i="1"/>
  <c r="M4269" i="1"/>
  <c r="M4270" i="1"/>
  <c r="M4271" i="1"/>
  <c r="M4272" i="1"/>
  <c r="M4273" i="1"/>
  <c r="M4274" i="1"/>
  <c r="M4275" i="1"/>
  <c r="M4276" i="1"/>
  <c r="M4277" i="1"/>
  <c r="M4278" i="1"/>
  <c r="M4279" i="1"/>
  <c r="M4280" i="1"/>
  <c r="M4281" i="1"/>
  <c r="M4282" i="1"/>
  <c r="M4283" i="1"/>
  <c r="M4284" i="1"/>
  <c r="M4285" i="1"/>
  <c r="M4301" i="1"/>
  <c r="M4302" i="1"/>
  <c r="M4303" i="1"/>
  <c r="M4304" i="1"/>
  <c r="M4305" i="1"/>
  <c r="M4306" i="1"/>
  <c r="M4307" i="1"/>
  <c r="M4308" i="1"/>
  <c r="M4309" i="1"/>
  <c r="M4310" i="1"/>
  <c r="M4311" i="1"/>
  <c r="M4312" i="1"/>
  <c r="M4313" i="1"/>
  <c r="M4314" i="1"/>
  <c r="M4315" i="1"/>
  <c r="M4316" i="1"/>
  <c r="M4409" i="1"/>
  <c r="M4410" i="1"/>
  <c r="M4444" i="1"/>
  <c r="M4445" i="1"/>
  <c r="M4446" i="1"/>
  <c r="M4447" i="1"/>
  <c r="M4448" i="1"/>
  <c r="M4449" i="1"/>
  <c r="M4450" i="1"/>
  <c r="M4451" i="1"/>
  <c r="M4452" i="1"/>
  <c r="M4453" i="1"/>
  <c r="M4454" i="1"/>
  <c r="M4455" i="1"/>
  <c r="M4456" i="1"/>
  <c r="M4491" i="1"/>
  <c r="M4492" i="1"/>
  <c r="M4493" i="1"/>
  <c r="M4494" i="1"/>
  <c r="M4495" i="1"/>
  <c r="M4496" i="1"/>
  <c r="M4497" i="1"/>
  <c r="M4498" i="1"/>
  <c r="M4499" i="1"/>
  <c r="M4500" i="1"/>
  <c r="M4501" i="1"/>
  <c r="M4502" i="1"/>
  <c r="M4503" i="1"/>
  <c r="M4504" i="1"/>
  <c r="M4511" i="1"/>
  <c r="M4512" i="1"/>
  <c r="M4632" i="1"/>
  <c r="M4633" i="1"/>
  <c r="M4644" i="1"/>
  <c r="M4645" i="1"/>
  <c r="M4646" i="1"/>
  <c r="M4647" i="1"/>
  <c r="M4648" i="1"/>
  <c r="M4649" i="1"/>
  <c r="M4650" i="1"/>
  <c r="M4651" i="1"/>
  <c r="M4652" i="1"/>
  <c r="M4653" i="1"/>
  <c r="M4654" i="1"/>
  <c r="M4655" i="1"/>
  <c r="M4656" i="1"/>
  <c r="M4657" i="1"/>
  <c r="M3816" i="1"/>
  <c r="M3817" i="1"/>
  <c r="M3818" i="1"/>
  <c r="M3887" i="1"/>
  <c r="M3888" i="1"/>
  <c r="M3889" i="1"/>
  <c r="M3890" i="1"/>
  <c r="M3891" i="1"/>
  <c r="M3892" i="1"/>
  <c r="M3893" i="1"/>
  <c r="M3894" i="1"/>
  <c r="M3895" i="1"/>
  <c r="M3896" i="1"/>
  <c r="M3897" i="1"/>
  <c r="M3898" i="1"/>
  <c r="M3899" i="1"/>
  <c r="M3900" i="1"/>
  <c r="M3901" i="1"/>
  <c r="M3902" i="1"/>
  <c r="M3903" i="1"/>
  <c r="M3904" i="1"/>
  <c r="M3905" i="1"/>
  <c r="M3906" i="1"/>
  <c r="M3907" i="1"/>
  <c r="M3908" i="1"/>
  <c r="M3909" i="1"/>
  <c r="M3910" i="1"/>
  <c r="M3911" i="1"/>
  <c r="M3912" i="1"/>
  <c r="M3913" i="1"/>
  <c r="M3914" i="1"/>
  <c r="M3915" i="1"/>
  <c r="M3916" i="1"/>
  <c r="M3917" i="1"/>
  <c r="M3918" i="1"/>
  <c r="M3919" i="1"/>
  <c r="M3920" i="1"/>
  <c r="M3921" i="1"/>
  <c r="M3922" i="1"/>
  <c r="M4369" i="1"/>
  <c r="M4370" i="1"/>
  <c r="M4371" i="1"/>
  <c r="M4372" i="1"/>
  <c r="M4373" i="1"/>
  <c r="M4374" i="1"/>
  <c r="M4375" i="1"/>
  <c r="M4376" i="1"/>
  <c r="M4377" i="1"/>
  <c r="M4378" i="1"/>
  <c r="M4379" i="1"/>
  <c r="M4380" i="1"/>
  <c r="M4381" i="1"/>
  <c r="M4382" i="1"/>
  <c r="M4383" i="1"/>
  <c r="M4384" i="1"/>
  <c r="M4385" i="1"/>
  <c r="M4386" i="1"/>
  <c r="M4387" i="1"/>
  <c r="M4388" i="1"/>
  <c r="M4389" i="1"/>
  <c r="M4390" i="1"/>
  <c r="M4391" i="1"/>
  <c r="M4392" i="1"/>
  <c r="M4393" i="1"/>
  <c r="M4394" i="1"/>
  <c r="M4395" i="1"/>
  <c r="M4396" i="1"/>
  <c r="M4397" i="1"/>
  <c r="M4398" i="1"/>
  <c r="M4399" i="1"/>
  <c r="M4400" i="1"/>
  <c r="M4401" i="1"/>
  <c r="M4402" i="1"/>
  <c r="M4403" i="1"/>
  <c r="M4404" i="1"/>
  <c r="M4405" i="1"/>
  <c r="M4526" i="1"/>
  <c r="M4527" i="1"/>
  <c r="M4528" i="1"/>
  <c r="M4529" i="1"/>
  <c r="M4530" i="1"/>
  <c r="M4531" i="1"/>
  <c r="M4532" i="1"/>
  <c r="M4533" i="1"/>
  <c r="M4534" i="1"/>
  <c r="M4535" i="1"/>
  <c r="M4536" i="1"/>
  <c r="M4537" i="1"/>
  <c r="M4538" i="1"/>
  <c r="M4539" i="1"/>
  <c r="M4540" i="1"/>
  <c r="M4541" i="1"/>
  <c r="M4542" i="1"/>
  <c r="M4543" i="1"/>
  <c r="M4544" i="1"/>
  <c r="M4545" i="1"/>
  <c r="M4546" i="1"/>
  <c r="M4547" i="1"/>
  <c r="M4548" i="1"/>
  <c r="M4549" i="1"/>
  <c r="M4550" i="1"/>
  <c r="M4551" i="1"/>
  <c r="M4552" i="1"/>
  <c r="M4553" i="1"/>
  <c r="M4554" i="1"/>
  <c r="M4555" i="1"/>
  <c r="M4556" i="1"/>
  <c r="M4557" i="1"/>
  <c r="M4558" i="1"/>
  <c r="M4559" i="1"/>
  <c r="M4560" i="1"/>
  <c r="M4561" i="1"/>
  <c r="M4562" i="1"/>
  <c r="M4563" i="1"/>
  <c r="M3923" i="1"/>
  <c r="M3924" i="1"/>
  <c r="M3925" i="1"/>
  <c r="M3926" i="1"/>
  <c r="M3927" i="1"/>
  <c r="M3928" i="1"/>
  <c r="M3929" i="1"/>
  <c r="M3930" i="1"/>
  <c r="M3931" i="1"/>
  <c r="M3932" i="1"/>
  <c r="M3933" i="1"/>
  <c r="M3934" i="1"/>
  <c r="M3935" i="1"/>
  <c r="M3936" i="1"/>
  <c r="M3937" i="1"/>
  <c r="M3938" i="1"/>
  <c r="M3939" i="1"/>
  <c r="M3940" i="1"/>
  <c r="M4185" i="1"/>
  <c r="M4186" i="1"/>
  <c r="M4187" i="1"/>
  <c r="M4188" i="1"/>
  <c r="M4189" i="1"/>
  <c r="M4190" i="1"/>
  <c r="M4191" i="1"/>
  <c r="M4192" i="1"/>
  <c r="M4193" i="1"/>
  <c r="M4194" i="1"/>
  <c r="M4195" i="1"/>
  <c r="M4196" i="1"/>
  <c r="M4197" i="1"/>
  <c r="M4198" i="1"/>
  <c r="M4199" i="1"/>
  <c r="M4200" i="1"/>
  <c r="M4201" i="1"/>
  <c r="M4202" i="1"/>
  <c r="M4203" i="1"/>
  <c r="M4564" i="1"/>
  <c r="M4565" i="1"/>
  <c r="M4566" i="1"/>
  <c r="M4567" i="1"/>
  <c r="M4568" i="1"/>
  <c r="M4569" i="1"/>
  <c r="M4570" i="1"/>
  <c r="M4571" i="1"/>
  <c r="M4572" i="1"/>
  <c r="M4573" i="1"/>
  <c r="M4574" i="1"/>
  <c r="M4575" i="1"/>
  <c r="M4576" i="1"/>
  <c r="M4577" i="1"/>
  <c r="M4578" i="1"/>
  <c r="M4579" i="1"/>
  <c r="M4580" i="1"/>
  <c r="M4581" i="1"/>
  <c r="M4582" i="1"/>
  <c r="M3819" i="1"/>
  <c r="M3820" i="1"/>
  <c r="M3821" i="1"/>
  <c r="M3822" i="1"/>
  <c r="M3823" i="1"/>
  <c r="M3824" i="1"/>
  <c r="M3941" i="1"/>
  <c r="M3942" i="1"/>
  <c r="M4138" i="1"/>
  <c r="M4139" i="1"/>
  <c r="M4140" i="1"/>
  <c r="M4141" i="1"/>
  <c r="M4142" i="1"/>
  <c r="M4143" i="1"/>
  <c r="M4159" i="1"/>
  <c r="M4160" i="1"/>
  <c r="M4505" i="1"/>
  <c r="M4506" i="1"/>
  <c r="M4507" i="1"/>
  <c r="M4508" i="1"/>
  <c r="M4509" i="1"/>
  <c r="M4510" i="1"/>
  <c r="M4583" i="1"/>
  <c r="M4584" i="1"/>
  <c r="M3747" i="1"/>
  <c r="M3748" i="1"/>
  <c r="M3749" i="1"/>
  <c r="M3750" i="1"/>
  <c r="M3751" i="1"/>
  <c r="M3752" i="1"/>
  <c r="M3753" i="1"/>
  <c r="M3754" i="1"/>
  <c r="M3755" i="1"/>
  <c r="M3756" i="1"/>
  <c r="M4164" i="1"/>
  <c r="M4165" i="1"/>
  <c r="M4166" i="1"/>
  <c r="M4167" i="1"/>
  <c r="M4168" i="1"/>
  <c r="M4169" i="1"/>
  <c r="M4170" i="1"/>
  <c r="M4171" i="1"/>
  <c r="M4172" i="1"/>
  <c r="M4173" i="1"/>
  <c r="M4482" i="1"/>
  <c r="M4483" i="1"/>
  <c r="M4484" i="1"/>
  <c r="M4485" i="1"/>
  <c r="M4486" i="1"/>
  <c r="M4487" i="1"/>
  <c r="M4488" i="1"/>
  <c r="M4489" i="1"/>
  <c r="M4490" i="1"/>
  <c r="M3617" i="1"/>
  <c r="M3618" i="1"/>
  <c r="M3619" i="1"/>
  <c r="M3657" i="1"/>
  <c r="M3658" i="1"/>
  <c r="M3659" i="1"/>
  <c r="M3660" i="1"/>
  <c r="M3661" i="1"/>
  <c r="M3662" i="1"/>
  <c r="M3663" i="1"/>
  <c r="M3664" i="1"/>
  <c r="M3665" i="1"/>
  <c r="M3666" i="1"/>
  <c r="M3667" i="1"/>
  <c r="M3668" i="1"/>
  <c r="M3669" i="1"/>
  <c r="M3670" i="1"/>
  <c r="M3671" i="1"/>
  <c r="M3672" i="1"/>
  <c r="M3673" i="1"/>
  <c r="M3674" i="1"/>
  <c r="M3675" i="1"/>
  <c r="M3676" i="1"/>
  <c r="M3677" i="1"/>
  <c r="M3678" i="1"/>
  <c r="M3679" i="1"/>
  <c r="M3680" i="1"/>
  <c r="M3681" i="1"/>
  <c r="M3682" i="1"/>
  <c r="M3683" i="1"/>
  <c r="M3684" i="1"/>
  <c r="M3685" i="1"/>
  <c r="M3686" i="1"/>
  <c r="M3687" i="1"/>
  <c r="M3688" i="1"/>
  <c r="M3689" i="1"/>
  <c r="M3690" i="1"/>
  <c r="M3691" i="1"/>
  <c r="M3692" i="1"/>
  <c r="M4031" i="1"/>
  <c r="M4032" i="1"/>
  <c r="M4033" i="1"/>
  <c r="M4034" i="1"/>
  <c r="M4035" i="1"/>
  <c r="M4036" i="1"/>
  <c r="M4037" i="1"/>
  <c r="M4038" i="1"/>
  <c r="M4039" i="1"/>
  <c r="M4040" i="1"/>
  <c r="M4041" i="1"/>
  <c r="M4042" i="1"/>
  <c r="M4043" i="1"/>
  <c r="M4044" i="1"/>
  <c r="M4045" i="1"/>
  <c r="M4046" i="1"/>
  <c r="M4047" i="1"/>
  <c r="M4048" i="1"/>
  <c r="M4049" i="1"/>
  <c r="M4050" i="1"/>
  <c r="M4051" i="1"/>
  <c r="M4052" i="1"/>
  <c r="M4053" i="1"/>
  <c r="M4054" i="1"/>
  <c r="M4055" i="1"/>
  <c r="M4056" i="1"/>
  <c r="M4057" i="1"/>
  <c r="M4058" i="1"/>
  <c r="M4059" i="1"/>
  <c r="M4060" i="1"/>
  <c r="M4061" i="1"/>
  <c r="M4062" i="1"/>
  <c r="M4063" i="1"/>
  <c r="M4064" i="1"/>
  <c r="M4065" i="1"/>
  <c r="M4066" i="1"/>
  <c r="M4067" i="1"/>
  <c r="M4068" i="1"/>
  <c r="M4406" i="1"/>
  <c r="M4407" i="1"/>
  <c r="M4408" i="1"/>
  <c r="M4411" i="1"/>
  <c r="M4412" i="1"/>
  <c r="M4413" i="1"/>
  <c r="M4414" i="1"/>
  <c r="M4415" i="1"/>
  <c r="M4416" i="1"/>
  <c r="M4417" i="1"/>
  <c r="M4418" i="1"/>
  <c r="M4419" i="1"/>
  <c r="M4420" i="1"/>
  <c r="M4421" i="1"/>
  <c r="M4422" i="1"/>
  <c r="M4423" i="1"/>
  <c r="M4424" i="1"/>
  <c r="M4425" i="1"/>
  <c r="M4426" i="1"/>
  <c r="M4427" i="1"/>
  <c r="M4428" i="1"/>
  <c r="M4429" i="1"/>
  <c r="M4430" i="1"/>
  <c r="M4431" i="1"/>
  <c r="M4432" i="1"/>
  <c r="M4433" i="1"/>
  <c r="M4434" i="1"/>
  <c r="M4435" i="1"/>
  <c r="M4436" i="1"/>
  <c r="M4437" i="1"/>
  <c r="M4438" i="1"/>
  <c r="M4439" i="1"/>
  <c r="M4440" i="1"/>
  <c r="M4441" i="1"/>
  <c r="M4442" i="1"/>
  <c r="M4443" i="1"/>
  <c r="G3554" i="1"/>
  <c r="G3555" i="1"/>
  <c r="G3556" i="1"/>
  <c r="G3557" i="1"/>
  <c r="G3558" i="1"/>
  <c r="G3559" i="1"/>
  <c r="G3560" i="1"/>
  <c r="G3561" i="1"/>
  <c r="G3693" i="1"/>
  <c r="G3694" i="1"/>
  <c r="G3695" i="1"/>
  <c r="G3696" i="1"/>
  <c r="G3697" i="1"/>
  <c r="G3698" i="1"/>
  <c r="G3699" i="1"/>
  <c r="G3700" i="1"/>
  <c r="G3724" i="1"/>
  <c r="G3725" i="1"/>
  <c r="G3726" i="1"/>
  <c r="G3727" i="1"/>
  <c r="G3728" i="1"/>
  <c r="G3729" i="1"/>
  <c r="G3730" i="1"/>
  <c r="G3731" i="1"/>
  <c r="G3775" i="1"/>
  <c r="G3776" i="1"/>
  <c r="G3777" i="1"/>
  <c r="G3778" i="1"/>
  <c r="G3779" i="1"/>
  <c r="G3780" i="1"/>
  <c r="G3781" i="1"/>
  <c r="G3782" i="1"/>
  <c r="G3875" i="1"/>
  <c r="G3876" i="1"/>
  <c r="G3877" i="1"/>
  <c r="G3878" i="1"/>
  <c r="G3879" i="1"/>
  <c r="G3880" i="1"/>
  <c r="G3881" i="1"/>
  <c r="G3882" i="1"/>
  <c r="G4018" i="1"/>
  <c r="G4019" i="1"/>
  <c r="G4020" i="1"/>
  <c r="G4021" i="1"/>
  <c r="G4022" i="1"/>
  <c r="G4028" i="1"/>
  <c r="G4029" i="1"/>
  <c r="G4030" i="1"/>
  <c r="G4087" i="1"/>
  <c r="G4088" i="1"/>
  <c r="G4089" i="1"/>
  <c r="G4090" i="1"/>
  <c r="G4091" i="1"/>
  <c r="G4092" i="1"/>
  <c r="G4093" i="1"/>
  <c r="G4094" i="1"/>
  <c r="G4127" i="1"/>
  <c r="G4128" i="1"/>
  <c r="G4129" i="1"/>
  <c r="G4130" i="1"/>
  <c r="G4131" i="1"/>
  <c r="G4132" i="1"/>
  <c r="G4133" i="1"/>
  <c r="G4134" i="1"/>
  <c r="G4174" i="1"/>
  <c r="G4175" i="1"/>
  <c r="G4176" i="1"/>
  <c r="G4177" i="1"/>
  <c r="G4178" i="1"/>
  <c r="G4179" i="1"/>
  <c r="G4180" i="1"/>
  <c r="G4181" i="1"/>
  <c r="G4287" i="1"/>
  <c r="G4288" i="1"/>
  <c r="G4289" i="1"/>
  <c r="G4290" i="1"/>
  <c r="G4291" i="1"/>
  <c r="G4298" i="1"/>
  <c r="G4299" i="1"/>
  <c r="G4300" i="1"/>
  <c r="G4317" i="1"/>
  <c r="G4318" i="1"/>
  <c r="G4319" i="1"/>
  <c r="G4320" i="1"/>
  <c r="G4321" i="1"/>
  <c r="G4322" i="1"/>
  <c r="G4323" i="1"/>
  <c r="G4324" i="1"/>
  <c r="G4457" i="1"/>
  <c r="G4458" i="1"/>
  <c r="G4459" i="1"/>
  <c r="G4460" i="1"/>
  <c r="G4461" i="1"/>
  <c r="G4462" i="1"/>
  <c r="G4463" i="1"/>
  <c r="G4464" i="1"/>
  <c r="G4513" i="1"/>
  <c r="G4514" i="1"/>
  <c r="G4515" i="1"/>
  <c r="G4516" i="1"/>
  <c r="G4517" i="1"/>
  <c r="G4518" i="1"/>
  <c r="G4519" i="1"/>
  <c r="G4520" i="1"/>
  <c r="G3603" i="1"/>
  <c r="G3604" i="1"/>
  <c r="G3605" i="1"/>
  <c r="G3606" i="1"/>
  <c r="G3607" i="1"/>
  <c r="G3608" i="1"/>
  <c r="G3609" i="1"/>
  <c r="G3610" i="1"/>
  <c r="G3611" i="1"/>
  <c r="G3612" i="1"/>
  <c r="G3613" i="1"/>
  <c r="G3614" i="1"/>
  <c r="G3615" i="1"/>
  <c r="G3616" i="1"/>
  <c r="G3976" i="1"/>
  <c r="G3977" i="1"/>
  <c r="G3978" i="1"/>
  <c r="G3979" i="1"/>
  <c r="G3980" i="1"/>
  <c r="G3981" i="1"/>
  <c r="G3982" i="1"/>
  <c r="G3983" i="1"/>
  <c r="G3984" i="1"/>
  <c r="G3985" i="1"/>
  <c r="G3986" i="1"/>
  <c r="G3987" i="1"/>
  <c r="G3988" i="1"/>
  <c r="G3989" i="1"/>
  <c r="G4325" i="1"/>
  <c r="G4326" i="1"/>
  <c r="G4327" i="1"/>
  <c r="G4328" i="1"/>
  <c r="G4329" i="1"/>
  <c r="G4330" i="1"/>
  <c r="G4331" i="1"/>
  <c r="G4332" i="1"/>
  <c r="G4333" i="1"/>
  <c r="G4334" i="1"/>
  <c r="G4335" i="1"/>
  <c r="G4336" i="1"/>
  <c r="G4337" i="1"/>
  <c r="G4338" i="1"/>
  <c r="G3562" i="1"/>
  <c r="G3563" i="1"/>
  <c r="G3564" i="1"/>
  <c r="G3565" i="1"/>
  <c r="G3566" i="1"/>
  <c r="G3567" i="1"/>
  <c r="G3701" i="1"/>
  <c r="G3702" i="1"/>
  <c r="G3703" i="1"/>
  <c r="G3704" i="1"/>
  <c r="G3705" i="1"/>
  <c r="G3706" i="1"/>
  <c r="G3732" i="1"/>
  <c r="G3733" i="1"/>
  <c r="G3734" i="1"/>
  <c r="G3783" i="1"/>
  <c r="G3784" i="1"/>
  <c r="G3785" i="1"/>
  <c r="G3883" i="1"/>
  <c r="G3884" i="1"/>
  <c r="G3885" i="1"/>
  <c r="G3886" i="1"/>
  <c r="G4023" i="1"/>
  <c r="G4024" i="1"/>
  <c r="G4025" i="1"/>
  <c r="G4026" i="1"/>
  <c r="G4095" i="1"/>
  <c r="G4096" i="1"/>
  <c r="G4097" i="1"/>
  <c r="G4098" i="1"/>
  <c r="G4099" i="1"/>
  <c r="G4135" i="1"/>
  <c r="G4136" i="1"/>
  <c r="G4137" i="1"/>
  <c r="G4182" i="1"/>
  <c r="G4183" i="1"/>
  <c r="G4184" i="1"/>
  <c r="G4292" i="1"/>
  <c r="G4293" i="1"/>
  <c r="G4294" i="1"/>
  <c r="G4339" i="1"/>
  <c r="G4340" i="1"/>
  <c r="G4341" i="1"/>
  <c r="G4342" i="1"/>
  <c r="G4465" i="1"/>
  <c r="G4466" i="1"/>
  <c r="G4467" i="1"/>
  <c r="G4468" i="1"/>
  <c r="G4469" i="1"/>
  <c r="G4470" i="1"/>
  <c r="G4521" i="1"/>
  <c r="G4522" i="1"/>
  <c r="G4523" i="1"/>
  <c r="G4524" i="1"/>
  <c r="G4525" i="1"/>
  <c r="G3568" i="1"/>
  <c r="G3569" i="1"/>
  <c r="G3570" i="1"/>
  <c r="G3571" i="1"/>
  <c r="G3572" i="1"/>
  <c r="G3573" i="1"/>
  <c r="G3574" i="1"/>
  <c r="G3575" i="1"/>
  <c r="G3576" i="1"/>
  <c r="G3577" i="1"/>
  <c r="G3578" i="1"/>
  <c r="G3990" i="1"/>
  <c r="G3991" i="1"/>
  <c r="G3992" i="1"/>
  <c r="G3993" i="1"/>
  <c r="G3994" i="1"/>
  <c r="G3995" i="1"/>
  <c r="G3996" i="1"/>
  <c r="G3997" i="1"/>
  <c r="G3998" i="1"/>
  <c r="G3999" i="1"/>
  <c r="G4000" i="1"/>
  <c r="G4343" i="1"/>
  <c r="G4344" i="1"/>
  <c r="G4345" i="1"/>
  <c r="G4346" i="1"/>
  <c r="G4347" i="1"/>
  <c r="G4348" i="1"/>
  <c r="G4349" i="1"/>
  <c r="G4350" i="1"/>
  <c r="G4351" i="1"/>
  <c r="G4352" i="1"/>
  <c r="G4353" i="1"/>
  <c r="G3620" i="1"/>
  <c r="G3621" i="1"/>
  <c r="G3622" i="1"/>
  <c r="G3623" i="1"/>
  <c r="G3624" i="1"/>
  <c r="G3625" i="1"/>
  <c r="G3626" i="1"/>
  <c r="G3627" i="1"/>
  <c r="G3628" i="1"/>
  <c r="G3629" i="1"/>
  <c r="G3630" i="1"/>
  <c r="G3631" i="1"/>
  <c r="G3632" i="1"/>
  <c r="G3633" i="1"/>
  <c r="G3634" i="1"/>
  <c r="G3635" i="1"/>
  <c r="G3636" i="1"/>
  <c r="G3637" i="1"/>
  <c r="G3638" i="1"/>
  <c r="G3787" i="1"/>
  <c r="G3788" i="1"/>
  <c r="G3789" i="1"/>
  <c r="G3790" i="1"/>
  <c r="G3791" i="1"/>
  <c r="G3792" i="1"/>
  <c r="G3793" i="1"/>
  <c r="G3794" i="1"/>
  <c r="G3795" i="1"/>
  <c r="G3796" i="1"/>
  <c r="G3797" i="1"/>
  <c r="G3798" i="1"/>
  <c r="G3799" i="1"/>
  <c r="G3800" i="1"/>
  <c r="G3801" i="1"/>
  <c r="G3802" i="1"/>
  <c r="G3803" i="1"/>
  <c r="G3804" i="1"/>
  <c r="G3579" i="1"/>
  <c r="G3580" i="1"/>
  <c r="G3581" i="1"/>
  <c r="G3582" i="1"/>
  <c r="G3583" i="1"/>
  <c r="G3584" i="1"/>
  <c r="G3585" i="1"/>
  <c r="G3586" i="1"/>
  <c r="G3587" i="1"/>
  <c r="G3588" i="1"/>
  <c r="G3589" i="1"/>
  <c r="G3590" i="1"/>
  <c r="G3735" i="1"/>
  <c r="G3736" i="1"/>
  <c r="G3737" i="1"/>
  <c r="G3738" i="1"/>
  <c r="G3739" i="1"/>
  <c r="G3740" i="1"/>
  <c r="G3741" i="1"/>
  <c r="G3742" i="1"/>
  <c r="G3743" i="1"/>
  <c r="G3744" i="1"/>
  <c r="G3745" i="1"/>
  <c r="G3953" i="1"/>
  <c r="G3954" i="1"/>
  <c r="G3955" i="1"/>
  <c r="G3956" i="1"/>
  <c r="G3957" i="1"/>
  <c r="G3958" i="1"/>
  <c r="G3959" i="1"/>
  <c r="G3960" i="1"/>
  <c r="G3961" i="1"/>
  <c r="G3962" i="1"/>
  <c r="G3963" i="1"/>
  <c r="G3964" i="1"/>
  <c r="G4100" i="1"/>
  <c r="G4101" i="1"/>
  <c r="G4102" i="1"/>
  <c r="G4103" i="1"/>
  <c r="G4104" i="1"/>
  <c r="G4105" i="1"/>
  <c r="G4106" i="1"/>
  <c r="G4107" i="1"/>
  <c r="G4108" i="1"/>
  <c r="G4109" i="1"/>
  <c r="G4110" i="1"/>
  <c r="G4261" i="1"/>
  <c r="G4262" i="1"/>
  <c r="G4263" i="1"/>
  <c r="G4264" i="1"/>
  <c r="G4265" i="1"/>
  <c r="G4266" i="1"/>
  <c r="G4267" i="1"/>
  <c r="G4268" i="1"/>
  <c r="G4295" i="1"/>
  <c r="G4296" i="1"/>
  <c r="G4297" i="1"/>
  <c r="G4471" i="1"/>
  <c r="G4472" i="1"/>
  <c r="G4473" i="1"/>
  <c r="G4474" i="1"/>
  <c r="G4475" i="1"/>
  <c r="G4476" i="1"/>
  <c r="G4477" i="1"/>
  <c r="G4478" i="1"/>
  <c r="G4479" i="1"/>
  <c r="G4480" i="1"/>
  <c r="G4481" i="1"/>
  <c r="G3591" i="1"/>
  <c r="G3592" i="1"/>
  <c r="G3593" i="1"/>
  <c r="G3594" i="1"/>
  <c r="G3595" i="1"/>
  <c r="G3596" i="1"/>
  <c r="G3597" i="1"/>
  <c r="G3598" i="1"/>
  <c r="G3599" i="1"/>
  <c r="G3600" i="1"/>
  <c r="G3601" i="1"/>
  <c r="G3602" i="1"/>
  <c r="G3965" i="1"/>
  <c r="G3966" i="1"/>
  <c r="G3967" i="1"/>
  <c r="G3968" i="1"/>
  <c r="G3969" i="1"/>
  <c r="G3970" i="1"/>
  <c r="G3971" i="1"/>
  <c r="G3972" i="1"/>
  <c r="G3973" i="1"/>
  <c r="G3974" i="1"/>
  <c r="G3975" i="1"/>
  <c r="G4354" i="1"/>
  <c r="G4355" i="1"/>
  <c r="G4356" i="1"/>
  <c r="G4357" i="1"/>
  <c r="G4358" i="1"/>
  <c r="G4359" i="1"/>
  <c r="G4360" i="1"/>
  <c r="G4361" i="1"/>
  <c r="G4362" i="1"/>
  <c r="G4363" i="1"/>
  <c r="G4364" i="1"/>
  <c r="G4365" i="1"/>
  <c r="G4366" i="1"/>
  <c r="G4367" i="1"/>
  <c r="G4368" i="1"/>
  <c r="G3825" i="1"/>
  <c r="G3826" i="1"/>
  <c r="G3827" i="1"/>
  <c r="G3828" i="1"/>
  <c r="G3943" i="1"/>
  <c r="G3944" i="1"/>
  <c r="G4204" i="1"/>
  <c r="G4205" i="1"/>
  <c r="G4206" i="1"/>
  <c r="G4207" i="1"/>
  <c r="G4251" i="1"/>
  <c r="G4252" i="1"/>
  <c r="G4585" i="1"/>
  <c r="G4586" i="1"/>
  <c r="G4587" i="1"/>
  <c r="G4634" i="1"/>
  <c r="G4635" i="1"/>
  <c r="G3829" i="1"/>
  <c r="G3830" i="1"/>
  <c r="G3831" i="1"/>
  <c r="G3832" i="1"/>
  <c r="G3833" i="1"/>
  <c r="G3834" i="1"/>
  <c r="G3945" i="1"/>
  <c r="G3946" i="1"/>
  <c r="G4208" i="1"/>
  <c r="G4209" i="1"/>
  <c r="G4210" i="1"/>
  <c r="G4211" i="1"/>
  <c r="G4212" i="1"/>
  <c r="G4213" i="1"/>
  <c r="G4253" i="1"/>
  <c r="G4254" i="1"/>
  <c r="G4588" i="1"/>
  <c r="G4589" i="1"/>
  <c r="G4590" i="1"/>
  <c r="G4591" i="1"/>
  <c r="G4592" i="1"/>
  <c r="G4593" i="1"/>
  <c r="G4636" i="1"/>
  <c r="G4637" i="1"/>
  <c r="G3835" i="1"/>
  <c r="G3836" i="1"/>
  <c r="G3837" i="1"/>
  <c r="G3838" i="1"/>
  <c r="G3839" i="1"/>
  <c r="G3947" i="1"/>
  <c r="G4214" i="1"/>
  <c r="G4215" i="1"/>
  <c r="G4216" i="1"/>
  <c r="G4217" i="1"/>
  <c r="G4255" i="1"/>
  <c r="G4594" i="1"/>
  <c r="G4595" i="1"/>
  <c r="G4596" i="1"/>
  <c r="G4597" i="1"/>
  <c r="G4598" i="1"/>
  <c r="G4638" i="1"/>
  <c r="G3840" i="1"/>
  <c r="G3841" i="1"/>
  <c r="G3842" i="1"/>
  <c r="G3843" i="1"/>
  <c r="G3844" i="1"/>
  <c r="G3845" i="1"/>
  <c r="G3948" i="1"/>
  <c r="G3949" i="1"/>
  <c r="G4218" i="1"/>
  <c r="G4219" i="1"/>
  <c r="G4220" i="1"/>
  <c r="G4221" i="1"/>
  <c r="G4222" i="1"/>
  <c r="G4223" i="1"/>
  <c r="G4256" i="1"/>
  <c r="G4257" i="1"/>
  <c r="G4599" i="1"/>
  <c r="G4600" i="1"/>
  <c r="G4601" i="1"/>
  <c r="G4602" i="1"/>
  <c r="G4603" i="1"/>
  <c r="G4604" i="1"/>
  <c r="G4639" i="1"/>
  <c r="G4640" i="1"/>
  <c r="G3846" i="1"/>
  <c r="G3847" i="1"/>
  <c r="G3848" i="1"/>
  <c r="G3849" i="1"/>
  <c r="G3950" i="1"/>
  <c r="G3951" i="1"/>
  <c r="G4224" i="1"/>
  <c r="G4225" i="1"/>
  <c r="G4226" i="1"/>
  <c r="G4227" i="1"/>
  <c r="G4258" i="1"/>
  <c r="G4259" i="1"/>
  <c r="G4605" i="1"/>
  <c r="G4606" i="1"/>
  <c r="G4607" i="1"/>
  <c r="G4641" i="1"/>
  <c r="G4642" i="1"/>
  <c r="G3850" i="1"/>
  <c r="G3851" i="1"/>
  <c r="G3852" i="1"/>
  <c r="G3853" i="1"/>
  <c r="G4228" i="1"/>
  <c r="G4229" i="1"/>
  <c r="G4230" i="1"/>
  <c r="G4231" i="1"/>
  <c r="G4608" i="1"/>
  <c r="G4609" i="1"/>
  <c r="G4610" i="1"/>
  <c r="G4611" i="1"/>
  <c r="G3854" i="1"/>
  <c r="G3855" i="1"/>
  <c r="G3856" i="1"/>
  <c r="G4232" i="1"/>
  <c r="G4233" i="1"/>
  <c r="G4234" i="1"/>
  <c r="G4612" i="1"/>
  <c r="G4613" i="1"/>
  <c r="G4614" i="1"/>
  <c r="G3857" i="1"/>
  <c r="G3858" i="1"/>
  <c r="G3859" i="1"/>
  <c r="G3860" i="1"/>
  <c r="G4235" i="1"/>
  <c r="G4236" i="1"/>
  <c r="G4237" i="1"/>
  <c r="G4238" i="1"/>
  <c r="G4615" i="1"/>
  <c r="G4616" i="1"/>
  <c r="G4617" i="1"/>
  <c r="G4618" i="1"/>
  <c r="G3861" i="1"/>
  <c r="G3862" i="1"/>
  <c r="G3863" i="1"/>
  <c r="G3864" i="1"/>
  <c r="G3865" i="1"/>
  <c r="G3866" i="1"/>
  <c r="G3867" i="1"/>
  <c r="G4239" i="1"/>
  <c r="G4240" i="1"/>
  <c r="G4241" i="1"/>
  <c r="G4242" i="1"/>
  <c r="G4243" i="1"/>
  <c r="G4244" i="1"/>
  <c r="G4245" i="1"/>
  <c r="G4619" i="1"/>
  <c r="G4620" i="1"/>
  <c r="G4621" i="1"/>
  <c r="G4622" i="1"/>
  <c r="G4623" i="1"/>
  <c r="G4624" i="1"/>
  <c r="G4625" i="1"/>
  <c r="G3868" i="1"/>
  <c r="G3869" i="1"/>
  <c r="G3870" i="1"/>
  <c r="G3871" i="1"/>
  <c r="G3872" i="1"/>
  <c r="G3952" i="1"/>
  <c r="G4246" i="1"/>
  <c r="G4247" i="1"/>
  <c r="G4248" i="1"/>
  <c r="G4249" i="1"/>
  <c r="G4250" i="1"/>
  <c r="G4260" i="1"/>
  <c r="G4626" i="1"/>
  <c r="G4627" i="1"/>
  <c r="G4628" i="1"/>
  <c r="G4629" i="1"/>
  <c r="G4630" i="1"/>
  <c r="G4643" i="1"/>
  <c r="G3639" i="1"/>
  <c r="G3640" i="1"/>
  <c r="G3641" i="1"/>
  <c r="G3642" i="1"/>
  <c r="G3643" i="1"/>
  <c r="G3644" i="1"/>
  <c r="G3645" i="1"/>
  <c r="G3646" i="1"/>
  <c r="G3647" i="1"/>
  <c r="G3648" i="1"/>
  <c r="G3649" i="1"/>
  <c r="G3650" i="1"/>
  <c r="G3651" i="1"/>
  <c r="G3652" i="1"/>
  <c r="G3653" i="1"/>
  <c r="G3654" i="1"/>
  <c r="G3655" i="1"/>
  <c r="G3656" i="1"/>
  <c r="G3707" i="1"/>
  <c r="G3708" i="1"/>
  <c r="G3709" i="1"/>
  <c r="G3710" i="1"/>
  <c r="G3711" i="1"/>
  <c r="G3712" i="1"/>
  <c r="G3713" i="1"/>
  <c r="G3714" i="1"/>
  <c r="G3715" i="1"/>
  <c r="G3716" i="1"/>
  <c r="G3717" i="1"/>
  <c r="G3718" i="1"/>
  <c r="G3719" i="1"/>
  <c r="G3720" i="1"/>
  <c r="G3721" i="1"/>
  <c r="G3722" i="1"/>
  <c r="G3723" i="1"/>
  <c r="G3757" i="1"/>
  <c r="G3758" i="1"/>
  <c r="G3759" i="1"/>
  <c r="G3760" i="1"/>
  <c r="G3761" i="1"/>
  <c r="G3762" i="1"/>
  <c r="G3763" i="1"/>
  <c r="G3764" i="1"/>
  <c r="G3765" i="1"/>
  <c r="G3766" i="1"/>
  <c r="G3767" i="1"/>
  <c r="G3768" i="1"/>
  <c r="G3769" i="1"/>
  <c r="G3770" i="1"/>
  <c r="G3771" i="1"/>
  <c r="G3772" i="1"/>
  <c r="G3773" i="1"/>
  <c r="G3774" i="1"/>
  <c r="G3805" i="1"/>
  <c r="G3806" i="1"/>
  <c r="G3807" i="1"/>
  <c r="G3808" i="1"/>
  <c r="G3809" i="1"/>
  <c r="G3810" i="1"/>
  <c r="G3811" i="1"/>
  <c r="G3812" i="1"/>
  <c r="G3813" i="1"/>
  <c r="G3814" i="1"/>
  <c r="G3815" i="1"/>
  <c r="G3873" i="1"/>
  <c r="G3874" i="1"/>
  <c r="G4001" i="1"/>
  <c r="G4002" i="1"/>
  <c r="G4003" i="1"/>
  <c r="G4004" i="1"/>
  <c r="G4005" i="1"/>
  <c r="G4006" i="1"/>
  <c r="G4007" i="1"/>
  <c r="G4008" i="1"/>
  <c r="G4009" i="1"/>
  <c r="G4010" i="1"/>
  <c r="G4011" i="1"/>
  <c r="G4012" i="1"/>
  <c r="G4013" i="1"/>
  <c r="G4014" i="1"/>
  <c r="G4015" i="1"/>
  <c r="G4016" i="1"/>
  <c r="G4017" i="1"/>
  <c r="G4069" i="1"/>
  <c r="G4070" i="1"/>
  <c r="G4071" i="1"/>
  <c r="G4072" i="1"/>
  <c r="G4073" i="1"/>
  <c r="G4074" i="1"/>
  <c r="G4075" i="1"/>
  <c r="G4076" i="1"/>
  <c r="G4077" i="1"/>
  <c r="G4078" i="1"/>
  <c r="G4079" i="1"/>
  <c r="G4080" i="1"/>
  <c r="G4081" i="1"/>
  <c r="G4082" i="1"/>
  <c r="G4083" i="1"/>
  <c r="G4084" i="1"/>
  <c r="G4085" i="1"/>
  <c r="G4086" i="1"/>
  <c r="G4111" i="1"/>
  <c r="G4112" i="1"/>
  <c r="G4113" i="1"/>
  <c r="G4114" i="1"/>
  <c r="G4115" i="1"/>
  <c r="G4116" i="1"/>
  <c r="G4117" i="1"/>
  <c r="G4118" i="1"/>
  <c r="G4119" i="1"/>
  <c r="G4120" i="1"/>
  <c r="G4121" i="1"/>
  <c r="G4122" i="1"/>
  <c r="G4123" i="1"/>
  <c r="G4124" i="1"/>
  <c r="G4125" i="1"/>
  <c r="G4126" i="1"/>
  <c r="G4144" i="1"/>
  <c r="G4145" i="1"/>
  <c r="G4146" i="1"/>
  <c r="G4147" i="1"/>
  <c r="G4148" i="1"/>
  <c r="G4149" i="1"/>
  <c r="G4150" i="1"/>
  <c r="G4151" i="1"/>
  <c r="G4152" i="1"/>
  <c r="G4153" i="1"/>
  <c r="G4154" i="1"/>
  <c r="G4155" i="1"/>
  <c r="G4156" i="1"/>
  <c r="G4157" i="1"/>
  <c r="G4158" i="1"/>
  <c r="G4161" i="1"/>
  <c r="G4162" i="1"/>
  <c r="G4269" i="1"/>
  <c r="G4270" i="1"/>
  <c r="G4271" i="1"/>
  <c r="G4272" i="1"/>
  <c r="G4273" i="1"/>
  <c r="G4274" i="1"/>
  <c r="G4275" i="1"/>
  <c r="G4276" i="1"/>
  <c r="G4277" i="1"/>
  <c r="G4278" i="1"/>
  <c r="G4279" i="1"/>
  <c r="G4280" i="1"/>
  <c r="G4281" i="1"/>
  <c r="G4282" i="1"/>
  <c r="G4283" i="1"/>
  <c r="G4284" i="1"/>
  <c r="G4285" i="1"/>
  <c r="G4301" i="1"/>
  <c r="G4302" i="1"/>
  <c r="G4303" i="1"/>
  <c r="G4304" i="1"/>
  <c r="G4305" i="1"/>
  <c r="G4306" i="1"/>
  <c r="G4307" i="1"/>
  <c r="G4308" i="1"/>
  <c r="G4309" i="1"/>
  <c r="G4310" i="1"/>
  <c r="G4311" i="1"/>
  <c r="G4312" i="1"/>
  <c r="G4313" i="1"/>
  <c r="G4314" i="1"/>
  <c r="G4315" i="1"/>
  <c r="G4316" i="1"/>
  <c r="G4409" i="1"/>
  <c r="G4410" i="1"/>
  <c r="G4444" i="1"/>
  <c r="G4445" i="1"/>
  <c r="G4446" i="1"/>
  <c r="G4447" i="1"/>
  <c r="G4448" i="1"/>
  <c r="G4449" i="1"/>
  <c r="G4450" i="1"/>
  <c r="G4451" i="1"/>
  <c r="G4452" i="1"/>
  <c r="G4453" i="1"/>
  <c r="G4454" i="1"/>
  <c r="G4455" i="1"/>
  <c r="G4456" i="1"/>
  <c r="G4491" i="1"/>
  <c r="G4492" i="1"/>
  <c r="G4493" i="1"/>
  <c r="G4494" i="1"/>
  <c r="G4495" i="1"/>
  <c r="G4496" i="1"/>
  <c r="G4497" i="1"/>
  <c r="G4498" i="1"/>
  <c r="G4499" i="1"/>
  <c r="G4500" i="1"/>
  <c r="G4501" i="1"/>
  <c r="G4502" i="1"/>
  <c r="G4503" i="1"/>
  <c r="G4504" i="1"/>
  <c r="G4511" i="1"/>
  <c r="G4512" i="1"/>
  <c r="G4632" i="1"/>
  <c r="G4633" i="1"/>
  <c r="G4644" i="1"/>
  <c r="G4645" i="1"/>
  <c r="G4646" i="1"/>
  <c r="G4647" i="1"/>
  <c r="G4648" i="1"/>
  <c r="G4649" i="1"/>
  <c r="G4650" i="1"/>
  <c r="G4651" i="1"/>
  <c r="G4652" i="1"/>
  <c r="G4653" i="1"/>
  <c r="G4654" i="1"/>
  <c r="G4655" i="1"/>
  <c r="G4656" i="1"/>
  <c r="G4657" i="1"/>
  <c r="G3816" i="1"/>
  <c r="G3817" i="1"/>
  <c r="G3818" i="1"/>
  <c r="G3887" i="1"/>
  <c r="G3888" i="1"/>
  <c r="G3889" i="1"/>
  <c r="G3890" i="1"/>
  <c r="G3891" i="1"/>
  <c r="G3892" i="1"/>
  <c r="G3893" i="1"/>
  <c r="G3894" i="1"/>
  <c r="G3895" i="1"/>
  <c r="G3896" i="1"/>
  <c r="G3897" i="1"/>
  <c r="G3898" i="1"/>
  <c r="G3899" i="1"/>
  <c r="G3900" i="1"/>
  <c r="G3901" i="1"/>
  <c r="G3902" i="1"/>
  <c r="G3903" i="1"/>
  <c r="G3904" i="1"/>
  <c r="G3905" i="1"/>
  <c r="G3906" i="1"/>
  <c r="G3907" i="1"/>
  <c r="G3908" i="1"/>
  <c r="G3909" i="1"/>
  <c r="G3910" i="1"/>
  <c r="G3911" i="1"/>
  <c r="G3912" i="1"/>
  <c r="G3913" i="1"/>
  <c r="G3914" i="1"/>
  <c r="G3915" i="1"/>
  <c r="G3916" i="1"/>
  <c r="G3917" i="1"/>
  <c r="G3918" i="1"/>
  <c r="G3919" i="1"/>
  <c r="G3920" i="1"/>
  <c r="G3921" i="1"/>
  <c r="G3922" i="1"/>
  <c r="G4369" i="1"/>
  <c r="G4370" i="1"/>
  <c r="G4371" i="1"/>
  <c r="G4372" i="1"/>
  <c r="G4373" i="1"/>
  <c r="G4374" i="1"/>
  <c r="G4375" i="1"/>
  <c r="G4376" i="1"/>
  <c r="G4377" i="1"/>
  <c r="G4378" i="1"/>
  <c r="G4379" i="1"/>
  <c r="G4380" i="1"/>
  <c r="G4381" i="1"/>
  <c r="G4382" i="1"/>
  <c r="G4383" i="1"/>
  <c r="G4384" i="1"/>
  <c r="G4385" i="1"/>
  <c r="G4386" i="1"/>
  <c r="G4387" i="1"/>
  <c r="G4388" i="1"/>
  <c r="G4389" i="1"/>
  <c r="G4390" i="1"/>
  <c r="G4391" i="1"/>
  <c r="G4392" i="1"/>
  <c r="G4393" i="1"/>
  <c r="G4394" i="1"/>
  <c r="G4395" i="1"/>
  <c r="G4396" i="1"/>
  <c r="G4397" i="1"/>
  <c r="G4398" i="1"/>
  <c r="G4399" i="1"/>
  <c r="G4400" i="1"/>
  <c r="G4401" i="1"/>
  <c r="G4402" i="1"/>
  <c r="G4403" i="1"/>
  <c r="G4404" i="1"/>
  <c r="G4405" i="1"/>
  <c r="G4526" i="1"/>
  <c r="G4527" i="1"/>
  <c r="G4528" i="1"/>
  <c r="G4529" i="1"/>
  <c r="G4530" i="1"/>
  <c r="G4531" i="1"/>
  <c r="G4532" i="1"/>
  <c r="G4533" i="1"/>
  <c r="G4534" i="1"/>
  <c r="G4535" i="1"/>
  <c r="G4536" i="1"/>
  <c r="G4537" i="1"/>
  <c r="G4538" i="1"/>
  <c r="G4539" i="1"/>
  <c r="G4540" i="1"/>
  <c r="G4541" i="1"/>
  <c r="G4542" i="1"/>
  <c r="G4543" i="1"/>
  <c r="G4544" i="1"/>
  <c r="G4545" i="1"/>
  <c r="G4546" i="1"/>
  <c r="G4547" i="1"/>
  <c r="G4548" i="1"/>
  <c r="G4549" i="1"/>
  <c r="G4550" i="1"/>
  <c r="G4551" i="1"/>
  <c r="G4552" i="1"/>
  <c r="G4553" i="1"/>
  <c r="G4554" i="1"/>
  <c r="G4555" i="1"/>
  <c r="G4556" i="1"/>
  <c r="G4557" i="1"/>
  <c r="G4558" i="1"/>
  <c r="G4559" i="1"/>
  <c r="G4560" i="1"/>
  <c r="G4561" i="1"/>
  <c r="G4562" i="1"/>
  <c r="G4563" i="1"/>
  <c r="G3923" i="1"/>
  <c r="G3924" i="1"/>
  <c r="G3925" i="1"/>
  <c r="G3926" i="1"/>
  <c r="G3927" i="1"/>
  <c r="G3928" i="1"/>
  <c r="G3929" i="1"/>
  <c r="G3930" i="1"/>
  <c r="G3931" i="1"/>
  <c r="G3932" i="1"/>
  <c r="G3933" i="1"/>
  <c r="G3934" i="1"/>
  <c r="G3935" i="1"/>
  <c r="G3936" i="1"/>
  <c r="G3937" i="1"/>
  <c r="G3938" i="1"/>
  <c r="G3939" i="1"/>
  <c r="G3940" i="1"/>
  <c r="G4185" i="1"/>
  <c r="G4186" i="1"/>
  <c r="G4187" i="1"/>
  <c r="G4188" i="1"/>
  <c r="G4189" i="1"/>
  <c r="G4190" i="1"/>
  <c r="G4191" i="1"/>
  <c r="G4192" i="1"/>
  <c r="G4193" i="1"/>
  <c r="G4194" i="1"/>
  <c r="G4195" i="1"/>
  <c r="G4196" i="1"/>
  <c r="G4197" i="1"/>
  <c r="G4198" i="1"/>
  <c r="G4199" i="1"/>
  <c r="G4200" i="1"/>
  <c r="G4201" i="1"/>
  <c r="G4202" i="1"/>
  <c r="G4203" i="1"/>
  <c r="G4564" i="1"/>
  <c r="G4565" i="1"/>
  <c r="G4566" i="1"/>
  <c r="G4567" i="1"/>
  <c r="G4568" i="1"/>
  <c r="G4569" i="1"/>
  <c r="G4570" i="1"/>
  <c r="G4571" i="1"/>
  <c r="G4572" i="1"/>
  <c r="G4573" i="1"/>
  <c r="G4574" i="1"/>
  <c r="G4575" i="1"/>
  <c r="G4576" i="1"/>
  <c r="G4577" i="1"/>
  <c r="G4578" i="1"/>
  <c r="G4579" i="1"/>
  <c r="G4580" i="1"/>
  <c r="G4581" i="1"/>
  <c r="G4582" i="1"/>
  <c r="G3819" i="1"/>
  <c r="G3820" i="1"/>
  <c r="G3821" i="1"/>
  <c r="G3822" i="1"/>
  <c r="G3823" i="1"/>
  <c r="G3824" i="1"/>
  <c r="G3941" i="1"/>
  <c r="G3942" i="1"/>
  <c r="G4138" i="1"/>
  <c r="G4139" i="1"/>
  <c r="G4140" i="1"/>
  <c r="G4141" i="1"/>
  <c r="G4142" i="1"/>
  <c r="G4143" i="1"/>
  <c r="G4159" i="1"/>
  <c r="G4160" i="1"/>
  <c r="G4505" i="1"/>
  <c r="G4506" i="1"/>
  <c r="G4507" i="1"/>
  <c r="G4508" i="1"/>
  <c r="G4509" i="1"/>
  <c r="G4510" i="1"/>
  <c r="G4583" i="1"/>
  <c r="G4584" i="1"/>
  <c r="G3747" i="1"/>
  <c r="G3748" i="1"/>
  <c r="G3749" i="1"/>
  <c r="G3750" i="1"/>
  <c r="G3751" i="1"/>
  <c r="G3752" i="1"/>
  <c r="G3753" i="1"/>
  <c r="G3754" i="1"/>
  <c r="G3755" i="1"/>
  <c r="G3756" i="1"/>
  <c r="G4164" i="1"/>
  <c r="G4165" i="1"/>
  <c r="G4166" i="1"/>
  <c r="G4167" i="1"/>
  <c r="G4168" i="1"/>
  <c r="G4169" i="1"/>
  <c r="G4170" i="1"/>
  <c r="G4171" i="1"/>
  <c r="G4172" i="1"/>
  <c r="G4173" i="1"/>
  <c r="G4482" i="1"/>
  <c r="G4483" i="1"/>
  <c r="G4484" i="1"/>
  <c r="G4485" i="1"/>
  <c r="G4486" i="1"/>
  <c r="G4487" i="1"/>
  <c r="G4488" i="1"/>
  <c r="G4489" i="1"/>
  <c r="G4490" i="1"/>
  <c r="G3617" i="1"/>
  <c r="G3618" i="1"/>
  <c r="G3619" i="1"/>
  <c r="G3657" i="1"/>
  <c r="G3658" i="1"/>
  <c r="G3659" i="1"/>
  <c r="G3660" i="1"/>
  <c r="G3661" i="1"/>
  <c r="G3662" i="1"/>
  <c r="G3663" i="1"/>
  <c r="G3664" i="1"/>
  <c r="G3665" i="1"/>
  <c r="G3666" i="1"/>
  <c r="G3667" i="1"/>
  <c r="G3668" i="1"/>
  <c r="G3669" i="1"/>
  <c r="G3670" i="1"/>
  <c r="G3671" i="1"/>
  <c r="G3672" i="1"/>
  <c r="G3673" i="1"/>
  <c r="G3674" i="1"/>
  <c r="G3675" i="1"/>
  <c r="G3676" i="1"/>
  <c r="G3677" i="1"/>
  <c r="G3678" i="1"/>
  <c r="G3679" i="1"/>
  <c r="G3680" i="1"/>
  <c r="G3681" i="1"/>
  <c r="G3682" i="1"/>
  <c r="G3683" i="1"/>
  <c r="G3684" i="1"/>
  <c r="G3685" i="1"/>
  <c r="G3686" i="1"/>
  <c r="G3687" i="1"/>
  <c r="G3688" i="1"/>
  <c r="G3689" i="1"/>
  <c r="G3690" i="1"/>
  <c r="G3691" i="1"/>
  <c r="G3692" i="1"/>
  <c r="G4031" i="1"/>
  <c r="G4032" i="1"/>
  <c r="G4033" i="1"/>
  <c r="G4034" i="1"/>
  <c r="G4035" i="1"/>
  <c r="G4036" i="1"/>
  <c r="G4037" i="1"/>
  <c r="G4038" i="1"/>
  <c r="G4039" i="1"/>
  <c r="G4040" i="1"/>
  <c r="G4041" i="1"/>
  <c r="G4042" i="1"/>
  <c r="G4043" i="1"/>
  <c r="G4044" i="1"/>
  <c r="G4045" i="1"/>
  <c r="G4046" i="1"/>
  <c r="G4047" i="1"/>
  <c r="G4048" i="1"/>
  <c r="G4049" i="1"/>
  <c r="G4050" i="1"/>
  <c r="G4051" i="1"/>
  <c r="G4052" i="1"/>
  <c r="G4053" i="1"/>
  <c r="G4054" i="1"/>
  <c r="G4055" i="1"/>
  <c r="G4056" i="1"/>
  <c r="G4057" i="1"/>
  <c r="G4058" i="1"/>
  <c r="G4059" i="1"/>
  <c r="G4060" i="1"/>
  <c r="G4061" i="1"/>
  <c r="G4062" i="1"/>
  <c r="G4063" i="1"/>
  <c r="G4064" i="1"/>
  <c r="G4065" i="1"/>
  <c r="G4066" i="1"/>
  <c r="G4067" i="1"/>
  <c r="G4068" i="1"/>
  <c r="G4406" i="1"/>
  <c r="G4407" i="1"/>
  <c r="G4408" i="1"/>
  <c r="G4411" i="1"/>
  <c r="G4412" i="1"/>
  <c r="G4413" i="1"/>
  <c r="G4414" i="1"/>
  <c r="G4415" i="1"/>
  <c r="G4416" i="1"/>
  <c r="G4417" i="1"/>
  <c r="G4418" i="1"/>
  <c r="G4419" i="1"/>
  <c r="G4420" i="1"/>
  <c r="G4421" i="1"/>
  <c r="G4422" i="1"/>
  <c r="G4423" i="1"/>
  <c r="G4424" i="1"/>
  <c r="G4425" i="1"/>
  <c r="G4426" i="1"/>
  <c r="G4427" i="1"/>
  <c r="G4428" i="1"/>
  <c r="G4429" i="1"/>
  <c r="G4430" i="1"/>
  <c r="G4431" i="1"/>
  <c r="G4432" i="1"/>
  <c r="G4433" i="1"/>
  <c r="G4434" i="1"/>
  <c r="G4435" i="1"/>
  <c r="G4436" i="1"/>
  <c r="G4437" i="1"/>
  <c r="G4438" i="1"/>
  <c r="G4439" i="1"/>
  <c r="G4440" i="1"/>
  <c r="G4441" i="1"/>
  <c r="G4442" i="1"/>
  <c r="G4443" i="1"/>
  <c r="D25" i="3"/>
  <c r="D24" i="3"/>
  <c r="D23" i="3"/>
  <c r="D22" i="3"/>
  <c r="D21" i="3"/>
  <c r="D20" i="3"/>
  <c r="D19" i="3"/>
  <c r="D18" i="3"/>
  <c r="D17" i="3"/>
  <c r="D16" i="3"/>
  <c r="D15" i="3"/>
  <c r="D14" i="3"/>
  <c r="O4435" i="1" l="1"/>
  <c r="N4435" i="1"/>
  <c r="N3686" i="1"/>
  <c r="O3686" i="1"/>
  <c r="N4185" i="1"/>
  <c r="O4185" i="1"/>
  <c r="N4384" i="1"/>
  <c r="O4384" i="1"/>
  <c r="N3890" i="1"/>
  <c r="O3890" i="1"/>
  <c r="N4644" i="1"/>
  <c r="O4644" i="1"/>
  <c r="N4310" i="1"/>
  <c r="O4310" i="1"/>
  <c r="N4114" i="1"/>
  <c r="O4114" i="1"/>
  <c r="N4007" i="1"/>
  <c r="O4007" i="1"/>
  <c r="N3721" i="1"/>
  <c r="O3721" i="1"/>
  <c r="N4613" i="1"/>
  <c r="O4613" i="1"/>
  <c r="N4640" i="1"/>
  <c r="O4640" i="1"/>
  <c r="N3743" i="1"/>
  <c r="O3743" i="1"/>
  <c r="O3638" i="1"/>
  <c r="N3638" i="1"/>
  <c r="O3884" i="1"/>
  <c r="N3884" i="1"/>
  <c r="N3980" i="1"/>
  <c r="O3980" i="1"/>
  <c r="O4513" i="1"/>
  <c r="N4513" i="1"/>
  <c r="O4127" i="1"/>
  <c r="N4127" i="1"/>
  <c r="O3693" i="1"/>
  <c r="N3693" i="1"/>
  <c r="N4442" i="1"/>
  <c r="O4442" i="1"/>
  <c r="N4426" i="1"/>
  <c r="O4426" i="1"/>
  <c r="N4408" i="1"/>
  <c r="O4408" i="1"/>
  <c r="N4055" i="1"/>
  <c r="O4055" i="1"/>
  <c r="N4039" i="1"/>
  <c r="O4039" i="1"/>
  <c r="N3677" i="1"/>
  <c r="O3677" i="1"/>
  <c r="N3661" i="1"/>
  <c r="O3661" i="1"/>
  <c r="N4486" i="1"/>
  <c r="O4486" i="1"/>
  <c r="N3755" i="1"/>
  <c r="O3755" i="1"/>
  <c r="N4138" i="1"/>
  <c r="O4138" i="1"/>
  <c r="N4568" i="1"/>
  <c r="O4568" i="1"/>
  <c r="N4192" i="1"/>
  <c r="O4192" i="1"/>
  <c r="N3932" i="1"/>
  <c r="O3932" i="1"/>
  <c r="N4551" i="1"/>
  <c r="O4551" i="1"/>
  <c r="N4535" i="1"/>
  <c r="O4535" i="1"/>
  <c r="N4399" i="1"/>
  <c r="O4399" i="1"/>
  <c r="N4383" i="1"/>
  <c r="O4383" i="1"/>
  <c r="N3921" i="1"/>
  <c r="O3921" i="1"/>
  <c r="N3905" i="1"/>
  <c r="O3905" i="1"/>
  <c r="N3889" i="1"/>
  <c r="O3889" i="1"/>
  <c r="N4651" i="1"/>
  <c r="O4651" i="1"/>
  <c r="N4633" i="1"/>
  <c r="O4633" i="1"/>
  <c r="N4500" i="1"/>
  <c r="O4500" i="1"/>
  <c r="N4492" i="1"/>
  <c r="O4492" i="1"/>
  <c r="N4450" i="1"/>
  <c r="O4450" i="1"/>
  <c r="N4409" i="1"/>
  <c r="O4409" i="1"/>
  <c r="N4309" i="1"/>
  <c r="O4309" i="1"/>
  <c r="N4301" i="1"/>
  <c r="O4301" i="1"/>
  <c r="N4278" i="1"/>
  <c r="O4278" i="1"/>
  <c r="N4270" i="1"/>
  <c r="O4270" i="1"/>
  <c r="N4146" i="1"/>
  <c r="O4146" i="1"/>
  <c r="N4121" i="1"/>
  <c r="O4121" i="1"/>
  <c r="N4113" i="1"/>
  <c r="O4113" i="1"/>
  <c r="N4081" i="1"/>
  <c r="O4081" i="1"/>
  <c r="N4073" i="1"/>
  <c r="O4073" i="1"/>
  <c r="N4014" i="1"/>
  <c r="O4014" i="1"/>
  <c r="N4006" i="1"/>
  <c r="O4006" i="1"/>
  <c r="N3815" i="1"/>
  <c r="O3815" i="1"/>
  <c r="N3807" i="1"/>
  <c r="O3807" i="1"/>
  <c r="N3769" i="1"/>
  <c r="O3769" i="1"/>
  <c r="N3761" i="1"/>
  <c r="O3761" i="1"/>
  <c r="N3720" i="1"/>
  <c r="O3720" i="1"/>
  <c r="N3712" i="1"/>
  <c r="O3712" i="1"/>
  <c r="N3654" i="1"/>
  <c r="O3654" i="1"/>
  <c r="N3646" i="1"/>
  <c r="O3646" i="1"/>
  <c r="N4250" i="1"/>
  <c r="O4250" i="1"/>
  <c r="N3870" i="1"/>
  <c r="O3870" i="1"/>
  <c r="N4625" i="1"/>
  <c r="O4625" i="1"/>
  <c r="N4244" i="1"/>
  <c r="O4244" i="1"/>
  <c r="N3865" i="1"/>
  <c r="O3865" i="1"/>
  <c r="N4235" i="1"/>
  <c r="O4235" i="1"/>
  <c r="N4612" i="1"/>
  <c r="O4612" i="1"/>
  <c r="N4230" i="1"/>
  <c r="O4230" i="1"/>
  <c r="N4607" i="1"/>
  <c r="O4607" i="1"/>
  <c r="N4224" i="1"/>
  <c r="O4224" i="1"/>
  <c r="N4639" i="1"/>
  <c r="O4639" i="1"/>
  <c r="N4256" i="1"/>
  <c r="O4256" i="1"/>
  <c r="N3948" i="1"/>
  <c r="O3948" i="1"/>
  <c r="N4638" i="1"/>
  <c r="O4638" i="1"/>
  <c r="N4216" i="1"/>
  <c r="O4216" i="1"/>
  <c r="N3835" i="1"/>
  <c r="O3835" i="1"/>
  <c r="N4588" i="1"/>
  <c r="O4588" i="1"/>
  <c r="N4208" i="1"/>
  <c r="O4208" i="1"/>
  <c r="N3829" i="1"/>
  <c r="O3829" i="1"/>
  <c r="N4207" i="1"/>
  <c r="O4207" i="1"/>
  <c r="N3826" i="1"/>
  <c r="O3826" i="1"/>
  <c r="N4364" i="1"/>
  <c r="O4364" i="1"/>
  <c r="N4356" i="1"/>
  <c r="O4356" i="1"/>
  <c r="N3970" i="1"/>
  <c r="O3970" i="1"/>
  <c r="N3600" i="1"/>
  <c r="O3600" i="1"/>
  <c r="N3592" i="1"/>
  <c r="O3592" i="1"/>
  <c r="O4481" i="1"/>
  <c r="N4481" i="1"/>
  <c r="O4473" i="1"/>
  <c r="N4473" i="1"/>
  <c r="O4266" i="1"/>
  <c r="N4266" i="1"/>
  <c r="O4108" i="1"/>
  <c r="N4108" i="1"/>
  <c r="O4100" i="1"/>
  <c r="N4100" i="1"/>
  <c r="O3957" i="1"/>
  <c r="N3957" i="1"/>
  <c r="O3742" i="1"/>
  <c r="N3742" i="1"/>
  <c r="O3590" i="1"/>
  <c r="N3590" i="1"/>
  <c r="O3582" i="1"/>
  <c r="N3582" i="1"/>
  <c r="N3801" i="1"/>
  <c r="O3801" i="1"/>
  <c r="N3793" i="1"/>
  <c r="O3793" i="1"/>
  <c r="N3637" i="1"/>
  <c r="O3637" i="1"/>
  <c r="N3629" i="1"/>
  <c r="O3629" i="1"/>
  <c r="N3621" i="1"/>
  <c r="O3621" i="1"/>
  <c r="N4348" i="1"/>
  <c r="O4348" i="1"/>
  <c r="N3998" i="1"/>
  <c r="O3998" i="1"/>
  <c r="N3990" i="1"/>
  <c r="O3990" i="1"/>
  <c r="N3571" i="1"/>
  <c r="O3571" i="1"/>
  <c r="N4521" i="1"/>
  <c r="O4521" i="1"/>
  <c r="N4341" i="1"/>
  <c r="O4341" i="1"/>
  <c r="N4182" i="1"/>
  <c r="O4182" i="1"/>
  <c r="N4095" i="1"/>
  <c r="O4095" i="1"/>
  <c r="N3883" i="1"/>
  <c r="O3883" i="1"/>
  <c r="N3705" i="1"/>
  <c r="O3705" i="1"/>
  <c r="N3564" i="1"/>
  <c r="O3564" i="1"/>
  <c r="N4338" i="1"/>
  <c r="O4338" i="1"/>
  <c r="N4330" i="1"/>
  <c r="O4330" i="1"/>
  <c r="N3987" i="1"/>
  <c r="O3987" i="1"/>
  <c r="N3979" i="1"/>
  <c r="O3979" i="1"/>
  <c r="N3612" i="1"/>
  <c r="O3612" i="1"/>
  <c r="N3604" i="1"/>
  <c r="O3604" i="1"/>
  <c r="O4520" i="1"/>
  <c r="N4520" i="1"/>
  <c r="O4464" i="1"/>
  <c r="N4464" i="1"/>
  <c r="O4324" i="1"/>
  <c r="N4324" i="1"/>
  <c r="O4300" i="1"/>
  <c r="N4300" i="1"/>
  <c r="O4181" i="1"/>
  <c r="N4181" i="1"/>
  <c r="O4134" i="1"/>
  <c r="N4134" i="1"/>
  <c r="O4094" i="1"/>
  <c r="N4094" i="1"/>
  <c r="O4030" i="1"/>
  <c r="N4030" i="1"/>
  <c r="O3882" i="1"/>
  <c r="N3882" i="1"/>
  <c r="O3782" i="1"/>
  <c r="N3782" i="1"/>
  <c r="O3731" i="1"/>
  <c r="N3731" i="1"/>
  <c r="O3700" i="1"/>
  <c r="N3700" i="1"/>
  <c r="O3561" i="1"/>
  <c r="N3561" i="1"/>
  <c r="O4064" i="1"/>
  <c r="N4064" i="1"/>
  <c r="N3670" i="1"/>
  <c r="O3670" i="1"/>
  <c r="N4171" i="1"/>
  <c r="O4171" i="1"/>
  <c r="N4506" i="1"/>
  <c r="O4506" i="1"/>
  <c r="N4201" i="1"/>
  <c r="O4201" i="1"/>
  <c r="N4560" i="1"/>
  <c r="O4560" i="1"/>
  <c r="N4400" i="1"/>
  <c r="O4400" i="1"/>
  <c r="N3906" i="1"/>
  <c r="O3906" i="1"/>
  <c r="N4493" i="1"/>
  <c r="O4493" i="1"/>
  <c r="N4279" i="1"/>
  <c r="O4279" i="1"/>
  <c r="N4015" i="1"/>
  <c r="O4015" i="1"/>
  <c r="N3639" i="1"/>
  <c r="O3639" i="1"/>
  <c r="N3871" i="1"/>
  <c r="O3871" i="1"/>
  <c r="N4257" i="1"/>
  <c r="O4257" i="1"/>
  <c r="O4589" i="1"/>
  <c r="N4589" i="1"/>
  <c r="O4357" i="1"/>
  <c r="N4357" i="1"/>
  <c r="O4474" i="1"/>
  <c r="N4474" i="1"/>
  <c r="N3583" i="1"/>
  <c r="O3583" i="1"/>
  <c r="O3802" i="1"/>
  <c r="N3802" i="1"/>
  <c r="O4183" i="1"/>
  <c r="N4183" i="1"/>
  <c r="N3605" i="1"/>
  <c r="O3605" i="1"/>
  <c r="O4287" i="1"/>
  <c r="N4287" i="1"/>
  <c r="O3875" i="1"/>
  <c r="N3875" i="1"/>
  <c r="N4434" i="1"/>
  <c r="O4434" i="1"/>
  <c r="N4418" i="1"/>
  <c r="O4418" i="1"/>
  <c r="N4063" i="1"/>
  <c r="O4063" i="1"/>
  <c r="N4047" i="1"/>
  <c r="O4047" i="1"/>
  <c r="N4031" i="1"/>
  <c r="O4031" i="1"/>
  <c r="N3685" i="1"/>
  <c r="O3685" i="1"/>
  <c r="N3669" i="1"/>
  <c r="O3669" i="1"/>
  <c r="N4170" i="1"/>
  <c r="O4170" i="1"/>
  <c r="N3747" i="1"/>
  <c r="O3747" i="1"/>
  <c r="N4505" i="1"/>
  <c r="O4505" i="1"/>
  <c r="N3819" i="1"/>
  <c r="O3819" i="1"/>
  <c r="N4576" i="1"/>
  <c r="O4576" i="1"/>
  <c r="N4200" i="1"/>
  <c r="O4200" i="1"/>
  <c r="N3940" i="1"/>
  <c r="O3940" i="1"/>
  <c r="N3924" i="1"/>
  <c r="O3924" i="1"/>
  <c r="O4559" i="1"/>
  <c r="N4559" i="1"/>
  <c r="O4543" i="1"/>
  <c r="N4543" i="1"/>
  <c r="O4527" i="1"/>
  <c r="N4527" i="1"/>
  <c r="O4391" i="1"/>
  <c r="N4391" i="1"/>
  <c r="O4375" i="1"/>
  <c r="N4375" i="1"/>
  <c r="O3913" i="1"/>
  <c r="N3913" i="1"/>
  <c r="O3897" i="1"/>
  <c r="N3897" i="1"/>
  <c r="N4154" i="1"/>
  <c r="O4154" i="1"/>
  <c r="O4441" i="1"/>
  <c r="N4441" i="1"/>
  <c r="O4433" i="1"/>
  <c r="N4433" i="1"/>
  <c r="O4425" i="1"/>
  <c r="N4425" i="1"/>
  <c r="O4417" i="1"/>
  <c r="N4417" i="1"/>
  <c r="O4407" i="1"/>
  <c r="N4407" i="1"/>
  <c r="O4062" i="1"/>
  <c r="N4062" i="1"/>
  <c r="N4054" i="1"/>
  <c r="O4054" i="1"/>
  <c r="O4046" i="1"/>
  <c r="N4046" i="1"/>
  <c r="O4038" i="1"/>
  <c r="N4038" i="1"/>
  <c r="O3692" i="1"/>
  <c r="N3692" i="1"/>
  <c r="O3684" i="1"/>
  <c r="N3684" i="1"/>
  <c r="O3676" i="1"/>
  <c r="N3676" i="1"/>
  <c r="O3668" i="1"/>
  <c r="N3668" i="1"/>
  <c r="N3660" i="1"/>
  <c r="O3660" i="1"/>
  <c r="N4485" i="1"/>
  <c r="O4485" i="1"/>
  <c r="N4169" i="1"/>
  <c r="O4169" i="1"/>
  <c r="N3754" i="1"/>
  <c r="O3754" i="1"/>
  <c r="N4584" i="1"/>
  <c r="O4584" i="1"/>
  <c r="N4160" i="1"/>
  <c r="O4160" i="1"/>
  <c r="N3942" i="1"/>
  <c r="O3942" i="1"/>
  <c r="N4575" i="1"/>
  <c r="O4575" i="1"/>
  <c r="N4567" i="1"/>
  <c r="O4567" i="1"/>
  <c r="N4199" i="1"/>
  <c r="O4199" i="1"/>
  <c r="N4191" i="1"/>
  <c r="O4191" i="1"/>
  <c r="N3939" i="1"/>
  <c r="O3939" i="1"/>
  <c r="N3931" i="1"/>
  <c r="O3931" i="1"/>
  <c r="N3923" i="1"/>
  <c r="O3923" i="1"/>
  <c r="N4558" i="1"/>
  <c r="O4558" i="1"/>
  <c r="N4550" i="1"/>
  <c r="O4550" i="1"/>
  <c r="N4542" i="1"/>
  <c r="O4542" i="1"/>
  <c r="N4534" i="1"/>
  <c r="O4534" i="1"/>
  <c r="N4526" i="1"/>
  <c r="O4526" i="1"/>
  <c r="N4398" i="1"/>
  <c r="O4398" i="1"/>
  <c r="N4390" i="1"/>
  <c r="O4390" i="1"/>
  <c r="N4382" i="1"/>
  <c r="O4382" i="1"/>
  <c r="N4374" i="1"/>
  <c r="O4374" i="1"/>
  <c r="N3920" i="1"/>
  <c r="O3920" i="1"/>
  <c r="N3912" i="1"/>
  <c r="O3912" i="1"/>
  <c r="N3904" i="1"/>
  <c r="O3904" i="1"/>
  <c r="N3896" i="1"/>
  <c r="O3896" i="1"/>
  <c r="N3888" i="1"/>
  <c r="O3888" i="1"/>
  <c r="N4650" i="1"/>
  <c r="O4650" i="1"/>
  <c r="O4632" i="1"/>
  <c r="N4632" i="1"/>
  <c r="N4499" i="1"/>
  <c r="O4499" i="1"/>
  <c r="N4491" i="1"/>
  <c r="O4491" i="1"/>
  <c r="O4449" i="1"/>
  <c r="N4449" i="1"/>
  <c r="N4316" i="1"/>
  <c r="O4316" i="1"/>
  <c r="O4308" i="1"/>
  <c r="N4308" i="1"/>
  <c r="O4285" i="1"/>
  <c r="N4285" i="1"/>
  <c r="O4277" i="1"/>
  <c r="N4277" i="1"/>
  <c r="O4269" i="1"/>
  <c r="N4269" i="1"/>
  <c r="O4153" i="1"/>
  <c r="N4153" i="1"/>
  <c r="O4145" i="1"/>
  <c r="N4145" i="1"/>
  <c r="O4120" i="1"/>
  <c r="N4120" i="1"/>
  <c r="O4112" i="1"/>
  <c r="N4112" i="1"/>
  <c r="O4080" i="1"/>
  <c r="N4080" i="1"/>
  <c r="O4072" i="1"/>
  <c r="N4072" i="1"/>
  <c r="O4013" i="1"/>
  <c r="N4013" i="1"/>
  <c r="O4005" i="1"/>
  <c r="N4005" i="1"/>
  <c r="O3814" i="1"/>
  <c r="N3814" i="1"/>
  <c r="O3806" i="1"/>
  <c r="N3806" i="1"/>
  <c r="O3768" i="1"/>
  <c r="N3768" i="1"/>
  <c r="O3760" i="1"/>
  <c r="N3760" i="1"/>
  <c r="O3719" i="1"/>
  <c r="N3719" i="1"/>
  <c r="O3711" i="1"/>
  <c r="N3711" i="1"/>
  <c r="O3653" i="1"/>
  <c r="N3653" i="1"/>
  <c r="O3645" i="1"/>
  <c r="N3645" i="1"/>
  <c r="O4643" i="1"/>
  <c r="N4643" i="1"/>
  <c r="O4249" i="1"/>
  <c r="N4249" i="1"/>
  <c r="O3869" i="1"/>
  <c r="N3869" i="1"/>
  <c r="N4624" i="1"/>
  <c r="O4624" i="1"/>
  <c r="N4243" i="1"/>
  <c r="O4243" i="1"/>
  <c r="N3864" i="1"/>
  <c r="O3864" i="1"/>
  <c r="N4618" i="1"/>
  <c r="O4618" i="1"/>
  <c r="N3860" i="1"/>
  <c r="O3860" i="1"/>
  <c r="N4234" i="1"/>
  <c r="O4234" i="1"/>
  <c r="N4229" i="1"/>
  <c r="O4229" i="1"/>
  <c r="N4606" i="1"/>
  <c r="O4606" i="1"/>
  <c r="N3951" i="1"/>
  <c r="O3951" i="1"/>
  <c r="N4604" i="1"/>
  <c r="O4604" i="1"/>
  <c r="N4223" i="1"/>
  <c r="O4223" i="1"/>
  <c r="N3845" i="1"/>
  <c r="O3845" i="1"/>
  <c r="N4598" i="1"/>
  <c r="O4598" i="1"/>
  <c r="N4215" i="1"/>
  <c r="O4215" i="1"/>
  <c r="N4637" i="1"/>
  <c r="O4637" i="1"/>
  <c r="N4254" i="1"/>
  <c r="O4254" i="1"/>
  <c r="O3946" i="1"/>
  <c r="N3946" i="1"/>
  <c r="O4635" i="1"/>
  <c r="N4635" i="1"/>
  <c r="O4206" i="1"/>
  <c r="N4206" i="1"/>
  <c r="O3825" i="1"/>
  <c r="N3825" i="1"/>
  <c r="N4363" i="1"/>
  <c r="O4363" i="1"/>
  <c r="N4355" i="1"/>
  <c r="O4355" i="1"/>
  <c r="N3969" i="1"/>
  <c r="O3969" i="1"/>
  <c r="N3599" i="1"/>
  <c r="O3599" i="1"/>
  <c r="N3591" i="1"/>
  <c r="O3591" i="1"/>
  <c r="N4480" i="1"/>
  <c r="O4480" i="1"/>
  <c r="N4472" i="1"/>
  <c r="O4472" i="1"/>
  <c r="N4265" i="1"/>
  <c r="O4265" i="1"/>
  <c r="N4107" i="1"/>
  <c r="O4107" i="1"/>
  <c r="N3964" i="1"/>
  <c r="O3964" i="1"/>
  <c r="N3956" i="1"/>
  <c r="O3956" i="1"/>
  <c r="N3741" i="1"/>
  <c r="O3741" i="1"/>
  <c r="N3589" i="1"/>
  <c r="O3589" i="1"/>
  <c r="N3581" i="1"/>
  <c r="O3581" i="1"/>
  <c r="N3800" i="1"/>
  <c r="O3800" i="1"/>
  <c r="N3792" i="1"/>
  <c r="O3792" i="1"/>
  <c r="N3636" i="1"/>
  <c r="O3636" i="1"/>
  <c r="N3628" i="1"/>
  <c r="O3628" i="1"/>
  <c r="O3620" i="1"/>
  <c r="N3620" i="1"/>
  <c r="N4347" i="1"/>
  <c r="O4347" i="1"/>
  <c r="N3997" i="1"/>
  <c r="O3997" i="1"/>
  <c r="N3578" i="1"/>
  <c r="O3578" i="1"/>
  <c r="N3570" i="1"/>
  <c r="O3570" i="1"/>
  <c r="N4470" i="1"/>
  <c r="O4470" i="1"/>
  <c r="N4340" i="1"/>
  <c r="O4340" i="1"/>
  <c r="N4137" i="1"/>
  <c r="O4137" i="1"/>
  <c r="N4026" i="1"/>
  <c r="O4026" i="1"/>
  <c r="N3785" i="1"/>
  <c r="O3785" i="1"/>
  <c r="N3704" i="1"/>
  <c r="O3704" i="1"/>
  <c r="N3563" i="1"/>
  <c r="O3563" i="1"/>
  <c r="N4337" i="1"/>
  <c r="O4337" i="1"/>
  <c r="N4329" i="1"/>
  <c r="O4329" i="1"/>
  <c r="N3986" i="1"/>
  <c r="O3986" i="1"/>
  <c r="N3978" i="1"/>
  <c r="O3978" i="1"/>
  <c r="N3611" i="1"/>
  <c r="O3611" i="1"/>
  <c r="N3603" i="1"/>
  <c r="O3603" i="1"/>
  <c r="N4519" i="1"/>
  <c r="O4519" i="1"/>
  <c r="N4463" i="1"/>
  <c r="O4463" i="1"/>
  <c r="N4323" i="1"/>
  <c r="O4323" i="1"/>
  <c r="N4299" i="1"/>
  <c r="O4299" i="1"/>
  <c r="N4180" i="1"/>
  <c r="O4180" i="1"/>
  <c r="N4133" i="1"/>
  <c r="O4133" i="1"/>
  <c r="N4093" i="1"/>
  <c r="O4093" i="1"/>
  <c r="N4029" i="1"/>
  <c r="O4029" i="1"/>
  <c r="N3881" i="1"/>
  <c r="O3881" i="1"/>
  <c r="N3781" i="1"/>
  <c r="O3781" i="1"/>
  <c r="N3730" i="1"/>
  <c r="O3730" i="1"/>
  <c r="N3699" i="1"/>
  <c r="O3699" i="1"/>
  <c r="N3560" i="1"/>
  <c r="O3560" i="1"/>
  <c r="N4286" i="1"/>
  <c r="O4286" i="1"/>
  <c r="N4411" i="1"/>
  <c r="O4411" i="1"/>
  <c r="O4032" i="1"/>
  <c r="N4032" i="1"/>
  <c r="N4569" i="1"/>
  <c r="O4569" i="1"/>
  <c r="N4552" i="1"/>
  <c r="O4552" i="1"/>
  <c r="N3922" i="1"/>
  <c r="O3922" i="1"/>
  <c r="O4501" i="1"/>
  <c r="N4501" i="1"/>
  <c r="N4122" i="1"/>
  <c r="O4122" i="1"/>
  <c r="N3770" i="1"/>
  <c r="O3770" i="1"/>
  <c r="O3647" i="1"/>
  <c r="N3647" i="1"/>
  <c r="N3866" i="1"/>
  <c r="O3866" i="1"/>
  <c r="N4231" i="1"/>
  <c r="O4231" i="1"/>
  <c r="O4251" i="1"/>
  <c r="N4251" i="1"/>
  <c r="O3601" i="1"/>
  <c r="N3601" i="1"/>
  <c r="O3958" i="1"/>
  <c r="N3958" i="1"/>
  <c r="N4342" i="1"/>
  <c r="O4342" i="1"/>
  <c r="O3724" i="1"/>
  <c r="N3724" i="1"/>
  <c r="N4440" i="1"/>
  <c r="O4440" i="1"/>
  <c r="N4432" i="1"/>
  <c r="O4432" i="1"/>
  <c r="N4424" i="1"/>
  <c r="O4424" i="1"/>
  <c r="N4416" i="1"/>
  <c r="O4416" i="1"/>
  <c r="N4406" i="1"/>
  <c r="O4406" i="1"/>
  <c r="N4061" i="1"/>
  <c r="O4061" i="1"/>
  <c r="N4053" i="1"/>
  <c r="O4053" i="1"/>
  <c r="N4045" i="1"/>
  <c r="O4045" i="1"/>
  <c r="N4037" i="1"/>
  <c r="O4037" i="1"/>
  <c r="N3691" i="1"/>
  <c r="O3691" i="1"/>
  <c r="N3683" i="1"/>
  <c r="O3683" i="1"/>
  <c r="N3675" i="1"/>
  <c r="O3675" i="1"/>
  <c r="N3667" i="1"/>
  <c r="O3667" i="1"/>
  <c r="N3659" i="1"/>
  <c r="O3659" i="1"/>
  <c r="O4484" i="1"/>
  <c r="N4484" i="1"/>
  <c r="O4168" i="1"/>
  <c r="N4168" i="1"/>
  <c r="O3753" i="1"/>
  <c r="N3753" i="1"/>
  <c r="N4583" i="1"/>
  <c r="O4583" i="1"/>
  <c r="N4159" i="1"/>
  <c r="O4159" i="1"/>
  <c r="N3941" i="1"/>
  <c r="O3941" i="1"/>
  <c r="N4582" i="1"/>
  <c r="O4582" i="1"/>
  <c r="N4574" i="1"/>
  <c r="O4574" i="1"/>
  <c r="N4566" i="1"/>
  <c r="O4566" i="1"/>
  <c r="N4198" i="1"/>
  <c r="O4198" i="1"/>
  <c r="N4190" i="1"/>
  <c r="O4190" i="1"/>
  <c r="N3938" i="1"/>
  <c r="O3938" i="1"/>
  <c r="N3930" i="1"/>
  <c r="O3930" i="1"/>
  <c r="N4557" i="1"/>
  <c r="O4557" i="1"/>
  <c r="N4549" i="1"/>
  <c r="O4549" i="1"/>
  <c r="N4541" i="1"/>
  <c r="O4541" i="1"/>
  <c r="N4533" i="1"/>
  <c r="O4533" i="1"/>
  <c r="N4405" i="1"/>
  <c r="O4405" i="1"/>
  <c r="N4397" i="1"/>
  <c r="O4397" i="1"/>
  <c r="N4389" i="1"/>
  <c r="O4389" i="1"/>
  <c r="N4381" i="1"/>
  <c r="O4381" i="1"/>
  <c r="N4373" i="1"/>
  <c r="O4373" i="1"/>
  <c r="N3919" i="1"/>
  <c r="O3919" i="1"/>
  <c r="N3911" i="1"/>
  <c r="O3911" i="1"/>
  <c r="N3903" i="1"/>
  <c r="O3903" i="1"/>
  <c r="N3895" i="1"/>
  <c r="O3895" i="1"/>
  <c r="N3887" i="1"/>
  <c r="O3887" i="1"/>
  <c r="N4657" i="1"/>
  <c r="O4657" i="1"/>
  <c r="O4649" i="1"/>
  <c r="N4649" i="1"/>
  <c r="N4512" i="1"/>
  <c r="O4512" i="1"/>
  <c r="N4498" i="1"/>
  <c r="O4498" i="1"/>
  <c r="N4456" i="1"/>
  <c r="O4456" i="1"/>
  <c r="N4448" i="1"/>
  <c r="O4448" i="1"/>
  <c r="N4315" i="1"/>
  <c r="O4315" i="1"/>
  <c r="N4307" i="1"/>
  <c r="O4307" i="1"/>
  <c r="N4284" i="1"/>
  <c r="O4284" i="1"/>
  <c r="N4276" i="1"/>
  <c r="O4276" i="1"/>
  <c r="N4162" i="1"/>
  <c r="O4162" i="1"/>
  <c r="N4152" i="1"/>
  <c r="O4152" i="1"/>
  <c r="N4144" i="1"/>
  <c r="O4144" i="1"/>
  <c r="N4119" i="1"/>
  <c r="O4119" i="1"/>
  <c r="N4111" i="1"/>
  <c r="O4111" i="1"/>
  <c r="N4079" i="1"/>
  <c r="O4079" i="1"/>
  <c r="N4071" i="1"/>
  <c r="O4071" i="1"/>
  <c r="N4012" i="1"/>
  <c r="O4012" i="1"/>
  <c r="N4004" i="1"/>
  <c r="O4004" i="1"/>
  <c r="N3813" i="1"/>
  <c r="O3813" i="1"/>
  <c r="N3805" i="1"/>
  <c r="O3805" i="1"/>
  <c r="N3767" i="1"/>
  <c r="O3767" i="1"/>
  <c r="N3759" i="1"/>
  <c r="O3759" i="1"/>
  <c r="N3718" i="1"/>
  <c r="O3718" i="1"/>
  <c r="N3710" i="1"/>
  <c r="O3710" i="1"/>
  <c r="N3652" i="1"/>
  <c r="O3652" i="1"/>
  <c r="N3644" i="1"/>
  <c r="O3644" i="1"/>
  <c r="N4630" i="1"/>
  <c r="O4630" i="1"/>
  <c r="N4248" i="1"/>
  <c r="O4248" i="1"/>
  <c r="N3868" i="1"/>
  <c r="O3868" i="1"/>
  <c r="N4623" i="1"/>
  <c r="O4623" i="1"/>
  <c r="N4242" i="1"/>
  <c r="O4242" i="1"/>
  <c r="N3863" i="1"/>
  <c r="O3863" i="1"/>
  <c r="N4617" i="1"/>
  <c r="O4617" i="1"/>
  <c r="N3859" i="1"/>
  <c r="O3859" i="1"/>
  <c r="N4233" i="1"/>
  <c r="O4233" i="1"/>
  <c r="O4228" i="1"/>
  <c r="N4228" i="1"/>
  <c r="O4605" i="1"/>
  <c r="N4605" i="1"/>
  <c r="O3950" i="1"/>
  <c r="N3950" i="1"/>
  <c r="O4603" i="1"/>
  <c r="N4603" i="1"/>
  <c r="O4222" i="1"/>
  <c r="N4222" i="1"/>
  <c r="O3844" i="1"/>
  <c r="N3844" i="1"/>
  <c r="N4597" i="1"/>
  <c r="O4597" i="1"/>
  <c r="N4214" i="1"/>
  <c r="O4214" i="1"/>
  <c r="N4636" i="1"/>
  <c r="O4636" i="1"/>
  <c r="N4253" i="1"/>
  <c r="O4253" i="1"/>
  <c r="N3945" i="1"/>
  <c r="O3945" i="1"/>
  <c r="N4634" i="1"/>
  <c r="O4634" i="1"/>
  <c r="O4205" i="1"/>
  <c r="N4205" i="1"/>
  <c r="N4362" i="1"/>
  <c r="O4362" i="1"/>
  <c r="O4354" i="1"/>
  <c r="N4354" i="1"/>
  <c r="N3968" i="1"/>
  <c r="O3968" i="1"/>
  <c r="O3598" i="1"/>
  <c r="N3598" i="1"/>
  <c r="N4479" i="1"/>
  <c r="O4479" i="1"/>
  <c r="O4471" i="1"/>
  <c r="N4471" i="1"/>
  <c r="N4264" i="1"/>
  <c r="O4264" i="1"/>
  <c r="O4106" i="1"/>
  <c r="N4106" i="1"/>
  <c r="N3963" i="1"/>
  <c r="O3963" i="1"/>
  <c r="O3955" i="1"/>
  <c r="N3955" i="1"/>
  <c r="N3740" i="1"/>
  <c r="O3740" i="1"/>
  <c r="O3588" i="1"/>
  <c r="N3588" i="1"/>
  <c r="N3580" i="1"/>
  <c r="O3580" i="1"/>
  <c r="N3799" i="1"/>
  <c r="O3799" i="1"/>
  <c r="N3791" i="1"/>
  <c r="O3791" i="1"/>
  <c r="N3635" i="1"/>
  <c r="O3635" i="1"/>
  <c r="N3627" i="1"/>
  <c r="O3627" i="1"/>
  <c r="N4346" i="1"/>
  <c r="O4346" i="1"/>
  <c r="N3996" i="1"/>
  <c r="O3996" i="1"/>
  <c r="N3577" i="1"/>
  <c r="O3577" i="1"/>
  <c r="N3569" i="1"/>
  <c r="O3569" i="1"/>
  <c r="N4469" i="1"/>
  <c r="O4469" i="1"/>
  <c r="N4339" i="1"/>
  <c r="O4339" i="1"/>
  <c r="N4136" i="1"/>
  <c r="O4136" i="1"/>
  <c r="N4025" i="1"/>
  <c r="O4025" i="1"/>
  <c r="N3784" i="1"/>
  <c r="O3784" i="1"/>
  <c r="N3703" i="1"/>
  <c r="O3703" i="1"/>
  <c r="N3562" i="1"/>
  <c r="O3562" i="1"/>
  <c r="N4336" i="1"/>
  <c r="O4336" i="1"/>
  <c r="N4328" i="1"/>
  <c r="O4328" i="1"/>
  <c r="N3985" i="1"/>
  <c r="O3985" i="1"/>
  <c r="N3977" i="1"/>
  <c r="O3977" i="1"/>
  <c r="N3610" i="1"/>
  <c r="O3610" i="1"/>
  <c r="N4518" i="1"/>
  <c r="O4518" i="1"/>
  <c r="N4462" i="1"/>
  <c r="O4462" i="1"/>
  <c r="N4322" i="1"/>
  <c r="O4322" i="1"/>
  <c r="N4298" i="1"/>
  <c r="O4298" i="1"/>
  <c r="N4179" i="1"/>
  <c r="O4179" i="1"/>
  <c r="N4132" i="1"/>
  <c r="O4132" i="1"/>
  <c r="N4092" i="1"/>
  <c r="O4092" i="1"/>
  <c r="N4028" i="1"/>
  <c r="O4028" i="1"/>
  <c r="N3880" i="1"/>
  <c r="O3880" i="1"/>
  <c r="N3780" i="1"/>
  <c r="O3780" i="1"/>
  <c r="N3729" i="1"/>
  <c r="O3729" i="1"/>
  <c r="N3698" i="1"/>
  <c r="O3698" i="1"/>
  <c r="N3559" i="1"/>
  <c r="O3559" i="1"/>
  <c r="O4443" i="1"/>
  <c r="N4443" i="1"/>
  <c r="O4056" i="1"/>
  <c r="N4056" i="1"/>
  <c r="N3662" i="1"/>
  <c r="O3662" i="1"/>
  <c r="N3756" i="1"/>
  <c r="O3756" i="1"/>
  <c r="N4139" i="1"/>
  <c r="O4139" i="1"/>
  <c r="N3933" i="1"/>
  <c r="O3933" i="1"/>
  <c r="N4544" i="1"/>
  <c r="O4544" i="1"/>
  <c r="N4376" i="1"/>
  <c r="O4376" i="1"/>
  <c r="O4652" i="1"/>
  <c r="N4652" i="1"/>
  <c r="N4410" i="1"/>
  <c r="O4410" i="1"/>
  <c r="N4147" i="1"/>
  <c r="O4147" i="1"/>
  <c r="N3873" i="1"/>
  <c r="O3873" i="1"/>
  <c r="N3655" i="1"/>
  <c r="O3655" i="1"/>
  <c r="N4245" i="1"/>
  <c r="O4245" i="1"/>
  <c r="N4236" i="1"/>
  <c r="O4236" i="1"/>
  <c r="O3830" i="1"/>
  <c r="N3830" i="1"/>
  <c r="O4109" i="1"/>
  <c r="N4109" i="1"/>
  <c r="N3622" i="1"/>
  <c r="O3622" i="1"/>
  <c r="N3999" i="1"/>
  <c r="O3999" i="1"/>
  <c r="N4522" i="1"/>
  <c r="O4522" i="1"/>
  <c r="N4331" i="1"/>
  <c r="O4331" i="1"/>
  <c r="O4457" i="1"/>
  <c r="N4457" i="1"/>
  <c r="O4174" i="1"/>
  <c r="N4174" i="1"/>
  <c r="N3554" i="1"/>
  <c r="O3554" i="1"/>
  <c r="N4439" i="1"/>
  <c r="O4439" i="1"/>
  <c r="N4431" i="1"/>
  <c r="O4431" i="1"/>
  <c r="N4423" i="1"/>
  <c r="O4423" i="1"/>
  <c r="N4415" i="1"/>
  <c r="O4415" i="1"/>
  <c r="N4068" i="1"/>
  <c r="O4068" i="1"/>
  <c r="N4060" i="1"/>
  <c r="O4060" i="1"/>
  <c r="N4052" i="1"/>
  <c r="O4052" i="1"/>
  <c r="N4044" i="1"/>
  <c r="O4044" i="1"/>
  <c r="N4036" i="1"/>
  <c r="O4036" i="1"/>
  <c r="N3690" i="1"/>
  <c r="O3690" i="1"/>
  <c r="N3682" i="1"/>
  <c r="O3682" i="1"/>
  <c r="N3674" i="1"/>
  <c r="O3674" i="1"/>
  <c r="N3666" i="1"/>
  <c r="O3666" i="1"/>
  <c r="N3658" i="1"/>
  <c r="O3658" i="1"/>
  <c r="O4483" i="1"/>
  <c r="N4483" i="1"/>
  <c r="O4167" i="1"/>
  <c r="N4167" i="1"/>
  <c r="O3752" i="1"/>
  <c r="N3752" i="1"/>
  <c r="N4510" i="1"/>
  <c r="O4510" i="1"/>
  <c r="N4143" i="1"/>
  <c r="O4143" i="1"/>
  <c r="N3824" i="1"/>
  <c r="O3824" i="1"/>
  <c r="O4581" i="1"/>
  <c r="N4581" i="1"/>
  <c r="O4573" i="1"/>
  <c r="N4573" i="1"/>
  <c r="O4565" i="1"/>
  <c r="N4565" i="1"/>
  <c r="O4197" i="1"/>
  <c r="N4197" i="1"/>
  <c r="O4189" i="1"/>
  <c r="N4189" i="1"/>
  <c r="O3937" i="1"/>
  <c r="N3937" i="1"/>
  <c r="O3929" i="1"/>
  <c r="N3929" i="1"/>
  <c r="N4556" i="1"/>
  <c r="O4556" i="1"/>
  <c r="N4548" i="1"/>
  <c r="O4548" i="1"/>
  <c r="N4540" i="1"/>
  <c r="O4540" i="1"/>
  <c r="N4532" i="1"/>
  <c r="O4532" i="1"/>
  <c r="N4404" i="1"/>
  <c r="O4404" i="1"/>
  <c r="N4396" i="1"/>
  <c r="O4396" i="1"/>
  <c r="N4388" i="1"/>
  <c r="O4388" i="1"/>
  <c r="N4380" i="1"/>
  <c r="O4380" i="1"/>
  <c r="N4372" i="1"/>
  <c r="O4372" i="1"/>
  <c r="N3918" i="1"/>
  <c r="O3918" i="1"/>
  <c r="N3910" i="1"/>
  <c r="O3910" i="1"/>
  <c r="N3902" i="1"/>
  <c r="O3902" i="1"/>
  <c r="N3894" i="1"/>
  <c r="O3894" i="1"/>
  <c r="N3818" i="1"/>
  <c r="O3818" i="1"/>
  <c r="N4656" i="1"/>
  <c r="O4656" i="1"/>
  <c r="O4648" i="1"/>
  <c r="N4648" i="1"/>
  <c r="O4511" i="1"/>
  <c r="N4511" i="1"/>
  <c r="O4497" i="1"/>
  <c r="N4497" i="1"/>
  <c r="O4455" i="1"/>
  <c r="N4455" i="1"/>
  <c r="O4447" i="1"/>
  <c r="N4447" i="1"/>
  <c r="O4314" i="1"/>
  <c r="N4314" i="1"/>
  <c r="O4306" i="1"/>
  <c r="N4306" i="1"/>
  <c r="O4283" i="1"/>
  <c r="N4283" i="1"/>
  <c r="O4275" i="1"/>
  <c r="N4275" i="1"/>
  <c r="O4161" i="1"/>
  <c r="N4161" i="1"/>
  <c r="O4151" i="1"/>
  <c r="N4151" i="1"/>
  <c r="O4126" i="1"/>
  <c r="N4126" i="1"/>
  <c r="O4118" i="1"/>
  <c r="N4118" i="1"/>
  <c r="O4086" i="1"/>
  <c r="N4086" i="1"/>
  <c r="O4078" i="1"/>
  <c r="N4078" i="1"/>
  <c r="O4070" i="1"/>
  <c r="N4070" i="1"/>
  <c r="O4011" i="1"/>
  <c r="N4011" i="1"/>
  <c r="O4003" i="1"/>
  <c r="N4003" i="1"/>
  <c r="N3812" i="1"/>
  <c r="O3812" i="1"/>
  <c r="N3774" i="1"/>
  <c r="O3774" i="1"/>
  <c r="N3766" i="1"/>
  <c r="O3766" i="1"/>
  <c r="N3758" i="1"/>
  <c r="O3758" i="1"/>
  <c r="N3717" i="1"/>
  <c r="O3717" i="1"/>
  <c r="N3709" i="1"/>
  <c r="O3709" i="1"/>
  <c r="N3651" i="1"/>
  <c r="O3651" i="1"/>
  <c r="N3643" i="1"/>
  <c r="O3643" i="1"/>
  <c r="O4629" i="1"/>
  <c r="N4629" i="1"/>
  <c r="O4247" i="1"/>
  <c r="N4247" i="1"/>
  <c r="N4622" i="1"/>
  <c r="O4622" i="1"/>
  <c r="N4241" i="1"/>
  <c r="O4241" i="1"/>
  <c r="N3862" i="1"/>
  <c r="O3862" i="1"/>
  <c r="N4616" i="1"/>
  <c r="O4616" i="1"/>
  <c r="N3858" i="1"/>
  <c r="O3858" i="1"/>
  <c r="N4232" i="1"/>
  <c r="O4232" i="1"/>
  <c r="N4611" i="1"/>
  <c r="O4611" i="1"/>
  <c r="N3853" i="1"/>
  <c r="O3853" i="1"/>
  <c r="N4259" i="1"/>
  <c r="O4259" i="1"/>
  <c r="N3849" i="1"/>
  <c r="O3849" i="1"/>
  <c r="N4602" i="1"/>
  <c r="O4602" i="1"/>
  <c r="N4221" i="1"/>
  <c r="O4221" i="1"/>
  <c r="N3843" i="1"/>
  <c r="O3843" i="1"/>
  <c r="O4596" i="1"/>
  <c r="N4596" i="1"/>
  <c r="O3947" i="1"/>
  <c r="N3947" i="1"/>
  <c r="N4593" i="1"/>
  <c r="O4593" i="1"/>
  <c r="N4213" i="1"/>
  <c r="O4213" i="1"/>
  <c r="N3834" i="1"/>
  <c r="O3834" i="1"/>
  <c r="N4587" i="1"/>
  <c r="O4587" i="1"/>
  <c r="N4204" i="1"/>
  <c r="O4204" i="1"/>
  <c r="O4361" i="1"/>
  <c r="N4361" i="1"/>
  <c r="O3975" i="1"/>
  <c r="N3975" i="1"/>
  <c r="O3967" i="1"/>
  <c r="N3967" i="1"/>
  <c r="O3597" i="1"/>
  <c r="N3597" i="1"/>
  <c r="N4478" i="1"/>
  <c r="O4478" i="1"/>
  <c r="O4297" i="1"/>
  <c r="N4297" i="1"/>
  <c r="N4263" i="1"/>
  <c r="O4263" i="1"/>
  <c r="O4105" i="1"/>
  <c r="N4105" i="1"/>
  <c r="N3962" i="1"/>
  <c r="O3962" i="1"/>
  <c r="O3954" i="1"/>
  <c r="N3954" i="1"/>
  <c r="N3739" i="1"/>
  <c r="O3739" i="1"/>
  <c r="O3587" i="1"/>
  <c r="N3587" i="1"/>
  <c r="N3579" i="1"/>
  <c r="O3579" i="1"/>
  <c r="O3798" i="1"/>
  <c r="N3798" i="1"/>
  <c r="O3790" i="1"/>
  <c r="N3790" i="1"/>
  <c r="O3634" i="1"/>
  <c r="N3634" i="1"/>
  <c r="O3626" i="1"/>
  <c r="N3626" i="1"/>
  <c r="N4353" i="1"/>
  <c r="O4353" i="1"/>
  <c r="N4345" i="1"/>
  <c r="O4345" i="1"/>
  <c r="N3995" i="1"/>
  <c r="O3995" i="1"/>
  <c r="N3576" i="1"/>
  <c r="O3576" i="1"/>
  <c r="N3568" i="1"/>
  <c r="O3568" i="1"/>
  <c r="O4468" i="1"/>
  <c r="N4468" i="1"/>
  <c r="O4294" i="1"/>
  <c r="N4294" i="1"/>
  <c r="O4135" i="1"/>
  <c r="N4135" i="1"/>
  <c r="O4024" i="1"/>
  <c r="N4024" i="1"/>
  <c r="O3783" i="1"/>
  <c r="N3783" i="1"/>
  <c r="O3702" i="1"/>
  <c r="N3702" i="1"/>
  <c r="O4335" i="1"/>
  <c r="N4335" i="1"/>
  <c r="O4327" i="1"/>
  <c r="N4327" i="1"/>
  <c r="O3984" i="1"/>
  <c r="N3984" i="1"/>
  <c r="O3976" i="1"/>
  <c r="N3976" i="1"/>
  <c r="O3609" i="1"/>
  <c r="N3609" i="1"/>
  <c r="O4517" i="1"/>
  <c r="N4517" i="1"/>
  <c r="N4461" i="1"/>
  <c r="O4461" i="1"/>
  <c r="N4321" i="1"/>
  <c r="O4321" i="1"/>
  <c r="N4291" i="1"/>
  <c r="O4291" i="1"/>
  <c r="O4178" i="1"/>
  <c r="N4178" i="1"/>
  <c r="N4131" i="1"/>
  <c r="O4131" i="1"/>
  <c r="N4091" i="1"/>
  <c r="O4091" i="1"/>
  <c r="N4022" i="1"/>
  <c r="O4022" i="1"/>
  <c r="O3879" i="1"/>
  <c r="N3879" i="1"/>
  <c r="N3779" i="1"/>
  <c r="O3779" i="1"/>
  <c r="N3728" i="1"/>
  <c r="O3728" i="1"/>
  <c r="N3697" i="1"/>
  <c r="O3697" i="1"/>
  <c r="N3558" i="1"/>
  <c r="O3558" i="1"/>
  <c r="O4048" i="1"/>
  <c r="N4048" i="1"/>
  <c r="N4193" i="1"/>
  <c r="O4193" i="1"/>
  <c r="N4528" i="1"/>
  <c r="O4528" i="1"/>
  <c r="N4302" i="1"/>
  <c r="O4302" i="1"/>
  <c r="N4082" i="1"/>
  <c r="O4082" i="1"/>
  <c r="O3762" i="1"/>
  <c r="N3762" i="1"/>
  <c r="N4260" i="1"/>
  <c r="O4260" i="1"/>
  <c r="N3836" i="1"/>
  <c r="O3836" i="1"/>
  <c r="O3593" i="1"/>
  <c r="N3593" i="1"/>
  <c r="N4267" i="1"/>
  <c r="O4267" i="1"/>
  <c r="O3794" i="1"/>
  <c r="N3794" i="1"/>
  <c r="N3572" i="1"/>
  <c r="O3572" i="1"/>
  <c r="O4096" i="1"/>
  <c r="N4096" i="1"/>
  <c r="N3988" i="1"/>
  <c r="O3988" i="1"/>
  <c r="O4087" i="1"/>
  <c r="N4087" i="1"/>
  <c r="N4438" i="1"/>
  <c r="O4438" i="1"/>
  <c r="N4430" i="1"/>
  <c r="O4430" i="1"/>
  <c r="N4422" i="1"/>
  <c r="O4422" i="1"/>
  <c r="N4414" i="1"/>
  <c r="O4414" i="1"/>
  <c r="N4067" i="1"/>
  <c r="O4067" i="1"/>
  <c r="N4059" i="1"/>
  <c r="O4059" i="1"/>
  <c r="N4051" i="1"/>
  <c r="O4051" i="1"/>
  <c r="N4043" i="1"/>
  <c r="O4043" i="1"/>
  <c r="N4035" i="1"/>
  <c r="O4035" i="1"/>
  <c r="N3689" i="1"/>
  <c r="O3689" i="1"/>
  <c r="N3681" i="1"/>
  <c r="O3681" i="1"/>
  <c r="N3673" i="1"/>
  <c r="O3673" i="1"/>
  <c r="N3665" i="1"/>
  <c r="O3665" i="1"/>
  <c r="N3657" i="1"/>
  <c r="O3657" i="1"/>
  <c r="O4490" i="1"/>
  <c r="N4490" i="1"/>
  <c r="O4482" i="1"/>
  <c r="N4482" i="1"/>
  <c r="O4166" i="1"/>
  <c r="N4166" i="1"/>
  <c r="O3751" i="1"/>
  <c r="N3751" i="1"/>
  <c r="O4509" i="1"/>
  <c r="N4509" i="1"/>
  <c r="O4142" i="1"/>
  <c r="N4142" i="1"/>
  <c r="O3823" i="1"/>
  <c r="N3823" i="1"/>
  <c r="N4580" i="1"/>
  <c r="O4580" i="1"/>
  <c r="N4572" i="1"/>
  <c r="O4572" i="1"/>
  <c r="N4564" i="1"/>
  <c r="O4564" i="1"/>
  <c r="N4196" i="1"/>
  <c r="O4196" i="1"/>
  <c r="N4188" i="1"/>
  <c r="O4188" i="1"/>
  <c r="N3936" i="1"/>
  <c r="O3936" i="1"/>
  <c r="N3928" i="1"/>
  <c r="O3928" i="1"/>
  <c r="N4563" i="1"/>
  <c r="O4563" i="1"/>
  <c r="N4555" i="1"/>
  <c r="O4555" i="1"/>
  <c r="N4547" i="1"/>
  <c r="O4547" i="1"/>
  <c r="N4539" i="1"/>
  <c r="O4539" i="1"/>
  <c r="N4531" i="1"/>
  <c r="O4531" i="1"/>
  <c r="N4403" i="1"/>
  <c r="O4403" i="1"/>
  <c r="N4395" i="1"/>
  <c r="O4395" i="1"/>
  <c r="N4387" i="1"/>
  <c r="O4387" i="1"/>
  <c r="N4379" i="1"/>
  <c r="O4379" i="1"/>
  <c r="N4371" i="1"/>
  <c r="O4371" i="1"/>
  <c r="N3917" i="1"/>
  <c r="O3917" i="1"/>
  <c r="N3909" i="1"/>
  <c r="O3909" i="1"/>
  <c r="N3901" i="1"/>
  <c r="O3901" i="1"/>
  <c r="N3893" i="1"/>
  <c r="O3893" i="1"/>
  <c r="N3817" i="1"/>
  <c r="O3817" i="1"/>
  <c r="N4655" i="1"/>
  <c r="O4655" i="1"/>
  <c r="N4647" i="1"/>
  <c r="O4647" i="1"/>
  <c r="N4504" i="1"/>
  <c r="O4504" i="1"/>
  <c r="O4496" i="1"/>
  <c r="N4496" i="1"/>
  <c r="N4454" i="1"/>
  <c r="O4454" i="1"/>
  <c r="N4446" i="1"/>
  <c r="O4446" i="1"/>
  <c r="N4313" i="1"/>
  <c r="O4313" i="1"/>
  <c r="N4305" i="1"/>
  <c r="O4305" i="1"/>
  <c r="N4282" i="1"/>
  <c r="O4282" i="1"/>
  <c r="N4274" i="1"/>
  <c r="O4274" i="1"/>
  <c r="N4158" i="1"/>
  <c r="O4158" i="1"/>
  <c r="N4150" i="1"/>
  <c r="O4150" i="1"/>
  <c r="N4125" i="1"/>
  <c r="O4125" i="1"/>
  <c r="N4117" i="1"/>
  <c r="O4117" i="1"/>
  <c r="N4085" i="1"/>
  <c r="O4085" i="1"/>
  <c r="N4077" i="1"/>
  <c r="O4077" i="1"/>
  <c r="N4069" i="1"/>
  <c r="O4069" i="1"/>
  <c r="N4010" i="1"/>
  <c r="O4010" i="1"/>
  <c r="N4002" i="1"/>
  <c r="O4002" i="1"/>
  <c r="N3811" i="1"/>
  <c r="O3811" i="1"/>
  <c r="N3773" i="1"/>
  <c r="O3773" i="1"/>
  <c r="O3765" i="1"/>
  <c r="N3765" i="1"/>
  <c r="N3757" i="1"/>
  <c r="O3757" i="1"/>
  <c r="N3716" i="1"/>
  <c r="O3716" i="1"/>
  <c r="N3708" i="1"/>
  <c r="O3708" i="1"/>
  <c r="O3650" i="1"/>
  <c r="N3650" i="1"/>
  <c r="N3642" i="1"/>
  <c r="O3642" i="1"/>
  <c r="N4628" i="1"/>
  <c r="O4628" i="1"/>
  <c r="N4246" i="1"/>
  <c r="O4246" i="1"/>
  <c r="N4621" i="1"/>
  <c r="O4621" i="1"/>
  <c r="N4240" i="1"/>
  <c r="O4240" i="1"/>
  <c r="N3861" i="1"/>
  <c r="O3861" i="1"/>
  <c r="O4615" i="1"/>
  <c r="N4615" i="1"/>
  <c r="O3857" i="1"/>
  <c r="N3857" i="1"/>
  <c r="O3856" i="1"/>
  <c r="N3856" i="1"/>
  <c r="N4610" i="1"/>
  <c r="O4610" i="1"/>
  <c r="N3852" i="1"/>
  <c r="O3852" i="1"/>
  <c r="N4258" i="1"/>
  <c r="O4258" i="1"/>
  <c r="N3848" i="1"/>
  <c r="O3848" i="1"/>
  <c r="O4601" i="1"/>
  <c r="N4601" i="1"/>
  <c r="O4220" i="1"/>
  <c r="N4220" i="1"/>
  <c r="O3842" i="1"/>
  <c r="N3842" i="1"/>
  <c r="N4595" i="1"/>
  <c r="O4595" i="1"/>
  <c r="N3839" i="1"/>
  <c r="O3839" i="1"/>
  <c r="N4592" i="1"/>
  <c r="O4592" i="1"/>
  <c r="N4212" i="1"/>
  <c r="O4212" i="1"/>
  <c r="N3833" i="1"/>
  <c r="O3833" i="1"/>
  <c r="N4586" i="1"/>
  <c r="O4586" i="1"/>
  <c r="N3944" i="1"/>
  <c r="O3944" i="1"/>
  <c r="N4368" i="1"/>
  <c r="O4368" i="1"/>
  <c r="N4360" i="1"/>
  <c r="O4360" i="1"/>
  <c r="N3974" i="1"/>
  <c r="O3974" i="1"/>
  <c r="N3966" i="1"/>
  <c r="O3966" i="1"/>
  <c r="N3596" i="1"/>
  <c r="O3596" i="1"/>
  <c r="O4477" i="1"/>
  <c r="N4477" i="1"/>
  <c r="O4296" i="1"/>
  <c r="N4296" i="1"/>
  <c r="O4262" i="1"/>
  <c r="N4262" i="1"/>
  <c r="O4104" i="1"/>
  <c r="N4104" i="1"/>
  <c r="O3961" i="1"/>
  <c r="N3961" i="1"/>
  <c r="O3953" i="1"/>
  <c r="N3953" i="1"/>
  <c r="O3738" i="1"/>
  <c r="N3738" i="1"/>
  <c r="O3586" i="1"/>
  <c r="N3586" i="1"/>
  <c r="N3797" i="1"/>
  <c r="O3797" i="1"/>
  <c r="N3789" i="1"/>
  <c r="O3789" i="1"/>
  <c r="N3633" i="1"/>
  <c r="O3633" i="1"/>
  <c r="N3625" i="1"/>
  <c r="O3625" i="1"/>
  <c r="O4352" i="1"/>
  <c r="N4352" i="1"/>
  <c r="O4344" i="1"/>
  <c r="N4344" i="1"/>
  <c r="O3994" i="1"/>
  <c r="N3994" i="1"/>
  <c r="O3575" i="1"/>
  <c r="N3575" i="1"/>
  <c r="O4525" i="1"/>
  <c r="N4525" i="1"/>
  <c r="O4467" i="1"/>
  <c r="N4467" i="1"/>
  <c r="N4293" i="1"/>
  <c r="O4293" i="1"/>
  <c r="N4099" i="1"/>
  <c r="O4099" i="1"/>
  <c r="N4023" i="1"/>
  <c r="O4023" i="1"/>
  <c r="N3734" i="1"/>
  <c r="O3734" i="1"/>
  <c r="N3701" i="1"/>
  <c r="O3701" i="1"/>
  <c r="O4334" i="1"/>
  <c r="N4334" i="1"/>
  <c r="O4326" i="1"/>
  <c r="N4326" i="1"/>
  <c r="O3983" i="1"/>
  <c r="N3983" i="1"/>
  <c r="O3616" i="1"/>
  <c r="N3616" i="1"/>
  <c r="O3608" i="1"/>
  <c r="N3608" i="1"/>
  <c r="N4516" i="1"/>
  <c r="O4516" i="1"/>
  <c r="N4460" i="1"/>
  <c r="O4460" i="1"/>
  <c r="N4320" i="1"/>
  <c r="O4320" i="1"/>
  <c r="N4290" i="1"/>
  <c r="O4290" i="1"/>
  <c r="N4177" i="1"/>
  <c r="O4177" i="1"/>
  <c r="N4130" i="1"/>
  <c r="O4130" i="1"/>
  <c r="N4090" i="1"/>
  <c r="O4090" i="1"/>
  <c r="N4021" i="1"/>
  <c r="O4021" i="1"/>
  <c r="N3878" i="1"/>
  <c r="O3878" i="1"/>
  <c r="N3778" i="1"/>
  <c r="O3778" i="1"/>
  <c r="N3727" i="1"/>
  <c r="O3727" i="1"/>
  <c r="N3696" i="1"/>
  <c r="O3696" i="1"/>
  <c r="N3557" i="1"/>
  <c r="O3557" i="1"/>
  <c r="N4419" i="1"/>
  <c r="O4419" i="1"/>
  <c r="N3678" i="1"/>
  <c r="O3678" i="1"/>
  <c r="N4487" i="1"/>
  <c r="O4487" i="1"/>
  <c r="N3925" i="1"/>
  <c r="O3925" i="1"/>
  <c r="N4392" i="1"/>
  <c r="O4392" i="1"/>
  <c r="N3898" i="1"/>
  <c r="O3898" i="1"/>
  <c r="N4451" i="1"/>
  <c r="O4451" i="1"/>
  <c r="N4155" i="1"/>
  <c r="O4155" i="1"/>
  <c r="N4074" i="1"/>
  <c r="O4074" i="1"/>
  <c r="N3713" i="1"/>
  <c r="O3713" i="1"/>
  <c r="N4641" i="1"/>
  <c r="O4641" i="1"/>
  <c r="N3949" i="1"/>
  <c r="O3949" i="1"/>
  <c r="N4217" i="1"/>
  <c r="O4217" i="1"/>
  <c r="O4209" i="1"/>
  <c r="N4209" i="1"/>
  <c r="O4365" i="1"/>
  <c r="N4365" i="1"/>
  <c r="O3735" i="1"/>
  <c r="N3735" i="1"/>
  <c r="N3991" i="1"/>
  <c r="O3991" i="1"/>
  <c r="O3565" i="1"/>
  <c r="N3565" i="1"/>
  <c r="N3613" i="1"/>
  <c r="O3613" i="1"/>
  <c r="O4317" i="1"/>
  <c r="N4317" i="1"/>
  <c r="O4018" i="1"/>
  <c r="N4018" i="1"/>
  <c r="N4437" i="1"/>
  <c r="O4437" i="1"/>
  <c r="N4429" i="1"/>
  <c r="O4429" i="1"/>
  <c r="N4421" i="1"/>
  <c r="O4421" i="1"/>
  <c r="N4413" i="1"/>
  <c r="O4413" i="1"/>
  <c r="N4066" i="1"/>
  <c r="O4066" i="1"/>
  <c r="N4058" i="1"/>
  <c r="O4058" i="1"/>
  <c r="N4050" i="1"/>
  <c r="O4050" i="1"/>
  <c r="N4042" i="1"/>
  <c r="O4042" i="1"/>
  <c r="N4034" i="1"/>
  <c r="O4034" i="1"/>
  <c r="N3688" i="1"/>
  <c r="O3688" i="1"/>
  <c r="N3680" i="1"/>
  <c r="O3680" i="1"/>
  <c r="N3672" i="1"/>
  <c r="O3672" i="1"/>
  <c r="N3664" i="1"/>
  <c r="O3664" i="1"/>
  <c r="N3619" i="1"/>
  <c r="O3619" i="1"/>
  <c r="O4489" i="1"/>
  <c r="N4489" i="1"/>
  <c r="O4173" i="1"/>
  <c r="N4173" i="1"/>
  <c r="O4165" i="1"/>
  <c r="N4165" i="1"/>
  <c r="O3750" i="1"/>
  <c r="N3750" i="1"/>
  <c r="N4508" i="1"/>
  <c r="O4508" i="1"/>
  <c r="N4141" i="1"/>
  <c r="O4141" i="1"/>
  <c r="N3822" i="1"/>
  <c r="O3822" i="1"/>
  <c r="O4579" i="1"/>
  <c r="N4579" i="1"/>
  <c r="O4571" i="1"/>
  <c r="N4571" i="1"/>
  <c r="O4203" i="1"/>
  <c r="N4203" i="1"/>
  <c r="O4195" i="1"/>
  <c r="N4195" i="1"/>
  <c r="O4187" i="1"/>
  <c r="N4187" i="1"/>
  <c r="O3935" i="1"/>
  <c r="N3935" i="1"/>
  <c r="O3927" i="1"/>
  <c r="N3927" i="1"/>
  <c r="O4562" i="1"/>
  <c r="N4562" i="1"/>
  <c r="O4554" i="1"/>
  <c r="N4554" i="1"/>
  <c r="O4546" i="1"/>
  <c r="N4546" i="1"/>
  <c r="O4538" i="1"/>
  <c r="N4538" i="1"/>
  <c r="O4530" i="1"/>
  <c r="N4530" i="1"/>
  <c r="O4402" i="1"/>
  <c r="N4402" i="1"/>
  <c r="O4394" i="1"/>
  <c r="N4394" i="1"/>
  <c r="O4386" i="1"/>
  <c r="N4386" i="1"/>
  <c r="O4378" i="1"/>
  <c r="N4378" i="1"/>
  <c r="O4370" i="1"/>
  <c r="N4370" i="1"/>
  <c r="O3916" i="1"/>
  <c r="N3916" i="1"/>
  <c r="O3908" i="1"/>
  <c r="N3908" i="1"/>
  <c r="O3900" i="1"/>
  <c r="N3900" i="1"/>
  <c r="O3892" i="1"/>
  <c r="N3892" i="1"/>
  <c r="O3816" i="1"/>
  <c r="N3816" i="1"/>
  <c r="N4654" i="1"/>
  <c r="O4654" i="1"/>
  <c r="N4646" i="1"/>
  <c r="O4646" i="1"/>
  <c r="N4503" i="1"/>
  <c r="O4503" i="1"/>
  <c r="N4495" i="1"/>
  <c r="O4495" i="1"/>
  <c r="N4453" i="1"/>
  <c r="O4453" i="1"/>
  <c r="N4445" i="1"/>
  <c r="O4445" i="1"/>
  <c r="N4312" i="1"/>
  <c r="O4312" i="1"/>
  <c r="N4304" i="1"/>
  <c r="O4304" i="1"/>
  <c r="N4281" i="1"/>
  <c r="O4281" i="1"/>
  <c r="N4273" i="1"/>
  <c r="O4273" i="1"/>
  <c r="N4157" i="1"/>
  <c r="O4157" i="1"/>
  <c r="N4149" i="1"/>
  <c r="O4149" i="1"/>
  <c r="N4124" i="1"/>
  <c r="O4124" i="1"/>
  <c r="N4116" i="1"/>
  <c r="O4116" i="1"/>
  <c r="N4084" i="1"/>
  <c r="O4084" i="1"/>
  <c r="N4076" i="1"/>
  <c r="O4076" i="1"/>
  <c r="N4017" i="1"/>
  <c r="O4017" i="1"/>
  <c r="N4009" i="1"/>
  <c r="O4009" i="1"/>
  <c r="N4001" i="1"/>
  <c r="O4001" i="1"/>
  <c r="N3810" i="1"/>
  <c r="O3810" i="1"/>
  <c r="N3772" i="1"/>
  <c r="O3772" i="1"/>
  <c r="N3764" i="1"/>
  <c r="O3764" i="1"/>
  <c r="N3723" i="1"/>
  <c r="O3723" i="1"/>
  <c r="N3715" i="1"/>
  <c r="O3715" i="1"/>
  <c r="N3707" i="1"/>
  <c r="O3707" i="1"/>
  <c r="N3649" i="1"/>
  <c r="O3649" i="1"/>
  <c r="N3641" i="1"/>
  <c r="O3641" i="1"/>
  <c r="N4627" i="1"/>
  <c r="O4627" i="1"/>
  <c r="N3952" i="1"/>
  <c r="O3952" i="1"/>
  <c r="N4620" i="1"/>
  <c r="O4620" i="1"/>
  <c r="N4239" i="1"/>
  <c r="O4239" i="1"/>
  <c r="N4238" i="1"/>
  <c r="O4238" i="1"/>
  <c r="N3855" i="1"/>
  <c r="O3855" i="1"/>
  <c r="N4609" i="1"/>
  <c r="O4609" i="1"/>
  <c r="N3851" i="1"/>
  <c r="O3851" i="1"/>
  <c r="N4227" i="1"/>
  <c r="O4227" i="1"/>
  <c r="N3847" i="1"/>
  <c r="O3847" i="1"/>
  <c r="N4600" i="1"/>
  <c r="O4600" i="1"/>
  <c r="N4219" i="1"/>
  <c r="O4219" i="1"/>
  <c r="N3841" i="1"/>
  <c r="O3841" i="1"/>
  <c r="O4594" i="1"/>
  <c r="N4594" i="1"/>
  <c r="O3838" i="1"/>
  <c r="N3838" i="1"/>
  <c r="N4591" i="1"/>
  <c r="O4591" i="1"/>
  <c r="N4211" i="1"/>
  <c r="O4211" i="1"/>
  <c r="N3832" i="1"/>
  <c r="O3832" i="1"/>
  <c r="N4585" i="1"/>
  <c r="O4585" i="1"/>
  <c r="N3943" i="1"/>
  <c r="O3943" i="1"/>
  <c r="N4367" i="1"/>
  <c r="O4367" i="1"/>
  <c r="N4359" i="1"/>
  <c r="O4359" i="1"/>
  <c r="N3973" i="1"/>
  <c r="O3973" i="1"/>
  <c r="N3965" i="1"/>
  <c r="O3965" i="1"/>
  <c r="N3595" i="1"/>
  <c r="O3595" i="1"/>
  <c r="N4476" i="1"/>
  <c r="O4476" i="1"/>
  <c r="N4295" i="1"/>
  <c r="O4295" i="1"/>
  <c r="N4261" i="1"/>
  <c r="O4261" i="1"/>
  <c r="N4103" i="1"/>
  <c r="O4103" i="1"/>
  <c r="N3960" i="1"/>
  <c r="O3960" i="1"/>
  <c r="N3745" i="1"/>
  <c r="O3745" i="1"/>
  <c r="N3737" i="1"/>
  <c r="O3737" i="1"/>
  <c r="N3585" i="1"/>
  <c r="O3585" i="1"/>
  <c r="N3804" i="1"/>
  <c r="O3804" i="1"/>
  <c r="O3796" i="1"/>
  <c r="N3796" i="1"/>
  <c r="O3788" i="1"/>
  <c r="N3788" i="1"/>
  <c r="O3632" i="1"/>
  <c r="N3632" i="1"/>
  <c r="N3624" i="1"/>
  <c r="O3624" i="1"/>
  <c r="N4351" i="1"/>
  <c r="O4351" i="1"/>
  <c r="N4343" i="1"/>
  <c r="O4343" i="1"/>
  <c r="N3993" i="1"/>
  <c r="O3993" i="1"/>
  <c r="N3574" i="1"/>
  <c r="O3574" i="1"/>
  <c r="N4524" i="1"/>
  <c r="O4524" i="1"/>
  <c r="O4466" i="1"/>
  <c r="N4466" i="1"/>
  <c r="O4292" i="1"/>
  <c r="N4292" i="1"/>
  <c r="O4098" i="1"/>
  <c r="N4098" i="1"/>
  <c r="O3886" i="1"/>
  <c r="N3886" i="1"/>
  <c r="O3733" i="1"/>
  <c r="N3733" i="1"/>
  <c r="O3567" i="1"/>
  <c r="N3567" i="1"/>
  <c r="O4333" i="1"/>
  <c r="N4333" i="1"/>
  <c r="O4325" i="1"/>
  <c r="N4325" i="1"/>
  <c r="O3982" i="1"/>
  <c r="N3982" i="1"/>
  <c r="O3615" i="1"/>
  <c r="N3615" i="1"/>
  <c r="O3607" i="1"/>
  <c r="N3607" i="1"/>
  <c r="N4515" i="1"/>
  <c r="O4515" i="1"/>
  <c r="N4459" i="1"/>
  <c r="O4459" i="1"/>
  <c r="N4319" i="1"/>
  <c r="O4319" i="1"/>
  <c r="N4289" i="1"/>
  <c r="O4289" i="1"/>
  <c r="N4176" i="1"/>
  <c r="O4176" i="1"/>
  <c r="N4129" i="1"/>
  <c r="O4129" i="1"/>
  <c r="N4089" i="1"/>
  <c r="O4089" i="1"/>
  <c r="N4020" i="1"/>
  <c r="O4020" i="1"/>
  <c r="N3877" i="1"/>
  <c r="O3877" i="1"/>
  <c r="N3777" i="1"/>
  <c r="O3777" i="1"/>
  <c r="N3726" i="1"/>
  <c r="O3726" i="1"/>
  <c r="N3695" i="1"/>
  <c r="O3695" i="1"/>
  <c r="N3556" i="1"/>
  <c r="O3556" i="1"/>
  <c r="N4427" i="1"/>
  <c r="O4427" i="1"/>
  <c r="O4040" i="1"/>
  <c r="N4040" i="1"/>
  <c r="O3617" i="1"/>
  <c r="N3617" i="1"/>
  <c r="N3748" i="1"/>
  <c r="O3748" i="1"/>
  <c r="N3820" i="1"/>
  <c r="O3820" i="1"/>
  <c r="N4577" i="1"/>
  <c r="O4577" i="1"/>
  <c r="N4536" i="1"/>
  <c r="O4536" i="1"/>
  <c r="N3914" i="1"/>
  <c r="O3914" i="1"/>
  <c r="N4271" i="1"/>
  <c r="O4271" i="1"/>
  <c r="N3808" i="1"/>
  <c r="O3808" i="1"/>
  <c r="N4225" i="1"/>
  <c r="O4225" i="1"/>
  <c r="O3827" i="1"/>
  <c r="N3827" i="1"/>
  <c r="O3971" i="1"/>
  <c r="N3971" i="1"/>
  <c r="N4101" i="1"/>
  <c r="O4101" i="1"/>
  <c r="O3630" i="1"/>
  <c r="N3630" i="1"/>
  <c r="N4349" i="1"/>
  <c r="O4349" i="1"/>
  <c r="O3706" i="1"/>
  <c r="N3706" i="1"/>
  <c r="O3775" i="1"/>
  <c r="N3775" i="1"/>
  <c r="O4436" i="1"/>
  <c r="N4436" i="1"/>
  <c r="O4428" i="1"/>
  <c r="N4428" i="1"/>
  <c r="O4420" i="1"/>
  <c r="N4420" i="1"/>
  <c r="O4412" i="1"/>
  <c r="N4412" i="1"/>
  <c r="O4065" i="1"/>
  <c r="N4065" i="1"/>
  <c r="O4057" i="1"/>
  <c r="N4057" i="1"/>
  <c r="O4049" i="1"/>
  <c r="N4049" i="1"/>
  <c r="O4041" i="1"/>
  <c r="N4041" i="1"/>
  <c r="O4033" i="1"/>
  <c r="N4033" i="1"/>
  <c r="O3687" i="1"/>
  <c r="N3687" i="1"/>
  <c r="O3679" i="1"/>
  <c r="N3679" i="1"/>
  <c r="O3671" i="1"/>
  <c r="N3671" i="1"/>
  <c r="O3663" i="1"/>
  <c r="N3663" i="1"/>
  <c r="O3618" i="1"/>
  <c r="N3618" i="1"/>
  <c r="N4488" i="1"/>
  <c r="O4488" i="1"/>
  <c r="N4172" i="1"/>
  <c r="O4172" i="1"/>
  <c r="N4164" i="1"/>
  <c r="O4164" i="1"/>
  <c r="N3749" i="1"/>
  <c r="O3749" i="1"/>
  <c r="O4507" i="1"/>
  <c r="N4507" i="1"/>
  <c r="O4140" i="1"/>
  <c r="N4140" i="1"/>
  <c r="O3821" i="1"/>
  <c r="N3821" i="1"/>
  <c r="N4578" i="1"/>
  <c r="O4578" i="1"/>
  <c r="N4570" i="1"/>
  <c r="O4570" i="1"/>
  <c r="N4202" i="1"/>
  <c r="O4202" i="1"/>
  <c r="N4194" i="1"/>
  <c r="O4194" i="1"/>
  <c r="N4186" i="1"/>
  <c r="O4186" i="1"/>
  <c r="N3934" i="1"/>
  <c r="O3934" i="1"/>
  <c r="N3926" i="1"/>
  <c r="O3926" i="1"/>
  <c r="N4561" i="1"/>
  <c r="O4561" i="1"/>
  <c r="N4553" i="1"/>
  <c r="O4553" i="1"/>
  <c r="N4545" i="1"/>
  <c r="O4545" i="1"/>
  <c r="N4537" i="1"/>
  <c r="O4537" i="1"/>
  <c r="N4529" i="1"/>
  <c r="O4529" i="1"/>
  <c r="N4401" i="1"/>
  <c r="O4401" i="1"/>
  <c r="N4393" i="1"/>
  <c r="O4393" i="1"/>
  <c r="N4385" i="1"/>
  <c r="O4385" i="1"/>
  <c r="N4377" i="1"/>
  <c r="O4377" i="1"/>
  <c r="N4369" i="1"/>
  <c r="O4369" i="1"/>
  <c r="N3915" i="1"/>
  <c r="O3915" i="1"/>
  <c r="N3907" i="1"/>
  <c r="O3907" i="1"/>
  <c r="N3899" i="1"/>
  <c r="O3899" i="1"/>
  <c r="N3891" i="1"/>
  <c r="O3891" i="1"/>
  <c r="N4653" i="1"/>
  <c r="O4653" i="1"/>
  <c r="N4645" i="1"/>
  <c r="O4645" i="1"/>
  <c r="N4502" i="1"/>
  <c r="O4502" i="1"/>
  <c r="N4494" i="1"/>
  <c r="O4494" i="1"/>
  <c r="O4452" i="1"/>
  <c r="N4452" i="1"/>
  <c r="O4444" i="1"/>
  <c r="N4444" i="1"/>
  <c r="N4311" i="1"/>
  <c r="O4311" i="1"/>
  <c r="N4303" i="1"/>
  <c r="O4303" i="1"/>
  <c r="N4280" i="1"/>
  <c r="O4280" i="1"/>
  <c r="N4272" i="1"/>
  <c r="O4272" i="1"/>
  <c r="N4156" i="1"/>
  <c r="O4156" i="1"/>
  <c r="N4148" i="1"/>
  <c r="O4148" i="1"/>
  <c r="N4123" i="1"/>
  <c r="O4123" i="1"/>
  <c r="N4115" i="1"/>
  <c r="O4115" i="1"/>
  <c r="N4083" i="1"/>
  <c r="O4083" i="1"/>
  <c r="N4075" i="1"/>
  <c r="O4075" i="1"/>
  <c r="N4016" i="1"/>
  <c r="O4016" i="1"/>
  <c r="N4008" i="1"/>
  <c r="O4008" i="1"/>
  <c r="N3874" i="1"/>
  <c r="O3874" i="1"/>
  <c r="N3809" i="1"/>
  <c r="O3809" i="1"/>
  <c r="N3771" i="1"/>
  <c r="O3771" i="1"/>
  <c r="N3763" i="1"/>
  <c r="O3763" i="1"/>
  <c r="N3722" i="1"/>
  <c r="O3722" i="1"/>
  <c r="N3714" i="1"/>
  <c r="O3714" i="1"/>
  <c r="N3656" i="1"/>
  <c r="O3656" i="1"/>
  <c r="N3648" i="1"/>
  <c r="O3648" i="1"/>
  <c r="N3640" i="1"/>
  <c r="O3640" i="1"/>
  <c r="O4626" i="1"/>
  <c r="N4626" i="1"/>
  <c r="O3872" i="1"/>
  <c r="N3872" i="1"/>
  <c r="O4619" i="1"/>
  <c r="N4619" i="1"/>
  <c r="O3867" i="1"/>
  <c r="N3867" i="1"/>
  <c r="N4237" i="1"/>
  <c r="O4237" i="1"/>
  <c r="N4614" i="1"/>
  <c r="O4614" i="1"/>
  <c r="N3854" i="1"/>
  <c r="O3854" i="1"/>
  <c r="N4608" i="1"/>
  <c r="O4608" i="1"/>
  <c r="N3850" i="1"/>
  <c r="O3850" i="1"/>
  <c r="N4642" i="1"/>
  <c r="O4642" i="1"/>
  <c r="N4226" i="1"/>
  <c r="O4226" i="1"/>
  <c r="N3846" i="1"/>
  <c r="O3846" i="1"/>
  <c r="N4599" i="1"/>
  <c r="O4599" i="1"/>
  <c r="N4218" i="1"/>
  <c r="O4218" i="1"/>
  <c r="N3840" i="1"/>
  <c r="O3840" i="1"/>
  <c r="N4255" i="1"/>
  <c r="O4255" i="1"/>
  <c r="N3837" i="1"/>
  <c r="O3837" i="1"/>
  <c r="O4590" i="1"/>
  <c r="N4590" i="1"/>
  <c r="N4210" i="1"/>
  <c r="O4210" i="1"/>
  <c r="N3831" i="1"/>
  <c r="O3831" i="1"/>
  <c r="N4252" i="1"/>
  <c r="O4252" i="1"/>
  <c r="N3828" i="1"/>
  <c r="O3828" i="1"/>
  <c r="O4366" i="1"/>
  <c r="N4366" i="1"/>
  <c r="N4358" i="1"/>
  <c r="O4358" i="1"/>
  <c r="O3972" i="1"/>
  <c r="N3972" i="1"/>
  <c r="N3602" i="1"/>
  <c r="O3602" i="1"/>
  <c r="O3594" i="1"/>
  <c r="N3594" i="1"/>
  <c r="O4475" i="1"/>
  <c r="N4475" i="1"/>
  <c r="N4268" i="1"/>
  <c r="O4268" i="1"/>
  <c r="O4110" i="1"/>
  <c r="N4110" i="1"/>
  <c r="N4102" i="1"/>
  <c r="O4102" i="1"/>
  <c r="O3959" i="1"/>
  <c r="N3959" i="1"/>
  <c r="N3744" i="1"/>
  <c r="O3744" i="1"/>
  <c r="O3736" i="1"/>
  <c r="N3736" i="1"/>
  <c r="N3584" i="1"/>
  <c r="O3584" i="1"/>
  <c r="O3803" i="1"/>
  <c r="N3803" i="1"/>
  <c r="N3795" i="1"/>
  <c r="O3795" i="1"/>
  <c r="N3787" i="1"/>
  <c r="O3787" i="1"/>
  <c r="N3631" i="1"/>
  <c r="O3631" i="1"/>
  <c r="N3623" i="1"/>
  <c r="O3623" i="1"/>
  <c r="N4350" i="1"/>
  <c r="O4350" i="1"/>
  <c r="N4000" i="1"/>
  <c r="O4000" i="1"/>
  <c r="N3992" i="1"/>
  <c r="O3992" i="1"/>
  <c r="N3573" i="1"/>
  <c r="O3573" i="1"/>
  <c r="N4523" i="1"/>
  <c r="O4523" i="1"/>
  <c r="N4465" i="1"/>
  <c r="O4465" i="1"/>
  <c r="N4184" i="1"/>
  <c r="O4184" i="1"/>
  <c r="N4097" i="1"/>
  <c r="O4097" i="1"/>
  <c r="N3885" i="1"/>
  <c r="O3885" i="1"/>
  <c r="N3732" i="1"/>
  <c r="O3732" i="1"/>
  <c r="N3566" i="1"/>
  <c r="O3566" i="1"/>
  <c r="N4332" i="1"/>
  <c r="O4332" i="1"/>
  <c r="N3989" i="1"/>
  <c r="O3989" i="1"/>
  <c r="N3981" i="1"/>
  <c r="O3981" i="1"/>
  <c r="N3614" i="1"/>
  <c r="O3614" i="1"/>
  <c r="N3606" i="1"/>
  <c r="O3606" i="1"/>
  <c r="N4514" i="1"/>
  <c r="O4514" i="1"/>
  <c r="O4458" i="1"/>
  <c r="N4458" i="1"/>
  <c r="N4318" i="1"/>
  <c r="O4318" i="1"/>
  <c r="N4288" i="1"/>
  <c r="O4288" i="1"/>
  <c r="N4175" i="1"/>
  <c r="O4175" i="1"/>
  <c r="O4128" i="1"/>
  <c r="N4128" i="1"/>
  <c r="N4088" i="1"/>
  <c r="O4088" i="1"/>
  <c r="N4019" i="1"/>
  <c r="O4019" i="1"/>
  <c r="N3876" i="1"/>
  <c r="O3876" i="1"/>
  <c r="O3776" i="1"/>
  <c r="N3776" i="1"/>
  <c r="N3725" i="1"/>
  <c r="O3725" i="1"/>
  <c r="N3694" i="1"/>
  <c r="O3694" i="1"/>
  <c r="N3555" i="1"/>
  <c r="O3555" i="1"/>
  <c r="Q1644" i="1"/>
  <c r="Q2266" i="1"/>
  <c r="Q1712" i="1"/>
  <c r="Q1922" i="1"/>
  <c r="Q2582" i="1"/>
  <c r="Q2794" i="1"/>
  <c r="M1712" i="1" l="1"/>
  <c r="M1922" i="1"/>
  <c r="M2582" i="1"/>
  <c r="M2794" i="1"/>
  <c r="G1712" i="1"/>
  <c r="G1922" i="1"/>
  <c r="G2582" i="1"/>
  <c r="G2794" i="1"/>
  <c r="M1539" i="1"/>
  <c r="M2140" i="1"/>
  <c r="M3017" i="1"/>
  <c r="M3018" i="1"/>
  <c r="M3214" i="1"/>
  <c r="G1539" i="1"/>
  <c r="G2140" i="1"/>
  <c r="G3017" i="1"/>
  <c r="G3018" i="1"/>
  <c r="G3214" i="1"/>
  <c r="M1425" i="1"/>
  <c r="G1425" i="1"/>
  <c r="M3450" i="1"/>
  <c r="M3218" i="1"/>
  <c r="M2986" i="1"/>
  <c r="M2744" i="1"/>
  <c r="M2500" i="1"/>
  <c r="M2437" i="1"/>
  <c r="M2259" i="1"/>
  <c r="M1946" i="1"/>
  <c r="M1891" i="1"/>
  <c r="M1890" i="1"/>
  <c r="M1738" i="1"/>
  <c r="M1538" i="1"/>
  <c r="G3450" i="1"/>
  <c r="G3218" i="1"/>
  <c r="G2986" i="1"/>
  <c r="G2744" i="1"/>
  <c r="G2500" i="1"/>
  <c r="G2437" i="1"/>
  <c r="G2259" i="1"/>
  <c r="G1946" i="1"/>
  <c r="G1891" i="1"/>
  <c r="G1890" i="1"/>
  <c r="G1738" i="1"/>
  <c r="G1538" i="1"/>
  <c r="M1392" i="1"/>
  <c r="G1392" i="1"/>
  <c r="G2266" i="1"/>
  <c r="G1644" i="1"/>
  <c r="M1644" i="1"/>
  <c r="M2266" i="1"/>
  <c r="M1325" i="1"/>
  <c r="M1326" i="1"/>
  <c r="M1327" i="1"/>
  <c r="M1328" i="1"/>
  <c r="M1329" i="1"/>
  <c r="M1330" i="1"/>
  <c r="M1331" i="1"/>
  <c r="M1332" i="1"/>
  <c r="M1411" i="1"/>
  <c r="M1412" i="1"/>
  <c r="M1413" i="1"/>
  <c r="M1414" i="1"/>
  <c r="M1415" i="1"/>
  <c r="M1416" i="1"/>
  <c r="M1417" i="1"/>
  <c r="M1418" i="1"/>
  <c r="M1473" i="1"/>
  <c r="M1474" i="1"/>
  <c r="M1475" i="1"/>
  <c r="M1476" i="1"/>
  <c r="M1477" i="1"/>
  <c r="M1478" i="1"/>
  <c r="M1479" i="1"/>
  <c r="M1480" i="1"/>
  <c r="M1517" i="1"/>
  <c r="M1518" i="1"/>
  <c r="M1519" i="1"/>
  <c r="M1520" i="1"/>
  <c r="M1521" i="1"/>
  <c r="M1522" i="1"/>
  <c r="M1523" i="1"/>
  <c r="M1524" i="1"/>
  <c r="M1630" i="1"/>
  <c r="M1631" i="1"/>
  <c r="M1632" i="1"/>
  <c r="M1633" i="1"/>
  <c r="M1634" i="1"/>
  <c r="M1635" i="1"/>
  <c r="M1636" i="1"/>
  <c r="M1637" i="1"/>
  <c r="M1750" i="1"/>
  <c r="M1751" i="1"/>
  <c r="M1752" i="1"/>
  <c r="M1753" i="1"/>
  <c r="M1754" i="1"/>
  <c r="M1755" i="1"/>
  <c r="M1756" i="1"/>
  <c r="M1757" i="1"/>
  <c r="M1820" i="1"/>
  <c r="M1821" i="1"/>
  <c r="M1822" i="1"/>
  <c r="M1823" i="1"/>
  <c r="M1824" i="1"/>
  <c r="M1825" i="1"/>
  <c r="M1826" i="1"/>
  <c r="M1827" i="1"/>
  <c r="M1892" i="1"/>
  <c r="M1893" i="1"/>
  <c r="M1894" i="1"/>
  <c r="M1895" i="1"/>
  <c r="M1896" i="1"/>
  <c r="M1897" i="1"/>
  <c r="M1898" i="1"/>
  <c r="M1899" i="1"/>
  <c r="M1964" i="1"/>
  <c r="M1965" i="1"/>
  <c r="M1966" i="1"/>
  <c r="M1967" i="1"/>
  <c r="M1968" i="1"/>
  <c r="M1969" i="1"/>
  <c r="M1970" i="1"/>
  <c r="M1971" i="1"/>
  <c r="M2132" i="1"/>
  <c r="M2133" i="1"/>
  <c r="M2134" i="1"/>
  <c r="M2135" i="1"/>
  <c r="M2136" i="1"/>
  <c r="M2141" i="1"/>
  <c r="M2142" i="1"/>
  <c r="M2143" i="1"/>
  <c r="M2198" i="1"/>
  <c r="M2199" i="1"/>
  <c r="M2200" i="1"/>
  <c r="M2201" i="1"/>
  <c r="M2202" i="1"/>
  <c r="M2203" i="1"/>
  <c r="M2204" i="1"/>
  <c r="M2205" i="1"/>
  <c r="M2248" i="1"/>
  <c r="M2249" i="1"/>
  <c r="M2250" i="1"/>
  <c r="M2251" i="1"/>
  <c r="M2252" i="1"/>
  <c r="M2253" i="1"/>
  <c r="M2254" i="1"/>
  <c r="M2255" i="1"/>
  <c r="M2322" i="1"/>
  <c r="M2323" i="1"/>
  <c r="M2324" i="1"/>
  <c r="M2325" i="1"/>
  <c r="M2326" i="1"/>
  <c r="M2333" i="1"/>
  <c r="M2334" i="1"/>
  <c r="M2335" i="1"/>
  <c r="M2438" i="1"/>
  <c r="M2439" i="1"/>
  <c r="M2440" i="1"/>
  <c r="M2441" i="1"/>
  <c r="M2442" i="1"/>
  <c r="M2501" i="1"/>
  <c r="M2502" i="1"/>
  <c r="M2503" i="1"/>
  <c r="M2532" i="1"/>
  <c r="M2533" i="1"/>
  <c r="M2534" i="1"/>
  <c r="M2535" i="1"/>
  <c r="M2536" i="1"/>
  <c r="M2537" i="1"/>
  <c r="M2538" i="1"/>
  <c r="M2539" i="1"/>
  <c r="M2608" i="1"/>
  <c r="M2609" i="1"/>
  <c r="M2610" i="1"/>
  <c r="M2611" i="1"/>
  <c r="M2612" i="1"/>
  <c r="M2613" i="1"/>
  <c r="M2614" i="1"/>
  <c r="M2615" i="1"/>
  <c r="M2653" i="1"/>
  <c r="M2654" i="1"/>
  <c r="M2655" i="1"/>
  <c r="M2656" i="1"/>
  <c r="M2657" i="1"/>
  <c r="M2658" i="1"/>
  <c r="M2659" i="1"/>
  <c r="M2660" i="1"/>
  <c r="M2795" i="1"/>
  <c r="M2796" i="1"/>
  <c r="M2797" i="1"/>
  <c r="M2798" i="1"/>
  <c r="M2799" i="1"/>
  <c r="M2800" i="1"/>
  <c r="M2801" i="1"/>
  <c r="M2802" i="1"/>
  <c r="M2874" i="1"/>
  <c r="M2875" i="1"/>
  <c r="M2876" i="1"/>
  <c r="M2877" i="1"/>
  <c r="M2878" i="1"/>
  <c r="M2879" i="1"/>
  <c r="M2880" i="1"/>
  <c r="M2881" i="1"/>
  <c r="M2937" i="1"/>
  <c r="M2938" i="1"/>
  <c r="M2939" i="1"/>
  <c r="M2940" i="1"/>
  <c r="M2941" i="1"/>
  <c r="M2942" i="1"/>
  <c r="M2943" i="1"/>
  <c r="M2944" i="1"/>
  <c r="M3005" i="1"/>
  <c r="M3006" i="1"/>
  <c r="M3007" i="1"/>
  <c r="M3008" i="1"/>
  <c r="M3009" i="1"/>
  <c r="M3010" i="1"/>
  <c r="M3011" i="1"/>
  <c r="M3012" i="1"/>
  <c r="M3126" i="1"/>
  <c r="M3127" i="1"/>
  <c r="M3128" i="1"/>
  <c r="M3129" i="1"/>
  <c r="M3130" i="1"/>
  <c r="M3131" i="1"/>
  <c r="M3132" i="1"/>
  <c r="M3133" i="1"/>
  <c r="M3215" i="1"/>
  <c r="M3216" i="1"/>
  <c r="M3217" i="1"/>
  <c r="M3219" i="1"/>
  <c r="M3220" i="1"/>
  <c r="M3221" i="1"/>
  <c r="M3222" i="1"/>
  <c r="M3223" i="1"/>
  <c r="M3319" i="1"/>
  <c r="M3320" i="1"/>
  <c r="M3321" i="1"/>
  <c r="M3322" i="1"/>
  <c r="M3323" i="1"/>
  <c r="M3324" i="1"/>
  <c r="M3325" i="1"/>
  <c r="M3326" i="1"/>
  <c r="M3364" i="1"/>
  <c r="M3365" i="1"/>
  <c r="M3366" i="1"/>
  <c r="M3367" i="1"/>
  <c r="M3368" i="1"/>
  <c r="M3369" i="1"/>
  <c r="M3370" i="1"/>
  <c r="M3371" i="1"/>
  <c r="M3395" i="1"/>
  <c r="M3396" i="1"/>
  <c r="M3397" i="1"/>
  <c r="M3398" i="1"/>
  <c r="M3399" i="1"/>
  <c r="M3400" i="1"/>
  <c r="M3401" i="1"/>
  <c r="M3402" i="1"/>
  <c r="M1333" i="1"/>
  <c r="M1334" i="1"/>
  <c r="M1335" i="1"/>
  <c r="M1336" i="1"/>
  <c r="M1337" i="1"/>
  <c r="M1338" i="1"/>
  <c r="M1339" i="1"/>
  <c r="M1340" i="1"/>
  <c r="M1341" i="1"/>
  <c r="M1342" i="1"/>
  <c r="M1343" i="1"/>
  <c r="M1344" i="1"/>
  <c r="M1345" i="1"/>
  <c r="M1346" i="1"/>
  <c r="M1347" i="1"/>
  <c r="M1758" i="1"/>
  <c r="M1759" i="1"/>
  <c r="M1760" i="1"/>
  <c r="M1761" i="1"/>
  <c r="M1762" i="1"/>
  <c r="M1763" i="1"/>
  <c r="M1764" i="1"/>
  <c r="M1765" i="1"/>
  <c r="M1766" i="1"/>
  <c r="M1767" i="1"/>
  <c r="M1768" i="1"/>
  <c r="M1769" i="1"/>
  <c r="M1770" i="1"/>
  <c r="M2083" i="1"/>
  <c r="M2084" i="1"/>
  <c r="M2085" i="1"/>
  <c r="M2086" i="1"/>
  <c r="M2087" i="1"/>
  <c r="M2088" i="1"/>
  <c r="M2089" i="1"/>
  <c r="M2090" i="1"/>
  <c r="M2091" i="1"/>
  <c r="M2092" i="1"/>
  <c r="M2129" i="1"/>
  <c r="M2130" i="1"/>
  <c r="M2131" i="1"/>
  <c r="M2443" i="1"/>
  <c r="M2444" i="1"/>
  <c r="M2445" i="1"/>
  <c r="M2446" i="1"/>
  <c r="M2447" i="1"/>
  <c r="M2448" i="1"/>
  <c r="M2449" i="1"/>
  <c r="M2450" i="1"/>
  <c r="M2451" i="1"/>
  <c r="M2452" i="1"/>
  <c r="M2504" i="1"/>
  <c r="M2505" i="1"/>
  <c r="M2506" i="1"/>
  <c r="M2826" i="1"/>
  <c r="M2827" i="1"/>
  <c r="M2828" i="1"/>
  <c r="M2829" i="1"/>
  <c r="M2830" i="1"/>
  <c r="M2831" i="1"/>
  <c r="M2832" i="1"/>
  <c r="M2833" i="1"/>
  <c r="M2834" i="1"/>
  <c r="M2835" i="1"/>
  <c r="M2836" i="1"/>
  <c r="M2837" i="1"/>
  <c r="M2838" i="1"/>
  <c r="M2839" i="1"/>
  <c r="M3228" i="1"/>
  <c r="M3229" i="1"/>
  <c r="M3230" i="1"/>
  <c r="M3231" i="1"/>
  <c r="M3232" i="1"/>
  <c r="M3233" i="1"/>
  <c r="M3234" i="1"/>
  <c r="M3235" i="1"/>
  <c r="M3236" i="1"/>
  <c r="M3237" i="1"/>
  <c r="M3238" i="1"/>
  <c r="M3239" i="1"/>
  <c r="M3240" i="1"/>
  <c r="M3241" i="1"/>
  <c r="M1348" i="1"/>
  <c r="M1349" i="1"/>
  <c r="M1350" i="1"/>
  <c r="M1351" i="1"/>
  <c r="M1352" i="1"/>
  <c r="M1353" i="1"/>
  <c r="M1419" i="1"/>
  <c r="M1420" i="1"/>
  <c r="M1421" i="1"/>
  <c r="M1422" i="1"/>
  <c r="M1423" i="1"/>
  <c r="M1424" i="1"/>
  <c r="M1481" i="1"/>
  <c r="M1482" i="1"/>
  <c r="M1483" i="1"/>
  <c r="M1484" i="1"/>
  <c r="M1485" i="1"/>
  <c r="M1486" i="1"/>
  <c r="M1525" i="1"/>
  <c r="M1526" i="1"/>
  <c r="M1527" i="1"/>
  <c r="M1528" i="1"/>
  <c r="M1529" i="1"/>
  <c r="M1530" i="1"/>
  <c r="M1531" i="1"/>
  <c r="M1638" i="1"/>
  <c r="M1639" i="1"/>
  <c r="M1640" i="1"/>
  <c r="M1641" i="1"/>
  <c r="M1642" i="1"/>
  <c r="M1643" i="1"/>
  <c r="M1771" i="1"/>
  <c r="M1772" i="1"/>
  <c r="M1773" i="1"/>
  <c r="M1828" i="1"/>
  <c r="M1829" i="1"/>
  <c r="M1830" i="1"/>
  <c r="M1831" i="1"/>
  <c r="M1832" i="1"/>
  <c r="M1833" i="1"/>
  <c r="M1900" i="1"/>
  <c r="M1901" i="1"/>
  <c r="M1902" i="1"/>
  <c r="M1903" i="1"/>
  <c r="M1972" i="1"/>
  <c r="M1973" i="1"/>
  <c r="M1974" i="1"/>
  <c r="M2137" i="1"/>
  <c r="M2138" i="1"/>
  <c r="M2139" i="1"/>
  <c r="M2206" i="1"/>
  <c r="M2207" i="1"/>
  <c r="M2208" i="1"/>
  <c r="M2209" i="1"/>
  <c r="M2210" i="1"/>
  <c r="M2211" i="1"/>
  <c r="M2212" i="1"/>
  <c r="M2256" i="1"/>
  <c r="M2257" i="1"/>
  <c r="M2258" i="1"/>
  <c r="M2327" i="1"/>
  <c r="M2328" i="1"/>
  <c r="M2329" i="1"/>
  <c r="M2453" i="1"/>
  <c r="M2454" i="1"/>
  <c r="M2455" i="1"/>
  <c r="M2540" i="1"/>
  <c r="M2541" i="1"/>
  <c r="M2542" i="1"/>
  <c r="M2543" i="1"/>
  <c r="M2544" i="1"/>
  <c r="M2616" i="1"/>
  <c r="M2617" i="1"/>
  <c r="M2661" i="1"/>
  <c r="M2662" i="1"/>
  <c r="M2803" i="1"/>
  <c r="M2804" i="1"/>
  <c r="M2805" i="1"/>
  <c r="M2806" i="1"/>
  <c r="M2882" i="1"/>
  <c r="M2883" i="1"/>
  <c r="M2884" i="1"/>
  <c r="M2885" i="1"/>
  <c r="M2945" i="1"/>
  <c r="M2946" i="1"/>
  <c r="M2947" i="1"/>
  <c r="M2948" i="1"/>
  <c r="M2949" i="1"/>
  <c r="M2950" i="1"/>
  <c r="M3013" i="1"/>
  <c r="M3014" i="1"/>
  <c r="M3015" i="1"/>
  <c r="M3016" i="1"/>
  <c r="M3134" i="1"/>
  <c r="M3135" i="1"/>
  <c r="M3136" i="1"/>
  <c r="M3224" i="1"/>
  <c r="M3225" i="1"/>
  <c r="M3226" i="1"/>
  <c r="M3227" i="1"/>
  <c r="M3327" i="1"/>
  <c r="M3328" i="1"/>
  <c r="M3329" i="1"/>
  <c r="M3330" i="1"/>
  <c r="M3331" i="1"/>
  <c r="M3372" i="1"/>
  <c r="M3373" i="1"/>
  <c r="M3374" i="1"/>
  <c r="M3375" i="1"/>
  <c r="M3403" i="1"/>
  <c r="M3404" i="1"/>
  <c r="M3405" i="1"/>
  <c r="M3406" i="1"/>
  <c r="M1354" i="1"/>
  <c r="M1355" i="1"/>
  <c r="M1356" i="1"/>
  <c r="M1357" i="1"/>
  <c r="M1358" i="1"/>
  <c r="M1359" i="1"/>
  <c r="M1360" i="1"/>
  <c r="M1361" i="1"/>
  <c r="M1362" i="1"/>
  <c r="M1363" i="1"/>
  <c r="M1364" i="1"/>
  <c r="M1365" i="1"/>
  <c r="M1774" i="1"/>
  <c r="M1775" i="1"/>
  <c r="M1776" i="1"/>
  <c r="M1777" i="1"/>
  <c r="M1778" i="1"/>
  <c r="M1779" i="1"/>
  <c r="M1780" i="1"/>
  <c r="M1781" i="1"/>
  <c r="M1782" i="1"/>
  <c r="M1783" i="1"/>
  <c r="M1784" i="1"/>
  <c r="M2093" i="1"/>
  <c r="M2094" i="1"/>
  <c r="M2095" i="1"/>
  <c r="M2096" i="1"/>
  <c r="M2097" i="1"/>
  <c r="M2098" i="1"/>
  <c r="M2099" i="1"/>
  <c r="M2100" i="1"/>
  <c r="M2101" i="1"/>
  <c r="M2102" i="1"/>
  <c r="M2103" i="1"/>
  <c r="M2456" i="1"/>
  <c r="M2457" i="1"/>
  <c r="M2458" i="1"/>
  <c r="M2459" i="1"/>
  <c r="M2460" i="1"/>
  <c r="M2461" i="1"/>
  <c r="M2462" i="1"/>
  <c r="M2463" i="1"/>
  <c r="M2464" i="1"/>
  <c r="M2465" i="1"/>
  <c r="M2466" i="1"/>
  <c r="M2840" i="1"/>
  <c r="M2841" i="1"/>
  <c r="M2842" i="1"/>
  <c r="M2843" i="1"/>
  <c r="M2844" i="1"/>
  <c r="M2845" i="1"/>
  <c r="M2846" i="1"/>
  <c r="M2847" i="1"/>
  <c r="M2848" i="1"/>
  <c r="M2849" i="1"/>
  <c r="M2850" i="1"/>
  <c r="M3242" i="1"/>
  <c r="M3243" i="1"/>
  <c r="M3244" i="1"/>
  <c r="M3245" i="1"/>
  <c r="M3246" i="1"/>
  <c r="M3247" i="1"/>
  <c r="M3248" i="1"/>
  <c r="M3249" i="1"/>
  <c r="M3250" i="1"/>
  <c r="M3251" i="1"/>
  <c r="M3252" i="1"/>
  <c r="M1645" i="1"/>
  <c r="M1646" i="1"/>
  <c r="M1647" i="1"/>
  <c r="M1648" i="1"/>
  <c r="M1649" i="1"/>
  <c r="M1650" i="1"/>
  <c r="M1651" i="1"/>
  <c r="M1652" i="1"/>
  <c r="M1653" i="1"/>
  <c r="M1654" i="1"/>
  <c r="M1655" i="1"/>
  <c r="M1656" i="1"/>
  <c r="M1657" i="1"/>
  <c r="M1658" i="1"/>
  <c r="M1659" i="1"/>
  <c r="M1660" i="1"/>
  <c r="M1661" i="1"/>
  <c r="M1662" i="1"/>
  <c r="M1663" i="1"/>
  <c r="M1904" i="1"/>
  <c r="M1905" i="1"/>
  <c r="M1906" i="1"/>
  <c r="M1907" i="1"/>
  <c r="M1908" i="1"/>
  <c r="M1909" i="1"/>
  <c r="M1910" i="1"/>
  <c r="M1911" i="1"/>
  <c r="M1912" i="1"/>
  <c r="M1913" i="1"/>
  <c r="M1914" i="1"/>
  <c r="M1915" i="1"/>
  <c r="M1916" i="1"/>
  <c r="M1917" i="1"/>
  <c r="M1918" i="1"/>
  <c r="M1919" i="1"/>
  <c r="M1920" i="1"/>
  <c r="M1921" i="1"/>
  <c r="M2336" i="1"/>
  <c r="M2337" i="1"/>
  <c r="M2338" i="1"/>
  <c r="M2339" i="1"/>
  <c r="M2340" i="1"/>
  <c r="M2341" i="1"/>
  <c r="M2342" i="1"/>
  <c r="M2343" i="1"/>
  <c r="M2344" i="1"/>
  <c r="M2345" i="1"/>
  <c r="M2346" i="1"/>
  <c r="M2347" i="1"/>
  <c r="M2348" i="1"/>
  <c r="M2349" i="1"/>
  <c r="M2350" i="1"/>
  <c r="M2351" i="1"/>
  <c r="M2352" i="1"/>
  <c r="M2353" i="1"/>
  <c r="M2745" i="1"/>
  <c r="M2746" i="1"/>
  <c r="M2747" i="1"/>
  <c r="M3031" i="1"/>
  <c r="M3032" i="1"/>
  <c r="M3033" i="1"/>
  <c r="M3034" i="1"/>
  <c r="M3035" i="1"/>
  <c r="M3036" i="1"/>
  <c r="M3037" i="1"/>
  <c r="M3038" i="1"/>
  <c r="M3039" i="1"/>
  <c r="M3040" i="1"/>
  <c r="M3041" i="1"/>
  <c r="M3042" i="1"/>
  <c r="M3043" i="1"/>
  <c r="M3044" i="1"/>
  <c r="M3045" i="1"/>
  <c r="M3046" i="1"/>
  <c r="M3047" i="1"/>
  <c r="M3048" i="1"/>
  <c r="M3049" i="1"/>
  <c r="M3050" i="1"/>
  <c r="M3051" i="1"/>
  <c r="M3052" i="1"/>
  <c r="M3053" i="1"/>
  <c r="M3054" i="1"/>
  <c r="M3055" i="1"/>
  <c r="M3056" i="1"/>
  <c r="M3057" i="1"/>
  <c r="M3058" i="1"/>
  <c r="M3059" i="1"/>
  <c r="M3060" i="1"/>
  <c r="M3137" i="1"/>
  <c r="M3138" i="1"/>
  <c r="M3139" i="1"/>
  <c r="M1366" i="1"/>
  <c r="M1367" i="1"/>
  <c r="M1368" i="1"/>
  <c r="M1369" i="1"/>
  <c r="M1370" i="1"/>
  <c r="M1371" i="1"/>
  <c r="M1372" i="1"/>
  <c r="M1373" i="1"/>
  <c r="M1374" i="1"/>
  <c r="M1375" i="1"/>
  <c r="M1376" i="1"/>
  <c r="M1377" i="1"/>
  <c r="M1378" i="1"/>
  <c r="M1379" i="1"/>
  <c r="M1487" i="1"/>
  <c r="M1488" i="1"/>
  <c r="M1489" i="1"/>
  <c r="M1490" i="1"/>
  <c r="M1491" i="1"/>
  <c r="M1492" i="1"/>
  <c r="M1493" i="1"/>
  <c r="M1494" i="1"/>
  <c r="M1495" i="1"/>
  <c r="M1496" i="1"/>
  <c r="M1497" i="1"/>
  <c r="M1498" i="1"/>
  <c r="M1499" i="1"/>
  <c r="M1500" i="1"/>
  <c r="M1713" i="1"/>
  <c r="M1714" i="1"/>
  <c r="M1715" i="1"/>
  <c r="M1716" i="1"/>
  <c r="M1717" i="1"/>
  <c r="M1718" i="1"/>
  <c r="M1719" i="1"/>
  <c r="M1720" i="1"/>
  <c r="M1721" i="1"/>
  <c r="M1722" i="1"/>
  <c r="M1864" i="1"/>
  <c r="M1865" i="1"/>
  <c r="M1866" i="1"/>
  <c r="M1867" i="1"/>
  <c r="M1868" i="1"/>
  <c r="M1869" i="1"/>
  <c r="M1870" i="1"/>
  <c r="M1871" i="1"/>
  <c r="M1872" i="1"/>
  <c r="M1875" i="1"/>
  <c r="M1876" i="1"/>
  <c r="M1877" i="1"/>
  <c r="M2056" i="1"/>
  <c r="M2057" i="1"/>
  <c r="M2058" i="1"/>
  <c r="M2071" i="1"/>
  <c r="M2072" i="1"/>
  <c r="M2073" i="1"/>
  <c r="M2074" i="1"/>
  <c r="M2075" i="1"/>
  <c r="M2076" i="1"/>
  <c r="M2077" i="1"/>
  <c r="M2078" i="1"/>
  <c r="M2079" i="1"/>
  <c r="M2080" i="1"/>
  <c r="M2223" i="1"/>
  <c r="M2224" i="1"/>
  <c r="M2225" i="1"/>
  <c r="M2226" i="1"/>
  <c r="M2227" i="1"/>
  <c r="M2228" i="1"/>
  <c r="M2229" i="1"/>
  <c r="M2230" i="1"/>
  <c r="M2231" i="1"/>
  <c r="M2232" i="1"/>
  <c r="M2233" i="1"/>
  <c r="M2467" i="1"/>
  <c r="M2468" i="1"/>
  <c r="M2469" i="1"/>
  <c r="M2470" i="1"/>
  <c r="M2471" i="1"/>
  <c r="M2472" i="1"/>
  <c r="M2473" i="1"/>
  <c r="M2474" i="1"/>
  <c r="M2507" i="1"/>
  <c r="M2508" i="1"/>
  <c r="M2509" i="1"/>
  <c r="M2618" i="1"/>
  <c r="M2619" i="1"/>
  <c r="M2620" i="1"/>
  <c r="M2621" i="1"/>
  <c r="M2622" i="1"/>
  <c r="M2623" i="1"/>
  <c r="M2624" i="1"/>
  <c r="M2625" i="1"/>
  <c r="M2626" i="1"/>
  <c r="M2627" i="1"/>
  <c r="M2628" i="1"/>
  <c r="M2807" i="1"/>
  <c r="M2808" i="1"/>
  <c r="M2809" i="1"/>
  <c r="M2810" i="1"/>
  <c r="M2811" i="1"/>
  <c r="M2812" i="1"/>
  <c r="M2813" i="1"/>
  <c r="M2814" i="1"/>
  <c r="M2815" i="1"/>
  <c r="M2816" i="1"/>
  <c r="M2817" i="1"/>
  <c r="M2951" i="1"/>
  <c r="M2952" i="1"/>
  <c r="M2953" i="1"/>
  <c r="M2954" i="1"/>
  <c r="M2955" i="1"/>
  <c r="M2956" i="1"/>
  <c r="M2957" i="1"/>
  <c r="M2958" i="1"/>
  <c r="M2959" i="1"/>
  <c r="M2960" i="1"/>
  <c r="M2961" i="1"/>
  <c r="M3186" i="1"/>
  <c r="M3187" i="1"/>
  <c r="M3188" i="1"/>
  <c r="M3189" i="1"/>
  <c r="M3190" i="1"/>
  <c r="M3191" i="1"/>
  <c r="M3192" i="1"/>
  <c r="M3193" i="1"/>
  <c r="M3194" i="1"/>
  <c r="M3195" i="1"/>
  <c r="M3196" i="1"/>
  <c r="M3340" i="1"/>
  <c r="M3341" i="1"/>
  <c r="M3342" i="1"/>
  <c r="M3343" i="1"/>
  <c r="M3344" i="1"/>
  <c r="M3345" i="1"/>
  <c r="M3346" i="1"/>
  <c r="M3347" i="1"/>
  <c r="M3348" i="1"/>
  <c r="M3349" i="1"/>
  <c r="M3350" i="1"/>
  <c r="M3351" i="1"/>
  <c r="M1380" i="1"/>
  <c r="M1381" i="1"/>
  <c r="M1382" i="1"/>
  <c r="M1383" i="1"/>
  <c r="M1384" i="1"/>
  <c r="M1385" i="1"/>
  <c r="M1386" i="1"/>
  <c r="M1387" i="1"/>
  <c r="M1388" i="1"/>
  <c r="M1389" i="1"/>
  <c r="M1390" i="1"/>
  <c r="M1391" i="1"/>
  <c r="M1723" i="1"/>
  <c r="M1724" i="1"/>
  <c r="M1725" i="1"/>
  <c r="M1726" i="1"/>
  <c r="M1727" i="1"/>
  <c r="M1728" i="1"/>
  <c r="M1729" i="1"/>
  <c r="M1730" i="1"/>
  <c r="M1731" i="1"/>
  <c r="M1732" i="1"/>
  <c r="M1733" i="1"/>
  <c r="M1734" i="1"/>
  <c r="M1735" i="1"/>
  <c r="M2104" i="1"/>
  <c r="M2105" i="1"/>
  <c r="M2106" i="1"/>
  <c r="M2107" i="1"/>
  <c r="M2108" i="1"/>
  <c r="M2109" i="1"/>
  <c r="M2110" i="1"/>
  <c r="M2111" i="1"/>
  <c r="M2112" i="1"/>
  <c r="M2113" i="1"/>
  <c r="M2114" i="1"/>
  <c r="M2144" i="1"/>
  <c r="M2145" i="1"/>
  <c r="M2146" i="1"/>
  <c r="M2475" i="1"/>
  <c r="M2476" i="1"/>
  <c r="M2477" i="1"/>
  <c r="M2478" i="1"/>
  <c r="M2479" i="1"/>
  <c r="M2480" i="1"/>
  <c r="M2481" i="1"/>
  <c r="M2482" i="1"/>
  <c r="M2483" i="1"/>
  <c r="M2484" i="1"/>
  <c r="M2485" i="1"/>
  <c r="M2512" i="1"/>
  <c r="M2513" i="1"/>
  <c r="M2514" i="1"/>
  <c r="M2818" i="1"/>
  <c r="M2819" i="1"/>
  <c r="M2820" i="1"/>
  <c r="M2821" i="1"/>
  <c r="M2822" i="1"/>
  <c r="M2823" i="1"/>
  <c r="M2824" i="1"/>
  <c r="M2825" i="1"/>
  <c r="M2851" i="1"/>
  <c r="M2852" i="1"/>
  <c r="M2853" i="1"/>
  <c r="M3253" i="1"/>
  <c r="M3254" i="1"/>
  <c r="M3255" i="1"/>
  <c r="M3256" i="1"/>
  <c r="M3257" i="1"/>
  <c r="M3258" i="1"/>
  <c r="M3259" i="1"/>
  <c r="M3260" i="1"/>
  <c r="M3261" i="1"/>
  <c r="M3262" i="1"/>
  <c r="M3263" i="1"/>
  <c r="M1569" i="1"/>
  <c r="M1570" i="1"/>
  <c r="M1700" i="1"/>
  <c r="M1701" i="1"/>
  <c r="M1975" i="1"/>
  <c r="M1976" i="1"/>
  <c r="M1977" i="1"/>
  <c r="M2059" i="1"/>
  <c r="M2060" i="1"/>
  <c r="M2354" i="1"/>
  <c r="M2355" i="1"/>
  <c r="M2356" i="1"/>
  <c r="M2357" i="1"/>
  <c r="M2415" i="1"/>
  <c r="M2416" i="1"/>
  <c r="M2663" i="1"/>
  <c r="M2664" i="1"/>
  <c r="M2665" i="1"/>
  <c r="M2748" i="1"/>
  <c r="M3061" i="1"/>
  <c r="M3062" i="1"/>
  <c r="M3063" i="1"/>
  <c r="M3140" i="1"/>
  <c r="M3141" i="1"/>
  <c r="M3422" i="1"/>
  <c r="M3423" i="1"/>
  <c r="M3451" i="1"/>
  <c r="M3452" i="1"/>
  <c r="M3453" i="1"/>
  <c r="M1571" i="1"/>
  <c r="M1572" i="1"/>
  <c r="M1573" i="1"/>
  <c r="M1574" i="1"/>
  <c r="M1575" i="1"/>
  <c r="M1576" i="1"/>
  <c r="M1702" i="1"/>
  <c r="M1703" i="1"/>
  <c r="M1978" i="1"/>
  <c r="M1979" i="1"/>
  <c r="M1980" i="1"/>
  <c r="M1981" i="1"/>
  <c r="M1982" i="1"/>
  <c r="M1983" i="1"/>
  <c r="M2061" i="1"/>
  <c r="M2062" i="1"/>
  <c r="M2358" i="1"/>
  <c r="M2359" i="1"/>
  <c r="M2360" i="1"/>
  <c r="M2361" i="1"/>
  <c r="M2362" i="1"/>
  <c r="M2363" i="1"/>
  <c r="M2417" i="1"/>
  <c r="M2418" i="1"/>
  <c r="M2666" i="1"/>
  <c r="M2667" i="1"/>
  <c r="M2668" i="1"/>
  <c r="M2669" i="1"/>
  <c r="M2670" i="1"/>
  <c r="M2671" i="1"/>
  <c r="M2749" i="1"/>
  <c r="M2750" i="1"/>
  <c r="M3064" i="1"/>
  <c r="M3065" i="1"/>
  <c r="M3066" i="1"/>
  <c r="M3067" i="1"/>
  <c r="M3068" i="1"/>
  <c r="M3069" i="1"/>
  <c r="M3142" i="1"/>
  <c r="M3143" i="1"/>
  <c r="M3424" i="1"/>
  <c r="M3425" i="1"/>
  <c r="M3454" i="1"/>
  <c r="M3455" i="1"/>
  <c r="M3456" i="1"/>
  <c r="M3457" i="1"/>
  <c r="M3458" i="1"/>
  <c r="M3459" i="1"/>
  <c r="M1577" i="1"/>
  <c r="M1578" i="1"/>
  <c r="M1579" i="1"/>
  <c r="M1580" i="1"/>
  <c r="M1704" i="1"/>
  <c r="M1705" i="1"/>
  <c r="M1984" i="1"/>
  <c r="M1985" i="1"/>
  <c r="M1986" i="1"/>
  <c r="M1987" i="1"/>
  <c r="M1988" i="1"/>
  <c r="M2063" i="1"/>
  <c r="M2064" i="1"/>
  <c r="M2364" i="1"/>
  <c r="M2365" i="1"/>
  <c r="M2366" i="1"/>
  <c r="M2367" i="1"/>
  <c r="M2419" i="1"/>
  <c r="M2420" i="1"/>
  <c r="M2672" i="1"/>
  <c r="M2673" i="1"/>
  <c r="M2674" i="1"/>
  <c r="M2675" i="1"/>
  <c r="M2751" i="1"/>
  <c r="M3070" i="1"/>
  <c r="M3071" i="1"/>
  <c r="M3072" i="1"/>
  <c r="M3073" i="1"/>
  <c r="M3074" i="1"/>
  <c r="M3144" i="1"/>
  <c r="M3426" i="1"/>
  <c r="M3460" i="1"/>
  <c r="M3461" i="1"/>
  <c r="M3462" i="1"/>
  <c r="M3463" i="1"/>
  <c r="M3464" i="1"/>
  <c r="M1581" i="1"/>
  <c r="M1582" i="1"/>
  <c r="M1583" i="1"/>
  <c r="M1584" i="1"/>
  <c r="M1585" i="1"/>
  <c r="M1586" i="1"/>
  <c r="M1706" i="1"/>
  <c r="M1707" i="1"/>
  <c r="M1989" i="1"/>
  <c r="M1990" i="1"/>
  <c r="M1991" i="1"/>
  <c r="M1992" i="1"/>
  <c r="M1993" i="1"/>
  <c r="M1994" i="1"/>
  <c r="M2065" i="1"/>
  <c r="M2066" i="1"/>
  <c r="M2368" i="1"/>
  <c r="M2369" i="1"/>
  <c r="M2370" i="1"/>
  <c r="M2371" i="1"/>
  <c r="M2372" i="1"/>
  <c r="M2373" i="1"/>
  <c r="M2421" i="1"/>
  <c r="M2422" i="1"/>
  <c r="M2676" i="1"/>
  <c r="M2677" i="1"/>
  <c r="M2678" i="1"/>
  <c r="M2679" i="1"/>
  <c r="M2680" i="1"/>
  <c r="M2681" i="1"/>
  <c r="M2752" i="1"/>
  <c r="M3075" i="1"/>
  <c r="M3076" i="1"/>
  <c r="M3077" i="1"/>
  <c r="M3078" i="1"/>
  <c r="M3079" i="1"/>
  <c r="M3080" i="1"/>
  <c r="M3145" i="1"/>
  <c r="M3146" i="1"/>
  <c r="M3427" i="1"/>
  <c r="M3428" i="1"/>
  <c r="M3465" i="1"/>
  <c r="M3466" i="1"/>
  <c r="M3467" i="1"/>
  <c r="M3468" i="1"/>
  <c r="M3469" i="1"/>
  <c r="M3470" i="1"/>
  <c r="M1587" i="1"/>
  <c r="M1588" i="1"/>
  <c r="M1589" i="1"/>
  <c r="M1708" i="1"/>
  <c r="M1709" i="1"/>
  <c r="M1995" i="1"/>
  <c r="M1996" i="1"/>
  <c r="M1997" i="1"/>
  <c r="M2067" i="1"/>
  <c r="M2068" i="1"/>
  <c r="M2374" i="1"/>
  <c r="M2375" i="1"/>
  <c r="M2376" i="1"/>
  <c r="M2377" i="1"/>
  <c r="M2423" i="1"/>
  <c r="M2424" i="1"/>
  <c r="M2682" i="1"/>
  <c r="M2683" i="1"/>
  <c r="M2684" i="1"/>
  <c r="M2685" i="1"/>
  <c r="M2753" i="1"/>
  <c r="M2754" i="1"/>
  <c r="M3081" i="1"/>
  <c r="M3082" i="1"/>
  <c r="M3083" i="1"/>
  <c r="M3147" i="1"/>
  <c r="M3429" i="1"/>
  <c r="M3430" i="1"/>
  <c r="M3471" i="1"/>
  <c r="M3472" i="1"/>
  <c r="M3473" i="1"/>
  <c r="M1590" i="1"/>
  <c r="M1591" i="1"/>
  <c r="M1592" i="1"/>
  <c r="M1593" i="1"/>
  <c r="M1998" i="1"/>
  <c r="M1999" i="1"/>
  <c r="M2000" i="1"/>
  <c r="M2001" i="1"/>
  <c r="M2378" i="1"/>
  <c r="M2379" i="1"/>
  <c r="M2380" i="1"/>
  <c r="M2381" i="1"/>
  <c r="M2686" i="1"/>
  <c r="M2687" i="1"/>
  <c r="M2688" i="1"/>
  <c r="M2689" i="1"/>
  <c r="M3084" i="1"/>
  <c r="M3085" i="1"/>
  <c r="M3086" i="1"/>
  <c r="M3087" i="1"/>
  <c r="M3474" i="1"/>
  <c r="M3475" i="1"/>
  <c r="M3476" i="1"/>
  <c r="M3477" i="1"/>
  <c r="M1594" i="1"/>
  <c r="M1595" i="1"/>
  <c r="M1596" i="1"/>
  <c r="M2002" i="1"/>
  <c r="M2003" i="1"/>
  <c r="M2004" i="1"/>
  <c r="M2382" i="1"/>
  <c r="M2383" i="1"/>
  <c r="M2384" i="1"/>
  <c r="M2690" i="1"/>
  <c r="M2691" i="1"/>
  <c r="M2692" i="1"/>
  <c r="M3088" i="1"/>
  <c r="M3089" i="1"/>
  <c r="M3090" i="1"/>
  <c r="M3478" i="1"/>
  <c r="M3479" i="1"/>
  <c r="M3480" i="1"/>
  <c r="M1597" i="1"/>
  <c r="M1598" i="1"/>
  <c r="M1599" i="1"/>
  <c r="M1600" i="1"/>
  <c r="M2005" i="1"/>
  <c r="M2006" i="1"/>
  <c r="M2007" i="1"/>
  <c r="M2008" i="1"/>
  <c r="M2385" i="1"/>
  <c r="M2386" i="1"/>
  <c r="M2387" i="1"/>
  <c r="M2388" i="1"/>
  <c r="M2693" i="1"/>
  <c r="M2694" i="1"/>
  <c r="M2695" i="1"/>
  <c r="M2696" i="1"/>
  <c r="M3091" i="1"/>
  <c r="M3092" i="1"/>
  <c r="M3093" i="1"/>
  <c r="M3094" i="1"/>
  <c r="M3481" i="1"/>
  <c r="M3482" i="1"/>
  <c r="M3483" i="1"/>
  <c r="M3484" i="1"/>
  <c r="M1601" i="1"/>
  <c r="M1602" i="1"/>
  <c r="M1603" i="1"/>
  <c r="M1604" i="1"/>
  <c r="M1605" i="1"/>
  <c r="M1606" i="1"/>
  <c r="M1607" i="1"/>
  <c r="M2009" i="1"/>
  <c r="M2010" i="1"/>
  <c r="M2011" i="1"/>
  <c r="M2012" i="1"/>
  <c r="M2013" i="1"/>
  <c r="M2014" i="1"/>
  <c r="M2015" i="1"/>
  <c r="M2389" i="1"/>
  <c r="M2390" i="1"/>
  <c r="M2391" i="1"/>
  <c r="M2392" i="1"/>
  <c r="M2393" i="1"/>
  <c r="M2394" i="1"/>
  <c r="M2395" i="1"/>
  <c r="M2697" i="1"/>
  <c r="M2698" i="1"/>
  <c r="M2699" i="1"/>
  <c r="M2700" i="1"/>
  <c r="M2701" i="1"/>
  <c r="M2702" i="1"/>
  <c r="M2703" i="1"/>
  <c r="M3095" i="1"/>
  <c r="M3096" i="1"/>
  <c r="M3097" i="1"/>
  <c r="M3098" i="1"/>
  <c r="M3099" i="1"/>
  <c r="M3100" i="1"/>
  <c r="M3101" i="1"/>
  <c r="M3485" i="1"/>
  <c r="M3486" i="1"/>
  <c r="M3487" i="1"/>
  <c r="M3488" i="1"/>
  <c r="M3489" i="1"/>
  <c r="M3490" i="1"/>
  <c r="M3491" i="1"/>
  <c r="M1608" i="1"/>
  <c r="M1609" i="1"/>
  <c r="M1610" i="1"/>
  <c r="M1611" i="1"/>
  <c r="M1710" i="1"/>
  <c r="M1711" i="1"/>
  <c r="M2016" i="1"/>
  <c r="M2017" i="1"/>
  <c r="M2018" i="1"/>
  <c r="M2019" i="1"/>
  <c r="M2020" i="1"/>
  <c r="M2069" i="1"/>
  <c r="M2070" i="1"/>
  <c r="M2396" i="1"/>
  <c r="M2397" i="1"/>
  <c r="M2398" i="1"/>
  <c r="M2399" i="1"/>
  <c r="M2425" i="1"/>
  <c r="M2426" i="1"/>
  <c r="M2704" i="1"/>
  <c r="M2705" i="1"/>
  <c r="M2706" i="1"/>
  <c r="M2707" i="1"/>
  <c r="M2708" i="1"/>
  <c r="M2755" i="1"/>
  <c r="M3102" i="1"/>
  <c r="M3103" i="1"/>
  <c r="M3104" i="1"/>
  <c r="M3105" i="1"/>
  <c r="M3106" i="1"/>
  <c r="M3148" i="1"/>
  <c r="M3431" i="1"/>
  <c r="M3492" i="1"/>
  <c r="M3493" i="1"/>
  <c r="M3494" i="1"/>
  <c r="M3495" i="1"/>
  <c r="M3496" i="1"/>
  <c r="M1393" i="1"/>
  <c r="M1394" i="1"/>
  <c r="M1395" i="1"/>
  <c r="M1396" i="1"/>
  <c r="M1397" i="1"/>
  <c r="M1398" i="1"/>
  <c r="M1399" i="1"/>
  <c r="M1400" i="1"/>
  <c r="M1401" i="1"/>
  <c r="M1402" i="1"/>
  <c r="M1403" i="1"/>
  <c r="M1404" i="1"/>
  <c r="M1405" i="1"/>
  <c r="M1406" i="1"/>
  <c r="M1407" i="1"/>
  <c r="M1408" i="1"/>
  <c r="M1458" i="1"/>
  <c r="M1459" i="1"/>
  <c r="M1460" i="1"/>
  <c r="M1461" i="1"/>
  <c r="M1462" i="1"/>
  <c r="M1463" i="1"/>
  <c r="M1464" i="1"/>
  <c r="M1465" i="1"/>
  <c r="M1466" i="1"/>
  <c r="M1467" i="1"/>
  <c r="M1468" i="1"/>
  <c r="M1469" i="1"/>
  <c r="M1470" i="1"/>
  <c r="M1471" i="1"/>
  <c r="M1472" i="1"/>
  <c r="M1501" i="1"/>
  <c r="M1502" i="1"/>
  <c r="M1503" i="1"/>
  <c r="M1504" i="1"/>
  <c r="M1505" i="1"/>
  <c r="M1506" i="1"/>
  <c r="M1507" i="1"/>
  <c r="M1508" i="1"/>
  <c r="M1509" i="1"/>
  <c r="M1510" i="1"/>
  <c r="M1511" i="1"/>
  <c r="M1512" i="1"/>
  <c r="M1513" i="1"/>
  <c r="M1514" i="1"/>
  <c r="M1515" i="1"/>
  <c r="M1516" i="1"/>
  <c r="M1542" i="1"/>
  <c r="M1543" i="1"/>
  <c r="M1544" i="1"/>
  <c r="M1545" i="1"/>
  <c r="M1546" i="1"/>
  <c r="M1547" i="1"/>
  <c r="M1548" i="1"/>
  <c r="M1549" i="1"/>
  <c r="M1550" i="1"/>
  <c r="M1551" i="1"/>
  <c r="M1552" i="1"/>
  <c r="M1553" i="1"/>
  <c r="M1554" i="1"/>
  <c r="M1555" i="1"/>
  <c r="M1567" i="1"/>
  <c r="M1568" i="1"/>
  <c r="M1736" i="1"/>
  <c r="M1737" i="1"/>
  <c r="M1739" i="1"/>
  <c r="M1740" i="1"/>
  <c r="M1741" i="1"/>
  <c r="M1742" i="1"/>
  <c r="M1743" i="1"/>
  <c r="M1744" i="1"/>
  <c r="M1745" i="1"/>
  <c r="M1746" i="1"/>
  <c r="M1747" i="1"/>
  <c r="M1748" i="1"/>
  <c r="M1749" i="1"/>
  <c r="M1818" i="1"/>
  <c r="M1819" i="1"/>
  <c r="M1834" i="1"/>
  <c r="M1835" i="1"/>
  <c r="M1836" i="1"/>
  <c r="M1837" i="1"/>
  <c r="M1838" i="1"/>
  <c r="M1839" i="1"/>
  <c r="M1840" i="1"/>
  <c r="M1841" i="1"/>
  <c r="M1842" i="1"/>
  <c r="M1843" i="1"/>
  <c r="M1844" i="1"/>
  <c r="M1845" i="1"/>
  <c r="M1846" i="1"/>
  <c r="M1847" i="1"/>
  <c r="M1873" i="1"/>
  <c r="M1874" i="1"/>
  <c r="M1878" i="1"/>
  <c r="M1879" i="1"/>
  <c r="M1880" i="1"/>
  <c r="M1881" i="1"/>
  <c r="M1882" i="1"/>
  <c r="M1883" i="1"/>
  <c r="M1884" i="1"/>
  <c r="M1885" i="1"/>
  <c r="M1886" i="1"/>
  <c r="M1887" i="1"/>
  <c r="M1888" i="1"/>
  <c r="M1889" i="1"/>
  <c r="M1944" i="1"/>
  <c r="M1945" i="1"/>
  <c r="M1947" i="1"/>
  <c r="M1948" i="1"/>
  <c r="M1949" i="1"/>
  <c r="M1950" i="1"/>
  <c r="M1951" i="1"/>
  <c r="M1952" i="1"/>
  <c r="M1953" i="1"/>
  <c r="M1954" i="1"/>
  <c r="M1955" i="1"/>
  <c r="M1956" i="1"/>
  <c r="M1957" i="1"/>
  <c r="M1958" i="1"/>
  <c r="M1959" i="1"/>
  <c r="M1960" i="1"/>
  <c r="M2081" i="1"/>
  <c r="M2082" i="1"/>
  <c r="M2115" i="1"/>
  <c r="M2116" i="1"/>
  <c r="M2117" i="1"/>
  <c r="M2118" i="1"/>
  <c r="M2119" i="1"/>
  <c r="M2120" i="1"/>
  <c r="M2121" i="1"/>
  <c r="M2122" i="1"/>
  <c r="M2123" i="1"/>
  <c r="M2124" i="1"/>
  <c r="M2125" i="1"/>
  <c r="M2126" i="1"/>
  <c r="M2127" i="1"/>
  <c r="M2128" i="1"/>
  <c r="M2149" i="1"/>
  <c r="M2150" i="1"/>
  <c r="M2184" i="1"/>
  <c r="M2185" i="1"/>
  <c r="M2186" i="1"/>
  <c r="M2187" i="1"/>
  <c r="M2188" i="1"/>
  <c r="M2189" i="1"/>
  <c r="M2190" i="1"/>
  <c r="M2191" i="1"/>
  <c r="M2192" i="1"/>
  <c r="M2193" i="1"/>
  <c r="M2194" i="1"/>
  <c r="M2195" i="1"/>
  <c r="M2196" i="1"/>
  <c r="M2197" i="1"/>
  <c r="M2234" i="1"/>
  <c r="M2235" i="1"/>
  <c r="M2236" i="1"/>
  <c r="M2237" i="1"/>
  <c r="M2238" i="1"/>
  <c r="M2239" i="1"/>
  <c r="M2240" i="1"/>
  <c r="M2241" i="1"/>
  <c r="M2242" i="1"/>
  <c r="M2243" i="1"/>
  <c r="M2244" i="1"/>
  <c r="M2245" i="1"/>
  <c r="M2246" i="1"/>
  <c r="M2247" i="1"/>
  <c r="M2267" i="1"/>
  <c r="M2268" i="1"/>
  <c r="M2400" i="1"/>
  <c r="M2401" i="1"/>
  <c r="M2402" i="1"/>
  <c r="M2403" i="1"/>
  <c r="M2404" i="1"/>
  <c r="M2405" i="1"/>
  <c r="M2406" i="1"/>
  <c r="M2407" i="1"/>
  <c r="M2408" i="1"/>
  <c r="M2409" i="1"/>
  <c r="M2410" i="1"/>
  <c r="M2411" i="1"/>
  <c r="M2412" i="1"/>
  <c r="M2435" i="1"/>
  <c r="M2436" i="1"/>
  <c r="M2486" i="1"/>
  <c r="M2487" i="1"/>
  <c r="M2488" i="1"/>
  <c r="M2489" i="1"/>
  <c r="M2490" i="1"/>
  <c r="M2491" i="1"/>
  <c r="M2492" i="1"/>
  <c r="M2493" i="1"/>
  <c r="M2494" i="1"/>
  <c r="M2495" i="1"/>
  <c r="M2496" i="1"/>
  <c r="M2497" i="1"/>
  <c r="M2498" i="1"/>
  <c r="M2499" i="1"/>
  <c r="M2515" i="1"/>
  <c r="M2516" i="1"/>
  <c r="M2517" i="1"/>
  <c r="M2518" i="1"/>
  <c r="M2519" i="1"/>
  <c r="M2520" i="1"/>
  <c r="M2521" i="1"/>
  <c r="M2522" i="1"/>
  <c r="M2523" i="1"/>
  <c r="M2524" i="1"/>
  <c r="M2525" i="1"/>
  <c r="M2526" i="1"/>
  <c r="M2527" i="1"/>
  <c r="M2528" i="1"/>
  <c r="M2529" i="1"/>
  <c r="M2530" i="1"/>
  <c r="M2531" i="1"/>
  <c r="M2580" i="1"/>
  <c r="M2581" i="1"/>
  <c r="M2593" i="1"/>
  <c r="M2594" i="1"/>
  <c r="M2595" i="1"/>
  <c r="M2596" i="1"/>
  <c r="M2597" i="1"/>
  <c r="M2598" i="1"/>
  <c r="M2599" i="1"/>
  <c r="M2600" i="1"/>
  <c r="M2601" i="1"/>
  <c r="M2602" i="1"/>
  <c r="M2603" i="1"/>
  <c r="M2604" i="1"/>
  <c r="M2605" i="1"/>
  <c r="M2606" i="1"/>
  <c r="M2607" i="1"/>
  <c r="M2637" i="1"/>
  <c r="M2638" i="1"/>
  <c r="M2639" i="1"/>
  <c r="M2640" i="1"/>
  <c r="M2641" i="1"/>
  <c r="M2642" i="1"/>
  <c r="M2643" i="1"/>
  <c r="M2644" i="1"/>
  <c r="M2645" i="1"/>
  <c r="M2646" i="1"/>
  <c r="M2647" i="1"/>
  <c r="M2648" i="1"/>
  <c r="M2649" i="1"/>
  <c r="M2650" i="1"/>
  <c r="M2651" i="1"/>
  <c r="M2652" i="1"/>
  <c r="M2709" i="1"/>
  <c r="M2710" i="1"/>
  <c r="M2711" i="1"/>
  <c r="M2712" i="1"/>
  <c r="M2713" i="1"/>
  <c r="M2714" i="1"/>
  <c r="M2715" i="1"/>
  <c r="M2716" i="1"/>
  <c r="M2717" i="1"/>
  <c r="M2718" i="1"/>
  <c r="M2719" i="1"/>
  <c r="M2720" i="1"/>
  <c r="M2721" i="1"/>
  <c r="M2722" i="1"/>
  <c r="M2723" i="1"/>
  <c r="M2756" i="1"/>
  <c r="M2757" i="1"/>
  <c r="M2857" i="1"/>
  <c r="M2858" i="1"/>
  <c r="M2859" i="1"/>
  <c r="M2860" i="1"/>
  <c r="M2861" i="1"/>
  <c r="M2862" i="1"/>
  <c r="M2863" i="1"/>
  <c r="M2864" i="1"/>
  <c r="M2865" i="1"/>
  <c r="M2866" i="1"/>
  <c r="M2867" i="1"/>
  <c r="M2868" i="1"/>
  <c r="M2869" i="1"/>
  <c r="M2870" i="1"/>
  <c r="M2871" i="1"/>
  <c r="M2872" i="1"/>
  <c r="M2873" i="1"/>
  <c r="M2921" i="1"/>
  <c r="M2922" i="1"/>
  <c r="M2923" i="1"/>
  <c r="M2924" i="1"/>
  <c r="M2925" i="1"/>
  <c r="M2926" i="1"/>
  <c r="M2927" i="1"/>
  <c r="M2928" i="1"/>
  <c r="M2929" i="1"/>
  <c r="M2930" i="1"/>
  <c r="M2931" i="1"/>
  <c r="M2932" i="1"/>
  <c r="M2933" i="1"/>
  <c r="M2934" i="1"/>
  <c r="M2935" i="1"/>
  <c r="M2936" i="1"/>
  <c r="M2968" i="1"/>
  <c r="M2969" i="1"/>
  <c r="M2972" i="1"/>
  <c r="M2973" i="1"/>
  <c r="M2974" i="1"/>
  <c r="M2975" i="1"/>
  <c r="M2976" i="1"/>
  <c r="M2977" i="1"/>
  <c r="M2978" i="1"/>
  <c r="M2979" i="1"/>
  <c r="M2980" i="1"/>
  <c r="M2981" i="1"/>
  <c r="M2982" i="1"/>
  <c r="M2983" i="1"/>
  <c r="M2984" i="1"/>
  <c r="M2985" i="1"/>
  <c r="M3029" i="1"/>
  <c r="M3030" i="1"/>
  <c r="M3107" i="1"/>
  <c r="M3108" i="1"/>
  <c r="M3109" i="1"/>
  <c r="M3110" i="1"/>
  <c r="M3111" i="1"/>
  <c r="M3112" i="1"/>
  <c r="M3113" i="1"/>
  <c r="M3114" i="1"/>
  <c r="M3115" i="1"/>
  <c r="M3116" i="1"/>
  <c r="M3117" i="1"/>
  <c r="M3118" i="1"/>
  <c r="M3119" i="1"/>
  <c r="M3120" i="1"/>
  <c r="M3121" i="1"/>
  <c r="M3197" i="1"/>
  <c r="M3198" i="1"/>
  <c r="M3199" i="1"/>
  <c r="M3200" i="1"/>
  <c r="M3201" i="1"/>
  <c r="M3202" i="1"/>
  <c r="M3203" i="1"/>
  <c r="M3204" i="1"/>
  <c r="M3205" i="1"/>
  <c r="M3206" i="1"/>
  <c r="M3207" i="1"/>
  <c r="M3208" i="1"/>
  <c r="M3209" i="1"/>
  <c r="M3210" i="1"/>
  <c r="M3211" i="1"/>
  <c r="M3212" i="1"/>
  <c r="M3213" i="1"/>
  <c r="M3301" i="1"/>
  <c r="M3302" i="1"/>
  <c r="M3303" i="1"/>
  <c r="M3304" i="1"/>
  <c r="M3305" i="1"/>
  <c r="M3306" i="1"/>
  <c r="M3307" i="1"/>
  <c r="M3308" i="1"/>
  <c r="M3309" i="1"/>
  <c r="M3310" i="1"/>
  <c r="M3311" i="1"/>
  <c r="M3312" i="1"/>
  <c r="M3313" i="1"/>
  <c r="M3314" i="1"/>
  <c r="M3315" i="1"/>
  <c r="M3316" i="1"/>
  <c r="M3317" i="1"/>
  <c r="M3318" i="1"/>
  <c r="M3352" i="1"/>
  <c r="M3353" i="1"/>
  <c r="M3376" i="1"/>
  <c r="M3377" i="1"/>
  <c r="M3378" i="1"/>
  <c r="M3379" i="1"/>
  <c r="M3380" i="1"/>
  <c r="M3381" i="1"/>
  <c r="M3382" i="1"/>
  <c r="M3383" i="1"/>
  <c r="M3384" i="1"/>
  <c r="M3385" i="1"/>
  <c r="M3386" i="1"/>
  <c r="M3387" i="1"/>
  <c r="M3388" i="1"/>
  <c r="M3389" i="1"/>
  <c r="M3390" i="1"/>
  <c r="M3393" i="1"/>
  <c r="M3394" i="1"/>
  <c r="M3407" i="1"/>
  <c r="M3408" i="1"/>
  <c r="M3409" i="1"/>
  <c r="M3410" i="1"/>
  <c r="M3411" i="1"/>
  <c r="M3412" i="1"/>
  <c r="M3413" i="1"/>
  <c r="M3414" i="1"/>
  <c r="M3415" i="1"/>
  <c r="M3416" i="1"/>
  <c r="M3417" i="1"/>
  <c r="M3418" i="1"/>
  <c r="M3419" i="1"/>
  <c r="M3420" i="1"/>
  <c r="M3421" i="1"/>
  <c r="M3497" i="1"/>
  <c r="M3498" i="1"/>
  <c r="M3539" i="1"/>
  <c r="M3540" i="1"/>
  <c r="M3541" i="1"/>
  <c r="M3542" i="1"/>
  <c r="M3543" i="1"/>
  <c r="M3544" i="1"/>
  <c r="M3545" i="1"/>
  <c r="M3546" i="1"/>
  <c r="M3547" i="1"/>
  <c r="M3548" i="1"/>
  <c r="M3549" i="1"/>
  <c r="M3550" i="1"/>
  <c r="M3551" i="1"/>
  <c r="M3552" i="1"/>
  <c r="M3553" i="1"/>
  <c r="M1612" i="1"/>
  <c r="M1613" i="1"/>
  <c r="M1664" i="1"/>
  <c r="M1665" i="1"/>
  <c r="M1666" i="1"/>
  <c r="M1667" i="1"/>
  <c r="M1668" i="1"/>
  <c r="M1669" i="1"/>
  <c r="M1670" i="1"/>
  <c r="M1671" i="1"/>
  <c r="M1672" i="1"/>
  <c r="M1673" i="1"/>
  <c r="M1674" i="1"/>
  <c r="M1675" i="1"/>
  <c r="M1676" i="1"/>
  <c r="M1677" i="1"/>
  <c r="M1678" i="1"/>
  <c r="M1679" i="1"/>
  <c r="M1680" i="1"/>
  <c r="M1681" i="1"/>
  <c r="M1682" i="1"/>
  <c r="M1683" i="1"/>
  <c r="M1684" i="1"/>
  <c r="M1685" i="1"/>
  <c r="M1686" i="1"/>
  <c r="M1687" i="1"/>
  <c r="M1688" i="1"/>
  <c r="M1689" i="1"/>
  <c r="M1690" i="1"/>
  <c r="M1691" i="1"/>
  <c r="M1692" i="1"/>
  <c r="M1693" i="1"/>
  <c r="M1694" i="1"/>
  <c r="M1695" i="1"/>
  <c r="M1696" i="1"/>
  <c r="M1697" i="1"/>
  <c r="M1698" i="1"/>
  <c r="M1699" i="1"/>
  <c r="M1961" i="1"/>
  <c r="M1962" i="1"/>
  <c r="M2021" i="1"/>
  <c r="M2022" i="1"/>
  <c r="M2023" i="1"/>
  <c r="M2024" i="1"/>
  <c r="M2025" i="1"/>
  <c r="M2026" i="1"/>
  <c r="M2027" i="1"/>
  <c r="M2028" i="1"/>
  <c r="M2029" i="1"/>
  <c r="M2030" i="1"/>
  <c r="M2031" i="1"/>
  <c r="M2032" i="1"/>
  <c r="M2033" i="1"/>
  <c r="M2034" i="1"/>
  <c r="M2035" i="1"/>
  <c r="M2036" i="1"/>
  <c r="M2037" i="1"/>
  <c r="M2038" i="1"/>
  <c r="M2039" i="1"/>
  <c r="M2040" i="1"/>
  <c r="M2041" i="1"/>
  <c r="M2042" i="1"/>
  <c r="M2043" i="1"/>
  <c r="M2044" i="1"/>
  <c r="M2045" i="1"/>
  <c r="M2046" i="1"/>
  <c r="M2047" i="1"/>
  <c r="M2048" i="1"/>
  <c r="M2049" i="1"/>
  <c r="M2050" i="1"/>
  <c r="M2051" i="1"/>
  <c r="M2052" i="1"/>
  <c r="M2053" i="1"/>
  <c r="M2054" i="1"/>
  <c r="M2055" i="1"/>
  <c r="M2269" i="1"/>
  <c r="M2270" i="1"/>
  <c r="M2271" i="1"/>
  <c r="M2272" i="1"/>
  <c r="M2273" i="1"/>
  <c r="M2274" i="1"/>
  <c r="M2275" i="1"/>
  <c r="M2276" i="1"/>
  <c r="M2277" i="1"/>
  <c r="M2278" i="1"/>
  <c r="M2279" i="1"/>
  <c r="M2280" i="1"/>
  <c r="M2281" i="1"/>
  <c r="M2282" i="1"/>
  <c r="M2283" i="1"/>
  <c r="M2284" i="1"/>
  <c r="M2285" i="1"/>
  <c r="M2286" i="1"/>
  <c r="M2287" i="1"/>
  <c r="M2288" i="1"/>
  <c r="M2289" i="1"/>
  <c r="M2290" i="1"/>
  <c r="M2291" i="1"/>
  <c r="M2292" i="1"/>
  <c r="M2293" i="1"/>
  <c r="M2294" i="1"/>
  <c r="M2295" i="1"/>
  <c r="M2296" i="1"/>
  <c r="M2297" i="1"/>
  <c r="M2298" i="1"/>
  <c r="M2299" i="1"/>
  <c r="M2300" i="1"/>
  <c r="M2301" i="1"/>
  <c r="M2302" i="1"/>
  <c r="M2303" i="1"/>
  <c r="M2304" i="1"/>
  <c r="M2330" i="1"/>
  <c r="M2331" i="1"/>
  <c r="M2741" i="1"/>
  <c r="M2742" i="1"/>
  <c r="M2758" i="1"/>
  <c r="M2759" i="1"/>
  <c r="M2760" i="1"/>
  <c r="M2761" i="1"/>
  <c r="M2762" i="1"/>
  <c r="M2763" i="1"/>
  <c r="M2764" i="1"/>
  <c r="M2765" i="1"/>
  <c r="M2766" i="1"/>
  <c r="M2767" i="1"/>
  <c r="M2768" i="1"/>
  <c r="M2769" i="1"/>
  <c r="M2770" i="1"/>
  <c r="M2771" i="1"/>
  <c r="M2772" i="1"/>
  <c r="M2773" i="1"/>
  <c r="M2774" i="1"/>
  <c r="M2775" i="1"/>
  <c r="M2776" i="1"/>
  <c r="M2777" i="1"/>
  <c r="M2778" i="1"/>
  <c r="M2779" i="1"/>
  <c r="M2780" i="1"/>
  <c r="M2781" i="1"/>
  <c r="M2782" i="1"/>
  <c r="M2783" i="1"/>
  <c r="M2784" i="1"/>
  <c r="M2785" i="1"/>
  <c r="M2786" i="1"/>
  <c r="M2787" i="1"/>
  <c r="M2788" i="1"/>
  <c r="M2789" i="1"/>
  <c r="M2790" i="1"/>
  <c r="M2791" i="1"/>
  <c r="M2792" i="1"/>
  <c r="M2793" i="1"/>
  <c r="M3122" i="1"/>
  <c r="M3123" i="1"/>
  <c r="M3124" i="1"/>
  <c r="M3149" i="1"/>
  <c r="M3150" i="1"/>
  <c r="M3151" i="1"/>
  <c r="M3152" i="1"/>
  <c r="M3153" i="1"/>
  <c r="M3154" i="1"/>
  <c r="M3155" i="1"/>
  <c r="M3156" i="1"/>
  <c r="M3157" i="1"/>
  <c r="M3158" i="1"/>
  <c r="M3159" i="1"/>
  <c r="M3160" i="1"/>
  <c r="M3161" i="1"/>
  <c r="M3162" i="1"/>
  <c r="M3163" i="1"/>
  <c r="M3164" i="1"/>
  <c r="M3165" i="1"/>
  <c r="M3166" i="1"/>
  <c r="M3167" i="1"/>
  <c r="M3168" i="1"/>
  <c r="M3169" i="1"/>
  <c r="M3170" i="1"/>
  <c r="M3171" i="1"/>
  <c r="M3172" i="1"/>
  <c r="M3173" i="1"/>
  <c r="M3174" i="1"/>
  <c r="M3175" i="1"/>
  <c r="M3176" i="1"/>
  <c r="M3177" i="1"/>
  <c r="M3178" i="1"/>
  <c r="M3179" i="1"/>
  <c r="M3180" i="1"/>
  <c r="M3181" i="1"/>
  <c r="M3182" i="1"/>
  <c r="M3183" i="1"/>
  <c r="M3184" i="1"/>
  <c r="M3185" i="1"/>
  <c r="M3499" i="1"/>
  <c r="M3500" i="1"/>
  <c r="M3501" i="1"/>
  <c r="M3502" i="1"/>
  <c r="M3503" i="1"/>
  <c r="M3504" i="1"/>
  <c r="M3505" i="1"/>
  <c r="M3506" i="1"/>
  <c r="M3507" i="1"/>
  <c r="M3508" i="1"/>
  <c r="M3509" i="1"/>
  <c r="M3510" i="1"/>
  <c r="M3511" i="1"/>
  <c r="M3512" i="1"/>
  <c r="M3513" i="1"/>
  <c r="M3514" i="1"/>
  <c r="M3515" i="1"/>
  <c r="M3516" i="1"/>
  <c r="M3517" i="1"/>
  <c r="M3518" i="1"/>
  <c r="M3519" i="1"/>
  <c r="M3520" i="1"/>
  <c r="M3521" i="1"/>
  <c r="M3522" i="1"/>
  <c r="M3523" i="1"/>
  <c r="M3524" i="1"/>
  <c r="M3525" i="1"/>
  <c r="M3526" i="1"/>
  <c r="M3527" i="1"/>
  <c r="M3528" i="1"/>
  <c r="M3529" i="1"/>
  <c r="M3530" i="1"/>
  <c r="M3531" i="1"/>
  <c r="M3532" i="1"/>
  <c r="M3533" i="1"/>
  <c r="M3534" i="1"/>
  <c r="M3535" i="1"/>
  <c r="M3536" i="1"/>
  <c r="M3537" i="1"/>
  <c r="M3538" i="1"/>
  <c r="M1614" i="1"/>
  <c r="M1615" i="1"/>
  <c r="M1616" i="1"/>
  <c r="M1617" i="1"/>
  <c r="M1618" i="1"/>
  <c r="M1619" i="1"/>
  <c r="M1620" i="1"/>
  <c r="M1621" i="1"/>
  <c r="M1622" i="1"/>
  <c r="M1623" i="1"/>
  <c r="M1624" i="1"/>
  <c r="M1625" i="1"/>
  <c r="M1626" i="1"/>
  <c r="M1627" i="1"/>
  <c r="M1628" i="1"/>
  <c r="M1629" i="1"/>
  <c r="M1923" i="1"/>
  <c r="M1924" i="1"/>
  <c r="M1925" i="1"/>
  <c r="M1926" i="1"/>
  <c r="M1927" i="1"/>
  <c r="M1928" i="1"/>
  <c r="M1929" i="1"/>
  <c r="M1930" i="1"/>
  <c r="M1931" i="1"/>
  <c r="M1932" i="1"/>
  <c r="M1933" i="1"/>
  <c r="M1934" i="1"/>
  <c r="M1935" i="1"/>
  <c r="M1936" i="1"/>
  <c r="M1937" i="1"/>
  <c r="M1938" i="1"/>
  <c r="M1939" i="1"/>
  <c r="M1940" i="1"/>
  <c r="M1941" i="1"/>
  <c r="M2305" i="1"/>
  <c r="M2306" i="1"/>
  <c r="M2307" i="1"/>
  <c r="M2308" i="1"/>
  <c r="M2309" i="1"/>
  <c r="M2310" i="1"/>
  <c r="M2311" i="1"/>
  <c r="M2312" i="1"/>
  <c r="M2313" i="1"/>
  <c r="M2314" i="1"/>
  <c r="M2315" i="1"/>
  <c r="M2316" i="1"/>
  <c r="M2317" i="1"/>
  <c r="M2318" i="1"/>
  <c r="M2319" i="1"/>
  <c r="M2320" i="1"/>
  <c r="M2321" i="1"/>
  <c r="M2724" i="1"/>
  <c r="M2725" i="1"/>
  <c r="M2726" i="1"/>
  <c r="M2727" i="1"/>
  <c r="M2728" i="1"/>
  <c r="M2729" i="1"/>
  <c r="M2730" i="1"/>
  <c r="M2731" i="1"/>
  <c r="M2732" i="1"/>
  <c r="M2733" i="1"/>
  <c r="M2734" i="1"/>
  <c r="M2735" i="1"/>
  <c r="M2736" i="1"/>
  <c r="M2737" i="1"/>
  <c r="M2738" i="1"/>
  <c r="M2739" i="1"/>
  <c r="M2740" i="1"/>
  <c r="M2987" i="1"/>
  <c r="M2988" i="1"/>
  <c r="M2989" i="1"/>
  <c r="M2990" i="1"/>
  <c r="M2991" i="1"/>
  <c r="M2992" i="1"/>
  <c r="M2993" i="1"/>
  <c r="M2994" i="1"/>
  <c r="M2995" i="1"/>
  <c r="M2996" i="1"/>
  <c r="M2997" i="1"/>
  <c r="M2998" i="1"/>
  <c r="M2999" i="1"/>
  <c r="M3000" i="1"/>
  <c r="M3001" i="1"/>
  <c r="M3002" i="1"/>
  <c r="M3003" i="1"/>
  <c r="M3004" i="1"/>
  <c r="M3432" i="1"/>
  <c r="M3433" i="1"/>
  <c r="M3434" i="1"/>
  <c r="M3435" i="1"/>
  <c r="M3436" i="1"/>
  <c r="M3437" i="1"/>
  <c r="M3438" i="1"/>
  <c r="M3439" i="1"/>
  <c r="M3440" i="1"/>
  <c r="M3441" i="1"/>
  <c r="M3442" i="1"/>
  <c r="M3443" i="1"/>
  <c r="M3444" i="1"/>
  <c r="M3445" i="1"/>
  <c r="M3446" i="1"/>
  <c r="M3447" i="1"/>
  <c r="M3448" i="1"/>
  <c r="M3449" i="1"/>
  <c r="M3391" i="1"/>
  <c r="M1532" i="1"/>
  <c r="M1533" i="1"/>
  <c r="M1534" i="1"/>
  <c r="M1535" i="1"/>
  <c r="M1536" i="1"/>
  <c r="M1537" i="1"/>
  <c r="M1540" i="1"/>
  <c r="M1541" i="1"/>
  <c r="M1848" i="1"/>
  <c r="M1849" i="1"/>
  <c r="M1850" i="1"/>
  <c r="M1851" i="1"/>
  <c r="M1852" i="1"/>
  <c r="M1853" i="1"/>
  <c r="M1942" i="1"/>
  <c r="M1943" i="1"/>
  <c r="M2260" i="1"/>
  <c r="M2261" i="1"/>
  <c r="M2262" i="1"/>
  <c r="M2263" i="1"/>
  <c r="M2264" i="1"/>
  <c r="M2265" i="1"/>
  <c r="M2413" i="1"/>
  <c r="M2414" i="1"/>
  <c r="M2427" i="1"/>
  <c r="M2428" i="1"/>
  <c r="M2429" i="1"/>
  <c r="M2430" i="1"/>
  <c r="M2431" i="1"/>
  <c r="M2432" i="1"/>
  <c r="M2433" i="1"/>
  <c r="M2434" i="1"/>
  <c r="M2629" i="1"/>
  <c r="M2630" i="1"/>
  <c r="M2631" i="1"/>
  <c r="M2632" i="1"/>
  <c r="M2633" i="1"/>
  <c r="M2634" i="1"/>
  <c r="M2635" i="1"/>
  <c r="M2636" i="1"/>
  <c r="M2962" i="1"/>
  <c r="M2963" i="1"/>
  <c r="M2964" i="1"/>
  <c r="M2965" i="1"/>
  <c r="M2966" i="1"/>
  <c r="M2967" i="1"/>
  <c r="M2970" i="1"/>
  <c r="M2971" i="1"/>
  <c r="M3332" i="1"/>
  <c r="M3333" i="1"/>
  <c r="M3334" i="1"/>
  <c r="M3335" i="1"/>
  <c r="M3336" i="1"/>
  <c r="M3337" i="1"/>
  <c r="M3338" i="1"/>
  <c r="M3339" i="1"/>
  <c r="M1557" i="1"/>
  <c r="M1558" i="1"/>
  <c r="M1559" i="1"/>
  <c r="M1560" i="1"/>
  <c r="M1561" i="1"/>
  <c r="M1562" i="1"/>
  <c r="M1563" i="1"/>
  <c r="M1564" i="1"/>
  <c r="M1565" i="1"/>
  <c r="M1566" i="1"/>
  <c r="M1854" i="1"/>
  <c r="M1855" i="1"/>
  <c r="M1856" i="1"/>
  <c r="M1857" i="1"/>
  <c r="M1858" i="1"/>
  <c r="M1859" i="1"/>
  <c r="M1860" i="1"/>
  <c r="M1861" i="1"/>
  <c r="M1862" i="1"/>
  <c r="M1863" i="1"/>
  <c r="M2213" i="1"/>
  <c r="M2214" i="1"/>
  <c r="M2215" i="1"/>
  <c r="M2216" i="1"/>
  <c r="M2217" i="1"/>
  <c r="M2218" i="1"/>
  <c r="M2219" i="1"/>
  <c r="M2220" i="1"/>
  <c r="M2221" i="1"/>
  <c r="M2222" i="1"/>
  <c r="M2583" i="1"/>
  <c r="M2584" i="1"/>
  <c r="M2585" i="1"/>
  <c r="M2586" i="1"/>
  <c r="M2587" i="1"/>
  <c r="M2588" i="1"/>
  <c r="M2589" i="1"/>
  <c r="M2590" i="1"/>
  <c r="M2591" i="1"/>
  <c r="M2592" i="1"/>
  <c r="M3019" i="1"/>
  <c r="M3020" i="1"/>
  <c r="M3021" i="1"/>
  <c r="M3022" i="1"/>
  <c r="M3023" i="1"/>
  <c r="M3024" i="1"/>
  <c r="M3025" i="1"/>
  <c r="M3026" i="1"/>
  <c r="M3027" i="1"/>
  <c r="M3028" i="1"/>
  <c r="M3354" i="1"/>
  <c r="M3355" i="1"/>
  <c r="M3356" i="1"/>
  <c r="M3357" i="1"/>
  <c r="M3358" i="1"/>
  <c r="M3359" i="1"/>
  <c r="M3360" i="1"/>
  <c r="M3361" i="1"/>
  <c r="M3362" i="1"/>
  <c r="M3363" i="1"/>
  <c r="M1409" i="1"/>
  <c r="M1410" i="1"/>
  <c r="M1426" i="1"/>
  <c r="M1427" i="1"/>
  <c r="M1428" i="1"/>
  <c r="M1429" i="1"/>
  <c r="M1430" i="1"/>
  <c r="M1431" i="1"/>
  <c r="M1432" i="1"/>
  <c r="M1433" i="1"/>
  <c r="M1434" i="1"/>
  <c r="M1435" i="1"/>
  <c r="M1436" i="1"/>
  <c r="M1437" i="1"/>
  <c r="M1438" i="1"/>
  <c r="M1439" i="1"/>
  <c r="M1440" i="1"/>
  <c r="M1441" i="1"/>
  <c r="M1442" i="1"/>
  <c r="M1443" i="1"/>
  <c r="M1444" i="1"/>
  <c r="M1445" i="1"/>
  <c r="M1446" i="1"/>
  <c r="M1447" i="1"/>
  <c r="M1448" i="1"/>
  <c r="M1449" i="1"/>
  <c r="M1450" i="1"/>
  <c r="M1451" i="1"/>
  <c r="M1452" i="1"/>
  <c r="M1453" i="1"/>
  <c r="M1454" i="1"/>
  <c r="M1455" i="1"/>
  <c r="M1456" i="1"/>
  <c r="M1457" i="1"/>
  <c r="M1785" i="1"/>
  <c r="M1786" i="1"/>
  <c r="M1787" i="1"/>
  <c r="M1788" i="1"/>
  <c r="M1789" i="1"/>
  <c r="M1790" i="1"/>
  <c r="M1791" i="1"/>
  <c r="M1792" i="1"/>
  <c r="M1793" i="1"/>
  <c r="M1794" i="1"/>
  <c r="M1795" i="1"/>
  <c r="M1796" i="1"/>
  <c r="M1797" i="1"/>
  <c r="M1798" i="1"/>
  <c r="M1799" i="1"/>
  <c r="M1800" i="1"/>
  <c r="M1801" i="1"/>
  <c r="M1802" i="1"/>
  <c r="M1803" i="1"/>
  <c r="M1804" i="1"/>
  <c r="M1805" i="1"/>
  <c r="M1806" i="1"/>
  <c r="M1807" i="1"/>
  <c r="M1808" i="1"/>
  <c r="M1809" i="1"/>
  <c r="M1810" i="1"/>
  <c r="M1811" i="1"/>
  <c r="M1812" i="1"/>
  <c r="M1813" i="1"/>
  <c r="M1814" i="1"/>
  <c r="M1815" i="1"/>
  <c r="M1816" i="1"/>
  <c r="M1817" i="1"/>
  <c r="M2147" i="1"/>
  <c r="M2148" i="1"/>
  <c r="M2151" i="1"/>
  <c r="M2152" i="1"/>
  <c r="M2153" i="1"/>
  <c r="M2154" i="1"/>
  <c r="M2155" i="1"/>
  <c r="M2156" i="1"/>
  <c r="M2157" i="1"/>
  <c r="M2158" i="1"/>
  <c r="M2159" i="1"/>
  <c r="M2160" i="1"/>
  <c r="M2161" i="1"/>
  <c r="M2162" i="1"/>
  <c r="M2163" i="1"/>
  <c r="M2164" i="1"/>
  <c r="M2165" i="1"/>
  <c r="M2166" i="1"/>
  <c r="M2167" i="1"/>
  <c r="M2168" i="1"/>
  <c r="M2169" i="1"/>
  <c r="M2170" i="1"/>
  <c r="M2171" i="1"/>
  <c r="M2172" i="1"/>
  <c r="M2173" i="1"/>
  <c r="M2174" i="1"/>
  <c r="M2175" i="1"/>
  <c r="M2176" i="1"/>
  <c r="M2177" i="1"/>
  <c r="M2178" i="1"/>
  <c r="M2179" i="1"/>
  <c r="M2180" i="1"/>
  <c r="M2181" i="1"/>
  <c r="M2182" i="1"/>
  <c r="M2183" i="1"/>
  <c r="M2510" i="1"/>
  <c r="M2511" i="1"/>
  <c r="M2545" i="1"/>
  <c r="M2546" i="1"/>
  <c r="M2547" i="1"/>
  <c r="M2548" i="1"/>
  <c r="M2549" i="1"/>
  <c r="M2550" i="1"/>
  <c r="M2551" i="1"/>
  <c r="M2552" i="1"/>
  <c r="M2553" i="1"/>
  <c r="M2554" i="1"/>
  <c r="M2555" i="1"/>
  <c r="M2556" i="1"/>
  <c r="M2557" i="1"/>
  <c r="M2558" i="1"/>
  <c r="M2559" i="1"/>
  <c r="M2560" i="1"/>
  <c r="M2561" i="1"/>
  <c r="M2562" i="1"/>
  <c r="M2563" i="1"/>
  <c r="M2564" i="1"/>
  <c r="M2565" i="1"/>
  <c r="M2566" i="1"/>
  <c r="M2567" i="1"/>
  <c r="M2568" i="1"/>
  <c r="M2569" i="1"/>
  <c r="M2570" i="1"/>
  <c r="M2571" i="1"/>
  <c r="M2572" i="1"/>
  <c r="M2573" i="1"/>
  <c r="M2574" i="1"/>
  <c r="M2575" i="1"/>
  <c r="M2576" i="1"/>
  <c r="M2577" i="1"/>
  <c r="M2578" i="1"/>
  <c r="M2579" i="1"/>
  <c r="M2854" i="1"/>
  <c r="M2855" i="1"/>
  <c r="M2856" i="1"/>
  <c r="M2886" i="1"/>
  <c r="M2887" i="1"/>
  <c r="M2888" i="1"/>
  <c r="M2889" i="1"/>
  <c r="M2890" i="1"/>
  <c r="M2891" i="1"/>
  <c r="M2892" i="1"/>
  <c r="M2893" i="1"/>
  <c r="M2894" i="1"/>
  <c r="M2895" i="1"/>
  <c r="M2896" i="1"/>
  <c r="M2897" i="1"/>
  <c r="M2898" i="1"/>
  <c r="M2899" i="1"/>
  <c r="M2900" i="1"/>
  <c r="M2901" i="1"/>
  <c r="M2902" i="1"/>
  <c r="M2903" i="1"/>
  <c r="M2904" i="1"/>
  <c r="M2905" i="1"/>
  <c r="M2906" i="1"/>
  <c r="M2907" i="1"/>
  <c r="M2908" i="1"/>
  <c r="M2909" i="1"/>
  <c r="M2910" i="1"/>
  <c r="M2911" i="1"/>
  <c r="M2912" i="1"/>
  <c r="M2913" i="1"/>
  <c r="M2914" i="1"/>
  <c r="M2915" i="1"/>
  <c r="M2916" i="1"/>
  <c r="M2917" i="1"/>
  <c r="M2918" i="1"/>
  <c r="M2919" i="1"/>
  <c r="M2920" i="1"/>
  <c r="M3264" i="1"/>
  <c r="M3265" i="1"/>
  <c r="M3266" i="1"/>
  <c r="M3267" i="1"/>
  <c r="M3268" i="1"/>
  <c r="M3269" i="1"/>
  <c r="M3270" i="1"/>
  <c r="M3271" i="1"/>
  <c r="M3272" i="1"/>
  <c r="M3273" i="1"/>
  <c r="M3274" i="1"/>
  <c r="M3275" i="1"/>
  <c r="M3276" i="1"/>
  <c r="M3277" i="1"/>
  <c r="M3278" i="1"/>
  <c r="M3279" i="1"/>
  <c r="M3280" i="1"/>
  <c r="M3281" i="1"/>
  <c r="M3282" i="1"/>
  <c r="M3283" i="1"/>
  <c r="M3284" i="1"/>
  <c r="M3285" i="1"/>
  <c r="M3286" i="1"/>
  <c r="M3287" i="1"/>
  <c r="M3288" i="1"/>
  <c r="M3289" i="1"/>
  <c r="M3290" i="1"/>
  <c r="M3291" i="1"/>
  <c r="M3292" i="1"/>
  <c r="M3293" i="1"/>
  <c r="M3294" i="1"/>
  <c r="M3295" i="1"/>
  <c r="M3296" i="1"/>
  <c r="M3297" i="1"/>
  <c r="M3298" i="1"/>
  <c r="M3299" i="1"/>
  <c r="M3300" i="1"/>
  <c r="G1325" i="1"/>
  <c r="G1326" i="1"/>
  <c r="G1327" i="1"/>
  <c r="G1328" i="1"/>
  <c r="G1329" i="1"/>
  <c r="G1330" i="1"/>
  <c r="G1331" i="1"/>
  <c r="G1332" i="1"/>
  <c r="G1411" i="1"/>
  <c r="G1412" i="1"/>
  <c r="G1413" i="1"/>
  <c r="G1414" i="1"/>
  <c r="G1415" i="1"/>
  <c r="G1416" i="1"/>
  <c r="G1417" i="1"/>
  <c r="G1418" i="1"/>
  <c r="G1473" i="1"/>
  <c r="G1474" i="1"/>
  <c r="G1475" i="1"/>
  <c r="G1476" i="1"/>
  <c r="G1477" i="1"/>
  <c r="G1478" i="1"/>
  <c r="G1479" i="1"/>
  <c r="G1480" i="1"/>
  <c r="G1517" i="1"/>
  <c r="G1518" i="1"/>
  <c r="G1519" i="1"/>
  <c r="G1520" i="1"/>
  <c r="G1521" i="1"/>
  <c r="G1522" i="1"/>
  <c r="G1523" i="1"/>
  <c r="G1524" i="1"/>
  <c r="G1630" i="1"/>
  <c r="G1631" i="1"/>
  <c r="G1632" i="1"/>
  <c r="G1633" i="1"/>
  <c r="G1634" i="1"/>
  <c r="G1635" i="1"/>
  <c r="G1636" i="1"/>
  <c r="G1637" i="1"/>
  <c r="G1750" i="1"/>
  <c r="G1751" i="1"/>
  <c r="G1752" i="1"/>
  <c r="G1753" i="1"/>
  <c r="G1754" i="1"/>
  <c r="G1755" i="1"/>
  <c r="G1756" i="1"/>
  <c r="G1757" i="1"/>
  <c r="G1820" i="1"/>
  <c r="G1821" i="1"/>
  <c r="G1822" i="1"/>
  <c r="G1823" i="1"/>
  <c r="G1824" i="1"/>
  <c r="G1825" i="1"/>
  <c r="G1826" i="1"/>
  <c r="G1827" i="1"/>
  <c r="G1892" i="1"/>
  <c r="G1893" i="1"/>
  <c r="G1894" i="1"/>
  <c r="G1895" i="1"/>
  <c r="G1896" i="1"/>
  <c r="G1897" i="1"/>
  <c r="G1898" i="1"/>
  <c r="G1899" i="1"/>
  <c r="G1964" i="1"/>
  <c r="G1965" i="1"/>
  <c r="G1966" i="1"/>
  <c r="G1967" i="1"/>
  <c r="G1968" i="1"/>
  <c r="G1969" i="1"/>
  <c r="G1970" i="1"/>
  <c r="G1971" i="1"/>
  <c r="G2132" i="1"/>
  <c r="G2133" i="1"/>
  <c r="G2134" i="1"/>
  <c r="G2135" i="1"/>
  <c r="G2136" i="1"/>
  <c r="G2141" i="1"/>
  <c r="G2142" i="1"/>
  <c r="G2143" i="1"/>
  <c r="G2198" i="1"/>
  <c r="G2199" i="1"/>
  <c r="G2200" i="1"/>
  <c r="G2201" i="1"/>
  <c r="G2202" i="1"/>
  <c r="G2203" i="1"/>
  <c r="G2204" i="1"/>
  <c r="G2205" i="1"/>
  <c r="G2248" i="1"/>
  <c r="G2249" i="1"/>
  <c r="G2250" i="1"/>
  <c r="G2251" i="1"/>
  <c r="G2252" i="1"/>
  <c r="G2253" i="1"/>
  <c r="G2254" i="1"/>
  <c r="G2255" i="1"/>
  <c r="G2322" i="1"/>
  <c r="G2323" i="1"/>
  <c r="G2324" i="1"/>
  <c r="G2325" i="1"/>
  <c r="G2326" i="1"/>
  <c r="G2333" i="1"/>
  <c r="G2334" i="1"/>
  <c r="G2335" i="1"/>
  <c r="G2438" i="1"/>
  <c r="G2439" i="1"/>
  <c r="G2440" i="1"/>
  <c r="G2441" i="1"/>
  <c r="G2442" i="1"/>
  <c r="G2501" i="1"/>
  <c r="G2502" i="1"/>
  <c r="G2503" i="1"/>
  <c r="G2532" i="1"/>
  <c r="G2533" i="1"/>
  <c r="G2534" i="1"/>
  <c r="G2535" i="1"/>
  <c r="G2536" i="1"/>
  <c r="G2537" i="1"/>
  <c r="G2538" i="1"/>
  <c r="G2539" i="1"/>
  <c r="G2608" i="1"/>
  <c r="G2609" i="1"/>
  <c r="G2610" i="1"/>
  <c r="G2611" i="1"/>
  <c r="G2612" i="1"/>
  <c r="G2613" i="1"/>
  <c r="G2614" i="1"/>
  <c r="G2615" i="1"/>
  <c r="G2653" i="1"/>
  <c r="G2654" i="1"/>
  <c r="G2655" i="1"/>
  <c r="G2656" i="1"/>
  <c r="G2657" i="1"/>
  <c r="G2658" i="1"/>
  <c r="G2659" i="1"/>
  <c r="G2660" i="1"/>
  <c r="G2795" i="1"/>
  <c r="G2796" i="1"/>
  <c r="G2797" i="1"/>
  <c r="G2798" i="1"/>
  <c r="G2799" i="1"/>
  <c r="G2800" i="1"/>
  <c r="G2801" i="1"/>
  <c r="G2802" i="1"/>
  <c r="G2874" i="1"/>
  <c r="G2875" i="1"/>
  <c r="G2876" i="1"/>
  <c r="G2877" i="1"/>
  <c r="G2878" i="1"/>
  <c r="G2879" i="1"/>
  <c r="G2880" i="1"/>
  <c r="G2881" i="1"/>
  <c r="G2937" i="1"/>
  <c r="G2938" i="1"/>
  <c r="G2939" i="1"/>
  <c r="G2940" i="1"/>
  <c r="G2941" i="1"/>
  <c r="G2942" i="1"/>
  <c r="G2943" i="1"/>
  <c r="G2944" i="1"/>
  <c r="G3005" i="1"/>
  <c r="G3006" i="1"/>
  <c r="G3007" i="1"/>
  <c r="G3008" i="1"/>
  <c r="G3009" i="1"/>
  <c r="G3010" i="1"/>
  <c r="G3011" i="1"/>
  <c r="G3012" i="1"/>
  <c r="G3126" i="1"/>
  <c r="G3127" i="1"/>
  <c r="G3128" i="1"/>
  <c r="G3129" i="1"/>
  <c r="G3130" i="1"/>
  <c r="G3131" i="1"/>
  <c r="G3132" i="1"/>
  <c r="G3133" i="1"/>
  <c r="G3215" i="1"/>
  <c r="G3216" i="1"/>
  <c r="G3217" i="1"/>
  <c r="G3219" i="1"/>
  <c r="G3220" i="1"/>
  <c r="G3221" i="1"/>
  <c r="G3222" i="1"/>
  <c r="G3223" i="1"/>
  <c r="G3319" i="1"/>
  <c r="G3320" i="1"/>
  <c r="G3321" i="1"/>
  <c r="G3322" i="1"/>
  <c r="G3323" i="1"/>
  <c r="G3324" i="1"/>
  <c r="G3325" i="1"/>
  <c r="G3326" i="1"/>
  <c r="G3364" i="1"/>
  <c r="G3365" i="1"/>
  <c r="G3366" i="1"/>
  <c r="G3367" i="1"/>
  <c r="G3368" i="1"/>
  <c r="G3369" i="1"/>
  <c r="G3370" i="1"/>
  <c r="G3371" i="1"/>
  <c r="G3395" i="1"/>
  <c r="G3396" i="1"/>
  <c r="G3397" i="1"/>
  <c r="G3398" i="1"/>
  <c r="G3399" i="1"/>
  <c r="G3400" i="1"/>
  <c r="G3401" i="1"/>
  <c r="G3402" i="1"/>
  <c r="G1333" i="1"/>
  <c r="G1334" i="1"/>
  <c r="G1335" i="1"/>
  <c r="G1336" i="1"/>
  <c r="G1337" i="1"/>
  <c r="G1338" i="1"/>
  <c r="G1339" i="1"/>
  <c r="G1340" i="1"/>
  <c r="G1341" i="1"/>
  <c r="G1342" i="1"/>
  <c r="G1343" i="1"/>
  <c r="G1344" i="1"/>
  <c r="G1345" i="1"/>
  <c r="G1346" i="1"/>
  <c r="G1347" i="1"/>
  <c r="G1758" i="1"/>
  <c r="G1759" i="1"/>
  <c r="G1760" i="1"/>
  <c r="G1761" i="1"/>
  <c r="G1762" i="1"/>
  <c r="G1763" i="1"/>
  <c r="G1764" i="1"/>
  <c r="G1765" i="1"/>
  <c r="G1766" i="1"/>
  <c r="G1767" i="1"/>
  <c r="G1768" i="1"/>
  <c r="G1769" i="1"/>
  <c r="G1770" i="1"/>
  <c r="G2083" i="1"/>
  <c r="G2084" i="1"/>
  <c r="G2085" i="1"/>
  <c r="G2086" i="1"/>
  <c r="G2087" i="1"/>
  <c r="G2088" i="1"/>
  <c r="G2089" i="1"/>
  <c r="G2090" i="1"/>
  <c r="G2091" i="1"/>
  <c r="G2092" i="1"/>
  <c r="G2129" i="1"/>
  <c r="G2130" i="1"/>
  <c r="G2131" i="1"/>
  <c r="G2443" i="1"/>
  <c r="G2444" i="1"/>
  <c r="G2445" i="1"/>
  <c r="G2446" i="1"/>
  <c r="G2447" i="1"/>
  <c r="G2448" i="1"/>
  <c r="G2449" i="1"/>
  <c r="G2450" i="1"/>
  <c r="G2451" i="1"/>
  <c r="G2452" i="1"/>
  <c r="G2504" i="1"/>
  <c r="G2505" i="1"/>
  <c r="G2506" i="1"/>
  <c r="G2826" i="1"/>
  <c r="G2827" i="1"/>
  <c r="G2828" i="1"/>
  <c r="G2829" i="1"/>
  <c r="G2830" i="1"/>
  <c r="G2831" i="1"/>
  <c r="G2832" i="1"/>
  <c r="G2833" i="1"/>
  <c r="G2834" i="1"/>
  <c r="G2835" i="1"/>
  <c r="G2836" i="1"/>
  <c r="G2837" i="1"/>
  <c r="G2838" i="1"/>
  <c r="G2839" i="1"/>
  <c r="G3228" i="1"/>
  <c r="G3229" i="1"/>
  <c r="G3230" i="1"/>
  <c r="G3231" i="1"/>
  <c r="G3232" i="1"/>
  <c r="G3233" i="1"/>
  <c r="G3234" i="1"/>
  <c r="G3235" i="1"/>
  <c r="G3236" i="1"/>
  <c r="G3237" i="1"/>
  <c r="G3238" i="1"/>
  <c r="G3239" i="1"/>
  <c r="G3240" i="1"/>
  <c r="G3241" i="1"/>
  <c r="G1348" i="1"/>
  <c r="G1349" i="1"/>
  <c r="G1350" i="1"/>
  <c r="G1351" i="1"/>
  <c r="G1352" i="1"/>
  <c r="G1353" i="1"/>
  <c r="G1419" i="1"/>
  <c r="G1420" i="1"/>
  <c r="G1421" i="1"/>
  <c r="G1422" i="1"/>
  <c r="G1423" i="1"/>
  <c r="G1424" i="1"/>
  <c r="G1481" i="1"/>
  <c r="G1482" i="1"/>
  <c r="G1483" i="1"/>
  <c r="G1484" i="1"/>
  <c r="G1485" i="1"/>
  <c r="G1486" i="1"/>
  <c r="G1525" i="1"/>
  <c r="G1526" i="1"/>
  <c r="G1527" i="1"/>
  <c r="G1528" i="1"/>
  <c r="G1529" i="1"/>
  <c r="G1530" i="1"/>
  <c r="G1531" i="1"/>
  <c r="G1638" i="1"/>
  <c r="G1639" i="1"/>
  <c r="G1640" i="1"/>
  <c r="G1641" i="1"/>
  <c r="G1642" i="1"/>
  <c r="G1643" i="1"/>
  <c r="G1771" i="1"/>
  <c r="G1772" i="1"/>
  <c r="G1773" i="1"/>
  <c r="G1828" i="1"/>
  <c r="G1829" i="1"/>
  <c r="G1830" i="1"/>
  <c r="G1831" i="1"/>
  <c r="G1832" i="1"/>
  <c r="G1833" i="1"/>
  <c r="G1900" i="1"/>
  <c r="G1901" i="1"/>
  <c r="G1902" i="1"/>
  <c r="G1903" i="1"/>
  <c r="G1972" i="1"/>
  <c r="G1973" i="1"/>
  <c r="G1974" i="1"/>
  <c r="G2137" i="1"/>
  <c r="G2138" i="1"/>
  <c r="G2139" i="1"/>
  <c r="G2206" i="1"/>
  <c r="G2207" i="1"/>
  <c r="G2208" i="1"/>
  <c r="G2209" i="1"/>
  <c r="G2210" i="1"/>
  <c r="G2211" i="1"/>
  <c r="G2212" i="1"/>
  <c r="G2256" i="1"/>
  <c r="G2257" i="1"/>
  <c r="G2258" i="1"/>
  <c r="G2327" i="1"/>
  <c r="G2328" i="1"/>
  <c r="G2329" i="1"/>
  <c r="G2453" i="1"/>
  <c r="G2454" i="1"/>
  <c r="G2455" i="1"/>
  <c r="G2540" i="1"/>
  <c r="G2541" i="1"/>
  <c r="G2542" i="1"/>
  <c r="G2543" i="1"/>
  <c r="G2544" i="1"/>
  <c r="G2616" i="1"/>
  <c r="G2617" i="1"/>
  <c r="G2661" i="1"/>
  <c r="G2662" i="1"/>
  <c r="G2803" i="1"/>
  <c r="G2804" i="1"/>
  <c r="G2805" i="1"/>
  <c r="G2806" i="1"/>
  <c r="G2882" i="1"/>
  <c r="G2883" i="1"/>
  <c r="G2884" i="1"/>
  <c r="G2885" i="1"/>
  <c r="G2945" i="1"/>
  <c r="G2946" i="1"/>
  <c r="G2947" i="1"/>
  <c r="G2948" i="1"/>
  <c r="G2949" i="1"/>
  <c r="G2950" i="1"/>
  <c r="G3013" i="1"/>
  <c r="G3014" i="1"/>
  <c r="G3015" i="1"/>
  <c r="G3016" i="1"/>
  <c r="G3134" i="1"/>
  <c r="G3135" i="1"/>
  <c r="G3136" i="1"/>
  <c r="G3224" i="1"/>
  <c r="G3225" i="1"/>
  <c r="G3226" i="1"/>
  <c r="G3227" i="1"/>
  <c r="G3327" i="1"/>
  <c r="G3328" i="1"/>
  <c r="G3329" i="1"/>
  <c r="G3330" i="1"/>
  <c r="G3331" i="1"/>
  <c r="G3372" i="1"/>
  <c r="G3373" i="1"/>
  <c r="G3374" i="1"/>
  <c r="G3375" i="1"/>
  <c r="G3403" i="1"/>
  <c r="G3404" i="1"/>
  <c r="G3405" i="1"/>
  <c r="G3406" i="1"/>
  <c r="G1354" i="1"/>
  <c r="G1355" i="1"/>
  <c r="G1356" i="1"/>
  <c r="G1357" i="1"/>
  <c r="G1358" i="1"/>
  <c r="G1359" i="1"/>
  <c r="G1360" i="1"/>
  <c r="G1361" i="1"/>
  <c r="G1362" i="1"/>
  <c r="G1363" i="1"/>
  <c r="G1364" i="1"/>
  <c r="G1365" i="1"/>
  <c r="G1774" i="1"/>
  <c r="G1775" i="1"/>
  <c r="G1776" i="1"/>
  <c r="G1777" i="1"/>
  <c r="G1778" i="1"/>
  <c r="G1779" i="1"/>
  <c r="G1780" i="1"/>
  <c r="G1781" i="1"/>
  <c r="G1782" i="1"/>
  <c r="G1783" i="1"/>
  <c r="G1784" i="1"/>
  <c r="G2093" i="1"/>
  <c r="G2094" i="1"/>
  <c r="G2095" i="1"/>
  <c r="G2096" i="1"/>
  <c r="G2097" i="1"/>
  <c r="G2098" i="1"/>
  <c r="G2099" i="1"/>
  <c r="G2100" i="1"/>
  <c r="G2101" i="1"/>
  <c r="G2102" i="1"/>
  <c r="G2103" i="1"/>
  <c r="G2456" i="1"/>
  <c r="G2457" i="1"/>
  <c r="G2458" i="1"/>
  <c r="G2459" i="1"/>
  <c r="G2460" i="1"/>
  <c r="G2461" i="1"/>
  <c r="G2462" i="1"/>
  <c r="G2463" i="1"/>
  <c r="G2464" i="1"/>
  <c r="G2465" i="1"/>
  <c r="G2466" i="1"/>
  <c r="G2840" i="1"/>
  <c r="G2841" i="1"/>
  <c r="G2842" i="1"/>
  <c r="G2843" i="1"/>
  <c r="G2844" i="1"/>
  <c r="G2845" i="1"/>
  <c r="G2846" i="1"/>
  <c r="G2847" i="1"/>
  <c r="G2848" i="1"/>
  <c r="G2849" i="1"/>
  <c r="G2850" i="1"/>
  <c r="G3242" i="1"/>
  <c r="G3243" i="1"/>
  <c r="G3244" i="1"/>
  <c r="G3245" i="1"/>
  <c r="G3246" i="1"/>
  <c r="G3247" i="1"/>
  <c r="G3248" i="1"/>
  <c r="G3249" i="1"/>
  <c r="G3250" i="1"/>
  <c r="G3251" i="1"/>
  <c r="G3252" i="1"/>
  <c r="G1645" i="1"/>
  <c r="G1646" i="1"/>
  <c r="G1647" i="1"/>
  <c r="G1648" i="1"/>
  <c r="G1649" i="1"/>
  <c r="G1650" i="1"/>
  <c r="G1651" i="1"/>
  <c r="G1652" i="1"/>
  <c r="G1653" i="1"/>
  <c r="G1654" i="1"/>
  <c r="G1655" i="1"/>
  <c r="G1656" i="1"/>
  <c r="G1657" i="1"/>
  <c r="G1658" i="1"/>
  <c r="G1659" i="1"/>
  <c r="G1660" i="1"/>
  <c r="G1661" i="1"/>
  <c r="G1662" i="1"/>
  <c r="G1663" i="1"/>
  <c r="G1904" i="1"/>
  <c r="G1905" i="1"/>
  <c r="G1906" i="1"/>
  <c r="G1907" i="1"/>
  <c r="G1908" i="1"/>
  <c r="G1909" i="1"/>
  <c r="G1910" i="1"/>
  <c r="G1911" i="1"/>
  <c r="G1912" i="1"/>
  <c r="G1913" i="1"/>
  <c r="G1914" i="1"/>
  <c r="G1915" i="1"/>
  <c r="G1916" i="1"/>
  <c r="G1917" i="1"/>
  <c r="G1918" i="1"/>
  <c r="G1919" i="1"/>
  <c r="G1920" i="1"/>
  <c r="G1921" i="1"/>
  <c r="G2336" i="1"/>
  <c r="G2337" i="1"/>
  <c r="G2338" i="1"/>
  <c r="G2339" i="1"/>
  <c r="G2340" i="1"/>
  <c r="G2341" i="1"/>
  <c r="G2342" i="1"/>
  <c r="G2343" i="1"/>
  <c r="G2344" i="1"/>
  <c r="G2345" i="1"/>
  <c r="G2346" i="1"/>
  <c r="G2347" i="1"/>
  <c r="G2348" i="1"/>
  <c r="G2349" i="1"/>
  <c r="G2350" i="1"/>
  <c r="G2351" i="1"/>
  <c r="G2352" i="1"/>
  <c r="G2353" i="1"/>
  <c r="G2745" i="1"/>
  <c r="G2746" i="1"/>
  <c r="G2747" i="1"/>
  <c r="G3031" i="1"/>
  <c r="G3032" i="1"/>
  <c r="G3033" i="1"/>
  <c r="G3034" i="1"/>
  <c r="G3035" i="1"/>
  <c r="G3036" i="1"/>
  <c r="G3037" i="1"/>
  <c r="G3038" i="1"/>
  <c r="G3039" i="1"/>
  <c r="G3040" i="1"/>
  <c r="G3041" i="1"/>
  <c r="G3042" i="1"/>
  <c r="G3043" i="1"/>
  <c r="G3044" i="1"/>
  <c r="G3045" i="1"/>
  <c r="G3046" i="1"/>
  <c r="G3047" i="1"/>
  <c r="G3048" i="1"/>
  <c r="G3049" i="1"/>
  <c r="G3050" i="1"/>
  <c r="G3051" i="1"/>
  <c r="G3052" i="1"/>
  <c r="G3053" i="1"/>
  <c r="G3054" i="1"/>
  <c r="G3055" i="1"/>
  <c r="G3056" i="1"/>
  <c r="G3057" i="1"/>
  <c r="G3058" i="1"/>
  <c r="G3059" i="1"/>
  <c r="G3060" i="1"/>
  <c r="G3137" i="1"/>
  <c r="G3138" i="1"/>
  <c r="G3139" i="1"/>
  <c r="G1366" i="1"/>
  <c r="G1367" i="1"/>
  <c r="G1368" i="1"/>
  <c r="G1369" i="1"/>
  <c r="G1370" i="1"/>
  <c r="G1371" i="1"/>
  <c r="G1372" i="1"/>
  <c r="G1373" i="1"/>
  <c r="G1374" i="1"/>
  <c r="G1375" i="1"/>
  <c r="G1376" i="1"/>
  <c r="G1377" i="1"/>
  <c r="G1378" i="1"/>
  <c r="G1379" i="1"/>
  <c r="G1487" i="1"/>
  <c r="G1488" i="1"/>
  <c r="G1489" i="1"/>
  <c r="G1490" i="1"/>
  <c r="G1491" i="1"/>
  <c r="G1492" i="1"/>
  <c r="G1493" i="1"/>
  <c r="G1494" i="1"/>
  <c r="G1495" i="1"/>
  <c r="G1496" i="1"/>
  <c r="G1497" i="1"/>
  <c r="G1498" i="1"/>
  <c r="G1499" i="1"/>
  <c r="G1500" i="1"/>
  <c r="G1713" i="1"/>
  <c r="G1714" i="1"/>
  <c r="G1715" i="1"/>
  <c r="G1716" i="1"/>
  <c r="G1717" i="1"/>
  <c r="G1718" i="1"/>
  <c r="G1719" i="1"/>
  <c r="G1720" i="1"/>
  <c r="G1721" i="1"/>
  <c r="G1722" i="1"/>
  <c r="G1864" i="1"/>
  <c r="G1865" i="1"/>
  <c r="G1866" i="1"/>
  <c r="G1867" i="1"/>
  <c r="G1868" i="1"/>
  <c r="G1869" i="1"/>
  <c r="G1870" i="1"/>
  <c r="G1871" i="1"/>
  <c r="G1872" i="1"/>
  <c r="G1875" i="1"/>
  <c r="G1876" i="1"/>
  <c r="G1877" i="1"/>
  <c r="G2056" i="1"/>
  <c r="G2057" i="1"/>
  <c r="G2058" i="1"/>
  <c r="G2071" i="1"/>
  <c r="G2072" i="1"/>
  <c r="G2073" i="1"/>
  <c r="G2074" i="1"/>
  <c r="G2075" i="1"/>
  <c r="G2076" i="1"/>
  <c r="G2077" i="1"/>
  <c r="G2078" i="1"/>
  <c r="G2079" i="1"/>
  <c r="G2080" i="1"/>
  <c r="G2223" i="1"/>
  <c r="G2224" i="1"/>
  <c r="G2225" i="1"/>
  <c r="G2226" i="1"/>
  <c r="G2227" i="1"/>
  <c r="G2228" i="1"/>
  <c r="G2229" i="1"/>
  <c r="G2230" i="1"/>
  <c r="G2231" i="1"/>
  <c r="G2232" i="1"/>
  <c r="G2233" i="1"/>
  <c r="G2467" i="1"/>
  <c r="G2468" i="1"/>
  <c r="G2469" i="1"/>
  <c r="G2470" i="1"/>
  <c r="G2471" i="1"/>
  <c r="G2472" i="1"/>
  <c r="G2473" i="1"/>
  <c r="G2474" i="1"/>
  <c r="G2507" i="1"/>
  <c r="G2508" i="1"/>
  <c r="G2509" i="1"/>
  <c r="G2618" i="1"/>
  <c r="G2619" i="1"/>
  <c r="G2620" i="1"/>
  <c r="G2621" i="1"/>
  <c r="G2622" i="1"/>
  <c r="G2623" i="1"/>
  <c r="G2624" i="1"/>
  <c r="G2625" i="1"/>
  <c r="G2626" i="1"/>
  <c r="G2627" i="1"/>
  <c r="G2628" i="1"/>
  <c r="G2807" i="1"/>
  <c r="G2808" i="1"/>
  <c r="G2809" i="1"/>
  <c r="G2810" i="1"/>
  <c r="G2811" i="1"/>
  <c r="G2812" i="1"/>
  <c r="G2813" i="1"/>
  <c r="G2814" i="1"/>
  <c r="G2815" i="1"/>
  <c r="G2816" i="1"/>
  <c r="G2817" i="1"/>
  <c r="G2951" i="1"/>
  <c r="G2952" i="1"/>
  <c r="G2953" i="1"/>
  <c r="G2954" i="1"/>
  <c r="G2955" i="1"/>
  <c r="G2956" i="1"/>
  <c r="G2957" i="1"/>
  <c r="G2958" i="1"/>
  <c r="G2959" i="1"/>
  <c r="G2960" i="1"/>
  <c r="G2961" i="1"/>
  <c r="G3186" i="1"/>
  <c r="G3187" i="1"/>
  <c r="G3188" i="1"/>
  <c r="G3189" i="1"/>
  <c r="G3190" i="1"/>
  <c r="G3191" i="1"/>
  <c r="G3192" i="1"/>
  <c r="G3193" i="1"/>
  <c r="G3194" i="1"/>
  <c r="G3195" i="1"/>
  <c r="G3196" i="1"/>
  <c r="G3340" i="1"/>
  <c r="G3341" i="1"/>
  <c r="G3342" i="1"/>
  <c r="G3343" i="1"/>
  <c r="G3344" i="1"/>
  <c r="G3345" i="1"/>
  <c r="G3346" i="1"/>
  <c r="G3347" i="1"/>
  <c r="G3348" i="1"/>
  <c r="G3349" i="1"/>
  <c r="G3350" i="1"/>
  <c r="G3351" i="1"/>
  <c r="G1380" i="1"/>
  <c r="G1381" i="1"/>
  <c r="G1382" i="1"/>
  <c r="G1383" i="1"/>
  <c r="G1384" i="1"/>
  <c r="G1385" i="1"/>
  <c r="G1386" i="1"/>
  <c r="G1387" i="1"/>
  <c r="G1388" i="1"/>
  <c r="G1389" i="1"/>
  <c r="G1390" i="1"/>
  <c r="G1391" i="1"/>
  <c r="G1723" i="1"/>
  <c r="G1724" i="1"/>
  <c r="G1725" i="1"/>
  <c r="G1726" i="1"/>
  <c r="G1727" i="1"/>
  <c r="G1728" i="1"/>
  <c r="G1729" i="1"/>
  <c r="G1730" i="1"/>
  <c r="G1731" i="1"/>
  <c r="G1732" i="1"/>
  <c r="G1733" i="1"/>
  <c r="G1734" i="1"/>
  <c r="G1735" i="1"/>
  <c r="G2104" i="1"/>
  <c r="G2105" i="1"/>
  <c r="G2106" i="1"/>
  <c r="G2107" i="1"/>
  <c r="G2108" i="1"/>
  <c r="G2109" i="1"/>
  <c r="G2110" i="1"/>
  <c r="G2111" i="1"/>
  <c r="G2112" i="1"/>
  <c r="G2113" i="1"/>
  <c r="G2114" i="1"/>
  <c r="G2144" i="1"/>
  <c r="G2145" i="1"/>
  <c r="G2146" i="1"/>
  <c r="G2475" i="1"/>
  <c r="G2476" i="1"/>
  <c r="G2477" i="1"/>
  <c r="G2478" i="1"/>
  <c r="G2479" i="1"/>
  <c r="G2480" i="1"/>
  <c r="G2481" i="1"/>
  <c r="G2482" i="1"/>
  <c r="G2483" i="1"/>
  <c r="G2484" i="1"/>
  <c r="G2485" i="1"/>
  <c r="G2512" i="1"/>
  <c r="G2513" i="1"/>
  <c r="G2514" i="1"/>
  <c r="G2818" i="1"/>
  <c r="G2819" i="1"/>
  <c r="G2820" i="1"/>
  <c r="G2821" i="1"/>
  <c r="G2822" i="1"/>
  <c r="G2823" i="1"/>
  <c r="G2824" i="1"/>
  <c r="G2825" i="1"/>
  <c r="G2851" i="1"/>
  <c r="G2852" i="1"/>
  <c r="G2853" i="1"/>
  <c r="G3253" i="1"/>
  <c r="G3254" i="1"/>
  <c r="G3255" i="1"/>
  <c r="G3256" i="1"/>
  <c r="G3257" i="1"/>
  <c r="G3258" i="1"/>
  <c r="G3259" i="1"/>
  <c r="G3260" i="1"/>
  <c r="G3261" i="1"/>
  <c r="G3262" i="1"/>
  <c r="G3263" i="1"/>
  <c r="G1569" i="1"/>
  <c r="G1570" i="1"/>
  <c r="G1700" i="1"/>
  <c r="G1701" i="1"/>
  <c r="G1975" i="1"/>
  <c r="G1976" i="1"/>
  <c r="G1977" i="1"/>
  <c r="G2059" i="1"/>
  <c r="G2060" i="1"/>
  <c r="G2354" i="1"/>
  <c r="G2355" i="1"/>
  <c r="G2356" i="1"/>
  <c r="G2357" i="1"/>
  <c r="G2415" i="1"/>
  <c r="G2416" i="1"/>
  <c r="G2663" i="1"/>
  <c r="G2664" i="1"/>
  <c r="G2665" i="1"/>
  <c r="G2748" i="1"/>
  <c r="G3061" i="1"/>
  <c r="G3062" i="1"/>
  <c r="G3063" i="1"/>
  <c r="G3140" i="1"/>
  <c r="G3141" i="1"/>
  <c r="G3422" i="1"/>
  <c r="G3423" i="1"/>
  <c r="G3451" i="1"/>
  <c r="G3452" i="1"/>
  <c r="G3453" i="1"/>
  <c r="G1571" i="1"/>
  <c r="G1572" i="1"/>
  <c r="G1573" i="1"/>
  <c r="G1574" i="1"/>
  <c r="G1575" i="1"/>
  <c r="G1576" i="1"/>
  <c r="G1702" i="1"/>
  <c r="G1703" i="1"/>
  <c r="G1978" i="1"/>
  <c r="G1979" i="1"/>
  <c r="G1980" i="1"/>
  <c r="G1981" i="1"/>
  <c r="G1982" i="1"/>
  <c r="G1983" i="1"/>
  <c r="G2061" i="1"/>
  <c r="G2062" i="1"/>
  <c r="G2358" i="1"/>
  <c r="G2359" i="1"/>
  <c r="G2360" i="1"/>
  <c r="G2361" i="1"/>
  <c r="G2362" i="1"/>
  <c r="G2363" i="1"/>
  <c r="G2417" i="1"/>
  <c r="G2418" i="1"/>
  <c r="G2666" i="1"/>
  <c r="G2667" i="1"/>
  <c r="G2668" i="1"/>
  <c r="G2669" i="1"/>
  <c r="G2670" i="1"/>
  <c r="G2671" i="1"/>
  <c r="G2749" i="1"/>
  <c r="G2750" i="1"/>
  <c r="G3064" i="1"/>
  <c r="G3065" i="1"/>
  <c r="G3066" i="1"/>
  <c r="G3067" i="1"/>
  <c r="G3068" i="1"/>
  <c r="G3069" i="1"/>
  <c r="G3142" i="1"/>
  <c r="G3143" i="1"/>
  <c r="G3424" i="1"/>
  <c r="G3425" i="1"/>
  <c r="G3454" i="1"/>
  <c r="G3455" i="1"/>
  <c r="G3456" i="1"/>
  <c r="G3457" i="1"/>
  <c r="G3458" i="1"/>
  <c r="G3459" i="1"/>
  <c r="G1577" i="1"/>
  <c r="G1578" i="1"/>
  <c r="G1579" i="1"/>
  <c r="G1580" i="1"/>
  <c r="G1704" i="1"/>
  <c r="G1705" i="1"/>
  <c r="G1984" i="1"/>
  <c r="G1985" i="1"/>
  <c r="G1986" i="1"/>
  <c r="G1987" i="1"/>
  <c r="G1988" i="1"/>
  <c r="G2063" i="1"/>
  <c r="G2064" i="1"/>
  <c r="G2364" i="1"/>
  <c r="G2365" i="1"/>
  <c r="G2366" i="1"/>
  <c r="G2367" i="1"/>
  <c r="G2419" i="1"/>
  <c r="G2420" i="1"/>
  <c r="G2672" i="1"/>
  <c r="G2673" i="1"/>
  <c r="G2674" i="1"/>
  <c r="G2675" i="1"/>
  <c r="G2751" i="1"/>
  <c r="G3070" i="1"/>
  <c r="G3071" i="1"/>
  <c r="G3072" i="1"/>
  <c r="G3073" i="1"/>
  <c r="G3074" i="1"/>
  <c r="G3144" i="1"/>
  <c r="G3426" i="1"/>
  <c r="G3460" i="1"/>
  <c r="G3461" i="1"/>
  <c r="G3462" i="1"/>
  <c r="G3463" i="1"/>
  <c r="G3464" i="1"/>
  <c r="G1581" i="1"/>
  <c r="G1582" i="1"/>
  <c r="G1583" i="1"/>
  <c r="G1584" i="1"/>
  <c r="G1585" i="1"/>
  <c r="G1586" i="1"/>
  <c r="G1706" i="1"/>
  <c r="G1707" i="1"/>
  <c r="G1989" i="1"/>
  <c r="G1990" i="1"/>
  <c r="G1991" i="1"/>
  <c r="G1992" i="1"/>
  <c r="G1993" i="1"/>
  <c r="G1994" i="1"/>
  <c r="G2065" i="1"/>
  <c r="G2066" i="1"/>
  <c r="G2368" i="1"/>
  <c r="G2369" i="1"/>
  <c r="G2370" i="1"/>
  <c r="G2371" i="1"/>
  <c r="G2372" i="1"/>
  <c r="G2373" i="1"/>
  <c r="G2421" i="1"/>
  <c r="G2422" i="1"/>
  <c r="G2676" i="1"/>
  <c r="G2677" i="1"/>
  <c r="G2678" i="1"/>
  <c r="G2679" i="1"/>
  <c r="G2680" i="1"/>
  <c r="G2681" i="1"/>
  <c r="G2752" i="1"/>
  <c r="G3075" i="1"/>
  <c r="G3076" i="1"/>
  <c r="G3077" i="1"/>
  <c r="G3078" i="1"/>
  <c r="G3079" i="1"/>
  <c r="G3080" i="1"/>
  <c r="G3145" i="1"/>
  <c r="G3146" i="1"/>
  <c r="G3427" i="1"/>
  <c r="G3428" i="1"/>
  <c r="G3465" i="1"/>
  <c r="G3466" i="1"/>
  <c r="G3467" i="1"/>
  <c r="G3468" i="1"/>
  <c r="G3469" i="1"/>
  <c r="G3470" i="1"/>
  <c r="G1587" i="1"/>
  <c r="G1588" i="1"/>
  <c r="G1589" i="1"/>
  <c r="G1708" i="1"/>
  <c r="G1709" i="1"/>
  <c r="G1995" i="1"/>
  <c r="G1996" i="1"/>
  <c r="G1997" i="1"/>
  <c r="G2067" i="1"/>
  <c r="G2068" i="1"/>
  <c r="G2374" i="1"/>
  <c r="G2375" i="1"/>
  <c r="G2376" i="1"/>
  <c r="G2377" i="1"/>
  <c r="G2423" i="1"/>
  <c r="G2424" i="1"/>
  <c r="G2682" i="1"/>
  <c r="G2683" i="1"/>
  <c r="G2684" i="1"/>
  <c r="G2685" i="1"/>
  <c r="G2753" i="1"/>
  <c r="G2754" i="1"/>
  <c r="G3081" i="1"/>
  <c r="G3082" i="1"/>
  <c r="G3083" i="1"/>
  <c r="G3147" i="1"/>
  <c r="G3429" i="1"/>
  <c r="G3430" i="1"/>
  <c r="G3471" i="1"/>
  <c r="G3472" i="1"/>
  <c r="G3473" i="1"/>
  <c r="G1590" i="1"/>
  <c r="G1591" i="1"/>
  <c r="G1592" i="1"/>
  <c r="G1593" i="1"/>
  <c r="G1998" i="1"/>
  <c r="G1999" i="1"/>
  <c r="G2000" i="1"/>
  <c r="G2001" i="1"/>
  <c r="G2378" i="1"/>
  <c r="G2379" i="1"/>
  <c r="G2380" i="1"/>
  <c r="G2381" i="1"/>
  <c r="G2686" i="1"/>
  <c r="G2687" i="1"/>
  <c r="G2688" i="1"/>
  <c r="G2689" i="1"/>
  <c r="G3084" i="1"/>
  <c r="G3085" i="1"/>
  <c r="G3086" i="1"/>
  <c r="G3087" i="1"/>
  <c r="G3474" i="1"/>
  <c r="G3475" i="1"/>
  <c r="G3476" i="1"/>
  <c r="G3477" i="1"/>
  <c r="G1594" i="1"/>
  <c r="G1595" i="1"/>
  <c r="G1596" i="1"/>
  <c r="G2002" i="1"/>
  <c r="G2003" i="1"/>
  <c r="G2004" i="1"/>
  <c r="G2382" i="1"/>
  <c r="G2383" i="1"/>
  <c r="G2384" i="1"/>
  <c r="G2690" i="1"/>
  <c r="G2691" i="1"/>
  <c r="G2692" i="1"/>
  <c r="G3088" i="1"/>
  <c r="G3089" i="1"/>
  <c r="G3090" i="1"/>
  <c r="G3478" i="1"/>
  <c r="G3479" i="1"/>
  <c r="G3480" i="1"/>
  <c r="G1597" i="1"/>
  <c r="G1598" i="1"/>
  <c r="G1599" i="1"/>
  <c r="G1600" i="1"/>
  <c r="G2005" i="1"/>
  <c r="G2006" i="1"/>
  <c r="G2007" i="1"/>
  <c r="G2008" i="1"/>
  <c r="G2385" i="1"/>
  <c r="G2386" i="1"/>
  <c r="G2387" i="1"/>
  <c r="G2388" i="1"/>
  <c r="G2693" i="1"/>
  <c r="G2694" i="1"/>
  <c r="G2695" i="1"/>
  <c r="G2696" i="1"/>
  <c r="G3091" i="1"/>
  <c r="G3092" i="1"/>
  <c r="G3093" i="1"/>
  <c r="G3094" i="1"/>
  <c r="G3481" i="1"/>
  <c r="G3482" i="1"/>
  <c r="G3483" i="1"/>
  <c r="G3484" i="1"/>
  <c r="G1601" i="1"/>
  <c r="G1602" i="1"/>
  <c r="G1603" i="1"/>
  <c r="G1604" i="1"/>
  <c r="G1605" i="1"/>
  <c r="G1606" i="1"/>
  <c r="G1607" i="1"/>
  <c r="G2009" i="1"/>
  <c r="G2010" i="1"/>
  <c r="G2011" i="1"/>
  <c r="G2012" i="1"/>
  <c r="G2013" i="1"/>
  <c r="G2014" i="1"/>
  <c r="G2015" i="1"/>
  <c r="G2389" i="1"/>
  <c r="G2390" i="1"/>
  <c r="G2391" i="1"/>
  <c r="G2392" i="1"/>
  <c r="G2393" i="1"/>
  <c r="G2394" i="1"/>
  <c r="G2395" i="1"/>
  <c r="G2697" i="1"/>
  <c r="G2698" i="1"/>
  <c r="G2699" i="1"/>
  <c r="G2700" i="1"/>
  <c r="G2701" i="1"/>
  <c r="G2702" i="1"/>
  <c r="G2703" i="1"/>
  <c r="G3095" i="1"/>
  <c r="G3096" i="1"/>
  <c r="G3097" i="1"/>
  <c r="G3098" i="1"/>
  <c r="G3099" i="1"/>
  <c r="G3100" i="1"/>
  <c r="G3101" i="1"/>
  <c r="G3485" i="1"/>
  <c r="G3486" i="1"/>
  <c r="G3487" i="1"/>
  <c r="G3488" i="1"/>
  <c r="G3489" i="1"/>
  <c r="G3490" i="1"/>
  <c r="G3491" i="1"/>
  <c r="G1608" i="1"/>
  <c r="G1609" i="1"/>
  <c r="G1610" i="1"/>
  <c r="G1611" i="1"/>
  <c r="G1710" i="1"/>
  <c r="G1711" i="1"/>
  <c r="G2016" i="1"/>
  <c r="G2017" i="1"/>
  <c r="G2018" i="1"/>
  <c r="G2019" i="1"/>
  <c r="G2020" i="1"/>
  <c r="G2069" i="1"/>
  <c r="G2070" i="1"/>
  <c r="G2396" i="1"/>
  <c r="G2397" i="1"/>
  <c r="G2398" i="1"/>
  <c r="G2399" i="1"/>
  <c r="G2425" i="1"/>
  <c r="G2426" i="1"/>
  <c r="G2704" i="1"/>
  <c r="G2705" i="1"/>
  <c r="G2706" i="1"/>
  <c r="G2707" i="1"/>
  <c r="G2708" i="1"/>
  <c r="G2755" i="1"/>
  <c r="G3102" i="1"/>
  <c r="G3103" i="1"/>
  <c r="G3104" i="1"/>
  <c r="G3105" i="1"/>
  <c r="G3106" i="1"/>
  <c r="G3148" i="1"/>
  <c r="G3431" i="1"/>
  <c r="G3492" i="1"/>
  <c r="G3493" i="1"/>
  <c r="G3494" i="1"/>
  <c r="G3495" i="1"/>
  <c r="G3496" i="1"/>
  <c r="G1393" i="1"/>
  <c r="G1394" i="1"/>
  <c r="G1395" i="1"/>
  <c r="G1396" i="1"/>
  <c r="G1397" i="1"/>
  <c r="G1398" i="1"/>
  <c r="G1399" i="1"/>
  <c r="G1400" i="1"/>
  <c r="G1401" i="1"/>
  <c r="G1402" i="1"/>
  <c r="G1403" i="1"/>
  <c r="G1404" i="1"/>
  <c r="G1405" i="1"/>
  <c r="G1406" i="1"/>
  <c r="G1407" i="1"/>
  <c r="G1408" i="1"/>
  <c r="G1458" i="1"/>
  <c r="G1459" i="1"/>
  <c r="G1460" i="1"/>
  <c r="G1461" i="1"/>
  <c r="G1462" i="1"/>
  <c r="G1463" i="1"/>
  <c r="G1464" i="1"/>
  <c r="G1465" i="1"/>
  <c r="G1466" i="1"/>
  <c r="G1467" i="1"/>
  <c r="G1468" i="1"/>
  <c r="G1469" i="1"/>
  <c r="G1470" i="1"/>
  <c r="G1471" i="1"/>
  <c r="G1472" i="1"/>
  <c r="G1501" i="1"/>
  <c r="G1502" i="1"/>
  <c r="G1503" i="1"/>
  <c r="G1504" i="1"/>
  <c r="G1505" i="1"/>
  <c r="G1506" i="1"/>
  <c r="G1507" i="1"/>
  <c r="G1508" i="1"/>
  <c r="G1509" i="1"/>
  <c r="G1510" i="1"/>
  <c r="G1511" i="1"/>
  <c r="G1512" i="1"/>
  <c r="G1513" i="1"/>
  <c r="G1514" i="1"/>
  <c r="G1515" i="1"/>
  <c r="G1516" i="1"/>
  <c r="G1542" i="1"/>
  <c r="G1543" i="1"/>
  <c r="G1544" i="1"/>
  <c r="G1545" i="1"/>
  <c r="G1546" i="1"/>
  <c r="G1547" i="1"/>
  <c r="G1548" i="1"/>
  <c r="G1549" i="1"/>
  <c r="G1550" i="1"/>
  <c r="G1551" i="1"/>
  <c r="G1552" i="1"/>
  <c r="G1553" i="1"/>
  <c r="G1554" i="1"/>
  <c r="G1555" i="1"/>
  <c r="G1567" i="1"/>
  <c r="G1568" i="1"/>
  <c r="G1736" i="1"/>
  <c r="G1737" i="1"/>
  <c r="G1739" i="1"/>
  <c r="G1740" i="1"/>
  <c r="G1741" i="1"/>
  <c r="G1742" i="1"/>
  <c r="G1743" i="1"/>
  <c r="G1744" i="1"/>
  <c r="G1745" i="1"/>
  <c r="G1746" i="1"/>
  <c r="G1747" i="1"/>
  <c r="G1748" i="1"/>
  <c r="G1749" i="1"/>
  <c r="G1818" i="1"/>
  <c r="G1819" i="1"/>
  <c r="G1834" i="1"/>
  <c r="G1835" i="1"/>
  <c r="G1836" i="1"/>
  <c r="G1837" i="1"/>
  <c r="G1838" i="1"/>
  <c r="G1839" i="1"/>
  <c r="G1840" i="1"/>
  <c r="G1841" i="1"/>
  <c r="G1842" i="1"/>
  <c r="G1843" i="1"/>
  <c r="G1844" i="1"/>
  <c r="G1845" i="1"/>
  <c r="G1846" i="1"/>
  <c r="G1847" i="1"/>
  <c r="G1873" i="1"/>
  <c r="G1874" i="1"/>
  <c r="G1878" i="1"/>
  <c r="G1879" i="1"/>
  <c r="G1880" i="1"/>
  <c r="G1881" i="1"/>
  <c r="G1882" i="1"/>
  <c r="G1883" i="1"/>
  <c r="G1884" i="1"/>
  <c r="G1885" i="1"/>
  <c r="G1886" i="1"/>
  <c r="G1887" i="1"/>
  <c r="G1888" i="1"/>
  <c r="G1889" i="1"/>
  <c r="G1944" i="1"/>
  <c r="G1945" i="1"/>
  <c r="G1947" i="1"/>
  <c r="G1948" i="1"/>
  <c r="G1949" i="1"/>
  <c r="G1950" i="1"/>
  <c r="G1951" i="1"/>
  <c r="G1952" i="1"/>
  <c r="G1953" i="1"/>
  <c r="G1954" i="1"/>
  <c r="G1955" i="1"/>
  <c r="G1956" i="1"/>
  <c r="G1957" i="1"/>
  <c r="G1958" i="1"/>
  <c r="G1959" i="1"/>
  <c r="G1960" i="1"/>
  <c r="G2081" i="1"/>
  <c r="G2082" i="1"/>
  <c r="G2115" i="1"/>
  <c r="G2116" i="1"/>
  <c r="G2117" i="1"/>
  <c r="G2118" i="1"/>
  <c r="G2119" i="1"/>
  <c r="G2120" i="1"/>
  <c r="G2121" i="1"/>
  <c r="G2122" i="1"/>
  <c r="G2123" i="1"/>
  <c r="G2124" i="1"/>
  <c r="G2125" i="1"/>
  <c r="G2126" i="1"/>
  <c r="G2127" i="1"/>
  <c r="G2128" i="1"/>
  <c r="G2149" i="1"/>
  <c r="G2150" i="1"/>
  <c r="G2184" i="1"/>
  <c r="G2185" i="1"/>
  <c r="G2186" i="1"/>
  <c r="G2187" i="1"/>
  <c r="G2188" i="1"/>
  <c r="G2189" i="1"/>
  <c r="G2190" i="1"/>
  <c r="G2191" i="1"/>
  <c r="G2192" i="1"/>
  <c r="G2193" i="1"/>
  <c r="G2194" i="1"/>
  <c r="G2195" i="1"/>
  <c r="G2196" i="1"/>
  <c r="G2197" i="1"/>
  <c r="G2234" i="1"/>
  <c r="G2235" i="1"/>
  <c r="G2236" i="1"/>
  <c r="G2237" i="1"/>
  <c r="G2238" i="1"/>
  <c r="G2239" i="1"/>
  <c r="G2240" i="1"/>
  <c r="G2241" i="1"/>
  <c r="G2242" i="1"/>
  <c r="G2243" i="1"/>
  <c r="G2244" i="1"/>
  <c r="G2245" i="1"/>
  <c r="G2246" i="1"/>
  <c r="G2247" i="1"/>
  <c r="G2267" i="1"/>
  <c r="G2268" i="1"/>
  <c r="G2400" i="1"/>
  <c r="G2401" i="1"/>
  <c r="G2402" i="1"/>
  <c r="G2403" i="1"/>
  <c r="G2404" i="1"/>
  <c r="G2405" i="1"/>
  <c r="G2406" i="1"/>
  <c r="G2407" i="1"/>
  <c r="G2408" i="1"/>
  <c r="G2409" i="1"/>
  <c r="G2410" i="1"/>
  <c r="G2411" i="1"/>
  <c r="G2412" i="1"/>
  <c r="G2435" i="1"/>
  <c r="G2436" i="1"/>
  <c r="G2486" i="1"/>
  <c r="G2487" i="1"/>
  <c r="G2488" i="1"/>
  <c r="G2489" i="1"/>
  <c r="G2490" i="1"/>
  <c r="G2491" i="1"/>
  <c r="G2492" i="1"/>
  <c r="G2493" i="1"/>
  <c r="G2494" i="1"/>
  <c r="G2495" i="1"/>
  <c r="G2496" i="1"/>
  <c r="G2497" i="1"/>
  <c r="G2498" i="1"/>
  <c r="G2499" i="1"/>
  <c r="G2515" i="1"/>
  <c r="G2516" i="1"/>
  <c r="G2517" i="1"/>
  <c r="G2518" i="1"/>
  <c r="G2519" i="1"/>
  <c r="G2520" i="1"/>
  <c r="G2521" i="1"/>
  <c r="G2522" i="1"/>
  <c r="G2523" i="1"/>
  <c r="G2524" i="1"/>
  <c r="G2525" i="1"/>
  <c r="G2526" i="1"/>
  <c r="G2527" i="1"/>
  <c r="G2528" i="1"/>
  <c r="G2529" i="1"/>
  <c r="G2530" i="1"/>
  <c r="G2531" i="1"/>
  <c r="G2580" i="1"/>
  <c r="G2581" i="1"/>
  <c r="G2593" i="1"/>
  <c r="G2594" i="1"/>
  <c r="G2595" i="1"/>
  <c r="G2596" i="1"/>
  <c r="G2597" i="1"/>
  <c r="G2598" i="1"/>
  <c r="G2599" i="1"/>
  <c r="G2600" i="1"/>
  <c r="G2601" i="1"/>
  <c r="G2602" i="1"/>
  <c r="G2603" i="1"/>
  <c r="G2604" i="1"/>
  <c r="G2605" i="1"/>
  <c r="G2606" i="1"/>
  <c r="G2607" i="1"/>
  <c r="G2637" i="1"/>
  <c r="G2638" i="1"/>
  <c r="G2639" i="1"/>
  <c r="G2640" i="1"/>
  <c r="G2641" i="1"/>
  <c r="G2642" i="1"/>
  <c r="G2643" i="1"/>
  <c r="G2644" i="1"/>
  <c r="G2645" i="1"/>
  <c r="G2646" i="1"/>
  <c r="G2647" i="1"/>
  <c r="G2648" i="1"/>
  <c r="G2649" i="1"/>
  <c r="G2650" i="1"/>
  <c r="G2651" i="1"/>
  <c r="G2652" i="1"/>
  <c r="G2709" i="1"/>
  <c r="G2710" i="1"/>
  <c r="G2711" i="1"/>
  <c r="G2712" i="1"/>
  <c r="G2713" i="1"/>
  <c r="G2714" i="1"/>
  <c r="G2715" i="1"/>
  <c r="G2716" i="1"/>
  <c r="G2717" i="1"/>
  <c r="G2718" i="1"/>
  <c r="G2719" i="1"/>
  <c r="G2720" i="1"/>
  <c r="G2721" i="1"/>
  <c r="G2722" i="1"/>
  <c r="G2723" i="1"/>
  <c r="G2756" i="1"/>
  <c r="G2757" i="1"/>
  <c r="G2857" i="1"/>
  <c r="G2858" i="1"/>
  <c r="G2859" i="1"/>
  <c r="G2860" i="1"/>
  <c r="G2861" i="1"/>
  <c r="G2862" i="1"/>
  <c r="G2863" i="1"/>
  <c r="G2864" i="1"/>
  <c r="G2865" i="1"/>
  <c r="G2866" i="1"/>
  <c r="G2867" i="1"/>
  <c r="G2868" i="1"/>
  <c r="G2869" i="1"/>
  <c r="G2870" i="1"/>
  <c r="G2871" i="1"/>
  <c r="G2872" i="1"/>
  <c r="G2873" i="1"/>
  <c r="G2921" i="1"/>
  <c r="G2922" i="1"/>
  <c r="G2923" i="1"/>
  <c r="G2924" i="1"/>
  <c r="G2925" i="1"/>
  <c r="G2926" i="1"/>
  <c r="G2927" i="1"/>
  <c r="G2928" i="1"/>
  <c r="G2929" i="1"/>
  <c r="G2930" i="1"/>
  <c r="G2931" i="1"/>
  <c r="G2932" i="1"/>
  <c r="G2933" i="1"/>
  <c r="G2934" i="1"/>
  <c r="G2935" i="1"/>
  <c r="G2936" i="1"/>
  <c r="G2968" i="1"/>
  <c r="G2969" i="1"/>
  <c r="G2972" i="1"/>
  <c r="G2973" i="1"/>
  <c r="G2974" i="1"/>
  <c r="G2975" i="1"/>
  <c r="G2976" i="1"/>
  <c r="G2977" i="1"/>
  <c r="G2978" i="1"/>
  <c r="G2979" i="1"/>
  <c r="G2980" i="1"/>
  <c r="G2981" i="1"/>
  <c r="G2982" i="1"/>
  <c r="G2983" i="1"/>
  <c r="G2984" i="1"/>
  <c r="G2985" i="1"/>
  <c r="G3029" i="1"/>
  <c r="G3030" i="1"/>
  <c r="G3107" i="1"/>
  <c r="G3108" i="1"/>
  <c r="G3109" i="1"/>
  <c r="G3110" i="1"/>
  <c r="G3111" i="1"/>
  <c r="G3112" i="1"/>
  <c r="G3113" i="1"/>
  <c r="G3114" i="1"/>
  <c r="G3115" i="1"/>
  <c r="G3116" i="1"/>
  <c r="G3117" i="1"/>
  <c r="G3118" i="1"/>
  <c r="G3119" i="1"/>
  <c r="G3120" i="1"/>
  <c r="G3121" i="1"/>
  <c r="G3197" i="1"/>
  <c r="G3198" i="1"/>
  <c r="G3199" i="1"/>
  <c r="G3200" i="1"/>
  <c r="G3201" i="1"/>
  <c r="G3202" i="1"/>
  <c r="G3203" i="1"/>
  <c r="G3204" i="1"/>
  <c r="G3205" i="1"/>
  <c r="G3206" i="1"/>
  <c r="G3207" i="1"/>
  <c r="G3208" i="1"/>
  <c r="G3209" i="1"/>
  <c r="G3210" i="1"/>
  <c r="G3211" i="1"/>
  <c r="G3212" i="1"/>
  <c r="G3213" i="1"/>
  <c r="G3301" i="1"/>
  <c r="G3302" i="1"/>
  <c r="G3303" i="1"/>
  <c r="G3304" i="1"/>
  <c r="G3305" i="1"/>
  <c r="G3306" i="1"/>
  <c r="G3307" i="1"/>
  <c r="G3308" i="1"/>
  <c r="G3309" i="1"/>
  <c r="G3310" i="1"/>
  <c r="G3311" i="1"/>
  <c r="G3312" i="1"/>
  <c r="G3313" i="1"/>
  <c r="G3314" i="1"/>
  <c r="G3315" i="1"/>
  <c r="G3316" i="1"/>
  <c r="G3317" i="1"/>
  <c r="G3318" i="1"/>
  <c r="G3352" i="1"/>
  <c r="G3353" i="1"/>
  <c r="G3376" i="1"/>
  <c r="G3377" i="1"/>
  <c r="G3378" i="1"/>
  <c r="G3379" i="1"/>
  <c r="G3380" i="1"/>
  <c r="G3381" i="1"/>
  <c r="G3382" i="1"/>
  <c r="G3383" i="1"/>
  <c r="G3384" i="1"/>
  <c r="G3385" i="1"/>
  <c r="G3386" i="1"/>
  <c r="G3387" i="1"/>
  <c r="G3388" i="1"/>
  <c r="G3389" i="1"/>
  <c r="G3390" i="1"/>
  <c r="G3393" i="1"/>
  <c r="G3394" i="1"/>
  <c r="G3407" i="1"/>
  <c r="G3408" i="1"/>
  <c r="G3409" i="1"/>
  <c r="G3410" i="1"/>
  <c r="G3411" i="1"/>
  <c r="G3412" i="1"/>
  <c r="G3413" i="1"/>
  <c r="G3414" i="1"/>
  <c r="G3415" i="1"/>
  <c r="G3416" i="1"/>
  <c r="G3417" i="1"/>
  <c r="G3418" i="1"/>
  <c r="G3419" i="1"/>
  <c r="G3420" i="1"/>
  <c r="G3421" i="1"/>
  <c r="G3497" i="1"/>
  <c r="G3498" i="1"/>
  <c r="G3539" i="1"/>
  <c r="G3540" i="1"/>
  <c r="G3541" i="1"/>
  <c r="G3542" i="1"/>
  <c r="G3543" i="1"/>
  <c r="G3544" i="1"/>
  <c r="G3545" i="1"/>
  <c r="G3546" i="1"/>
  <c r="G3547" i="1"/>
  <c r="G3548" i="1"/>
  <c r="G3549" i="1"/>
  <c r="G3550" i="1"/>
  <c r="G3551" i="1"/>
  <c r="G3552" i="1"/>
  <c r="G3553" i="1"/>
  <c r="G1612" i="1"/>
  <c r="G1613" i="1"/>
  <c r="G1664" i="1"/>
  <c r="G1665" i="1"/>
  <c r="G1666" i="1"/>
  <c r="G1667" i="1"/>
  <c r="G1668" i="1"/>
  <c r="G1669" i="1"/>
  <c r="G1670" i="1"/>
  <c r="G1671" i="1"/>
  <c r="G1672" i="1"/>
  <c r="G1673" i="1"/>
  <c r="G1674" i="1"/>
  <c r="G1675" i="1"/>
  <c r="G1676" i="1"/>
  <c r="G1677" i="1"/>
  <c r="G1678" i="1"/>
  <c r="G1679" i="1"/>
  <c r="G1680" i="1"/>
  <c r="G1681" i="1"/>
  <c r="G1682" i="1"/>
  <c r="G1683" i="1"/>
  <c r="G1684" i="1"/>
  <c r="G1685" i="1"/>
  <c r="G1686" i="1"/>
  <c r="G1687" i="1"/>
  <c r="G1688" i="1"/>
  <c r="G1689" i="1"/>
  <c r="G1690" i="1"/>
  <c r="G1691" i="1"/>
  <c r="G1692" i="1"/>
  <c r="G1693" i="1"/>
  <c r="G1694" i="1"/>
  <c r="G1695" i="1"/>
  <c r="G1696" i="1"/>
  <c r="G1697" i="1"/>
  <c r="G1698" i="1"/>
  <c r="G1699" i="1"/>
  <c r="G1961" i="1"/>
  <c r="G1962" i="1"/>
  <c r="G2021" i="1"/>
  <c r="G2022" i="1"/>
  <c r="G2023" i="1"/>
  <c r="G2024" i="1"/>
  <c r="G2025" i="1"/>
  <c r="G2026" i="1"/>
  <c r="G2027" i="1"/>
  <c r="G2028" i="1"/>
  <c r="G2029" i="1"/>
  <c r="G2030" i="1"/>
  <c r="G2031" i="1"/>
  <c r="G2032" i="1"/>
  <c r="G2033" i="1"/>
  <c r="G2034" i="1"/>
  <c r="G2035" i="1"/>
  <c r="G2036" i="1"/>
  <c r="G2037" i="1"/>
  <c r="G2038" i="1"/>
  <c r="G2039" i="1"/>
  <c r="G2040" i="1"/>
  <c r="G2041" i="1"/>
  <c r="G2042" i="1"/>
  <c r="G2043" i="1"/>
  <c r="G2044" i="1"/>
  <c r="G2045" i="1"/>
  <c r="G2046" i="1"/>
  <c r="G2047" i="1"/>
  <c r="G2048" i="1"/>
  <c r="G2049" i="1"/>
  <c r="G2050" i="1"/>
  <c r="G2051" i="1"/>
  <c r="G2052" i="1"/>
  <c r="G2053" i="1"/>
  <c r="G2054" i="1"/>
  <c r="G2055" i="1"/>
  <c r="G2269" i="1"/>
  <c r="G2270" i="1"/>
  <c r="G2271" i="1"/>
  <c r="G2272" i="1"/>
  <c r="G2273" i="1"/>
  <c r="G2274" i="1"/>
  <c r="G2275" i="1"/>
  <c r="G2276" i="1"/>
  <c r="G2277" i="1"/>
  <c r="G2278" i="1"/>
  <c r="G2279" i="1"/>
  <c r="G2280" i="1"/>
  <c r="G2281" i="1"/>
  <c r="G2282" i="1"/>
  <c r="G2283" i="1"/>
  <c r="G2284" i="1"/>
  <c r="G2285" i="1"/>
  <c r="G2286" i="1"/>
  <c r="G2287" i="1"/>
  <c r="G2288" i="1"/>
  <c r="G2289" i="1"/>
  <c r="G2290" i="1"/>
  <c r="G2291" i="1"/>
  <c r="G2292" i="1"/>
  <c r="G2293" i="1"/>
  <c r="G2294" i="1"/>
  <c r="G2295" i="1"/>
  <c r="G2296" i="1"/>
  <c r="G2297" i="1"/>
  <c r="G2298" i="1"/>
  <c r="G2299" i="1"/>
  <c r="G2300" i="1"/>
  <c r="G2301" i="1"/>
  <c r="G2302" i="1"/>
  <c r="G2303" i="1"/>
  <c r="G2304" i="1"/>
  <c r="G2330" i="1"/>
  <c r="G2331" i="1"/>
  <c r="G2741" i="1"/>
  <c r="G2742" i="1"/>
  <c r="G2758" i="1"/>
  <c r="G2759" i="1"/>
  <c r="G2760" i="1"/>
  <c r="G2761" i="1"/>
  <c r="G2762" i="1"/>
  <c r="G2763" i="1"/>
  <c r="G2764" i="1"/>
  <c r="G2765" i="1"/>
  <c r="G2766" i="1"/>
  <c r="G2767" i="1"/>
  <c r="G2768" i="1"/>
  <c r="G2769" i="1"/>
  <c r="G2770" i="1"/>
  <c r="G2771" i="1"/>
  <c r="G2772" i="1"/>
  <c r="G2773" i="1"/>
  <c r="G2774" i="1"/>
  <c r="G2775" i="1"/>
  <c r="G2776" i="1"/>
  <c r="G2777" i="1"/>
  <c r="G2778" i="1"/>
  <c r="G2779" i="1"/>
  <c r="G2780" i="1"/>
  <c r="G2781" i="1"/>
  <c r="G2782" i="1"/>
  <c r="G2783" i="1"/>
  <c r="G2784" i="1"/>
  <c r="G2785" i="1"/>
  <c r="G2786" i="1"/>
  <c r="G2787" i="1"/>
  <c r="G2788" i="1"/>
  <c r="G2789" i="1"/>
  <c r="G2790" i="1"/>
  <c r="G2791" i="1"/>
  <c r="G2792" i="1"/>
  <c r="G2793" i="1"/>
  <c r="G3122" i="1"/>
  <c r="G3123" i="1"/>
  <c r="G3124" i="1"/>
  <c r="G3149" i="1"/>
  <c r="G3150" i="1"/>
  <c r="G3151" i="1"/>
  <c r="G3152" i="1"/>
  <c r="G3153" i="1"/>
  <c r="G3154" i="1"/>
  <c r="G3155" i="1"/>
  <c r="G3156" i="1"/>
  <c r="G3157" i="1"/>
  <c r="G3158" i="1"/>
  <c r="G3159" i="1"/>
  <c r="G3160" i="1"/>
  <c r="G3161" i="1"/>
  <c r="G3162" i="1"/>
  <c r="G3163" i="1"/>
  <c r="G3164" i="1"/>
  <c r="G3165" i="1"/>
  <c r="G3166" i="1"/>
  <c r="G3167" i="1"/>
  <c r="G3168" i="1"/>
  <c r="G3169" i="1"/>
  <c r="G3170" i="1"/>
  <c r="G3171" i="1"/>
  <c r="G3172" i="1"/>
  <c r="G3173" i="1"/>
  <c r="G3174" i="1"/>
  <c r="G3175" i="1"/>
  <c r="G3176" i="1"/>
  <c r="G3177" i="1"/>
  <c r="G3178" i="1"/>
  <c r="G3179" i="1"/>
  <c r="G3180" i="1"/>
  <c r="G3181" i="1"/>
  <c r="G3182" i="1"/>
  <c r="G3183" i="1"/>
  <c r="G3184" i="1"/>
  <c r="G3185" i="1"/>
  <c r="G3499" i="1"/>
  <c r="G3500" i="1"/>
  <c r="G3501" i="1"/>
  <c r="G3502" i="1"/>
  <c r="G3503" i="1"/>
  <c r="G3504" i="1"/>
  <c r="G3505" i="1"/>
  <c r="G3506" i="1"/>
  <c r="G3507" i="1"/>
  <c r="G3508" i="1"/>
  <c r="G3509" i="1"/>
  <c r="G3510" i="1"/>
  <c r="G3511" i="1"/>
  <c r="G3512" i="1"/>
  <c r="G3513" i="1"/>
  <c r="G3514" i="1"/>
  <c r="G3515" i="1"/>
  <c r="G3516" i="1"/>
  <c r="G3517" i="1"/>
  <c r="G3518" i="1"/>
  <c r="G3519" i="1"/>
  <c r="G3520" i="1"/>
  <c r="G3521" i="1"/>
  <c r="G3522" i="1"/>
  <c r="G3523" i="1"/>
  <c r="G3524" i="1"/>
  <c r="G3525" i="1"/>
  <c r="G3526" i="1"/>
  <c r="G3527" i="1"/>
  <c r="G3528" i="1"/>
  <c r="G3529" i="1"/>
  <c r="G3530" i="1"/>
  <c r="G3531" i="1"/>
  <c r="G3532" i="1"/>
  <c r="G3533" i="1"/>
  <c r="G3534" i="1"/>
  <c r="G3535" i="1"/>
  <c r="G3536" i="1"/>
  <c r="G3537" i="1"/>
  <c r="G3538" i="1"/>
  <c r="G1614" i="1"/>
  <c r="G1615" i="1"/>
  <c r="G1616" i="1"/>
  <c r="G1617" i="1"/>
  <c r="G1618" i="1"/>
  <c r="G1619" i="1"/>
  <c r="G1620" i="1"/>
  <c r="G1621" i="1"/>
  <c r="G1622" i="1"/>
  <c r="G1623" i="1"/>
  <c r="G1624" i="1"/>
  <c r="G1625" i="1"/>
  <c r="G1626" i="1"/>
  <c r="G1627" i="1"/>
  <c r="G1628" i="1"/>
  <c r="G1629" i="1"/>
  <c r="G1923" i="1"/>
  <c r="G1924" i="1"/>
  <c r="G1925" i="1"/>
  <c r="G1926" i="1"/>
  <c r="G1927" i="1"/>
  <c r="G1928" i="1"/>
  <c r="G1929" i="1"/>
  <c r="G1930" i="1"/>
  <c r="G1931" i="1"/>
  <c r="G1932" i="1"/>
  <c r="G1933" i="1"/>
  <c r="G1934" i="1"/>
  <c r="G1935" i="1"/>
  <c r="G1936" i="1"/>
  <c r="G1937" i="1"/>
  <c r="G1938" i="1"/>
  <c r="G1939" i="1"/>
  <c r="G1940" i="1"/>
  <c r="G1941" i="1"/>
  <c r="G2305" i="1"/>
  <c r="G2306" i="1"/>
  <c r="G2307" i="1"/>
  <c r="G2308" i="1"/>
  <c r="G2309" i="1"/>
  <c r="G2310" i="1"/>
  <c r="G2311" i="1"/>
  <c r="G2312" i="1"/>
  <c r="G2313" i="1"/>
  <c r="G2314" i="1"/>
  <c r="G2315" i="1"/>
  <c r="G2316" i="1"/>
  <c r="G2317" i="1"/>
  <c r="G2318" i="1"/>
  <c r="G2319" i="1"/>
  <c r="G2320" i="1"/>
  <c r="G2321" i="1"/>
  <c r="G2724" i="1"/>
  <c r="G2725" i="1"/>
  <c r="G2726" i="1"/>
  <c r="G2727" i="1"/>
  <c r="G2728" i="1"/>
  <c r="G2729" i="1"/>
  <c r="G2730" i="1"/>
  <c r="G2731" i="1"/>
  <c r="G2732" i="1"/>
  <c r="G2733" i="1"/>
  <c r="G2734" i="1"/>
  <c r="G2735" i="1"/>
  <c r="G2736" i="1"/>
  <c r="G2737" i="1"/>
  <c r="G2738" i="1"/>
  <c r="G2739" i="1"/>
  <c r="G2740" i="1"/>
  <c r="G2987" i="1"/>
  <c r="G2988" i="1"/>
  <c r="G2989" i="1"/>
  <c r="G2990" i="1"/>
  <c r="G2991" i="1"/>
  <c r="G2992" i="1"/>
  <c r="G2993" i="1"/>
  <c r="G2994" i="1"/>
  <c r="G2995" i="1"/>
  <c r="G2996" i="1"/>
  <c r="G2997" i="1"/>
  <c r="G2998" i="1"/>
  <c r="G2999" i="1"/>
  <c r="G3000" i="1"/>
  <c r="G3001" i="1"/>
  <c r="G3002" i="1"/>
  <c r="G3003" i="1"/>
  <c r="G3004" i="1"/>
  <c r="G3432" i="1"/>
  <c r="G3433" i="1"/>
  <c r="G3434" i="1"/>
  <c r="G3435" i="1"/>
  <c r="G3436" i="1"/>
  <c r="G3437" i="1"/>
  <c r="G3438" i="1"/>
  <c r="G3439" i="1"/>
  <c r="G3440" i="1"/>
  <c r="G3441" i="1"/>
  <c r="G3442" i="1"/>
  <c r="G3443" i="1"/>
  <c r="G3444" i="1"/>
  <c r="G3445" i="1"/>
  <c r="G3446" i="1"/>
  <c r="G3447" i="1"/>
  <c r="G3448" i="1"/>
  <c r="G3449" i="1"/>
  <c r="G3391" i="1"/>
  <c r="G1532" i="1"/>
  <c r="G1533" i="1"/>
  <c r="G1534" i="1"/>
  <c r="G1535" i="1"/>
  <c r="G1536" i="1"/>
  <c r="G1537" i="1"/>
  <c r="G1540" i="1"/>
  <c r="G1541" i="1"/>
  <c r="G1848" i="1"/>
  <c r="G1849" i="1"/>
  <c r="G1850" i="1"/>
  <c r="G1851" i="1"/>
  <c r="G1852" i="1"/>
  <c r="G1853" i="1"/>
  <c r="G1942" i="1"/>
  <c r="G1943" i="1"/>
  <c r="G2260" i="1"/>
  <c r="G2261" i="1"/>
  <c r="G2262" i="1"/>
  <c r="G2263" i="1"/>
  <c r="G2264" i="1"/>
  <c r="G2265" i="1"/>
  <c r="G2413" i="1"/>
  <c r="G2414" i="1"/>
  <c r="G2427" i="1"/>
  <c r="G2428" i="1"/>
  <c r="G2429" i="1"/>
  <c r="G2430" i="1"/>
  <c r="G2431" i="1"/>
  <c r="G2432" i="1"/>
  <c r="G2433" i="1"/>
  <c r="G2434" i="1"/>
  <c r="G2629" i="1"/>
  <c r="G2630" i="1"/>
  <c r="G2631" i="1"/>
  <c r="G2632" i="1"/>
  <c r="G2633" i="1"/>
  <c r="G2634" i="1"/>
  <c r="G2635" i="1"/>
  <c r="G2636" i="1"/>
  <c r="G2962" i="1"/>
  <c r="G2963" i="1"/>
  <c r="G2964" i="1"/>
  <c r="G2965" i="1"/>
  <c r="G2966" i="1"/>
  <c r="G2967" i="1"/>
  <c r="G2970" i="1"/>
  <c r="G2971" i="1"/>
  <c r="G3332" i="1"/>
  <c r="G3333" i="1"/>
  <c r="G3334" i="1"/>
  <c r="G3335" i="1"/>
  <c r="G3336" i="1"/>
  <c r="G3337" i="1"/>
  <c r="G3338" i="1"/>
  <c r="G3339" i="1"/>
  <c r="G1557" i="1"/>
  <c r="G1558" i="1"/>
  <c r="G1559" i="1"/>
  <c r="G1560" i="1"/>
  <c r="G1561" i="1"/>
  <c r="G1562" i="1"/>
  <c r="G1563" i="1"/>
  <c r="G1564" i="1"/>
  <c r="G1565" i="1"/>
  <c r="G1566" i="1"/>
  <c r="G1854" i="1"/>
  <c r="G1855" i="1"/>
  <c r="G1856" i="1"/>
  <c r="G1857" i="1"/>
  <c r="G1858" i="1"/>
  <c r="G1859" i="1"/>
  <c r="G1860" i="1"/>
  <c r="G1861" i="1"/>
  <c r="G1862" i="1"/>
  <c r="G1863" i="1"/>
  <c r="G2213" i="1"/>
  <c r="G2214" i="1"/>
  <c r="G2215" i="1"/>
  <c r="G2216" i="1"/>
  <c r="G2217" i="1"/>
  <c r="G2218" i="1"/>
  <c r="G2219" i="1"/>
  <c r="G2220" i="1"/>
  <c r="G2221" i="1"/>
  <c r="G2222" i="1"/>
  <c r="G2583" i="1"/>
  <c r="G2584" i="1"/>
  <c r="G2585" i="1"/>
  <c r="G2586" i="1"/>
  <c r="G2587" i="1"/>
  <c r="G2588" i="1"/>
  <c r="G2589" i="1"/>
  <c r="G2590" i="1"/>
  <c r="G2591" i="1"/>
  <c r="G2592" i="1"/>
  <c r="G3019" i="1"/>
  <c r="G3020" i="1"/>
  <c r="G3021" i="1"/>
  <c r="G3022" i="1"/>
  <c r="G3023" i="1"/>
  <c r="G3024" i="1"/>
  <c r="G3025" i="1"/>
  <c r="G3026" i="1"/>
  <c r="G3027" i="1"/>
  <c r="G3028" i="1"/>
  <c r="G3354" i="1"/>
  <c r="G3355" i="1"/>
  <c r="G3356" i="1"/>
  <c r="G3357" i="1"/>
  <c r="G3358" i="1"/>
  <c r="G3359" i="1"/>
  <c r="G3360" i="1"/>
  <c r="G3361" i="1"/>
  <c r="G3362" i="1"/>
  <c r="G3363" i="1"/>
  <c r="G1409" i="1"/>
  <c r="G1410" i="1"/>
  <c r="G1426" i="1"/>
  <c r="G1427" i="1"/>
  <c r="G1428" i="1"/>
  <c r="G1429" i="1"/>
  <c r="G1430" i="1"/>
  <c r="G1431" i="1"/>
  <c r="G1432" i="1"/>
  <c r="G1433" i="1"/>
  <c r="G1434" i="1"/>
  <c r="G1435" i="1"/>
  <c r="G1436" i="1"/>
  <c r="G1437" i="1"/>
  <c r="G1438" i="1"/>
  <c r="G1439" i="1"/>
  <c r="G1440" i="1"/>
  <c r="G1441" i="1"/>
  <c r="G1442" i="1"/>
  <c r="G1443" i="1"/>
  <c r="G1444" i="1"/>
  <c r="G1445" i="1"/>
  <c r="G1446" i="1"/>
  <c r="G1447" i="1"/>
  <c r="G1448" i="1"/>
  <c r="G1449" i="1"/>
  <c r="G1450" i="1"/>
  <c r="G1451" i="1"/>
  <c r="G1452" i="1"/>
  <c r="G1453" i="1"/>
  <c r="G1454" i="1"/>
  <c r="G1455" i="1"/>
  <c r="G1456" i="1"/>
  <c r="G1457" i="1"/>
  <c r="G1785" i="1"/>
  <c r="G1786" i="1"/>
  <c r="G1787" i="1"/>
  <c r="G1788" i="1"/>
  <c r="G1789" i="1"/>
  <c r="G1790" i="1"/>
  <c r="G1791" i="1"/>
  <c r="G1792" i="1"/>
  <c r="G1793" i="1"/>
  <c r="G1794" i="1"/>
  <c r="G1795" i="1"/>
  <c r="G1796" i="1"/>
  <c r="G1797" i="1"/>
  <c r="G1798" i="1"/>
  <c r="G1799" i="1"/>
  <c r="G1800" i="1"/>
  <c r="G1801" i="1"/>
  <c r="G1802" i="1"/>
  <c r="G1803" i="1"/>
  <c r="G1804" i="1"/>
  <c r="G1805" i="1"/>
  <c r="G1806" i="1"/>
  <c r="G1807" i="1"/>
  <c r="G1808" i="1"/>
  <c r="G1809" i="1"/>
  <c r="G1810" i="1"/>
  <c r="G1811" i="1"/>
  <c r="G1812" i="1"/>
  <c r="G1813" i="1"/>
  <c r="G1814" i="1"/>
  <c r="G1815" i="1"/>
  <c r="G1816" i="1"/>
  <c r="G1817" i="1"/>
  <c r="G2147" i="1"/>
  <c r="G2148" i="1"/>
  <c r="G2151" i="1"/>
  <c r="G2152" i="1"/>
  <c r="G2153" i="1"/>
  <c r="G2154" i="1"/>
  <c r="G2155" i="1"/>
  <c r="G2156" i="1"/>
  <c r="G2157" i="1"/>
  <c r="G2158" i="1"/>
  <c r="G2159" i="1"/>
  <c r="G2160" i="1"/>
  <c r="G2161" i="1"/>
  <c r="G2162" i="1"/>
  <c r="G2163" i="1"/>
  <c r="G2164" i="1"/>
  <c r="G2165" i="1"/>
  <c r="G2166" i="1"/>
  <c r="G2167" i="1"/>
  <c r="G2168" i="1"/>
  <c r="G2169" i="1"/>
  <c r="G2170" i="1"/>
  <c r="G2171" i="1"/>
  <c r="G2172" i="1"/>
  <c r="G2173" i="1"/>
  <c r="G2174" i="1"/>
  <c r="G2175" i="1"/>
  <c r="G2176" i="1"/>
  <c r="G2177" i="1"/>
  <c r="G2178" i="1"/>
  <c r="G2179" i="1"/>
  <c r="G2180" i="1"/>
  <c r="G2181" i="1"/>
  <c r="G2182" i="1"/>
  <c r="G2183" i="1"/>
  <c r="G2510" i="1"/>
  <c r="G2511" i="1"/>
  <c r="G2545" i="1"/>
  <c r="G2546" i="1"/>
  <c r="G2547" i="1"/>
  <c r="G2548" i="1"/>
  <c r="G2549" i="1"/>
  <c r="G2550" i="1"/>
  <c r="G2551" i="1"/>
  <c r="G2552" i="1"/>
  <c r="G2553" i="1"/>
  <c r="G2554" i="1"/>
  <c r="G2555" i="1"/>
  <c r="G2556" i="1"/>
  <c r="G2557" i="1"/>
  <c r="G2558" i="1"/>
  <c r="G2559" i="1"/>
  <c r="G2560" i="1"/>
  <c r="G2561" i="1"/>
  <c r="G2562" i="1"/>
  <c r="G2563" i="1"/>
  <c r="G2564" i="1"/>
  <c r="G2565" i="1"/>
  <c r="G2566" i="1"/>
  <c r="G2567" i="1"/>
  <c r="G2568" i="1"/>
  <c r="G2569" i="1"/>
  <c r="G2570" i="1"/>
  <c r="G2571" i="1"/>
  <c r="G2572" i="1"/>
  <c r="G2573" i="1"/>
  <c r="G2574" i="1"/>
  <c r="G2575" i="1"/>
  <c r="G2576" i="1"/>
  <c r="G2577" i="1"/>
  <c r="G2578" i="1"/>
  <c r="G2579" i="1"/>
  <c r="G2854" i="1"/>
  <c r="G2855" i="1"/>
  <c r="G2856" i="1"/>
  <c r="G2886" i="1"/>
  <c r="G2887" i="1"/>
  <c r="G2888" i="1"/>
  <c r="G2889" i="1"/>
  <c r="G2890" i="1"/>
  <c r="G2891" i="1"/>
  <c r="G2892" i="1"/>
  <c r="G2893" i="1"/>
  <c r="G2894" i="1"/>
  <c r="G2895" i="1"/>
  <c r="G2896" i="1"/>
  <c r="G2897" i="1"/>
  <c r="G2898" i="1"/>
  <c r="G2899" i="1"/>
  <c r="G2900" i="1"/>
  <c r="G2901" i="1"/>
  <c r="G2902" i="1"/>
  <c r="G2903" i="1"/>
  <c r="G2904" i="1"/>
  <c r="G2905" i="1"/>
  <c r="G2906" i="1"/>
  <c r="G2907" i="1"/>
  <c r="G2908" i="1"/>
  <c r="G2909" i="1"/>
  <c r="G2910" i="1"/>
  <c r="G2911" i="1"/>
  <c r="G2912" i="1"/>
  <c r="G2913" i="1"/>
  <c r="G2914" i="1"/>
  <c r="G2915" i="1"/>
  <c r="G2916" i="1"/>
  <c r="G2917" i="1"/>
  <c r="G2918" i="1"/>
  <c r="G2919" i="1"/>
  <c r="G2920" i="1"/>
  <c r="G3264" i="1"/>
  <c r="G3265" i="1"/>
  <c r="G3266" i="1"/>
  <c r="G3267" i="1"/>
  <c r="G3268" i="1"/>
  <c r="G3269" i="1"/>
  <c r="G3270" i="1"/>
  <c r="G3271" i="1"/>
  <c r="G3272" i="1"/>
  <c r="G3273" i="1"/>
  <c r="G3274" i="1"/>
  <c r="G3275" i="1"/>
  <c r="G3276" i="1"/>
  <c r="G3277" i="1"/>
  <c r="G3278" i="1"/>
  <c r="G3279" i="1"/>
  <c r="G3280" i="1"/>
  <c r="G3281" i="1"/>
  <c r="G3282" i="1"/>
  <c r="G3283" i="1"/>
  <c r="G3284" i="1"/>
  <c r="G3285" i="1"/>
  <c r="G3286" i="1"/>
  <c r="G3287" i="1"/>
  <c r="G3288" i="1"/>
  <c r="G3289" i="1"/>
  <c r="G3290" i="1"/>
  <c r="G3291" i="1"/>
  <c r="G3292" i="1"/>
  <c r="G3293" i="1"/>
  <c r="G3294" i="1"/>
  <c r="G3295" i="1"/>
  <c r="G3296" i="1"/>
  <c r="G3297" i="1"/>
  <c r="G3298" i="1"/>
  <c r="G3299" i="1"/>
  <c r="G3300" i="1"/>
  <c r="M1556" i="1"/>
  <c r="M1963" i="1"/>
  <c r="M2332" i="1"/>
  <c r="M2743" i="1"/>
  <c r="M3125" i="1"/>
  <c r="M3392" i="1"/>
  <c r="G1556" i="1"/>
  <c r="G1963" i="1"/>
  <c r="G2332" i="1"/>
  <c r="G2743" i="1"/>
  <c r="G3125" i="1"/>
  <c r="G3392" i="1"/>
  <c r="N2909" i="1" l="1"/>
  <c r="O2909" i="1"/>
  <c r="N2550" i="1"/>
  <c r="O2550" i="1"/>
  <c r="N2159" i="1"/>
  <c r="O2159" i="1"/>
  <c r="O1453" i="1"/>
  <c r="N1453" i="1"/>
  <c r="O3028" i="1"/>
  <c r="N3028" i="1"/>
  <c r="O1566" i="1"/>
  <c r="N1566" i="1"/>
  <c r="N2261" i="1"/>
  <c r="O2261" i="1"/>
  <c r="N2993" i="1"/>
  <c r="O2993" i="1"/>
  <c r="N1934" i="1"/>
  <c r="O1934" i="1"/>
  <c r="N3526" i="1"/>
  <c r="O3526" i="1"/>
  <c r="O3173" i="1"/>
  <c r="N3173" i="1"/>
  <c r="N2773" i="1"/>
  <c r="O2773" i="1"/>
  <c r="N2292" i="1"/>
  <c r="O2292" i="1"/>
  <c r="N2039" i="1"/>
  <c r="O2039" i="1"/>
  <c r="N1688" i="1"/>
  <c r="O1688" i="1"/>
  <c r="N3540" i="1"/>
  <c r="O3540" i="1"/>
  <c r="N3308" i="1"/>
  <c r="O3308" i="1"/>
  <c r="N3114" i="1"/>
  <c r="O3114" i="1"/>
  <c r="N2867" i="1"/>
  <c r="O2867" i="1"/>
  <c r="N2712" i="1"/>
  <c r="O2712" i="1"/>
  <c r="N2595" i="1"/>
  <c r="O2595" i="1"/>
  <c r="N2410" i="1"/>
  <c r="O2410" i="1"/>
  <c r="N2244" i="1"/>
  <c r="O2244" i="1"/>
  <c r="N2115" i="1"/>
  <c r="O2115" i="1"/>
  <c r="N1873" i="1"/>
  <c r="O1873" i="1"/>
  <c r="N1547" i="1"/>
  <c r="O1547" i="1"/>
  <c r="O1462" i="1"/>
  <c r="N1462" i="1"/>
  <c r="N2019" i="1"/>
  <c r="O2019" i="1"/>
  <c r="N2013" i="1"/>
  <c r="O2013" i="1"/>
  <c r="N1600" i="1"/>
  <c r="O1600" i="1"/>
  <c r="N1999" i="1"/>
  <c r="O1999" i="1"/>
  <c r="O1709" i="1"/>
  <c r="N1709" i="1"/>
  <c r="O2371" i="1"/>
  <c r="N2371" i="1"/>
  <c r="O2366" i="1"/>
  <c r="N2366" i="1"/>
  <c r="O2750" i="1"/>
  <c r="N2750" i="1"/>
  <c r="N3062" i="1"/>
  <c r="O3062" i="1"/>
  <c r="N2853" i="1"/>
  <c r="O2853" i="1"/>
  <c r="N1734" i="1"/>
  <c r="O1734" i="1"/>
  <c r="O3343" i="1"/>
  <c r="N3343" i="1"/>
  <c r="O2811" i="1"/>
  <c r="N2811" i="1"/>
  <c r="O2078" i="1"/>
  <c r="N2078" i="1"/>
  <c r="O1713" i="1"/>
  <c r="N1713" i="1"/>
  <c r="O3060" i="1"/>
  <c r="N3060" i="1"/>
  <c r="O3036" i="1"/>
  <c r="N3036" i="1"/>
  <c r="O1916" i="1"/>
  <c r="N1916" i="1"/>
  <c r="O3252" i="1"/>
  <c r="N3252" i="1"/>
  <c r="O2456" i="1"/>
  <c r="N2456" i="1"/>
  <c r="O1356" i="1"/>
  <c r="N1356" i="1"/>
  <c r="N2945" i="1"/>
  <c r="O2945" i="1"/>
  <c r="N1903" i="1"/>
  <c r="O1903" i="1"/>
  <c r="N1424" i="1"/>
  <c r="O1424" i="1"/>
  <c r="N2833" i="1"/>
  <c r="O2833" i="1"/>
  <c r="N2084" i="1"/>
  <c r="O2084" i="1"/>
  <c r="N3400" i="1"/>
  <c r="O3400" i="1"/>
  <c r="N3221" i="1"/>
  <c r="O3221" i="1"/>
  <c r="N2800" i="1"/>
  <c r="O2800" i="1"/>
  <c r="N2613" i="1"/>
  <c r="O2613" i="1"/>
  <c r="N2203" i="1"/>
  <c r="O2203" i="1"/>
  <c r="N1825" i="1"/>
  <c r="O1825" i="1"/>
  <c r="N1635" i="1"/>
  <c r="O1635" i="1"/>
  <c r="N1478" i="1"/>
  <c r="O1478" i="1"/>
  <c r="O3299" i="1"/>
  <c r="N3299" i="1"/>
  <c r="O3291" i="1"/>
  <c r="N3291" i="1"/>
  <c r="O3283" i="1"/>
  <c r="N3283" i="1"/>
  <c r="O3275" i="1"/>
  <c r="N3275" i="1"/>
  <c r="O3267" i="1"/>
  <c r="N3267" i="1"/>
  <c r="O2916" i="1"/>
  <c r="N2916" i="1"/>
  <c r="O2908" i="1"/>
  <c r="N2908" i="1"/>
  <c r="O2900" i="1"/>
  <c r="N2900" i="1"/>
  <c r="O2892" i="1"/>
  <c r="N2892" i="1"/>
  <c r="O2855" i="1"/>
  <c r="N2855" i="1"/>
  <c r="O2573" i="1"/>
  <c r="N2573" i="1"/>
  <c r="O2565" i="1"/>
  <c r="N2565" i="1"/>
  <c r="O2557" i="1"/>
  <c r="N2557" i="1"/>
  <c r="N2549" i="1"/>
  <c r="O2549" i="1"/>
  <c r="O2182" i="1"/>
  <c r="N2182" i="1"/>
  <c r="O2174" i="1"/>
  <c r="N2174" i="1"/>
  <c r="N2166" i="1"/>
  <c r="O2166" i="1"/>
  <c r="O2158" i="1"/>
  <c r="N2158" i="1"/>
  <c r="O2148" i="1"/>
  <c r="N2148" i="1"/>
  <c r="O1811" i="1"/>
  <c r="N1811" i="1"/>
  <c r="O1803" i="1"/>
  <c r="N1803" i="1"/>
  <c r="O1795" i="1"/>
  <c r="N1795" i="1"/>
  <c r="O1787" i="1"/>
  <c r="N1787" i="1"/>
  <c r="O1452" i="1"/>
  <c r="N1452" i="1"/>
  <c r="O1444" i="1"/>
  <c r="N1444" i="1"/>
  <c r="O1436" i="1"/>
  <c r="N1436" i="1"/>
  <c r="O1428" i="1"/>
  <c r="N1428" i="1"/>
  <c r="O3360" i="1"/>
  <c r="N3360" i="1"/>
  <c r="O3027" i="1"/>
  <c r="N3027" i="1"/>
  <c r="O3019" i="1"/>
  <c r="N3019" i="1"/>
  <c r="O2585" i="1"/>
  <c r="N2585" i="1"/>
  <c r="O2217" i="1"/>
  <c r="N2217" i="1"/>
  <c r="O1860" i="1"/>
  <c r="N1860" i="1"/>
  <c r="O1565" i="1"/>
  <c r="N1565" i="1"/>
  <c r="O1557" i="1"/>
  <c r="N1557" i="1"/>
  <c r="N3332" i="1"/>
  <c r="O3332" i="1"/>
  <c r="N2962" i="1"/>
  <c r="O2962" i="1"/>
  <c r="N2629" i="1"/>
  <c r="O2629" i="1"/>
  <c r="N2427" i="1"/>
  <c r="O2427" i="1"/>
  <c r="N2260" i="1"/>
  <c r="O2260" i="1"/>
  <c r="N1848" i="1"/>
  <c r="O1848" i="1"/>
  <c r="N1532" i="1"/>
  <c r="O1532" i="1"/>
  <c r="O3443" i="1"/>
  <c r="N3443" i="1"/>
  <c r="O3435" i="1"/>
  <c r="N3435" i="1"/>
  <c r="O3000" i="1"/>
  <c r="N3000" i="1"/>
  <c r="O2992" i="1"/>
  <c r="N2992" i="1"/>
  <c r="O2738" i="1"/>
  <c r="N2738" i="1"/>
  <c r="O2730" i="1"/>
  <c r="N2730" i="1"/>
  <c r="O2320" i="1"/>
  <c r="N2320" i="1"/>
  <c r="O2312" i="1"/>
  <c r="N2312" i="1"/>
  <c r="O1941" i="1"/>
  <c r="N1941" i="1"/>
  <c r="O1933" i="1"/>
  <c r="N1933" i="1"/>
  <c r="O1925" i="1"/>
  <c r="N1925" i="1"/>
  <c r="O1624" i="1"/>
  <c r="N1624" i="1"/>
  <c r="O1616" i="1"/>
  <c r="N1616" i="1"/>
  <c r="N3533" i="1"/>
  <c r="O3533" i="1"/>
  <c r="O3525" i="1"/>
  <c r="N3525" i="1"/>
  <c r="N3517" i="1"/>
  <c r="O3517" i="1"/>
  <c r="N3509" i="1"/>
  <c r="O3509" i="1"/>
  <c r="N3501" i="1"/>
  <c r="O3501" i="1"/>
  <c r="N3180" i="1"/>
  <c r="O3180" i="1"/>
  <c r="N3172" i="1"/>
  <c r="O3172" i="1"/>
  <c r="N3164" i="1"/>
  <c r="O3164" i="1"/>
  <c r="N3156" i="1"/>
  <c r="O3156" i="1"/>
  <c r="N3124" i="1"/>
  <c r="O3124" i="1"/>
  <c r="N2788" i="1"/>
  <c r="O2788" i="1"/>
  <c r="N2780" i="1"/>
  <c r="O2780" i="1"/>
  <c r="N2772" i="1"/>
  <c r="O2772" i="1"/>
  <c r="N2764" i="1"/>
  <c r="O2764" i="1"/>
  <c r="N2741" i="1"/>
  <c r="O2741" i="1"/>
  <c r="N2299" i="1"/>
  <c r="O2299" i="1"/>
  <c r="N2291" i="1"/>
  <c r="O2291" i="1"/>
  <c r="N2283" i="1"/>
  <c r="O2283" i="1"/>
  <c r="N2275" i="1"/>
  <c r="O2275" i="1"/>
  <c r="N2054" i="1"/>
  <c r="O2054" i="1"/>
  <c r="N2046" i="1"/>
  <c r="O2046" i="1"/>
  <c r="N2038" i="1"/>
  <c r="O2038" i="1"/>
  <c r="N2030" i="1"/>
  <c r="O2030" i="1"/>
  <c r="N2022" i="1"/>
  <c r="O2022" i="1"/>
  <c r="N1695" i="1"/>
  <c r="O1695" i="1"/>
  <c r="N1687" i="1"/>
  <c r="O1687" i="1"/>
  <c r="N1679" i="1"/>
  <c r="O1679" i="1"/>
  <c r="N1671" i="1"/>
  <c r="O1671" i="1"/>
  <c r="N1613" i="1"/>
  <c r="O1613" i="1"/>
  <c r="N3547" i="1"/>
  <c r="O3547" i="1"/>
  <c r="N3539" i="1"/>
  <c r="O3539" i="1"/>
  <c r="N3416" i="1"/>
  <c r="O3416" i="1"/>
  <c r="N3408" i="1"/>
  <c r="O3408" i="1"/>
  <c r="N3386" i="1"/>
  <c r="O3386" i="1"/>
  <c r="N3378" i="1"/>
  <c r="O3378" i="1"/>
  <c r="N3315" i="1"/>
  <c r="O3315" i="1"/>
  <c r="N3307" i="1"/>
  <c r="O3307" i="1"/>
  <c r="N3212" i="1"/>
  <c r="O3212" i="1"/>
  <c r="N3204" i="1"/>
  <c r="O3204" i="1"/>
  <c r="N3121" i="1"/>
  <c r="O3121" i="1"/>
  <c r="N3113" i="1"/>
  <c r="O3113" i="1"/>
  <c r="N3029" i="1"/>
  <c r="O3029" i="1"/>
  <c r="N2978" i="1"/>
  <c r="O2978" i="1"/>
  <c r="N2968" i="1"/>
  <c r="O2968" i="1"/>
  <c r="N2929" i="1"/>
  <c r="O2929" i="1"/>
  <c r="N2921" i="1"/>
  <c r="O2921" i="1"/>
  <c r="N2866" i="1"/>
  <c r="O2866" i="1"/>
  <c r="N2858" i="1"/>
  <c r="O2858" i="1"/>
  <c r="N2719" i="1"/>
  <c r="O2719" i="1"/>
  <c r="N2711" i="1"/>
  <c r="O2711" i="1"/>
  <c r="N2647" i="1"/>
  <c r="O2647" i="1"/>
  <c r="N2639" i="1"/>
  <c r="O2639" i="1"/>
  <c r="N2602" i="1"/>
  <c r="O2602" i="1"/>
  <c r="N2594" i="1"/>
  <c r="O2594" i="1"/>
  <c r="N2527" i="1"/>
  <c r="O2527" i="1"/>
  <c r="N2519" i="1"/>
  <c r="O2519" i="1"/>
  <c r="N2496" i="1"/>
  <c r="O2496" i="1"/>
  <c r="N2488" i="1"/>
  <c r="O2488" i="1"/>
  <c r="N2409" i="1"/>
  <c r="O2409" i="1"/>
  <c r="N2401" i="1"/>
  <c r="O2401" i="1"/>
  <c r="N2243" i="1"/>
  <c r="O2243" i="1"/>
  <c r="N2235" i="1"/>
  <c r="O2235" i="1"/>
  <c r="N2191" i="1"/>
  <c r="O2191" i="1"/>
  <c r="N2150" i="1"/>
  <c r="O2150" i="1"/>
  <c r="N2122" i="1"/>
  <c r="O2122" i="1"/>
  <c r="N2082" i="1"/>
  <c r="O2082" i="1"/>
  <c r="N1954" i="1"/>
  <c r="O1954" i="1"/>
  <c r="N1945" i="1"/>
  <c r="O1945" i="1"/>
  <c r="N1883" i="1"/>
  <c r="O1883" i="1"/>
  <c r="N1847" i="1"/>
  <c r="O1847" i="1"/>
  <c r="N1839" i="1"/>
  <c r="O1839" i="1"/>
  <c r="N1749" i="1"/>
  <c r="O1749" i="1"/>
  <c r="N1741" i="1"/>
  <c r="O1741" i="1"/>
  <c r="N1554" i="1"/>
  <c r="O1554" i="1"/>
  <c r="N1546" i="1"/>
  <c r="O1546" i="1"/>
  <c r="N1513" i="1"/>
  <c r="O1513" i="1"/>
  <c r="N1505" i="1"/>
  <c r="O1505" i="1"/>
  <c r="N1469" i="1"/>
  <c r="O1469" i="1"/>
  <c r="N1461" i="1"/>
  <c r="O1461" i="1"/>
  <c r="N1404" i="1"/>
  <c r="O1404" i="1"/>
  <c r="N1396" i="1"/>
  <c r="O1396" i="1"/>
  <c r="N3492" i="1"/>
  <c r="O3492" i="1"/>
  <c r="N2755" i="1"/>
  <c r="O2755" i="1"/>
  <c r="N2399" i="1"/>
  <c r="O2399" i="1"/>
  <c r="N2018" i="1"/>
  <c r="O2018" i="1"/>
  <c r="N1608" i="1"/>
  <c r="O1608" i="1"/>
  <c r="N3101" i="1"/>
  <c r="O3101" i="1"/>
  <c r="N2702" i="1"/>
  <c r="O2702" i="1"/>
  <c r="N2393" i="1"/>
  <c r="O2393" i="1"/>
  <c r="N2012" i="1"/>
  <c r="O2012" i="1"/>
  <c r="N1603" i="1"/>
  <c r="O1603" i="1"/>
  <c r="N3093" i="1"/>
  <c r="O3093" i="1"/>
  <c r="N2387" i="1"/>
  <c r="O2387" i="1"/>
  <c r="N1599" i="1"/>
  <c r="O1599" i="1"/>
  <c r="O3088" i="1"/>
  <c r="N3088" i="1"/>
  <c r="O2003" i="1"/>
  <c r="N2003" i="1"/>
  <c r="O3474" i="1"/>
  <c r="N3474" i="1"/>
  <c r="O2686" i="1"/>
  <c r="N2686" i="1"/>
  <c r="O1998" i="1"/>
  <c r="N1998" i="1"/>
  <c r="N3430" i="1"/>
  <c r="O3430" i="1"/>
  <c r="N2685" i="1"/>
  <c r="O2685" i="1"/>
  <c r="N2375" i="1"/>
  <c r="O2375" i="1"/>
  <c r="N1708" i="1"/>
  <c r="O1708" i="1"/>
  <c r="N3466" i="1"/>
  <c r="O3466" i="1"/>
  <c r="N3078" i="1"/>
  <c r="O3078" i="1"/>
  <c r="N2678" i="1"/>
  <c r="O2678" i="1"/>
  <c r="N2370" i="1"/>
  <c r="O2370" i="1"/>
  <c r="N1991" i="1"/>
  <c r="O1991" i="1"/>
  <c r="N1583" i="1"/>
  <c r="O1583" i="1"/>
  <c r="N3426" i="1"/>
  <c r="O3426" i="1"/>
  <c r="N2675" i="1"/>
  <c r="O2675" i="1"/>
  <c r="N2365" i="1"/>
  <c r="O2365" i="1"/>
  <c r="N1984" i="1"/>
  <c r="O1984" i="1"/>
  <c r="N3458" i="1"/>
  <c r="O3458" i="1"/>
  <c r="N3142" i="1"/>
  <c r="O3142" i="1"/>
  <c r="N2749" i="1"/>
  <c r="O2749" i="1"/>
  <c r="N2417" i="1"/>
  <c r="O2417" i="1"/>
  <c r="N2061" i="1"/>
  <c r="O2061" i="1"/>
  <c r="N1702" i="1"/>
  <c r="O1702" i="1"/>
  <c r="N3452" i="1"/>
  <c r="O3452" i="1"/>
  <c r="N3061" i="1"/>
  <c r="O3061" i="1"/>
  <c r="O2356" i="1"/>
  <c r="N2356" i="1"/>
  <c r="N1701" i="1"/>
  <c r="O1701" i="1"/>
  <c r="N3259" i="1"/>
  <c r="O3259" i="1"/>
  <c r="O2852" i="1"/>
  <c r="N2852" i="1"/>
  <c r="N2819" i="1"/>
  <c r="O2819" i="1"/>
  <c r="O2482" i="1"/>
  <c r="N2482" i="1"/>
  <c r="N2146" i="1"/>
  <c r="O2146" i="1"/>
  <c r="O2109" i="1"/>
  <c r="N2109" i="1"/>
  <c r="N1733" i="1"/>
  <c r="O1733" i="1"/>
  <c r="O1725" i="1"/>
  <c r="N1725" i="1"/>
  <c r="N1386" i="1"/>
  <c r="O1386" i="1"/>
  <c r="N3350" i="1"/>
  <c r="O3350" i="1"/>
  <c r="N3342" i="1"/>
  <c r="O3342" i="1"/>
  <c r="N3191" i="1"/>
  <c r="O3191" i="1"/>
  <c r="N2959" i="1"/>
  <c r="O2959" i="1"/>
  <c r="N2951" i="1"/>
  <c r="O2951" i="1"/>
  <c r="N2810" i="1"/>
  <c r="O2810" i="1"/>
  <c r="N2624" i="1"/>
  <c r="O2624" i="1"/>
  <c r="N2508" i="1"/>
  <c r="O2508" i="1"/>
  <c r="N2468" i="1"/>
  <c r="O2468" i="1"/>
  <c r="N2227" i="1"/>
  <c r="O2227" i="1"/>
  <c r="N2077" i="1"/>
  <c r="O2077" i="1"/>
  <c r="N2057" i="1"/>
  <c r="O2057" i="1"/>
  <c r="N1869" i="1"/>
  <c r="O1869" i="1"/>
  <c r="N1720" i="1"/>
  <c r="O1720" i="1"/>
  <c r="N1500" i="1"/>
  <c r="O1500" i="1"/>
  <c r="N1492" i="1"/>
  <c r="O1492" i="1"/>
  <c r="N1377" i="1"/>
  <c r="O1377" i="1"/>
  <c r="N1369" i="1"/>
  <c r="O1369" i="1"/>
  <c r="N3059" i="1"/>
  <c r="O3059" i="1"/>
  <c r="N3051" i="1"/>
  <c r="O3051" i="1"/>
  <c r="N3043" i="1"/>
  <c r="O3043" i="1"/>
  <c r="N3035" i="1"/>
  <c r="O3035" i="1"/>
  <c r="N2353" i="1"/>
  <c r="O2353" i="1"/>
  <c r="N2345" i="1"/>
  <c r="O2345" i="1"/>
  <c r="N2337" i="1"/>
  <c r="O2337" i="1"/>
  <c r="N1915" i="1"/>
  <c r="O1915" i="1"/>
  <c r="N1907" i="1"/>
  <c r="O1907" i="1"/>
  <c r="N1659" i="1"/>
  <c r="O1659" i="1"/>
  <c r="N1651" i="1"/>
  <c r="O1651" i="1"/>
  <c r="N3251" i="1"/>
  <c r="O3251" i="1"/>
  <c r="N3243" i="1"/>
  <c r="O3243" i="1"/>
  <c r="N2844" i="1"/>
  <c r="O2844" i="1"/>
  <c r="N2463" i="1"/>
  <c r="O2463" i="1"/>
  <c r="N2103" i="1"/>
  <c r="O2103" i="1"/>
  <c r="N2095" i="1"/>
  <c r="O2095" i="1"/>
  <c r="N1779" i="1"/>
  <c r="O1779" i="1"/>
  <c r="N1363" i="1"/>
  <c r="O1363" i="1"/>
  <c r="N1355" i="1"/>
  <c r="O1355" i="1"/>
  <c r="N3373" i="1"/>
  <c r="O3373" i="1"/>
  <c r="N3226" i="1"/>
  <c r="O3226" i="1"/>
  <c r="N3014" i="1"/>
  <c r="O3014" i="1"/>
  <c r="N2885" i="1"/>
  <c r="O2885" i="1"/>
  <c r="N2662" i="1"/>
  <c r="O2662" i="1"/>
  <c r="N2540" i="1"/>
  <c r="O2540" i="1"/>
  <c r="N2257" i="1"/>
  <c r="O2257" i="1"/>
  <c r="N2206" i="1"/>
  <c r="O2206" i="1"/>
  <c r="N1902" i="1"/>
  <c r="O1902" i="1"/>
  <c r="N1828" i="1"/>
  <c r="O1828" i="1"/>
  <c r="N1639" i="1"/>
  <c r="O1639" i="1"/>
  <c r="N1525" i="1"/>
  <c r="O1525" i="1"/>
  <c r="N1423" i="1"/>
  <c r="O1423" i="1"/>
  <c r="N1350" i="1"/>
  <c r="O1350" i="1"/>
  <c r="N3236" i="1"/>
  <c r="O3236" i="1"/>
  <c r="N3228" i="1"/>
  <c r="O3228" i="1"/>
  <c r="N2832" i="1"/>
  <c r="O2832" i="1"/>
  <c r="N2505" i="1"/>
  <c r="O2505" i="1"/>
  <c r="N2446" i="1"/>
  <c r="O2446" i="1"/>
  <c r="N2091" i="1"/>
  <c r="O2091" i="1"/>
  <c r="N2083" i="1"/>
  <c r="O2083" i="1"/>
  <c r="N1763" i="1"/>
  <c r="O1763" i="1"/>
  <c r="N1345" i="1"/>
  <c r="O1345" i="1"/>
  <c r="N1337" i="1"/>
  <c r="O1337" i="1"/>
  <c r="N3399" i="1"/>
  <c r="O3399" i="1"/>
  <c r="N3368" i="1"/>
  <c r="O3368" i="1"/>
  <c r="N3323" i="1"/>
  <c r="O3323" i="1"/>
  <c r="N3220" i="1"/>
  <c r="O3220" i="1"/>
  <c r="N3130" i="1"/>
  <c r="O3130" i="1"/>
  <c r="N3009" i="1"/>
  <c r="O3009" i="1"/>
  <c r="N2941" i="1"/>
  <c r="O2941" i="1"/>
  <c r="N2878" i="1"/>
  <c r="O2878" i="1"/>
  <c r="N2799" i="1"/>
  <c r="O2799" i="1"/>
  <c r="N2657" i="1"/>
  <c r="O2657" i="1"/>
  <c r="N2612" i="1"/>
  <c r="O2612" i="1"/>
  <c r="N2536" i="1"/>
  <c r="O2536" i="1"/>
  <c r="N2442" i="1"/>
  <c r="O2442" i="1"/>
  <c r="N2326" i="1"/>
  <c r="O2326" i="1"/>
  <c r="N2252" i="1"/>
  <c r="O2252" i="1"/>
  <c r="N2202" i="1"/>
  <c r="O2202" i="1"/>
  <c r="N2136" i="1"/>
  <c r="O2136" i="1"/>
  <c r="N1968" i="1"/>
  <c r="O1968" i="1"/>
  <c r="N1896" i="1"/>
  <c r="O1896" i="1"/>
  <c r="N1824" i="1"/>
  <c r="O1824" i="1"/>
  <c r="N1754" i="1"/>
  <c r="O1754" i="1"/>
  <c r="N1634" i="1"/>
  <c r="O1634" i="1"/>
  <c r="N1521" i="1"/>
  <c r="O1521" i="1"/>
  <c r="N1477" i="1"/>
  <c r="O1477" i="1"/>
  <c r="N1415" i="1"/>
  <c r="O1415" i="1"/>
  <c r="N1329" i="1"/>
  <c r="O1329" i="1"/>
  <c r="N1738" i="1"/>
  <c r="O1738" i="1"/>
  <c r="N2986" i="1"/>
  <c r="O2986" i="1"/>
  <c r="N1963" i="1"/>
  <c r="O1963" i="1"/>
  <c r="N3276" i="1"/>
  <c r="O3276" i="1"/>
  <c r="N2566" i="1"/>
  <c r="O2566" i="1"/>
  <c r="O1861" i="1"/>
  <c r="N1861" i="1"/>
  <c r="N3316" i="1"/>
  <c r="O3316" i="1"/>
  <c r="N2333" i="1"/>
  <c r="O2333" i="1"/>
  <c r="N3298" i="1"/>
  <c r="O3298" i="1"/>
  <c r="N3290" i="1"/>
  <c r="O3290" i="1"/>
  <c r="N3282" i="1"/>
  <c r="O3282" i="1"/>
  <c r="N3274" i="1"/>
  <c r="O3274" i="1"/>
  <c r="N3266" i="1"/>
  <c r="O3266" i="1"/>
  <c r="N2915" i="1"/>
  <c r="O2915" i="1"/>
  <c r="N2907" i="1"/>
  <c r="O2907" i="1"/>
  <c r="N2899" i="1"/>
  <c r="O2899" i="1"/>
  <c r="N2891" i="1"/>
  <c r="O2891" i="1"/>
  <c r="N2854" i="1"/>
  <c r="O2854" i="1"/>
  <c r="N2572" i="1"/>
  <c r="O2572" i="1"/>
  <c r="N2564" i="1"/>
  <c r="O2564" i="1"/>
  <c r="N2556" i="1"/>
  <c r="O2556" i="1"/>
  <c r="N2548" i="1"/>
  <c r="O2548" i="1"/>
  <c r="N2181" i="1"/>
  <c r="O2181" i="1"/>
  <c r="N2173" i="1"/>
  <c r="O2173" i="1"/>
  <c r="N2165" i="1"/>
  <c r="O2165" i="1"/>
  <c r="N2157" i="1"/>
  <c r="O2157" i="1"/>
  <c r="N2147" i="1"/>
  <c r="O2147" i="1"/>
  <c r="O1810" i="1"/>
  <c r="N1810" i="1"/>
  <c r="O1802" i="1"/>
  <c r="N1802" i="1"/>
  <c r="O1794" i="1"/>
  <c r="N1794" i="1"/>
  <c r="O1786" i="1"/>
  <c r="N1786" i="1"/>
  <c r="O1451" i="1"/>
  <c r="N1451" i="1"/>
  <c r="O1443" i="1"/>
  <c r="N1443" i="1"/>
  <c r="O1435" i="1"/>
  <c r="N1435" i="1"/>
  <c r="O1427" i="1"/>
  <c r="N1427" i="1"/>
  <c r="N3359" i="1"/>
  <c r="O3359" i="1"/>
  <c r="O3026" i="1"/>
  <c r="N3026" i="1"/>
  <c r="O2592" i="1"/>
  <c r="N2592" i="1"/>
  <c r="O2584" i="1"/>
  <c r="N2584" i="1"/>
  <c r="O2216" i="1"/>
  <c r="N2216" i="1"/>
  <c r="O1859" i="1"/>
  <c r="N1859" i="1"/>
  <c r="O1564" i="1"/>
  <c r="N1564" i="1"/>
  <c r="N3339" i="1"/>
  <c r="O3339" i="1"/>
  <c r="N2971" i="1"/>
  <c r="O2971" i="1"/>
  <c r="N2636" i="1"/>
  <c r="O2636" i="1"/>
  <c r="N2434" i="1"/>
  <c r="O2434" i="1"/>
  <c r="N2414" i="1"/>
  <c r="O2414" i="1"/>
  <c r="N1943" i="1"/>
  <c r="O1943" i="1"/>
  <c r="N1541" i="1"/>
  <c r="O1541" i="1"/>
  <c r="N3391" i="1"/>
  <c r="O3391" i="1"/>
  <c r="N3442" i="1"/>
  <c r="O3442" i="1"/>
  <c r="O3434" i="1"/>
  <c r="N3434" i="1"/>
  <c r="O2999" i="1"/>
  <c r="N2999" i="1"/>
  <c r="O2991" i="1"/>
  <c r="N2991" i="1"/>
  <c r="O2737" i="1"/>
  <c r="N2737" i="1"/>
  <c r="N2729" i="1"/>
  <c r="O2729" i="1"/>
  <c r="N2319" i="1"/>
  <c r="O2319" i="1"/>
  <c r="N2311" i="1"/>
  <c r="O2311" i="1"/>
  <c r="N1940" i="1"/>
  <c r="O1940" i="1"/>
  <c r="N1932" i="1"/>
  <c r="O1932" i="1"/>
  <c r="N1924" i="1"/>
  <c r="O1924" i="1"/>
  <c r="N1623" i="1"/>
  <c r="O1623" i="1"/>
  <c r="N1615" i="1"/>
  <c r="O1615" i="1"/>
  <c r="N3532" i="1"/>
  <c r="O3532" i="1"/>
  <c r="N3524" i="1"/>
  <c r="O3524" i="1"/>
  <c r="N3516" i="1"/>
  <c r="O3516" i="1"/>
  <c r="N3508" i="1"/>
  <c r="O3508" i="1"/>
  <c r="O3500" i="1"/>
  <c r="N3500" i="1"/>
  <c r="N3179" i="1"/>
  <c r="O3179" i="1"/>
  <c r="N3171" i="1"/>
  <c r="O3171" i="1"/>
  <c r="N3163" i="1"/>
  <c r="O3163" i="1"/>
  <c r="O3155" i="1"/>
  <c r="N3155" i="1"/>
  <c r="N3123" i="1"/>
  <c r="O3123" i="1"/>
  <c r="N2787" i="1"/>
  <c r="O2787" i="1"/>
  <c r="N2779" i="1"/>
  <c r="O2779" i="1"/>
  <c r="O2771" i="1"/>
  <c r="N2771" i="1"/>
  <c r="N2763" i="1"/>
  <c r="O2763" i="1"/>
  <c r="N2331" i="1"/>
  <c r="O2331" i="1"/>
  <c r="N2298" i="1"/>
  <c r="O2298" i="1"/>
  <c r="O2290" i="1"/>
  <c r="N2290" i="1"/>
  <c r="N2282" i="1"/>
  <c r="O2282" i="1"/>
  <c r="N2274" i="1"/>
  <c r="O2274" i="1"/>
  <c r="N2053" i="1"/>
  <c r="O2053" i="1"/>
  <c r="O2045" i="1"/>
  <c r="N2045" i="1"/>
  <c r="N2037" i="1"/>
  <c r="O2037" i="1"/>
  <c r="N2029" i="1"/>
  <c r="O2029" i="1"/>
  <c r="N2021" i="1"/>
  <c r="O2021" i="1"/>
  <c r="O1694" i="1"/>
  <c r="N1694" i="1"/>
  <c r="N1686" i="1"/>
  <c r="O1686" i="1"/>
  <c r="N1678" i="1"/>
  <c r="O1678" i="1"/>
  <c r="N1670" i="1"/>
  <c r="O1670" i="1"/>
  <c r="N1612" i="1"/>
  <c r="O1612" i="1"/>
  <c r="N3546" i="1"/>
  <c r="O3546" i="1"/>
  <c r="N3498" i="1"/>
  <c r="O3498" i="1"/>
  <c r="O3415" i="1"/>
  <c r="N3415" i="1"/>
  <c r="N3407" i="1"/>
  <c r="O3407" i="1"/>
  <c r="N3385" i="1"/>
  <c r="O3385" i="1"/>
  <c r="N3377" i="1"/>
  <c r="O3377" i="1"/>
  <c r="O3314" i="1"/>
  <c r="N3314" i="1"/>
  <c r="N3306" i="1"/>
  <c r="O3306" i="1"/>
  <c r="N3211" i="1"/>
  <c r="O3211" i="1"/>
  <c r="N3203" i="1"/>
  <c r="O3203" i="1"/>
  <c r="O3120" i="1"/>
  <c r="N3120" i="1"/>
  <c r="O3112" i="1"/>
  <c r="N3112" i="1"/>
  <c r="O2985" i="1"/>
  <c r="N2985" i="1"/>
  <c r="O2977" i="1"/>
  <c r="N2977" i="1"/>
  <c r="O2936" i="1"/>
  <c r="N2936" i="1"/>
  <c r="O2928" i="1"/>
  <c r="N2928" i="1"/>
  <c r="O2873" i="1"/>
  <c r="N2873" i="1"/>
  <c r="O2865" i="1"/>
  <c r="N2865" i="1"/>
  <c r="O2857" i="1"/>
  <c r="N2857" i="1"/>
  <c r="O2718" i="1"/>
  <c r="N2718" i="1"/>
  <c r="O2710" i="1"/>
  <c r="N2710" i="1"/>
  <c r="O2646" i="1"/>
  <c r="N2646" i="1"/>
  <c r="O2638" i="1"/>
  <c r="N2638" i="1"/>
  <c r="O2601" i="1"/>
  <c r="N2601" i="1"/>
  <c r="O2593" i="1"/>
  <c r="N2593" i="1"/>
  <c r="O2526" i="1"/>
  <c r="N2526" i="1"/>
  <c r="O2518" i="1"/>
  <c r="N2518" i="1"/>
  <c r="O2495" i="1"/>
  <c r="N2495" i="1"/>
  <c r="O2487" i="1"/>
  <c r="N2487" i="1"/>
  <c r="O2408" i="1"/>
  <c r="N2408" i="1"/>
  <c r="O2400" i="1"/>
  <c r="N2400" i="1"/>
  <c r="O2242" i="1"/>
  <c r="N2242" i="1"/>
  <c r="O2234" i="1"/>
  <c r="N2234" i="1"/>
  <c r="O2190" i="1"/>
  <c r="N2190" i="1"/>
  <c r="O2149" i="1"/>
  <c r="N2149" i="1"/>
  <c r="O2121" i="1"/>
  <c r="N2121" i="1"/>
  <c r="O2081" i="1"/>
  <c r="N2081" i="1"/>
  <c r="O1953" i="1"/>
  <c r="N1953" i="1"/>
  <c r="O1944" i="1"/>
  <c r="N1944" i="1"/>
  <c r="O1882" i="1"/>
  <c r="N1882" i="1"/>
  <c r="O1846" i="1"/>
  <c r="N1846" i="1"/>
  <c r="O1838" i="1"/>
  <c r="N1838" i="1"/>
  <c r="O1748" i="1"/>
  <c r="N1748" i="1"/>
  <c r="O1740" i="1"/>
  <c r="N1740" i="1"/>
  <c r="O1553" i="1"/>
  <c r="N1553" i="1"/>
  <c r="O1545" i="1"/>
  <c r="N1545" i="1"/>
  <c r="O1512" i="1"/>
  <c r="N1512" i="1"/>
  <c r="N1504" i="1"/>
  <c r="O1504" i="1"/>
  <c r="N1468" i="1"/>
  <c r="O1468" i="1"/>
  <c r="N1460" i="1"/>
  <c r="O1460" i="1"/>
  <c r="N1403" i="1"/>
  <c r="O1403" i="1"/>
  <c r="N1395" i="1"/>
  <c r="O1395" i="1"/>
  <c r="N3431" i="1"/>
  <c r="O3431" i="1"/>
  <c r="N2708" i="1"/>
  <c r="O2708" i="1"/>
  <c r="N2398" i="1"/>
  <c r="O2398" i="1"/>
  <c r="N2017" i="1"/>
  <c r="O2017" i="1"/>
  <c r="N3491" i="1"/>
  <c r="O3491" i="1"/>
  <c r="N3100" i="1"/>
  <c r="O3100" i="1"/>
  <c r="N2701" i="1"/>
  <c r="O2701" i="1"/>
  <c r="N2392" i="1"/>
  <c r="O2392" i="1"/>
  <c r="N2011" i="1"/>
  <c r="O2011" i="1"/>
  <c r="N1602" i="1"/>
  <c r="O1602" i="1"/>
  <c r="N3092" i="1"/>
  <c r="O3092" i="1"/>
  <c r="N2386" i="1"/>
  <c r="O2386" i="1"/>
  <c r="N1598" i="1"/>
  <c r="O1598" i="1"/>
  <c r="N2692" i="1"/>
  <c r="O2692" i="1"/>
  <c r="N2002" i="1"/>
  <c r="O2002" i="1"/>
  <c r="N3087" i="1"/>
  <c r="O3087" i="1"/>
  <c r="N2381" i="1"/>
  <c r="O2381" i="1"/>
  <c r="N1593" i="1"/>
  <c r="O1593" i="1"/>
  <c r="N3429" i="1"/>
  <c r="O3429" i="1"/>
  <c r="O2684" i="1"/>
  <c r="N2684" i="1"/>
  <c r="O2374" i="1"/>
  <c r="N2374" i="1"/>
  <c r="O1589" i="1"/>
  <c r="N1589" i="1"/>
  <c r="O3465" i="1"/>
  <c r="N3465" i="1"/>
  <c r="O3077" i="1"/>
  <c r="N3077" i="1"/>
  <c r="O2677" i="1"/>
  <c r="N2677" i="1"/>
  <c r="O2369" i="1"/>
  <c r="N2369" i="1"/>
  <c r="O1990" i="1"/>
  <c r="N1990" i="1"/>
  <c r="O1582" i="1"/>
  <c r="N1582" i="1"/>
  <c r="N3144" i="1"/>
  <c r="O3144" i="1"/>
  <c r="N2674" i="1"/>
  <c r="O2674" i="1"/>
  <c r="N2364" i="1"/>
  <c r="O2364" i="1"/>
  <c r="N1705" i="1"/>
  <c r="O1705" i="1"/>
  <c r="N3457" i="1"/>
  <c r="O3457" i="1"/>
  <c r="N3069" i="1"/>
  <c r="O3069" i="1"/>
  <c r="N2671" i="1"/>
  <c r="O2671" i="1"/>
  <c r="N2363" i="1"/>
  <c r="O2363" i="1"/>
  <c r="N1983" i="1"/>
  <c r="O1983" i="1"/>
  <c r="N1576" i="1"/>
  <c r="O1576" i="1"/>
  <c r="O3451" i="1"/>
  <c r="N3451" i="1"/>
  <c r="O2748" i="1"/>
  <c r="N2748" i="1"/>
  <c r="O2355" i="1"/>
  <c r="N2355" i="1"/>
  <c r="O1700" i="1"/>
  <c r="N1700" i="1"/>
  <c r="O3258" i="1"/>
  <c r="N3258" i="1"/>
  <c r="O2851" i="1"/>
  <c r="N2851" i="1"/>
  <c r="O2818" i="1"/>
  <c r="N2818" i="1"/>
  <c r="O2481" i="1"/>
  <c r="N2481" i="1"/>
  <c r="O2145" i="1"/>
  <c r="N2145" i="1"/>
  <c r="O2108" i="1"/>
  <c r="N2108" i="1"/>
  <c r="O1732" i="1"/>
  <c r="N1732" i="1"/>
  <c r="O1724" i="1"/>
  <c r="N1724" i="1"/>
  <c r="O1385" i="1"/>
  <c r="N1385" i="1"/>
  <c r="O3349" i="1"/>
  <c r="N3349" i="1"/>
  <c r="N3341" i="1"/>
  <c r="O3341" i="1"/>
  <c r="O3190" i="1"/>
  <c r="N3190" i="1"/>
  <c r="N2958" i="1"/>
  <c r="O2958" i="1"/>
  <c r="O2817" i="1"/>
  <c r="N2817" i="1"/>
  <c r="N2809" i="1"/>
  <c r="O2809" i="1"/>
  <c r="O2623" i="1"/>
  <c r="N2623" i="1"/>
  <c r="N2507" i="1"/>
  <c r="O2507" i="1"/>
  <c r="O2467" i="1"/>
  <c r="N2467" i="1"/>
  <c r="N2226" i="1"/>
  <c r="O2226" i="1"/>
  <c r="O2076" i="1"/>
  <c r="N2076" i="1"/>
  <c r="N2056" i="1"/>
  <c r="O2056" i="1"/>
  <c r="O1868" i="1"/>
  <c r="N1868" i="1"/>
  <c r="N1719" i="1"/>
  <c r="O1719" i="1"/>
  <c r="O1499" i="1"/>
  <c r="N1499" i="1"/>
  <c r="N1491" i="1"/>
  <c r="O1491" i="1"/>
  <c r="O1376" i="1"/>
  <c r="N1376" i="1"/>
  <c r="N1368" i="1"/>
  <c r="O1368" i="1"/>
  <c r="N3058" i="1"/>
  <c r="O3058" i="1"/>
  <c r="N3050" i="1"/>
  <c r="O3050" i="1"/>
  <c r="N3042" i="1"/>
  <c r="O3042" i="1"/>
  <c r="N3034" i="1"/>
  <c r="O3034" i="1"/>
  <c r="N2352" i="1"/>
  <c r="O2352" i="1"/>
  <c r="N2344" i="1"/>
  <c r="O2344" i="1"/>
  <c r="N2336" i="1"/>
  <c r="O2336" i="1"/>
  <c r="N1914" i="1"/>
  <c r="O1914" i="1"/>
  <c r="N1906" i="1"/>
  <c r="O1906" i="1"/>
  <c r="N1658" i="1"/>
  <c r="O1658" i="1"/>
  <c r="N1650" i="1"/>
  <c r="O1650" i="1"/>
  <c r="N3250" i="1"/>
  <c r="O3250" i="1"/>
  <c r="N3242" i="1"/>
  <c r="O3242" i="1"/>
  <c r="N2843" i="1"/>
  <c r="O2843" i="1"/>
  <c r="N2462" i="1"/>
  <c r="O2462" i="1"/>
  <c r="N2102" i="1"/>
  <c r="O2102" i="1"/>
  <c r="N2094" i="1"/>
  <c r="O2094" i="1"/>
  <c r="N1778" i="1"/>
  <c r="O1778" i="1"/>
  <c r="N1362" i="1"/>
  <c r="O1362" i="1"/>
  <c r="N1354" i="1"/>
  <c r="O1354" i="1"/>
  <c r="N3372" i="1"/>
  <c r="O3372" i="1"/>
  <c r="N3225" i="1"/>
  <c r="O3225" i="1"/>
  <c r="N3013" i="1"/>
  <c r="O3013" i="1"/>
  <c r="N2884" i="1"/>
  <c r="O2884" i="1"/>
  <c r="N2661" i="1"/>
  <c r="O2661" i="1"/>
  <c r="N2455" i="1"/>
  <c r="O2455" i="1"/>
  <c r="N2256" i="1"/>
  <c r="O2256" i="1"/>
  <c r="N2139" i="1"/>
  <c r="O2139" i="1"/>
  <c r="N1901" i="1"/>
  <c r="O1901" i="1"/>
  <c r="N1773" i="1"/>
  <c r="O1773" i="1"/>
  <c r="N1638" i="1"/>
  <c r="O1638" i="1"/>
  <c r="N1486" i="1"/>
  <c r="O1486" i="1"/>
  <c r="N1422" i="1"/>
  <c r="O1422" i="1"/>
  <c r="N1349" i="1"/>
  <c r="O1349" i="1"/>
  <c r="N3235" i="1"/>
  <c r="O3235" i="1"/>
  <c r="N2839" i="1"/>
  <c r="O2839" i="1"/>
  <c r="N2831" i="1"/>
  <c r="O2831" i="1"/>
  <c r="N2504" i="1"/>
  <c r="O2504" i="1"/>
  <c r="N2445" i="1"/>
  <c r="O2445" i="1"/>
  <c r="N2090" i="1"/>
  <c r="O2090" i="1"/>
  <c r="N1770" i="1"/>
  <c r="O1770" i="1"/>
  <c r="N1762" i="1"/>
  <c r="O1762" i="1"/>
  <c r="N1344" i="1"/>
  <c r="O1344" i="1"/>
  <c r="N1336" i="1"/>
  <c r="O1336" i="1"/>
  <c r="N3398" i="1"/>
  <c r="O3398" i="1"/>
  <c r="N3367" i="1"/>
  <c r="O3367" i="1"/>
  <c r="N3322" i="1"/>
  <c r="O3322" i="1"/>
  <c r="N3219" i="1"/>
  <c r="O3219" i="1"/>
  <c r="N3129" i="1"/>
  <c r="O3129" i="1"/>
  <c r="N3008" i="1"/>
  <c r="O3008" i="1"/>
  <c r="N2940" i="1"/>
  <c r="O2940" i="1"/>
  <c r="N2877" i="1"/>
  <c r="O2877" i="1"/>
  <c r="N2798" i="1"/>
  <c r="O2798" i="1"/>
  <c r="N2656" i="1"/>
  <c r="O2656" i="1"/>
  <c r="N2611" i="1"/>
  <c r="O2611" i="1"/>
  <c r="N2535" i="1"/>
  <c r="O2535" i="1"/>
  <c r="N2441" i="1"/>
  <c r="O2441" i="1"/>
  <c r="N2325" i="1"/>
  <c r="O2325" i="1"/>
  <c r="N2251" i="1"/>
  <c r="O2251" i="1"/>
  <c r="N2201" i="1"/>
  <c r="O2201" i="1"/>
  <c r="N2135" i="1"/>
  <c r="O2135" i="1"/>
  <c r="N1967" i="1"/>
  <c r="O1967" i="1"/>
  <c r="N1895" i="1"/>
  <c r="O1895" i="1"/>
  <c r="N1823" i="1"/>
  <c r="O1823" i="1"/>
  <c r="N1753" i="1"/>
  <c r="O1753" i="1"/>
  <c r="N1633" i="1"/>
  <c r="O1633" i="1"/>
  <c r="N1520" i="1"/>
  <c r="O1520" i="1"/>
  <c r="N1476" i="1"/>
  <c r="O1476" i="1"/>
  <c r="N1414" i="1"/>
  <c r="O1414" i="1"/>
  <c r="N1328" i="1"/>
  <c r="O1328" i="1"/>
  <c r="N1890" i="1"/>
  <c r="O1890" i="1"/>
  <c r="N3218" i="1"/>
  <c r="O3218" i="1"/>
  <c r="N3292" i="1"/>
  <c r="O3292" i="1"/>
  <c r="N2901" i="1"/>
  <c r="O2901" i="1"/>
  <c r="N2183" i="1"/>
  <c r="O2183" i="1"/>
  <c r="O1812" i="1"/>
  <c r="N1812" i="1"/>
  <c r="O1445" i="1"/>
  <c r="N1445" i="1"/>
  <c r="O2586" i="1"/>
  <c r="N2586" i="1"/>
  <c r="N3333" i="1"/>
  <c r="O3333" i="1"/>
  <c r="N1533" i="1"/>
  <c r="O1533" i="1"/>
  <c r="N2731" i="1"/>
  <c r="O2731" i="1"/>
  <c r="N1625" i="1"/>
  <c r="O1625" i="1"/>
  <c r="N3502" i="1"/>
  <c r="O3502" i="1"/>
  <c r="N3157" i="1"/>
  <c r="O3157" i="1"/>
  <c r="O2742" i="1"/>
  <c r="N2742" i="1"/>
  <c r="N2055" i="1"/>
  <c r="O2055" i="1"/>
  <c r="N1696" i="1"/>
  <c r="O1696" i="1"/>
  <c r="N3548" i="1"/>
  <c r="O3548" i="1"/>
  <c r="N3387" i="1"/>
  <c r="O3387" i="1"/>
  <c r="N3197" i="1"/>
  <c r="O3197" i="1"/>
  <c r="N2922" i="1"/>
  <c r="O2922" i="1"/>
  <c r="N2603" i="1"/>
  <c r="O2603" i="1"/>
  <c r="N2489" i="1"/>
  <c r="O2489" i="1"/>
  <c r="N2192" i="1"/>
  <c r="O2192" i="1"/>
  <c r="N1955" i="1"/>
  <c r="O1955" i="1"/>
  <c r="N1742" i="1"/>
  <c r="O1742" i="1"/>
  <c r="O1506" i="1"/>
  <c r="N1506" i="1"/>
  <c r="O3102" i="1"/>
  <c r="N3102" i="1"/>
  <c r="N3485" i="1"/>
  <c r="O3485" i="1"/>
  <c r="N3094" i="1"/>
  <c r="O3094" i="1"/>
  <c r="N2004" i="1"/>
  <c r="O2004" i="1"/>
  <c r="O2753" i="1"/>
  <c r="N2753" i="1"/>
  <c r="O3079" i="1"/>
  <c r="N3079" i="1"/>
  <c r="O3460" i="1"/>
  <c r="N3460" i="1"/>
  <c r="O1985" i="1"/>
  <c r="N1985" i="1"/>
  <c r="O1703" i="1"/>
  <c r="N1703" i="1"/>
  <c r="N1975" i="1"/>
  <c r="O1975" i="1"/>
  <c r="N2475" i="1"/>
  <c r="O2475" i="1"/>
  <c r="N1387" i="1"/>
  <c r="O1387" i="1"/>
  <c r="O2960" i="1"/>
  <c r="N2960" i="1"/>
  <c r="O2469" i="1"/>
  <c r="N2469" i="1"/>
  <c r="O1870" i="1"/>
  <c r="N1870" i="1"/>
  <c r="O1370" i="1"/>
  <c r="N1370" i="1"/>
  <c r="O2346" i="1"/>
  <c r="N2346" i="1"/>
  <c r="O1660" i="1"/>
  <c r="N1660" i="1"/>
  <c r="O2845" i="1"/>
  <c r="N2845" i="1"/>
  <c r="O1780" i="1"/>
  <c r="N1780" i="1"/>
  <c r="N3227" i="1"/>
  <c r="O3227" i="1"/>
  <c r="N2541" i="1"/>
  <c r="O2541" i="1"/>
  <c r="N1829" i="1"/>
  <c r="O1829" i="1"/>
  <c r="N1351" i="1"/>
  <c r="O1351" i="1"/>
  <c r="N2447" i="1"/>
  <c r="O2447" i="1"/>
  <c r="N1346" i="1"/>
  <c r="O1346" i="1"/>
  <c r="N3324" i="1"/>
  <c r="O3324" i="1"/>
  <c r="N2942" i="1"/>
  <c r="O2942" i="1"/>
  <c r="N2501" i="1"/>
  <c r="O2501" i="1"/>
  <c r="N1969" i="1"/>
  <c r="O1969" i="1"/>
  <c r="N1538" i="1"/>
  <c r="O1538" i="1"/>
  <c r="N1556" i="1"/>
  <c r="O1556" i="1"/>
  <c r="N3297" i="1"/>
  <c r="O3297" i="1"/>
  <c r="N3289" i="1"/>
  <c r="O3289" i="1"/>
  <c r="N3281" i="1"/>
  <c r="O3281" i="1"/>
  <c r="N3273" i="1"/>
  <c r="O3273" i="1"/>
  <c r="N3265" i="1"/>
  <c r="O3265" i="1"/>
  <c r="N2914" i="1"/>
  <c r="O2914" i="1"/>
  <c r="N2906" i="1"/>
  <c r="O2906" i="1"/>
  <c r="N2898" i="1"/>
  <c r="O2898" i="1"/>
  <c r="N2890" i="1"/>
  <c r="O2890" i="1"/>
  <c r="N2579" i="1"/>
  <c r="O2579" i="1"/>
  <c r="N2571" i="1"/>
  <c r="O2571" i="1"/>
  <c r="N2563" i="1"/>
  <c r="O2563" i="1"/>
  <c r="N2555" i="1"/>
  <c r="O2555" i="1"/>
  <c r="N2547" i="1"/>
  <c r="O2547" i="1"/>
  <c r="N2180" i="1"/>
  <c r="O2180" i="1"/>
  <c r="N2172" i="1"/>
  <c r="O2172" i="1"/>
  <c r="N2164" i="1"/>
  <c r="O2164" i="1"/>
  <c r="N2156" i="1"/>
  <c r="O2156" i="1"/>
  <c r="N1817" i="1"/>
  <c r="O1817" i="1"/>
  <c r="O1809" i="1"/>
  <c r="N1809" i="1"/>
  <c r="N1801" i="1"/>
  <c r="O1801" i="1"/>
  <c r="N1793" i="1"/>
  <c r="O1793" i="1"/>
  <c r="O1785" i="1"/>
  <c r="N1785" i="1"/>
  <c r="O1450" i="1"/>
  <c r="N1450" i="1"/>
  <c r="O1442" i="1"/>
  <c r="N1442" i="1"/>
  <c r="O1434" i="1"/>
  <c r="N1434" i="1"/>
  <c r="N1426" i="1"/>
  <c r="O1426" i="1"/>
  <c r="N3358" i="1"/>
  <c r="O3358" i="1"/>
  <c r="N3025" i="1"/>
  <c r="O3025" i="1"/>
  <c r="N2591" i="1"/>
  <c r="O2591" i="1"/>
  <c r="N2583" i="1"/>
  <c r="O2583" i="1"/>
  <c r="N2215" i="1"/>
  <c r="O2215" i="1"/>
  <c r="N1858" i="1"/>
  <c r="O1858" i="1"/>
  <c r="N1563" i="1"/>
  <c r="O1563" i="1"/>
  <c r="N3338" i="1"/>
  <c r="O3338" i="1"/>
  <c r="N2970" i="1"/>
  <c r="O2970" i="1"/>
  <c r="N2635" i="1"/>
  <c r="O2635" i="1"/>
  <c r="N2433" i="1"/>
  <c r="O2433" i="1"/>
  <c r="N2413" i="1"/>
  <c r="O2413" i="1"/>
  <c r="N1942" i="1"/>
  <c r="O1942" i="1"/>
  <c r="N1540" i="1"/>
  <c r="O1540" i="1"/>
  <c r="N3449" i="1"/>
  <c r="O3449" i="1"/>
  <c r="N3441" i="1"/>
  <c r="O3441" i="1"/>
  <c r="N3433" i="1"/>
  <c r="O3433" i="1"/>
  <c r="N2998" i="1"/>
  <c r="O2998" i="1"/>
  <c r="N2990" i="1"/>
  <c r="O2990" i="1"/>
  <c r="N2736" i="1"/>
  <c r="O2736" i="1"/>
  <c r="N2728" i="1"/>
  <c r="O2728" i="1"/>
  <c r="N2318" i="1"/>
  <c r="O2318" i="1"/>
  <c r="N2310" i="1"/>
  <c r="O2310" i="1"/>
  <c r="N1939" i="1"/>
  <c r="O1939" i="1"/>
  <c r="N1931" i="1"/>
  <c r="O1931" i="1"/>
  <c r="N1923" i="1"/>
  <c r="O1923" i="1"/>
  <c r="N1622" i="1"/>
  <c r="O1622" i="1"/>
  <c r="N1614" i="1"/>
  <c r="O1614" i="1"/>
  <c r="N3531" i="1"/>
  <c r="O3531" i="1"/>
  <c r="N3523" i="1"/>
  <c r="O3523" i="1"/>
  <c r="N3515" i="1"/>
  <c r="O3515" i="1"/>
  <c r="N3507" i="1"/>
  <c r="O3507" i="1"/>
  <c r="N3499" i="1"/>
  <c r="O3499" i="1"/>
  <c r="N3178" i="1"/>
  <c r="O3178" i="1"/>
  <c r="N3170" i="1"/>
  <c r="O3170" i="1"/>
  <c r="N3162" i="1"/>
  <c r="O3162" i="1"/>
  <c r="N3154" i="1"/>
  <c r="O3154" i="1"/>
  <c r="N3122" i="1"/>
  <c r="O3122" i="1"/>
  <c r="N2786" i="1"/>
  <c r="O2786" i="1"/>
  <c r="N2778" i="1"/>
  <c r="O2778" i="1"/>
  <c r="N2770" i="1"/>
  <c r="O2770" i="1"/>
  <c r="N2762" i="1"/>
  <c r="O2762" i="1"/>
  <c r="N2330" i="1"/>
  <c r="O2330" i="1"/>
  <c r="N2297" i="1"/>
  <c r="O2297" i="1"/>
  <c r="N2289" i="1"/>
  <c r="O2289" i="1"/>
  <c r="N2281" i="1"/>
  <c r="O2281" i="1"/>
  <c r="N2273" i="1"/>
  <c r="O2273" i="1"/>
  <c r="N2052" i="1"/>
  <c r="O2052" i="1"/>
  <c r="N2044" i="1"/>
  <c r="O2044" i="1"/>
  <c r="N2036" i="1"/>
  <c r="O2036" i="1"/>
  <c r="N2028" i="1"/>
  <c r="O2028" i="1"/>
  <c r="N1962" i="1"/>
  <c r="O1962" i="1"/>
  <c r="N1693" i="1"/>
  <c r="O1693" i="1"/>
  <c r="N1685" i="1"/>
  <c r="O1685" i="1"/>
  <c r="N1677" i="1"/>
  <c r="O1677" i="1"/>
  <c r="N1669" i="1"/>
  <c r="O1669" i="1"/>
  <c r="N3553" i="1"/>
  <c r="O3553" i="1"/>
  <c r="N3545" i="1"/>
  <c r="O3545" i="1"/>
  <c r="N3497" i="1"/>
  <c r="O3497" i="1"/>
  <c r="N3414" i="1"/>
  <c r="O3414" i="1"/>
  <c r="N3394" i="1"/>
  <c r="O3394" i="1"/>
  <c r="N3384" i="1"/>
  <c r="O3384" i="1"/>
  <c r="N3376" i="1"/>
  <c r="O3376" i="1"/>
  <c r="N3313" i="1"/>
  <c r="O3313" i="1"/>
  <c r="N3305" i="1"/>
  <c r="O3305" i="1"/>
  <c r="N3210" i="1"/>
  <c r="O3210" i="1"/>
  <c r="N3202" i="1"/>
  <c r="O3202" i="1"/>
  <c r="N3119" i="1"/>
  <c r="O3119" i="1"/>
  <c r="N3111" i="1"/>
  <c r="O3111" i="1"/>
  <c r="N2984" i="1"/>
  <c r="O2984" i="1"/>
  <c r="N2976" i="1"/>
  <c r="O2976" i="1"/>
  <c r="N2935" i="1"/>
  <c r="O2935" i="1"/>
  <c r="N2927" i="1"/>
  <c r="O2927" i="1"/>
  <c r="N2872" i="1"/>
  <c r="O2872" i="1"/>
  <c r="N2864" i="1"/>
  <c r="O2864" i="1"/>
  <c r="N2757" i="1"/>
  <c r="O2757" i="1"/>
  <c r="N2717" i="1"/>
  <c r="O2717" i="1"/>
  <c r="N2709" i="1"/>
  <c r="O2709" i="1"/>
  <c r="N2645" i="1"/>
  <c r="O2645" i="1"/>
  <c r="N2637" i="1"/>
  <c r="O2637" i="1"/>
  <c r="N2600" i="1"/>
  <c r="O2600" i="1"/>
  <c r="N2581" i="1"/>
  <c r="O2581" i="1"/>
  <c r="N2525" i="1"/>
  <c r="O2525" i="1"/>
  <c r="N2517" i="1"/>
  <c r="O2517" i="1"/>
  <c r="N2494" i="1"/>
  <c r="O2494" i="1"/>
  <c r="N2486" i="1"/>
  <c r="O2486" i="1"/>
  <c r="N2407" i="1"/>
  <c r="O2407" i="1"/>
  <c r="N2268" i="1"/>
  <c r="O2268" i="1"/>
  <c r="N2241" i="1"/>
  <c r="O2241" i="1"/>
  <c r="N2197" i="1"/>
  <c r="O2197" i="1"/>
  <c r="N2189" i="1"/>
  <c r="O2189" i="1"/>
  <c r="N2128" i="1"/>
  <c r="O2128" i="1"/>
  <c r="N2120" i="1"/>
  <c r="O2120" i="1"/>
  <c r="N1960" i="1"/>
  <c r="O1960" i="1"/>
  <c r="N1952" i="1"/>
  <c r="O1952" i="1"/>
  <c r="N1889" i="1"/>
  <c r="O1889" i="1"/>
  <c r="N1881" i="1"/>
  <c r="O1881" i="1"/>
  <c r="N1845" i="1"/>
  <c r="O1845" i="1"/>
  <c r="N1837" i="1"/>
  <c r="O1837" i="1"/>
  <c r="N1747" i="1"/>
  <c r="O1747" i="1"/>
  <c r="N1739" i="1"/>
  <c r="O1739" i="1"/>
  <c r="N1552" i="1"/>
  <c r="O1552" i="1"/>
  <c r="N1544" i="1"/>
  <c r="O1544" i="1"/>
  <c r="N1511" i="1"/>
  <c r="O1511" i="1"/>
  <c r="O1503" i="1"/>
  <c r="N1503" i="1"/>
  <c r="N1467" i="1"/>
  <c r="O1467" i="1"/>
  <c r="O1459" i="1"/>
  <c r="N1459" i="1"/>
  <c r="N1402" i="1"/>
  <c r="O1402" i="1"/>
  <c r="O1394" i="1"/>
  <c r="N1394" i="1"/>
  <c r="O3148" i="1"/>
  <c r="N3148" i="1"/>
  <c r="N2707" i="1"/>
  <c r="O2707" i="1"/>
  <c r="N2397" i="1"/>
  <c r="O2397" i="1"/>
  <c r="N2016" i="1"/>
  <c r="O2016" i="1"/>
  <c r="O3490" i="1"/>
  <c r="N3490" i="1"/>
  <c r="O3099" i="1"/>
  <c r="N3099" i="1"/>
  <c r="O2700" i="1"/>
  <c r="N2700" i="1"/>
  <c r="O2391" i="1"/>
  <c r="N2391" i="1"/>
  <c r="O2010" i="1"/>
  <c r="N2010" i="1"/>
  <c r="O1601" i="1"/>
  <c r="N1601" i="1"/>
  <c r="O3091" i="1"/>
  <c r="N3091" i="1"/>
  <c r="O2385" i="1"/>
  <c r="N2385" i="1"/>
  <c r="O1597" i="1"/>
  <c r="N1597" i="1"/>
  <c r="N2691" i="1"/>
  <c r="O2691" i="1"/>
  <c r="N1596" i="1"/>
  <c r="O1596" i="1"/>
  <c r="N3086" i="1"/>
  <c r="O3086" i="1"/>
  <c r="N2380" i="1"/>
  <c r="O2380" i="1"/>
  <c r="N1592" i="1"/>
  <c r="O1592" i="1"/>
  <c r="N3147" i="1"/>
  <c r="O3147" i="1"/>
  <c r="N2683" i="1"/>
  <c r="O2683" i="1"/>
  <c r="N2068" i="1"/>
  <c r="O2068" i="1"/>
  <c r="N1588" i="1"/>
  <c r="O1588" i="1"/>
  <c r="N3428" i="1"/>
  <c r="O3428" i="1"/>
  <c r="N3076" i="1"/>
  <c r="O3076" i="1"/>
  <c r="N2676" i="1"/>
  <c r="O2676" i="1"/>
  <c r="N2368" i="1"/>
  <c r="O2368" i="1"/>
  <c r="N1989" i="1"/>
  <c r="O1989" i="1"/>
  <c r="N1581" i="1"/>
  <c r="O1581" i="1"/>
  <c r="N3074" i="1"/>
  <c r="O3074" i="1"/>
  <c r="N2673" i="1"/>
  <c r="O2673" i="1"/>
  <c r="N2064" i="1"/>
  <c r="O2064" i="1"/>
  <c r="N1704" i="1"/>
  <c r="O1704" i="1"/>
  <c r="N3456" i="1"/>
  <c r="O3456" i="1"/>
  <c r="N3068" i="1"/>
  <c r="O3068" i="1"/>
  <c r="N2670" i="1"/>
  <c r="O2670" i="1"/>
  <c r="N2362" i="1"/>
  <c r="O2362" i="1"/>
  <c r="N1982" i="1"/>
  <c r="O1982" i="1"/>
  <c r="N1575" i="1"/>
  <c r="O1575" i="1"/>
  <c r="N3423" i="1"/>
  <c r="O3423" i="1"/>
  <c r="N2665" i="1"/>
  <c r="O2665" i="1"/>
  <c r="N2354" i="1"/>
  <c r="O2354" i="1"/>
  <c r="N1570" i="1"/>
  <c r="O1570" i="1"/>
  <c r="N3257" i="1"/>
  <c r="O3257" i="1"/>
  <c r="N2825" i="1"/>
  <c r="O2825" i="1"/>
  <c r="N2514" i="1"/>
  <c r="O2514" i="1"/>
  <c r="N2480" i="1"/>
  <c r="O2480" i="1"/>
  <c r="N2144" i="1"/>
  <c r="O2144" i="1"/>
  <c r="N2107" i="1"/>
  <c r="O2107" i="1"/>
  <c r="N1731" i="1"/>
  <c r="O1731" i="1"/>
  <c r="N1723" i="1"/>
  <c r="O1723" i="1"/>
  <c r="N1384" i="1"/>
  <c r="O1384" i="1"/>
  <c r="O3348" i="1"/>
  <c r="N3348" i="1"/>
  <c r="N3340" i="1"/>
  <c r="O3340" i="1"/>
  <c r="O3189" i="1"/>
  <c r="N3189" i="1"/>
  <c r="N2957" i="1"/>
  <c r="O2957" i="1"/>
  <c r="O2816" i="1"/>
  <c r="N2816" i="1"/>
  <c r="N2808" i="1"/>
  <c r="O2808" i="1"/>
  <c r="O2622" i="1"/>
  <c r="N2622" i="1"/>
  <c r="N2474" i="1"/>
  <c r="O2474" i="1"/>
  <c r="O2233" i="1"/>
  <c r="N2233" i="1"/>
  <c r="N2225" i="1"/>
  <c r="O2225" i="1"/>
  <c r="O2075" i="1"/>
  <c r="N2075" i="1"/>
  <c r="N1877" i="1"/>
  <c r="O1877" i="1"/>
  <c r="O1867" i="1"/>
  <c r="N1867" i="1"/>
  <c r="N1718" i="1"/>
  <c r="O1718" i="1"/>
  <c r="O1498" i="1"/>
  <c r="N1498" i="1"/>
  <c r="N1490" i="1"/>
  <c r="O1490" i="1"/>
  <c r="O1375" i="1"/>
  <c r="N1375" i="1"/>
  <c r="N1367" i="1"/>
  <c r="O1367" i="1"/>
  <c r="N3057" i="1"/>
  <c r="O3057" i="1"/>
  <c r="N3049" i="1"/>
  <c r="O3049" i="1"/>
  <c r="N3041" i="1"/>
  <c r="O3041" i="1"/>
  <c r="N3033" i="1"/>
  <c r="O3033" i="1"/>
  <c r="N2351" i="1"/>
  <c r="O2351" i="1"/>
  <c r="N2343" i="1"/>
  <c r="O2343" i="1"/>
  <c r="N1921" i="1"/>
  <c r="O1921" i="1"/>
  <c r="N1913" i="1"/>
  <c r="O1913" i="1"/>
  <c r="N1905" i="1"/>
  <c r="O1905" i="1"/>
  <c r="N1657" i="1"/>
  <c r="O1657" i="1"/>
  <c r="N1649" i="1"/>
  <c r="O1649" i="1"/>
  <c r="N3249" i="1"/>
  <c r="O3249" i="1"/>
  <c r="N2850" i="1"/>
  <c r="O2850" i="1"/>
  <c r="N2842" i="1"/>
  <c r="O2842" i="1"/>
  <c r="N2461" i="1"/>
  <c r="O2461" i="1"/>
  <c r="N2101" i="1"/>
  <c r="O2101" i="1"/>
  <c r="N2093" i="1"/>
  <c r="O2093" i="1"/>
  <c r="N1777" i="1"/>
  <c r="O1777" i="1"/>
  <c r="N1361" i="1"/>
  <c r="O1361" i="1"/>
  <c r="O3406" i="1"/>
  <c r="N3406" i="1"/>
  <c r="O3331" i="1"/>
  <c r="N3331" i="1"/>
  <c r="O3224" i="1"/>
  <c r="N3224" i="1"/>
  <c r="O2950" i="1"/>
  <c r="N2950" i="1"/>
  <c r="O2883" i="1"/>
  <c r="N2883" i="1"/>
  <c r="O2617" i="1"/>
  <c r="N2617" i="1"/>
  <c r="O2454" i="1"/>
  <c r="N2454" i="1"/>
  <c r="O2212" i="1"/>
  <c r="N2212" i="1"/>
  <c r="O2138" i="1"/>
  <c r="N2138" i="1"/>
  <c r="O1900" i="1"/>
  <c r="N1900" i="1"/>
  <c r="O1772" i="1"/>
  <c r="N1772" i="1"/>
  <c r="O1531" i="1"/>
  <c r="N1531" i="1"/>
  <c r="O1485" i="1"/>
  <c r="N1485" i="1"/>
  <c r="O1421" i="1"/>
  <c r="N1421" i="1"/>
  <c r="O1348" i="1"/>
  <c r="N1348" i="1"/>
  <c r="N3234" i="1"/>
  <c r="O3234" i="1"/>
  <c r="N2838" i="1"/>
  <c r="O2838" i="1"/>
  <c r="N2830" i="1"/>
  <c r="O2830" i="1"/>
  <c r="N2452" i="1"/>
  <c r="O2452" i="1"/>
  <c r="N2444" i="1"/>
  <c r="O2444" i="1"/>
  <c r="N2089" i="1"/>
  <c r="O2089" i="1"/>
  <c r="N1769" i="1"/>
  <c r="O1769" i="1"/>
  <c r="N1761" i="1"/>
  <c r="O1761" i="1"/>
  <c r="N1343" i="1"/>
  <c r="O1343" i="1"/>
  <c r="N1335" i="1"/>
  <c r="O1335" i="1"/>
  <c r="N3397" i="1"/>
  <c r="O3397" i="1"/>
  <c r="N3366" i="1"/>
  <c r="O3366" i="1"/>
  <c r="N3321" i="1"/>
  <c r="O3321" i="1"/>
  <c r="N3217" i="1"/>
  <c r="O3217" i="1"/>
  <c r="N3128" i="1"/>
  <c r="O3128" i="1"/>
  <c r="N3007" i="1"/>
  <c r="O3007" i="1"/>
  <c r="N2939" i="1"/>
  <c r="O2939" i="1"/>
  <c r="N2876" i="1"/>
  <c r="O2876" i="1"/>
  <c r="N2797" i="1"/>
  <c r="O2797" i="1"/>
  <c r="N2655" i="1"/>
  <c r="O2655" i="1"/>
  <c r="N2610" i="1"/>
  <c r="O2610" i="1"/>
  <c r="N2534" i="1"/>
  <c r="O2534" i="1"/>
  <c r="N2440" i="1"/>
  <c r="O2440" i="1"/>
  <c r="N2324" i="1"/>
  <c r="O2324" i="1"/>
  <c r="N2250" i="1"/>
  <c r="O2250" i="1"/>
  <c r="N2200" i="1"/>
  <c r="O2200" i="1"/>
  <c r="N2134" i="1"/>
  <c r="O2134" i="1"/>
  <c r="N1966" i="1"/>
  <c r="O1966" i="1"/>
  <c r="N1894" i="1"/>
  <c r="O1894" i="1"/>
  <c r="N1822" i="1"/>
  <c r="O1822" i="1"/>
  <c r="N1752" i="1"/>
  <c r="O1752" i="1"/>
  <c r="N1632" i="1"/>
  <c r="O1632" i="1"/>
  <c r="N1519" i="1"/>
  <c r="O1519" i="1"/>
  <c r="N1475" i="1"/>
  <c r="O1475" i="1"/>
  <c r="N1413" i="1"/>
  <c r="O1413" i="1"/>
  <c r="N1327" i="1"/>
  <c r="O1327" i="1"/>
  <c r="O1392" i="1"/>
  <c r="N1392" i="1"/>
  <c r="O1891" i="1"/>
  <c r="N1891" i="1"/>
  <c r="O3450" i="1"/>
  <c r="N3450" i="1"/>
  <c r="O3214" i="1"/>
  <c r="N3214" i="1"/>
  <c r="N2917" i="1"/>
  <c r="O2917" i="1"/>
  <c r="N2558" i="1"/>
  <c r="O2558" i="1"/>
  <c r="N2167" i="1"/>
  <c r="O2167" i="1"/>
  <c r="O1788" i="1"/>
  <c r="N1788" i="1"/>
  <c r="O3361" i="1"/>
  <c r="N3361" i="1"/>
  <c r="O1558" i="1"/>
  <c r="N1558" i="1"/>
  <c r="N1849" i="1"/>
  <c r="O1849" i="1"/>
  <c r="N3001" i="1"/>
  <c r="O3001" i="1"/>
  <c r="N2305" i="1"/>
  <c r="O2305" i="1"/>
  <c r="N1617" i="1"/>
  <c r="O1617" i="1"/>
  <c r="N3181" i="1"/>
  <c r="O3181" i="1"/>
  <c r="N2781" i="1"/>
  <c r="O2781" i="1"/>
  <c r="N2300" i="1"/>
  <c r="O2300" i="1"/>
  <c r="N2047" i="1"/>
  <c r="O2047" i="1"/>
  <c r="N1680" i="1"/>
  <c r="O1680" i="1"/>
  <c r="N3417" i="1"/>
  <c r="O3417" i="1"/>
  <c r="N3213" i="1"/>
  <c r="O3213" i="1"/>
  <c r="N2979" i="1"/>
  <c r="O2979" i="1"/>
  <c r="N2859" i="1"/>
  <c r="O2859" i="1"/>
  <c r="N2640" i="1"/>
  <c r="O2640" i="1"/>
  <c r="N2528" i="1"/>
  <c r="O2528" i="1"/>
  <c r="N2402" i="1"/>
  <c r="O2402" i="1"/>
  <c r="N2123" i="1"/>
  <c r="O2123" i="1"/>
  <c r="N1884" i="1"/>
  <c r="O1884" i="1"/>
  <c r="N1555" i="1"/>
  <c r="O1555" i="1"/>
  <c r="O1470" i="1"/>
  <c r="N1470" i="1"/>
  <c r="O2425" i="1"/>
  <c r="N2425" i="1"/>
  <c r="N2703" i="1"/>
  <c r="O2703" i="1"/>
  <c r="N2388" i="1"/>
  <c r="O2388" i="1"/>
  <c r="N3475" i="1"/>
  <c r="O3475" i="1"/>
  <c r="O2376" i="1"/>
  <c r="N2376" i="1"/>
  <c r="O2679" i="1"/>
  <c r="N2679" i="1"/>
  <c r="O2751" i="1"/>
  <c r="N2751" i="1"/>
  <c r="O3143" i="1"/>
  <c r="N3143" i="1"/>
  <c r="N3453" i="1"/>
  <c r="O3453" i="1"/>
  <c r="N3260" i="1"/>
  <c r="O3260" i="1"/>
  <c r="N2110" i="1"/>
  <c r="O2110" i="1"/>
  <c r="O3351" i="1"/>
  <c r="N3351" i="1"/>
  <c r="O2952" i="1"/>
  <c r="N2952" i="1"/>
  <c r="O2228" i="1"/>
  <c r="N2228" i="1"/>
  <c r="O1721" i="1"/>
  <c r="N1721" i="1"/>
  <c r="O1378" i="1"/>
  <c r="N1378" i="1"/>
  <c r="O3044" i="1"/>
  <c r="N3044" i="1"/>
  <c r="O2338" i="1"/>
  <c r="N2338" i="1"/>
  <c r="N1652" i="1"/>
  <c r="O1652" i="1"/>
  <c r="O2464" i="1"/>
  <c r="N2464" i="1"/>
  <c r="O1364" i="1"/>
  <c r="N1364" i="1"/>
  <c r="N3015" i="1"/>
  <c r="O3015" i="1"/>
  <c r="N2207" i="1"/>
  <c r="O2207" i="1"/>
  <c r="N1526" i="1"/>
  <c r="O1526" i="1"/>
  <c r="N3229" i="1"/>
  <c r="O3229" i="1"/>
  <c r="N2092" i="1"/>
  <c r="O2092" i="1"/>
  <c r="N1338" i="1"/>
  <c r="O1338" i="1"/>
  <c r="N3131" i="1"/>
  <c r="O3131" i="1"/>
  <c r="N2879" i="1"/>
  <c r="O2879" i="1"/>
  <c r="N2537" i="1"/>
  <c r="O2537" i="1"/>
  <c r="N2253" i="1"/>
  <c r="O2253" i="1"/>
  <c r="N1897" i="1"/>
  <c r="O1897" i="1"/>
  <c r="N1755" i="1"/>
  <c r="O1755" i="1"/>
  <c r="N1522" i="1"/>
  <c r="O1522" i="1"/>
  <c r="N1416" i="1"/>
  <c r="O1416" i="1"/>
  <c r="N2744" i="1"/>
  <c r="O2744" i="1"/>
  <c r="N3392" i="1"/>
  <c r="O3392" i="1"/>
  <c r="N3296" i="1"/>
  <c r="O3296" i="1"/>
  <c r="N3288" i="1"/>
  <c r="O3288" i="1"/>
  <c r="N3280" i="1"/>
  <c r="O3280" i="1"/>
  <c r="N3272" i="1"/>
  <c r="O3272" i="1"/>
  <c r="N3264" i="1"/>
  <c r="O3264" i="1"/>
  <c r="N2913" i="1"/>
  <c r="O2913" i="1"/>
  <c r="N2905" i="1"/>
  <c r="O2905" i="1"/>
  <c r="N2897" i="1"/>
  <c r="O2897" i="1"/>
  <c r="N2889" i="1"/>
  <c r="O2889" i="1"/>
  <c r="N2578" i="1"/>
  <c r="O2578" i="1"/>
  <c r="N2570" i="1"/>
  <c r="O2570" i="1"/>
  <c r="N2562" i="1"/>
  <c r="O2562" i="1"/>
  <c r="N2554" i="1"/>
  <c r="O2554" i="1"/>
  <c r="N2546" i="1"/>
  <c r="O2546" i="1"/>
  <c r="N2179" i="1"/>
  <c r="O2179" i="1"/>
  <c r="N2171" i="1"/>
  <c r="O2171" i="1"/>
  <c r="N2163" i="1"/>
  <c r="O2163" i="1"/>
  <c r="N2155" i="1"/>
  <c r="O2155" i="1"/>
  <c r="N1816" i="1"/>
  <c r="O1816" i="1"/>
  <c r="N1808" i="1"/>
  <c r="O1808" i="1"/>
  <c r="N1800" i="1"/>
  <c r="O1800" i="1"/>
  <c r="N1792" i="1"/>
  <c r="O1792" i="1"/>
  <c r="N1457" i="1"/>
  <c r="O1457" i="1"/>
  <c r="N1449" i="1"/>
  <c r="O1449" i="1"/>
  <c r="N1441" i="1"/>
  <c r="O1441" i="1"/>
  <c r="N1433" i="1"/>
  <c r="O1433" i="1"/>
  <c r="N1410" i="1"/>
  <c r="O1410" i="1"/>
  <c r="N3357" i="1"/>
  <c r="O3357" i="1"/>
  <c r="N3024" i="1"/>
  <c r="O3024" i="1"/>
  <c r="N2590" i="1"/>
  <c r="O2590" i="1"/>
  <c r="N2222" i="1"/>
  <c r="O2222" i="1"/>
  <c r="N2214" i="1"/>
  <c r="O2214" i="1"/>
  <c r="N1857" i="1"/>
  <c r="O1857" i="1"/>
  <c r="N1562" i="1"/>
  <c r="O1562" i="1"/>
  <c r="N3337" i="1"/>
  <c r="O3337" i="1"/>
  <c r="N2967" i="1"/>
  <c r="O2967" i="1"/>
  <c r="N2634" i="1"/>
  <c r="O2634" i="1"/>
  <c r="N2432" i="1"/>
  <c r="O2432" i="1"/>
  <c r="N2265" i="1"/>
  <c r="O2265" i="1"/>
  <c r="N1853" i="1"/>
  <c r="O1853" i="1"/>
  <c r="N1537" i="1"/>
  <c r="O1537" i="1"/>
  <c r="O3448" i="1"/>
  <c r="N3448" i="1"/>
  <c r="O3440" i="1"/>
  <c r="N3440" i="1"/>
  <c r="N3432" i="1"/>
  <c r="O3432" i="1"/>
  <c r="N2997" i="1"/>
  <c r="O2997" i="1"/>
  <c r="N2989" i="1"/>
  <c r="O2989" i="1"/>
  <c r="N2735" i="1"/>
  <c r="O2735" i="1"/>
  <c r="N2727" i="1"/>
  <c r="O2727" i="1"/>
  <c r="N2317" i="1"/>
  <c r="O2317" i="1"/>
  <c r="N2309" i="1"/>
  <c r="O2309" i="1"/>
  <c r="N1938" i="1"/>
  <c r="O1938" i="1"/>
  <c r="N1930" i="1"/>
  <c r="O1930" i="1"/>
  <c r="N1629" i="1"/>
  <c r="O1629" i="1"/>
  <c r="N1621" i="1"/>
  <c r="O1621" i="1"/>
  <c r="N3538" i="1"/>
  <c r="O3538" i="1"/>
  <c r="N3530" i="1"/>
  <c r="O3530" i="1"/>
  <c r="N3522" i="1"/>
  <c r="O3522" i="1"/>
  <c r="O3514" i="1"/>
  <c r="N3514" i="1"/>
  <c r="O3506" i="1"/>
  <c r="N3506" i="1"/>
  <c r="O3185" i="1"/>
  <c r="N3185" i="1"/>
  <c r="O3177" i="1"/>
  <c r="N3177" i="1"/>
  <c r="O3169" i="1"/>
  <c r="N3169" i="1"/>
  <c r="O3161" i="1"/>
  <c r="N3161" i="1"/>
  <c r="O3153" i="1"/>
  <c r="N3153" i="1"/>
  <c r="O2793" i="1"/>
  <c r="N2793" i="1"/>
  <c r="O2785" i="1"/>
  <c r="N2785" i="1"/>
  <c r="O2777" i="1"/>
  <c r="N2777" i="1"/>
  <c r="O2769" i="1"/>
  <c r="N2769" i="1"/>
  <c r="O2761" i="1"/>
  <c r="N2761" i="1"/>
  <c r="O2304" i="1"/>
  <c r="N2304" i="1"/>
  <c r="O2296" i="1"/>
  <c r="N2296" i="1"/>
  <c r="O2288" i="1"/>
  <c r="N2288" i="1"/>
  <c r="O2280" i="1"/>
  <c r="N2280" i="1"/>
  <c r="O2272" i="1"/>
  <c r="N2272" i="1"/>
  <c r="O2051" i="1"/>
  <c r="N2051" i="1"/>
  <c r="O2043" i="1"/>
  <c r="N2043" i="1"/>
  <c r="O2035" i="1"/>
  <c r="N2035" i="1"/>
  <c r="O2027" i="1"/>
  <c r="N2027" i="1"/>
  <c r="O1961" i="1"/>
  <c r="N1961" i="1"/>
  <c r="O1692" i="1"/>
  <c r="N1692" i="1"/>
  <c r="O1684" i="1"/>
  <c r="N1684" i="1"/>
  <c r="O1676" i="1"/>
  <c r="N1676" i="1"/>
  <c r="O1668" i="1"/>
  <c r="N1668" i="1"/>
  <c r="O3552" i="1"/>
  <c r="N3552" i="1"/>
  <c r="O3544" i="1"/>
  <c r="N3544" i="1"/>
  <c r="O3421" i="1"/>
  <c r="N3421" i="1"/>
  <c r="O3413" i="1"/>
  <c r="N3413" i="1"/>
  <c r="O3393" i="1"/>
  <c r="N3393" i="1"/>
  <c r="O3383" i="1"/>
  <c r="N3383" i="1"/>
  <c r="O3353" i="1"/>
  <c r="N3353" i="1"/>
  <c r="O3312" i="1"/>
  <c r="N3312" i="1"/>
  <c r="O3304" i="1"/>
  <c r="N3304" i="1"/>
  <c r="O3209" i="1"/>
  <c r="N3209" i="1"/>
  <c r="O3201" i="1"/>
  <c r="N3201" i="1"/>
  <c r="O3118" i="1"/>
  <c r="N3118" i="1"/>
  <c r="O3110" i="1"/>
  <c r="N3110" i="1"/>
  <c r="O2983" i="1"/>
  <c r="N2983" i="1"/>
  <c r="O2975" i="1"/>
  <c r="N2975" i="1"/>
  <c r="O2934" i="1"/>
  <c r="N2934" i="1"/>
  <c r="O2926" i="1"/>
  <c r="N2926" i="1"/>
  <c r="O2871" i="1"/>
  <c r="N2871" i="1"/>
  <c r="O2863" i="1"/>
  <c r="N2863" i="1"/>
  <c r="O2756" i="1"/>
  <c r="N2756" i="1"/>
  <c r="O2716" i="1"/>
  <c r="N2716" i="1"/>
  <c r="O2652" i="1"/>
  <c r="N2652" i="1"/>
  <c r="O2644" i="1"/>
  <c r="N2644" i="1"/>
  <c r="O2607" i="1"/>
  <c r="N2607" i="1"/>
  <c r="O2599" i="1"/>
  <c r="N2599" i="1"/>
  <c r="O2580" i="1"/>
  <c r="N2580" i="1"/>
  <c r="O2524" i="1"/>
  <c r="N2524" i="1"/>
  <c r="O2516" i="1"/>
  <c r="N2516" i="1"/>
  <c r="O2493" i="1"/>
  <c r="N2493" i="1"/>
  <c r="O2436" i="1"/>
  <c r="N2436" i="1"/>
  <c r="O2406" i="1"/>
  <c r="N2406" i="1"/>
  <c r="O2267" i="1"/>
  <c r="N2267" i="1"/>
  <c r="O2240" i="1"/>
  <c r="N2240" i="1"/>
  <c r="O2196" i="1"/>
  <c r="N2196" i="1"/>
  <c r="O2188" i="1"/>
  <c r="N2188" i="1"/>
  <c r="O2127" i="1"/>
  <c r="N2127" i="1"/>
  <c r="O2119" i="1"/>
  <c r="N2119" i="1"/>
  <c r="O1959" i="1"/>
  <c r="N1959" i="1"/>
  <c r="O1951" i="1"/>
  <c r="N1951" i="1"/>
  <c r="O1888" i="1"/>
  <c r="N1888" i="1"/>
  <c r="O1880" i="1"/>
  <c r="N1880" i="1"/>
  <c r="O1844" i="1"/>
  <c r="N1844" i="1"/>
  <c r="O1836" i="1"/>
  <c r="N1836" i="1"/>
  <c r="O1746" i="1"/>
  <c r="N1746" i="1"/>
  <c r="O1737" i="1"/>
  <c r="N1737" i="1"/>
  <c r="O1551" i="1"/>
  <c r="N1551" i="1"/>
  <c r="O1543" i="1"/>
  <c r="N1543" i="1"/>
  <c r="O1510" i="1"/>
  <c r="N1510" i="1"/>
  <c r="N1502" i="1"/>
  <c r="O1502" i="1"/>
  <c r="N1466" i="1"/>
  <c r="O1466" i="1"/>
  <c r="N1458" i="1"/>
  <c r="O1458" i="1"/>
  <c r="N1401" i="1"/>
  <c r="O1401" i="1"/>
  <c r="N1393" i="1"/>
  <c r="O1393" i="1"/>
  <c r="N3106" i="1"/>
  <c r="O3106" i="1"/>
  <c r="N2706" i="1"/>
  <c r="O2706" i="1"/>
  <c r="N2396" i="1"/>
  <c r="O2396" i="1"/>
  <c r="N1711" i="1"/>
  <c r="O1711" i="1"/>
  <c r="N3489" i="1"/>
  <c r="O3489" i="1"/>
  <c r="N3098" i="1"/>
  <c r="O3098" i="1"/>
  <c r="N2699" i="1"/>
  <c r="O2699" i="1"/>
  <c r="N2390" i="1"/>
  <c r="O2390" i="1"/>
  <c r="N2009" i="1"/>
  <c r="O2009" i="1"/>
  <c r="N3484" i="1"/>
  <c r="O3484" i="1"/>
  <c r="N2696" i="1"/>
  <c r="O2696" i="1"/>
  <c r="N2008" i="1"/>
  <c r="O2008" i="1"/>
  <c r="N3480" i="1"/>
  <c r="O3480" i="1"/>
  <c r="N2690" i="1"/>
  <c r="O2690" i="1"/>
  <c r="N1595" i="1"/>
  <c r="O1595" i="1"/>
  <c r="N3085" i="1"/>
  <c r="O3085" i="1"/>
  <c r="N2379" i="1"/>
  <c r="O2379" i="1"/>
  <c r="N1591" i="1"/>
  <c r="O1591" i="1"/>
  <c r="O3083" i="1"/>
  <c r="N3083" i="1"/>
  <c r="N2682" i="1"/>
  <c r="O2682" i="1"/>
  <c r="N2067" i="1"/>
  <c r="O2067" i="1"/>
  <c r="N1587" i="1"/>
  <c r="O1587" i="1"/>
  <c r="N3427" i="1"/>
  <c r="O3427" i="1"/>
  <c r="N3075" i="1"/>
  <c r="O3075" i="1"/>
  <c r="N2422" i="1"/>
  <c r="O2422" i="1"/>
  <c r="N2066" i="1"/>
  <c r="O2066" i="1"/>
  <c r="N1707" i="1"/>
  <c r="O1707" i="1"/>
  <c r="N3464" i="1"/>
  <c r="O3464" i="1"/>
  <c r="N3073" i="1"/>
  <c r="O3073" i="1"/>
  <c r="N2672" i="1"/>
  <c r="O2672" i="1"/>
  <c r="N2063" i="1"/>
  <c r="O2063" i="1"/>
  <c r="N1580" i="1"/>
  <c r="O1580" i="1"/>
  <c r="N3455" i="1"/>
  <c r="O3455" i="1"/>
  <c r="N3067" i="1"/>
  <c r="O3067" i="1"/>
  <c r="N2669" i="1"/>
  <c r="O2669" i="1"/>
  <c r="N2361" i="1"/>
  <c r="O2361" i="1"/>
  <c r="N1981" i="1"/>
  <c r="O1981" i="1"/>
  <c r="N1574" i="1"/>
  <c r="O1574" i="1"/>
  <c r="N3422" i="1"/>
  <c r="O3422" i="1"/>
  <c r="N2664" i="1"/>
  <c r="O2664" i="1"/>
  <c r="N2060" i="1"/>
  <c r="O2060" i="1"/>
  <c r="N1569" i="1"/>
  <c r="O1569" i="1"/>
  <c r="N3256" i="1"/>
  <c r="O3256" i="1"/>
  <c r="N2824" i="1"/>
  <c r="O2824" i="1"/>
  <c r="N2513" i="1"/>
  <c r="O2513" i="1"/>
  <c r="N2479" i="1"/>
  <c r="O2479" i="1"/>
  <c r="N2114" i="1"/>
  <c r="O2114" i="1"/>
  <c r="N2106" i="1"/>
  <c r="O2106" i="1"/>
  <c r="N1730" i="1"/>
  <c r="O1730" i="1"/>
  <c r="N1391" i="1"/>
  <c r="O1391" i="1"/>
  <c r="N1383" i="1"/>
  <c r="O1383" i="1"/>
  <c r="O3347" i="1"/>
  <c r="N3347" i="1"/>
  <c r="O3196" i="1"/>
  <c r="N3196" i="1"/>
  <c r="O3188" i="1"/>
  <c r="N3188" i="1"/>
  <c r="O2956" i="1"/>
  <c r="N2956" i="1"/>
  <c r="O2815" i="1"/>
  <c r="N2815" i="1"/>
  <c r="O2807" i="1"/>
  <c r="N2807" i="1"/>
  <c r="O2621" i="1"/>
  <c r="N2621" i="1"/>
  <c r="O2473" i="1"/>
  <c r="N2473" i="1"/>
  <c r="O2232" i="1"/>
  <c r="N2232" i="1"/>
  <c r="O2224" i="1"/>
  <c r="N2224" i="1"/>
  <c r="O2074" i="1"/>
  <c r="N2074" i="1"/>
  <c r="O1876" i="1"/>
  <c r="N1876" i="1"/>
  <c r="O1866" i="1"/>
  <c r="N1866" i="1"/>
  <c r="O1717" i="1"/>
  <c r="N1717" i="1"/>
  <c r="O1497" i="1"/>
  <c r="N1497" i="1"/>
  <c r="O1489" i="1"/>
  <c r="N1489" i="1"/>
  <c r="O1374" i="1"/>
  <c r="N1374" i="1"/>
  <c r="O1366" i="1"/>
  <c r="N1366" i="1"/>
  <c r="O3056" i="1"/>
  <c r="N3056" i="1"/>
  <c r="O3048" i="1"/>
  <c r="N3048" i="1"/>
  <c r="O3040" i="1"/>
  <c r="N3040" i="1"/>
  <c r="O3032" i="1"/>
  <c r="N3032" i="1"/>
  <c r="O2350" i="1"/>
  <c r="N2350" i="1"/>
  <c r="O2342" i="1"/>
  <c r="N2342" i="1"/>
  <c r="O1920" i="1"/>
  <c r="N1920" i="1"/>
  <c r="O1912" i="1"/>
  <c r="N1912" i="1"/>
  <c r="O1904" i="1"/>
  <c r="N1904" i="1"/>
  <c r="O1656" i="1"/>
  <c r="N1656" i="1"/>
  <c r="O1648" i="1"/>
  <c r="N1648" i="1"/>
  <c r="N3248" i="1"/>
  <c r="O3248" i="1"/>
  <c r="N2849" i="1"/>
  <c r="O2849" i="1"/>
  <c r="N2841" i="1"/>
  <c r="O2841" i="1"/>
  <c r="N2460" i="1"/>
  <c r="O2460" i="1"/>
  <c r="N2100" i="1"/>
  <c r="O2100" i="1"/>
  <c r="N1784" i="1"/>
  <c r="O1784" i="1"/>
  <c r="N1776" i="1"/>
  <c r="O1776" i="1"/>
  <c r="N1360" i="1"/>
  <c r="O1360" i="1"/>
  <c r="N3405" i="1"/>
  <c r="O3405" i="1"/>
  <c r="N3330" i="1"/>
  <c r="O3330" i="1"/>
  <c r="N3136" i="1"/>
  <c r="O3136" i="1"/>
  <c r="N2949" i="1"/>
  <c r="O2949" i="1"/>
  <c r="N2882" i="1"/>
  <c r="O2882" i="1"/>
  <c r="N2616" i="1"/>
  <c r="O2616" i="1"/>
  <c r="N2453" i="1"/>
  <c r="O2453" i="1"/>
  <c r="N2211" i="1"/>
  <c r="O2211" i="1"/>
  <c r="N2137" i="1"/>
  <c r="O2137" i="1"/>
  <c r="N1833" i="1"/>
  <c r="O1833" i="1"/>
  <c r="N1771" i="1"/>
  <c r="O1771" i="1"/>
  <c r="N1530" i="1"/>
  <c r="O1530" i="1"/>
  <c r="N1484" i="1"/>
  <c r="O1484" i="1"/>
  <c r="N1420" i="1"/>
  <c r="O1420" i="1"/>
  <c r="N3241" i="1"/>
  <c r="O3241" i="1"/>
  <c r="N3233" i="1"/>
  <c r="O3233" i="1"/>
  <c r="N2837" i="1"/>
  <c r="O2837" i="1"/>
  <c r="N2829" i="1"/>
  <c r="O2829" i="1"/>
  <c r="N2451" i="1"/>
  <c r="O2451" i="1"/>
  <c r="N2443" i="1"/>
  <c r="O2443" i="1"/>
  <c r="N2088" i="1"/>
  <c r="O2088" i="1"/>
  <c r="N1768" i="1"/>
  <c r="O1768" i="1"/>
  <c r="N1760" i="1"/>
  <c r="O1760" i="1"/>
  <c r="N1342" i="1"/>
  <c r="O1342" i="1"/>
  <c r="N1334" i="1"/>
  <c r="O1334" i="1"/>
  <c r="N3396" i="1"/>
  <c r="O3396" i="1"/>
  <c r="N3365" i="1"/>
  <c r="O3365" i="1"/>
  <c r="N3320" i="1"/>
  <c r="O3320" i="1"/>
  <c r="N3216" i="1"/>
  <c r="O3216" i="1"/>
  <c r="N3127" i="1"/>
  <c r="O3127" i="1"/>
  <c r="N3006" i="1"/>
  <c r="O3006" i="1"/>
  <c r="N2938" i="1"/>
  <c r="O2938" i="1"/>
  <c r="N2875" i="1"/>
  <c r="O2875" i="1"/>
  <c r="N2796" i="1"/>
  <c r="O2796" i="1"/>
  <c r="N2654" i="1"/>
  <c r="O2654" i="1"/>
  <c r="N2609" i="1"/>
  <c r="O2609" i="1"/>
  <c r="N2533" i="1"/>
  <c r="O2533" i="1"/>
  <c r="N2439" i="1"/>
  <c r="O2439" i="1"/>
  <c r="N2323" i="1"/>
  <c r="O2323" i="1"/>
  <c r="N2249" i="1"/>
  <c r="O2249" i="1"/>
  <c r="N2199" i="1"/>
  <c r="O2199" i="1"/>
  <c r="N2133" i="1"/>
  <c r="O2133" i="1"/>
  <c r="N1965" i="1"/>
  <c r="O1965" i="1"/>
  <c r="N1893" i="1"/>
  <c r="O1893" i="1"/>
  <c r="N1821" i="1"/>
  <c r="O1821" i="1"/>
  <c r="N1751" i="1"/>
  <c r="O1751" i="1"/>
  <c r="N1631" i="1"/>
  <c r="O1631" i="1"/>
  <c r="N1518" i="1"/>
  <c r="O1518" i="1"/>
  <c r="N1474" i="1"/>
  <c r="O1474" i="1"/>
  <c r="N1412" i="1"/>
  <c r="O1412" i="1"/>
  <c r="N1326" i="1"/>
  <c r="O1326" i="1"/>
  <c r="N1946" i="1"/>
  <c r="O1946" i="1"/>
  <c r="N3018" i="1"/>
  <c r="O3018" i="1"/>
  <c r="O2794" i="1"/>
  <c r="N2794" i="1"/>
  <c r="N3300" i="1"/>
  <c r="O3300" i="1"/>
  <c r="N2856" i="1"/>
  <c r="O2856" i="1"/>
  <c r="O1804" i="1"/>
  <c r="N1804" i="1"/>
  <c r="O3020" i="1"/>
  <c r="N3020" i="1"/>
  <c r="N2428" i="1"/>
  <c r="O2428" i="1"/>
  <c r="N2313" i="1"/>
  <c r="O2313" i="1"/>
  <c r="N3510" i="1"/>
  <c r="O3510" i="1"/>
  <c r="O2789" i="1"/>
  <c r="N2789" i="1"/>
  <c r="N2284" i="1"/>
  <c r="O2284" i="1"/>
  <c r="N1672" i="1"/>
  <c r="O1672" i="1"/>
  <c r="N3379" i="1"/>
  <c r="O3379" i="1"/>
  <c r="N3030" i="1"/>
  <c r="O3030" i="1"/>
  <c r="N2720" i="1"/>
  <c r="O2720" i="1"/>
  <c r="N2520" i="1"/>
  <c r="O2520" i="1"/>
  <c r="N2184" i="1"/>
  <c r="O2184" i="1"/>
  <c r="N1818" i="1"/>
  <c r="O1818" i="1"/>
  <c r="O1405" i="1"/>
  <c r="N1405" i="1"/>
  <c r="N2394" i="1"/>
  <c r="O2394" i="1"/>
  <c r="N2687" i="1"/>
  <c r="O2687" i="1"/>
  <c r="O1992" i="1"/>
  <c r="N1992" i="1"/>
  <c r="O2418" i="1"/>
  <c r="N2418" i="1"/>
  <c r="N2483" i="1"/>
  <c r="O2483" i="1"/>
  <c r="O2625" i="1"/>
  <c r="N2625" i="1"/>
  <c r="O3052" i="1"/>
  <c r="N3052" i="1"/>
  <c r="N2258" i="1"/>
  <c r="O2258" i="1"/>
  <c r="N3295" i="1"/>
  <c r="O3295" i="1"/>
  <c r="N3287" i="1"/>
  <c r="O3287" i="1"/>
  <c r="N3279" i="1"/>
  <c r="O3279" i="1"/>
  <c r="N3271" i="1"/>
  <c r="O3271" i="1"/>
  <c r="N2920" i="1"/>
  <c r="O2920" i="1"/>
  <c r="N2912" i="1"/>
  <c r="O2912" i="1"/>
  <c r="N2904" i="1"/>
  <c r="O2904" i="1"/>
  <c r="N2896" i="1"/>
  <c r="O2896" i="1"/>
  <c r="N2888" i="1"/>
  <c r="O2888" i="1"/>
  <c r="N2577" i="1"/>
  <c r="O2577" i="1"/>
  <c r="N2569" i="1"/>
  <c r="O2569" i="1"/>
  <c r="N2561" i="1"/>
  <c r="O2561" i="1"/>
  <c r="N2553" i="1"/>
  <c r="O2553" i="1"/>
  <c r="N2545" i="1"/>
  <c r="O2545" i="1"/>
  <c r="N2178" i="1"/>
  <c r="O2178" i="1"/>
  <c r="N2170" i="1"/>
  <c r="O2170" i="1"/>
  <c r="N2162" i="1"/>
  <c r="O2162" i="1"/>
  <c r="N2154" i="1"/>
  <c r="O2154" i="1"/>
  <c r="N1815" i="1"/>
  <c r="O1815" i="1"/>
  <c r="N1807" i="1"/>
  <c r="O1807" i="1"/>
  <c r="N1799" i="1"/>
  <c r="O1799" i="1"/>
  <c r="N1791" i="1"/>
  <c r="O1791" i="1"/>
  <c r="N1456" i="1"/>
  <c r="O1456" i="1"/>
  <c r="N1448" i="1"/>
  <c r="O1448" i="1"/>
  <c r="N1440" i="1"/>
  <c r="O1440" i="1"/>
  <c r="N1432" i="1"/>
  <c r="O1432" i="1"/>
  <c r="N1409" i="1"/>
  <c r="O1409" i="1"/>
  <c r="N3356" i="1"/>
  <c r="O3356" i="1"/>
  <c r="N3023" i="1"/>
  <c r="O3023" i="1"/>
  <c r="N2589" i="1"/>
  <c r="O2589" i="1"/>
  <c r="N2221" i="1"/>
  <c r="O2221" i="1"/>
  <c r="N2213" i="1"/>
  <c r="O2213" i="1"/>
  <c r="N1856" i="1"/>
  <c r="O1856" i="1"/>
  <c r="N1561" i="1"/>
  <c r="O1561" i="1"/>
  <c r="O3336" i="1"/>
  <c r="N3336" i="1"/>
  <c r="O2966" i="1"/>
  <c r="N2966" i="1"/>
  <c r="O2633" i="1"/>
  <c r="N2633" i="1"/>
  <c r="O2431" i="1"/>
  <c r="N2431" i="1"/>
  <c r="O2264" i="1"/>
  <c r="N2264" i="1"/>
  <c r="O1852" i="1"/>
  <c r="N1852" i="1"/>
  <c r="O1536" i="1"/>
  <c r="N1536" i="1"/>
  <c r="N3447" i="1"/>
  <c r="O3447" i="1"/>
  <c r="N3439" i="1"/>
  <c r="O3439" i="1"/>
  <c r="N3004" i="1"/>
  <c r="O3004" i="1"/>
  <c r="N2996" i="1"/>
  <c r="O2996" i="1"/>
  <c r="N2988" i="1"/>
  <c r="O2988" i="1"/>
  <c r="N2734" i="1"/>
  <c r="O2734" i="1"/>
  <c r="N2726" i="1"/>
  <c r="O2726" i="1"/>
  <c r="N2316" i="1"/>
  <c r="O2316" i="1"/>
  <c r="N2308" i="1"/>
  <c r="O2308" i="1"/>
  <c r="N1937" i="1"/>
  <c r="O1937" i="1"/>
  <c r="N1929" i="1"/>
  <c r="O1929" i="1"/>
  <c r="N1628" i="1"/>
  <c r="O1628" i="1"/>
  <c r="N1620" i="1"/>
  <c r="O1620" i="1"/>
  <c r="N3537" i="1"/>
  <c r="O3537" i="1"/>
  <c r="N3529" i="1"/>
  <c r="O3529" i="1"/>
  <c r="N3521" i="1"/>
  <c r="O3521" i="1"/>
  <c r="N3513" i="1"/>
  <c r="O3513" i="1"/>
  <c r="N3505" i="1"/>
  <c r="O3505" i="1"/>
  <c r="N3184" i="1"/>
  <c r="O3184" i="1"/>
  <c r="N3176" i="1"/>
  <c r="O3176" i="1"/>
  <c r="N3168" i="1"/>
  <c r="O3168" i="1"/>
  <c r="N3160" i="1"/>
  <c r="O3160" i="1"/>
  <c r="N3152" i="1"/>
  <c r="O3152" i="1"/>
  <c r="N2792" i="1"/>
  <c r="O2792" i="1"/>
  <c r="N2784" i="1"/>
  <c r="O2784" i="1"/>
  <c r="N2776" i="1"/>
  <c r="O2776" i="1"/>
  <c r="N2768" i="1"/>
  <c r="O2768" i="1"/>
  <c r="N2760" i="1"/>
  <c r="O2760" i="1"/>
  <c r="N2303" i="1"/>
  <c r="O2303" i="1"/>
  <c r="N2295" i="1"/>
  <c r="O2295" i="1"/>
  <c r="N2287" i="1"/>
  <c r="O2287" i="1"/>
  <c r="N2279" i="1"/>
  <c r="O2279" i="1"/>
  <c r="N2271" i="1"/>
  <c r="O2271" i="1"/>
  <c r="N2050" i="1"/>
  <c r="O2050" i="1"/>
  <c r="N2042" i="1"/>
  <c r="O2042" i="1"/>
  <c r="N2034" i="1"/>
  <c r="O2034" i="1"/>
  <c r="N2026" i="1"/>
  <c r="O2026" i="1"/>
  <c r="N1699" i="1"/>
  <c r="O1699" i="1"/>
  <c r="N1691" i="1"/>
  <c r="O1691" i="1"/>
  <c r="N1683" i="1"/>
  <c r="O1683" i="1"/>
  <c r="N1675" i="1"/>
  <c r="O1675" i="1"/>
  <c r="N1667" i="1"/>
  <c r="O1667" i="1"/>
  <c r="N3551" i="1"/>
  <c r="O3551" i="1"/>
  <c r="N3543" i="1"/>
  <c r="O3543" i="1"/>
  <c r="N3420" i="1"/>
  <c r="O3420" i="1"/>
  <c r="N3412" i="1"/>
  <c r="O3412" i="1"/>
  <c r="N3390" i="1"/>
  <c r="O3390" i="1"/>
  <c r="N3382" i="1"/>
  <c r="O3382" i="1"/>
  <c r="N3352" i="1"/>
  <c r="O3352" i="1"/>
  <c r="N3311" i="1"/>
  <c r="O3311" i="1"/>
  <c r="N3303" i="1"/>
  <c r="O3303" i="1"/>
  <c r="N3208" i="1"/>
  <c r="O3208" i="1"/>
  <c r="N3200" i="1"/>
  <c r="O3200" i="1"/>
  <c r="N3117" i="1"/>
  <c r="O3117" i="1"/>
  <c r="N3109" i="1"/>
  <c r="O3109" i="1"/>
  <c r="N2982" i="1"/>
  <c r="O2982" i="1"/>
  <c r="N2974" i="1"/>
  <c r="O2974" i="1"/>
  <c r="N2933" i="1"/>
  <c r="O2933" i="1"/>
  <c r="N2925" i="1"/>
  <c r="O2925" i="1"/>
  <c r="N2870" i="1"/>
  <c r="O2870" i="1"/>
  <c r="N2862" i="1"/>
  <c r="O2862" i="1"/>
  <c r="N2723" i="1"/>
  <c r="O2723" i="1"/>
  <c r="N2715" i="1"/>
  <c r="O2715" i="1"/>
  <c r="N2651" i="1"/>
  <c r="O2651" i="1"/>
  <c r="N2643" i="1"/>
  <c r="O2643" i="1"/>
  <c r="N2606" i="1"/>
  <c r="O2606" i="1"/>
  <c r="N2598" i="1"/>
  <c r="O2598" i="1"/>
  <c r="N2531" i="1"/>
  <c r="O2531" i="1"/>
  <c r="N2523" i="1"/>
  <c r="O2523" i="1"/>
  <c r="N2515" i="1"/>
  <c r="O2515" i="1"/>
  <c r="N2492" i="1"/>
  <c r="O2492" i="1"/>
  <c r="N2435" i="1"/>
  <c r="O2435" i="1"/>
  <c r="N2405" i="1"/>
  <c r="O2405" i="1"/>
  <c r="N2247" i="1"/>
  <c r="O2247" i="1"/>
  <c r="N2239" i="1"/>
  <c r="O2239" i="1"/>
  <c r="N2195" i="1"/>
  <c r="O2195" i="1"/>
  <c r="N2187" i="1"/>
  <c r="O2187" i="1"/>
  <c r="N2126" i="1"/>
  <c r="O2126" i="1"/>
  <c r="N2118" i="1"/>
  <c r="O2118" i="1"/>
  <c r="N1958" i="1"/>
  <c r="O1958" i="1"/>
  <c r="N1950" i="1"/>
  <c r="O1950" i="1"/>
  <c r="N1887" i="1"/>
  <c r="O1887" i="1"/>
  <c r="N1879" i="1"/>
  <c r="O1879" i="1"/>
  <c r="N1843" i="1"/>
  <c r="O1843" i="1"/>
  <c r="N1835" i="1"/>
  <c r="O1835" i="1"/>
  <c r="N1745" i="1"/>
  <c r="O1745" i="1"/>
  <c r="N1736" i="1"/>
  <c r="O1736" i="1"/>
  <c r="N1550" i="1"/>
  <c r="O1550" i="1"/>
  <c r="N1542" i="1"/>
  <c r="O1542" i="1"/>
  <c r="N1509" i="1"/>
  <c r="O1509" i="1"/>
  <c r="N1501" i="1"/>
  <c r="O1501" i="1"/>
  <c r="N1465" i="1"/>
  <c r="O1465" i="1"/>
  <c r="N1408" i="1"/>
  <c r="O1408" i="1"/>
  <c r="N1400" i="1"/>
  <c r="O1400" i="1"/>
  <c r="O3496" i="1"/>
  <c r="N3496" i="1"/>
  <c r="O3105" i="1"/>
  <c r="N3105" i="1"/>
  <c r="O2705" i="1"/>
  <c r="N2705" i="1"/>
  <c r="O2070" i="1"/>
  <c r="N2070" i="1"/>
  <c r="O1710" i="1"/>
  <c r="N1710" i="1"/>
  <c r="N3488" i="1"/>
  <c r="O3488" i="1"/>
  <c r="N3097" i="1"/>
  <c r="O3097" i="1"/>
  <c r="N2698" i="1"/>
  <c r="O2698" i="1"/>
  <c r="N2389" i="1"/>
  <c r="O2389" i="1"/>
  <c r="N1607" i="1"/>
  <c r="O1607" i="1"/>
  <c r="N3483" i="1"/>
  <c r="O3483" i="1"/>
  <c r="N2695" i="1"/>
  <c r="O2695" i="1"/>
  <c r="N2007" i="1"/>
  <c r="O2007" i="1"/>
  <c r="N3479" i="1"/>
  <c r="O3479" i="1"/>
  <c r="N2384" i="1"/>
  <c r="O2384" i="1"/>
  <c r="N1594" i="1"/>
  <c r="O1594" i="1"/>
  <c r="N3084" i="1"/>
  <c r="O3084" i="1"/>
  <c r="N2378" i="1"/>
  <c r="O2378" i="1"/>
  <c r="N1590" i="1"/>
  <c r="O1590" i="1"/>
  <c r="N3082" i="1"/>
  <c r="O3082" i="1"/>
  <c r="N2424" i="1"/>
  <c r="O2424" i="1"/>
  <c r="N1997" i="1"/>
  <c r="O1997" i="1"/>
  <c r="N3470" i="1"/>
  <c r="O3470" i="1"/>
  <c r="N3146" i="1"/>
  <c r="O3146" i="1"/>
  <c r="N2752" i="1"/>
  <c r="O2752" i="1"/>
  <c r="N2421" i="1"/>
  <c r="O2421" i="1"/>
  <c r="N2065" i="1"/>
  <c r="O2065" i="1"/>
  <c r="N1706" i="1"/>
  <c r="O1706" i="1"/>
  <c r="N3463" i="1"/>
  <c r="O3463" i="1"/>
  <c r="N3072" i="1"/>
  <c r="O3072" i="1"/>
  <c r="N2420" i="1"/>
  <c r="O2420" i="1"/>
  <c r="N1988" i="1"/>
  <c r="O1988" i="1"/>
  <c r="N1579" i="1"/>
  <c r="O1579" i="1"/>
  <c r="N3454" i="1"/>
  <c r="O3454" i="1"/>
  <c r="N3066" i="1"/>
  <c r="O3066" i="1"/>
  <c r="N2668" i="1"/>
  <c r="O2668" i="1"/>
  <c r="N2360" i="1"/>
  <c r="O2360" i="1"/>
  <c r="N1980" i="1"/>
  <c r="O1980" i="1"/>
  <c r="N1573" i="1"/>
  <c r="O1573" i="1"/>
  <c r="N3141" i="1"/>
  <c r="O3141" i="1"/>
  <c r="N2663" i="1"/>
  <c r="O2663" i="1"/>
  <c r="N2059" i="1"/>
  <c r="O2059" i="1"/>
  <c r="N3263" i="1"/>
  <c r="O3263" i="1"/>
  <c r="O3255" i="1"/>
  <c r="N3255" i="1"/>
  <c r="N2823" i="1"/>
  <c r="O2823" i="1"/>
  <c r="O2512" i="1"/>
  <c r="N2512" i="1"/>
  <c r="N2478" i="1"/>
  <c r="O2478" i="1"/>
  <c r="O2113" i="1"/>
  <c r="N2113" i="1"/>
  <c r="N2105" i="1"/>
  <c r="O2105" i="1"/>
  <c r="O1729" i="1"/>
  <c r="N1729" i="1"/>
  <c r="N1390" i="1"/>
  <c r="O1390" i="1"/>
  <c r="O1382" i="1"/>
  <c r="N1382" i="1"/>
  <c r="N3346" i="1"/>
  <c r="O3346" i="1"/>
  <c r="N3195" i="1"/>
  <c r="O3195" i="1"/>
  <c r="N3187" i="1"/>
  <c r="O3187" i="1"/>
  <c r="N2955" i="1"/>
  <c r="O2955" i="1"/>
  <c r="N2814" i="1"/>
  <c r="O2814" i="1"/>
  <c r="N2628" i="1"/>
  <c r="O2628" i="1"/>
  <c r="N2620" i="1"/>
  <c r="O2620" i="1"/>
  <c r="N2472" i="1"/>
  <c r="O2472" i="1"/>
  <c r="N2231" i="1"/>
  <c r="O2231" i="1"/>
  <c r="N2223" i="1"/>
  <c r="O2223" i="1"/>
  <c r="N2073" i="1"/>
  <c r="O2073" i="1"/>
  <c r="N1875" i="1"/>
  <c r="O1875" i="1"/>
  <c r="N1865" i="1"/>
  <c r="O1865" i="1"/>
  <c r="N1716" i="1"/>
  <c r="O1716" i="1"/>
  <c r="N1496" i="1"/>
  <c r="O1496" i="1"/>
  <c r="N1488" i="1"/>
  <c r="O1488" i="1"/>
  <c r="N1373" i="1"/>
  <c r="O1373" i="1"/>
  <c r="N3139" i="1"/>
  <c r="O3139" i="1"/>
  <c r="N3055" i="1"/>
  <c r="O3055" i="1"/>
  <c r="N3047" i="1"/>
  <c r="O3047" i="1"/>
  <c r="N3039" i="1"/>
  <c r="O3039" i="1"/>
  <c r="N3031" i="1"/>
  <c r="O3031" i="1"/>
  <c r="N2349" i="1"/>
  <c r="O2349" i="1"/>
  <c r="N2341" i="1"/>
  <c r="O2341" i="1"/>
  <c r="N1919" i="1"/>
  <c r="O1919" i="1"/>
  <c r="N1911" i="1"/>
  <c r="O1911" i="1"/>
  <c r="N1663" i="1"/>
  <c r="O1663" i="1"/>
  <c r="N1655" i="1"/>
  <c r="O1655" i="1"/>
  <c r="N1647" i="1"/>
  <c r="O1647" i="1"/>
  <c r="N3247" i="1"/>
  <c r="O3247" i="1"/>
  <c r="N2848" i="1"/>
  <c r="O2848" i="1"/>
  <c r="N2840" i="1"/>
  <c r="O2840" i="1"/>
  <c r="N2459" i="1"/>
  <c r="O2459" i="1"/>
  <c r="N2099" i="1"/>
  <c r="O2099" i="1"/>
  <c r="N1783" i="1"/>
  <c r="O1783" i="1"/>
  <c r="N1775" i="1"/>
  <c r="O1775" i="1"/>
  <c r="N1359" i="1"/>
  <c r="O1359" i="1"/>
  <c r="O3404" i="1"/>
  <c r="N3404" i="1"/>
  <c r="O3329" i="1"/>
  <c r="N3329" i="1"/>
  <c r="O3135" i="1"/>
  <c r="N3135" i="1"/>
  <c r="O2948" i="1"/>
  <c r="N2948" i="1"/>
  <c r="O2806" i="1"/>
  <c r="N2806" i="1"/>
  <c r="O2544" i="1"/>
  <c r="N2544" i="1"/>
  <c r="O2329" i="1"/>
  <c r="N2329" i="1"/>
  <c r="O2210" i="1"/>
  <c r="N2210" i="1"/>
  <c r="O1974" i="1"/>
  <c r="N1974" i="1"/>
  <c r="O1832" i="1"/>
  <c r="N1832" i="1"/>
  <c r="O1643" i="1"/>
  <c r="N1643" i="1"/>
  <c r="O1529" i="1"/>
  <c r="N1529" i="1"/>
  <c r="O1483" i="1"/>
  <c r="N1483" i="1"/>
  <c r="O1419" i="1"/>
  <c r="N1419" i="1"/>
  <c r="O3240" i="1"/>
  <c r="N3240" i="1"/>
  <c r="O3232" i="1"/>
  <c r="N3232" i="1"/>
  <c r="O2836" i="1"/>
  <c r="N2836" i="1"/>
  <c r="O2828" i="1"/>
  <c r="N2828" i="1"/>
  <c r="O2450" i="1"/>
  <c r="N2450" i="1"/>
  <c r="O2131" i="1"/>
  <c r="N2131" i="1"/>
  <c r="O2087" i="1"/>
  <c r="N2087" i="1"/>
  <c r="O1767" i="1"/>
  <c r="N1767" i="1"/>
  <c r="O1759" i="1"/>
  <c r="N1759" i="1"/>
  <c r="O1341" i="1"/>
  <c r="N1341" i="1"/>
  <c r="O1333" i="1"/>
  <c r="N1333" i="1"/>
  <c r="N3395" i="1"/>
  <c r="O3395" i="1"/>
  <c r="N3364" i="1"/>
  <c r="O3364" i="1"/>
  <c r="N3319" i="1"/>
  <c r="O3319" i="1"/>
  <c r="N3215" i="1"/>
  <c r="O3215" i="1"/>
  <c r="N3126" i="1"/>
  <c r="O3126" i="1"/>
  <c r="N3005" i="1"/>
  <c r="O3005" i="1"/>
  <c r="N2937" i="1"/>
  <c r="O2937" i="1"/>
  <c r="N2874" i="1"/>
  <c r="O2874" i="1"/>
  <c r="N2795" i="1"/>
  <c r="O2795" i="1"/>
  <c r="N2653" i="1"/>
  <c r="O2653" i="1"/>
  <c r="N2608" i="1"/>
  <c r="O2608" i="1"/>
  <c r="N2532" i="1"/>
  <c r="O2532" i="1"/>
  <c r="N2438" i="1"/>
  <c r="O2438" i="1"/>
  <c r="N2322" i="1"/>
  <c r="O2322" i="1"/>
  <c r="N2248" i="1"/>
  <c r="O2248" i="1"/>
  <c r="N2198" i="1"/>
  <c r="O2198" i="1"/>
  <c r="N2132" i="1"/>
  <c r="O2132" i="1"/>
  <c r="N1964" i="1"/>
  <c r="O1964" i="1"/>
  <c r="N1892" i="1"/>
  <c r="O1892" i="1"/>
  <c r="N1820" i="1"/>
  <c r="O1820" i="1"/>
  <c r="N1750" i="1"/>
  <c r="O1750" i="1"/>
  <c r="N1630" i="1"/>
  <c r="O1630" i="1"/>
  <c r="N1517" i="1"/>
  <c r="O1517" i="1"/>
  <c r="N1473" i="1"/>
  <c r="O1473" i="1"/>
  <c r="N1411" i="1"/>
  <c r="O1411" i="1"/>
  <c r="O2259" i="1"/>
  <c r="N2259" i="1"/>
  <c r="N1425" i="1"/>
  <c r="O1425" i="1"/>
  <c r="N3017" i="1"/>
  <c r="O3017" i="1"/>
  <c r="N2582" i="1"/>
  <c r="O2582" i="1"/>
  <c r="N3284" i="1"/>
  <c r="O3284" i="1"/>
  <c r="N2893" i="1"/>
  <c r="O2893" i="1"/>
  <c r="N2175" i="1"/>
  <c r="O2175" i="1"/>
  <c r="O1796" i="1"/>
  <c r="N1796" i="1"/>
  <c r="O1437" i="1"/>
  <c r="N1437" i="1"/>
  <c r="O2218" i="1"/>
  <c r="N2218" i="1"/>
  <c r="N2630" i="1"/>
  <c r="O2630" i="1"/>
  <c r="N3444" i="1"/>
  <c r="O3444" i="1"/>
  <c r="N2739" i="1"/>
  <c r="O2739" i="1"/>
  <c r="N1926" i="1"/>
  <c r="O1926" i="1"/>
  <c r="O3518" i="1"/>
  <c r="N3518" i="1"/>
  <c r="N3165" i="1"/>
  <c r="O3165" i="1"/>
  <c r="N2765" i="1"/>
  <c r="O2765" i="1"/>
  <c r="O2276" i="1"/>
  <c r="N2276" i="1"/>
  <c r="N2023" i="1"/>
  <c r="O2023" i="1"/>
  <c r="N1664" i="1"/>
  <c r="O1664" i="1"/>
  <c r="N3409" i="1"/>
  <c r="O3409" i="1"/>
  <c r="N3205" i="1"/>
  <c r="O3205" i="1"/>
  <c r="N2930" i="1"/>
  <c r="O2930" i="1"/>
  <c r="N2648" i="1"/>
  <c r="O2648" i="1"/>
  <c r="N2497" i="1"/>
  <c r="O2497" i="1"/>
  <c r="N2236" i="1"/>
  <c r="O2236" i="1"/>
  <c r="N1947" i="1"/>
  <c r="O1947" i="1"/>
  <c r="N1840" i="1"/>
  <c r="O1840" i="1"/>
  <c r="N1514" i="1"/>
  <c r="O1514" i="1"/>
  <c r="O3493" i="1"/>
  <c r="N3493" i="1"/>
  <c r="N1609" i="1"/>
  <c r="O1609" i="1"/>
  <c r="N1604" i="1"/>
  <c r="O1604" i="1"/>
  <c r="N3089" i="1"/>
  <c r="O3089" i="1"/>
  <c r="O3471" i="1"/>
  <c r="N3471" i="1"/>
  <c r="O3467" i="1"/>
  <c r="N3467" i="1"/>
  <c r="O1584" i="1"/>
  <c r="N1584" i="1"/>
  <c r="O3459" i="1"/>
  <c r="N3459" i="1"/>
  <c r="O2062" i="1"/>
  <c r="N2062" i="1"/>
  <c r="N2357" i="1"/>
  <c r="O2357" i="1"/>
  <c r="N2820" i="1"/>
  <c r="O2820" i="1"/>
  <c r="N1726" i="1"/>
  <c r="O1726" i="1"/>
  <c r="O3192" i="1"/>
  <c r="N3192" i="1"/>
  <c r="O2509" i="1"/>
  <c r="N2509" i="1"/>
  <c r="O2058" i="1"/>
  <c r="N2058" i="1"/>
  <c r="O1493" i="1"/>
  <c r="N1493" i="1"/>
  <c r="O2745" i="1"/>
  <c r="N2745" i="1"/>
  <c r="O1908" i="1"/>
  <c r="N1908" i="1"/>
  <c r="O3244" i="1"/>
  <c r="N3244" i="1"/>
  <c r="O2096" i="1"/>
  <c r="N2096" i="1"/>
  <c r="N3374" i="1"/>
  <c r="O3374" i="1"/>
  <c r="N2803" i="1"/>
  <c r="O2803" i="1"/>
  <c r="N1640" i="1"/>
  <c r="O1640" i="1"/>
  <c r="N3237" i="1"/>
  <c r="O3237" i="1"/>
  <c r="N2506" i="1"/>
  <c r="O2506" i="1"/>
  <c r="N1764" i="1"/>
  <c r="O1764" i="1"/>
  <c r="N3369" i="1"/>
  <c r="O3369" i="1"/>
  <c r="N3010" i="1"/>
  <c r="O3010" i="1"/>
  <c r="N2658" i="1"/>
  <c r="O2658" i="1"/>
  <c r="N2141" i="1"/>
  <c r="O2141" i="1"/>
  <c r="O2743" i="1"/>
  <c r="N2743" i="1"/>
  <c r="O3294" i="1"/>
  <c r="N3294" i="1"/>
  <c r="O3286" i="1"/>
  <c r="N3286" i="1"/>
  <c r="O3278" i="1"/>
  <c r="N3278" i="1"/>
  <c r="O3270" i="1"/>
  <c r="N3270" i="1"/>
  <c r="O2919" i="1"/>
  <c r="N2919" i="1"/>
  <c r="O2911" i="1"/>
  <c r="N2911" i="1"/>
  <c r="O2903" i="1"/>
  <c r="N2903" i="1"/>
  <c r="O2895" i="1"/>
  <c r="N2895" i="1"/>
  <c r="O2887" i="1"/>
  <c r="N2887" i="1"/>
  <c r="O2576" i="1"/>
  <c r="N2576" i="1"/>
  <c r="O2568" i="1"/>
  <c r="N2568" i="1"/>
  <c r="O2560" i="1"/>
  <c r="N2560" i="1"/>
  <c r="O2552" i="1"/>
  <c r="N2552" i="1"/>
  <c r="O2511" i="1"/>
  <c r="N2511" i="1"/>
  <c r="O2177" i="1"/>
  <c r="N2177" i="1"/>
  <c r="O2169" i="1"/>
  <c r="N2169" i="1"/>
  <c r="O2161" i="1"/>
  <c r="N2161" i="1"/>
  <c r="O2153" i="1"/>
  <c r="N2153" i="1"/>
  <c r="N1814" i="1"/>
  <c r="O1814" i="1"/>
  <c r="N1806" i="1"/>
  <c r="O1806" i="1"/>
  <c r="N1798" i="1"/>
  <c r="O1798" i="1"/>
  <c r="N1790" i="1"/>
  <c r="O1790" i="1"/>
  <c r="N1455" i="1"/>
  <c r="O1455" i="1"/>
  <c r="N1447" i="1"/>
  <c r="O1447" i="1"/>
  <c r="N1439" i="1"/>
  <c r="O1439" i="1"/>
  <c r="N1431" i="1"/>
  <c r="O1431" i="1"/>
  <c r="N3363" i="1"/>
  <c r="O3363" i="1"/>
  <c r="N3355" i="1"/>
  <c r="O3355" i="1"/>
  <c r="N3022" i="1"/>
  <c r="O3022" i="1"/>
  <c r="N2588" i="1"/>
  <c r="O2588" i="1"/>
  <c r="N2220" i="1"/>
  <c r="O2220" i="1"/>
  <c r="N1863" i="1"/>
  <c r="O1863" i="1"/>
  <c r="N1855" i="1"/>
  <c r="O1855" i="1"/>
  <c r="N1560" i="1"/>
  <c r="O1560" i="1"/>
  <c r="N3335" i="1"/>
  <c r="O3335" i="1"/>
  <c r="N2965" i="1"/>
  <c r="O2965" i="1"/>
  <c r="N2632" i="1"/>
  <c r="O2632" i="1"/>
  <c r="N2430" i="1"/>
  <c r="O2430" i="1"/>
  <c r="N2263" i="1"/>
  <c r="O2263" i="1"/>
  <c r="N1851" i="1"/>
  <c r="O1851" i="1"/>
  <c r="N1535" i="1"/>
  <c r="O1535" i="1"/>
  <c r="N3446" i="1"/>
  <c r="O3446" i="1"/>
  <c r="N3438" i="1"/>
  <c r="O3438" i="1"/>
  <c r="N3003" i="1"/>
  <c r="O3003" i="1"/>
  <c r="N2995" i="1"/>
  <c r="O2995" i="1"/>
  <c r="N2987" i="1"/>
  <c r="O2987" i="1"/>
  <c r="N2733" i="1"/>
  <c r="O2733" i="1"/>
  <c r="N2725" i="1"/>
  <c r="O2725" i="1"/>
  <c r="N2315" i="1"/>
  <c r="O2315" i="1"/>
  <c r="N2307" i="1"/>
  <c r="O2307" i="1"/>
  <c r="N1936" i="1"/>
  <c r="O1936" i="1"/>
  <c r="N1928" i="1"/>
  <c r="O1928" i="1"/>
  <c r="N1627" i="1"/>
  <c r="O1627" i="1"/>
  <c r="N1619" i="1"/>
  <c r="O1619" i="1"/>
  <c r="O3536" i="1"/>
  <c r="N3536" i="1"/>
  <c r="N3528" i="1"/>
  <c r="O3528" i="1"/>
  <c r="N3520" i="1"/>
  <c r="O3520" i="1"/>
  <c r="N3512" i="1"/>
  <c r="O3512" i="1"/>
  <c r="N3504" i="1"/>
  <c r="O3504" i="1"/>
  <c r="N3183" i="1"/>
  <c r="O3183" i="1"/>
  <c r="N3175" i="1"/>
  <c r="O3175" i="1"/>
  <c r="N3167" i="1"/>
  <c r="O3167" i="1"/>
  <c r="N3159" i="1"/>
  <c r="O3159" i="1"/>
  <c r="N3151" i="1"/>
  <c r="O3151" i="1"/>
  <c r="N2791" i="1"/>
  <c r="O2791" i="1"/>
  <c r="N2783" i="1"/>
  <c r="O2783" i="1"/>
  <c r="N2775" i="1"/>
  <c r="O2775" i="1"/>
  <c r="N2767" i="1"/>
  <c r="O2767" i="1"/>
  <c r="N2759" i="1"/>
  <c r="O2759" i="1"/>
  <c r="N2302" i="1"/>
  <c r="O2302" i="1"/>
  <c r="N2294" i="1"/>
  <c r="O2294" i="1"/>
  <c r="N2286" i="1"/>
  <c r="O2286" i="1"/>
  <c r="N2278" i="1"/>
  <c r="O2278" i="1"/>
  <c r="N2270" i="1"/>
  <c r="O2270" i="1"/>
  <c r="N2049" i="1"/>
  <c r="O2049" i="1"/>
  <c r="N2041" i="1"/>
  <c r="O2041" i="1"/>
  <c r="N2033" i="1"/>
  <c r="O2033" i="1"/>
  <c r="N2025" i="1"/>
  <c r="O2025" i="1"/>
  <c r="N1698" i="1"/>
  <c r="O1698" i="1"/>
  <c r="N1690" i="1"/>
  <c r="O1690" i="1"/>
  <c r="N1682" i="1"/>
  <c r="O1682" i="1"/>
  <c r="N1674" i="1"/>
  <c r="O1674" i="1"/>
  <c r="N1666" i="1"/>
  <c r="O1666" i="1"/>
  <c r="N3550" i="1"/>
  <c r="O3550" i="1"/>
  <c r="N3542" i="1"/>
  <c r="O3542" i="1"/>
  <c r="N3419" i="1"/>
  <c r="O3419" i="1"/>
  <c r="N3411" i="1"/>
  <c r="O3411" i="1"/>
  <c r="N3389" i="1"/>
  <c r="O3389" i="1"/>
  <c r="N3381" i="1"/>
  <c r="O3381" i="1"/>
  <c r="N3318" i="1"/>
  <c r="O3318" i="1"/>
  <c r="N3310" i="1"/>
  <c r="O3310" i="1"/>
  <c r="N3302" i="1"/>
  <c r="O3302" i="1"/>
  <c r="N3207" i="1"/>
  <c r="O3207" i="1"/>
  <c r="N3199" i="1"/>
  <c r="O3199" i="1"/>
  <c r="N3116" i="1"/>
  <c r="O3116" i="1"/>
  <c r="N3108" i="1"/>
  <c r="O3108" i="1"/>
  <c r="N2981" i="1"/>
  <c r="O2981" i="1"/>
  <c r="N2973" i="1"/>
  <c r="O2973" i="1"/>
  <c r="N2932" i="1"/>
  <c r="O2932" i="1"/>
  <c r="N2924" i="1"/>
  <c r="O2924" i="1"/>
  <c r="N2869" i="1"/>
  <c r="O2869" i="1"/>
  <c r="N2861" i="1"/>
  <c r="O2861" i="1"/>
  <c r="N2722" i="1"/>
  <c r="O2722" i="1"/>
  <c r="N2714" i="1"/>
  <c r="O2714" i="1"/>
  <c r="N2650" i="1"/>
  <c r="O2650" i="1"/>
  <c r="N2642" i="1"/>
  <c r="O2642" i="1"/>
  <c r="N2605" i="1"/>
  <c r="O2605" i="1"/>
  <c r="N2597" i="1"/>
  <c r="O2597" i="1"/>
  <c r="N2530" i="1"/>
  <c r="O2530" i="1"/>
  <c r="N2522" i="1"/>
  <c r="O2522" i="1"/>
  <c r="N2499" i="1"/>
  <c r="O2499" i="1"/>
  <c r="N2491" i="1"/>
  <c r="O2491" i="1"/>
  <c r="N2412" i="1"/>
  <c r="O2412" i="1"/>
  <c r="N2404" i="1"/>
  <c r="O2404" i="1"/>
  <c r="N2246" i="1"/>
  <c r="O2246" i="1"/>
  <c r="N2238" i="1"/>
  <c r="O2238" i="1"/>
  <c r="N2194" i="1"/>
  <c r="O2194" i="1"/>
  <c r="N2186" i="1"/>
  <c r="O2186" i="1"/>
  <c r="N2125" i="1"/>
  <c r="O2125" i="1"/>
  <c r="N2117" i="1"/>
  <c r="O2117" i="1"/>
  <c r="N1957" i="1"/>
  <c r="O1957" i="1"/>
  <c r="N1949" i="1"/>
  <c r="O1949" i="1"/>
  <c r="N1886" i="1"/>
  <c r="O1886" i="1"/>
  <c r="N1878" i="1"/>
  <c r="O1878" i="1"/>
  <c r="N1842" i="1"/>
  <c r="O1842" i="1"/>
  <c r="N1834" i="1"/>
  <c r="O1834" i="1"/>
  <c r="N1744" i="1"/>
  <c r="O1744" i="1"/>
  <c r="N1568" i="1"/>
  <c r="O1568" i="1"/>
  <c r="N1549" i="1"/>
  <c r="O1549" i="1"/>
  <c r="N1516" i="1"/>
  <c r="O1516" i="1"/>
  <c r="N1508" i="1"/>
  <c r="O1508" i="1"/>
  <c r="N1472" i="1"/>
  <c r="O1472" i="1"/>
  <c r="N1464" i="1"/>
  <c r="O1464" i="1"/>
  <c r="N1407" i="1"/>
  <c r="O1407" i="1"/>
  <c r="N1399" i="1"/>
  <c r="O1399" i="1"/>
  <c r="N3495" i="1"/>
  <c r="O3495" i="1"/>
  <c r="N3104" i="1"/>
  <c r="O3104" i="1"/>
  <c r="O2704" i="1"/>
  <c r="N2704" i="1"/>
  <c r="O2069" i="1"/>
  <c r="N2069" i="1"/>
  <c r="O1611" i="1"/>
  <c r="N1611" i="1"/>
  <c r="N3487" i="1"/>
  <c r="O3487" i="1"/>
  <c r="N3096" i="1"/>
  <c r="O3096" i="1"/>
  <c r="N2697" i="1"/>
  <c r="O2697" i="1"/>
  <c r="N2015" i="1"/>
  <c r="O2015" i="1"/>
  <c r="N1606" i="1"/>
  <c r="O1606" i="1"/>
  <c r="N3482" i="1"/>
  <c r="O3482" i="1"/>
  <c r="N2694" i="1"/>
  <c r="O2694" i="1"/>
  <c r="N2006" i="1"/>
  <c r="O2006" i="1"/>
  <c r="N3478" i="1"/>
  <c r="O3478" i="1"/>
  <c r="N2383" i="1"/>
  <c r="O2383" i="1"/>
  <c r="N3477" i="1"/>
  <c r="O3477" i="1"/>
  <c r="N2689" i="1"/>
  <c r="O2689" i="1"/>
  <c r="N2001" i="1"/>
  <c r="O2001" i="1"/>
  <c r="N3473" i="1"/>
  <c r="O3473" i="1"/>
  <c r="N3081" i="1"/>
  <c r="O3081" i="1"/>
  <c r="N2423" i="1"/>
  <c r="O2423" i="1"/>
  <c r="N1996" i="1"/>
  <c r="O1996" i="1"/>
  <c r="N3469" i="1"/>
  <c r="O3469" i="1"/>
  <c r="N3145" i="1"/>
  <c r="O3145" i="1"/>
  <c r="N2681" i="1"/>
  <c r="O2681" i="1"/>
  <c r="N2373" i="1"/>
  <c r="O2373" i="1"/>
  <c r="N1994" i="1"/>
  <c r="O1994" i="1"/>
  <c r="N1586" i="1"/>
  <c r="O1586" i="1"/>
  <c r="O3462" i="1"/>
  <c r="N3462" i="1"/>
  <c r="O3071" i="1"/>
  <c r="N3071" i="1"/>
  <c r="O2419" i="1"/>
  <c r="N2419" i="1"/>
  <c r="O1987" i="1"/>
  <c r="N1987" i="1"/>
  <c r="O1578" i="1"/>
  <c r="N1578" i="1"/>
  <c r="O3425" i="1"/>
  <c r="N3425" i="1"/>
  <c r="O3065" i="1"/>
  <c r="N3065" i="1"/>
  <c r="O2667" i="1"/>
  <c r="N2667" i="1"/>
  <c r="O2359" i="1"/>
  <c r="N2359" i="1"/>
  <c r="O1979" i="1"/>
  <c r="N1979" i="1"/>
  <c r="O1572" i="1"/>
  <c r="N1572" i="1"/>
  <c r="N3140" i="1"/>
  <c r="O3140" i="1"/>
  <c r="O2416" i="1"/>
  <c r="N2416" i="1"/>
  <c r="O1977" i="1"/>
  <c r="N1977" i="1"/>
  <c r="O3262" i="1"/>
  <c r="N3262" i="1"/>
  <c r="O3254" i="1"/>
  <c r="N3254" i="1"/>
  <c r="O2822" i="1"/>
  <c r="N2822" i="1"/>
  <c r="O2485" i="1"/>
  <c r="N2485" i="1"/>
  <c r="O2477" i="1"/>
  <c r="N2477" i="1"/>
  <c r="O2112" i="1"/>
  <c r="N2112" i="1"/>
  <c r="O2104" i="1"/>
  <c r="N2104" i="1"/>
  <c r="O1728" i="1"/>
  <c r="N1728" i="1"/>
  <c r="O1389" i="1"/>
  <c r="N1389" i="1"/>
  <c r="O1381" i="1"/>
  <c r="N1381" i="1"/>
  <c r="O3345" i="1"/>
  <c r="N3345" i="1"/>
  <c r="N3194" i="1"/>
  <c r="O3194" i="1"/>
  <c r="O3186" i="1"/>
  <c r="N3186" i="1"/>
  <c r="N2954" i="1"/>
  <c r="O2954" i="1"/>
  <c r="O2813" i="1"/>
  <c r="N2813" i="1"/>
  <c r="N2627" i="1"/>
  <c r="O2627" i="1"/>
  <c r="O2619" i="1"/>
  <c r="N2619" i="1"/>
  <c r="N2471" i="1"/>
  <c r="O2471" i="1"/>
  <c r="O2230" i="1"/>
  <c r="N2230" i="1"/>
  <c r="N2080" i="1"/>
  <c r="O2080" i="1"/>
  <c r="O2072" i="1"/>
  <c r="N2072" i="1"/>
  <c r="N1872" i="1"/>
  <c r="O1872" i="1"/>
  <c r="O1864" i="1"/>
  <c r="N1864" i="1"/>
  <c r="N1715" i="1"/>
  <c r="O1715" i="1"/>
  <c r="O1495" i="1"/>
  <c r="N1495" i="1"/>
  <c r="N1487" i="1"/>
  <c r="O1487" i="1"/>
  <c r="O1372" i="1"/>
  <c r="N1372" i="1"/>
  <c r="N3138" i="1"/>
  <c r="O3138" i="1"/>
  <c r="N3054" i="1"/>
  <c r="O3054" i="1"/>
  <c r="N3046" i="1"/>
  <c r="O3046" i="1"/>
  <c r="N3038" i="1"/>
  <c r="O3038" i="1"/>
  <c r="N2747" i="1"/>
  <c r="O2747" i="1"/>
  <c r="N2348" i="1"/>
  <c r="O2348" i="1"/>
  <c r="O2340" i="1"/>
  <c r="N2340" i="1"/>
  <c r="O1918" i="1"/>
  <c r="N1918" i="1"/>
  <c r="O1910" i="1"/>
  <c r="N1910" i="1"/>
  <c r="O1662" i="1"/>
  <c r="N1662" i="1"/>
  <c r="N1654" i="1"/>
  <c r="O1654" i="1"/>
  <c r="N1646" i="1"/>
  <c r="O1646" i="1"/>
  <c r="N3246" i="1"/>
  <c r="O3246" i="1"/>
  <c r="N2847" i="1"/>
  <c r="O2847" i="1"/>
  <c r="N2466" i="1"/>
  <c r="O2466" i="1"/>
  <c r="N2458" i="1"/>
  <c r="O2458" i="1"/>
  <c r="N2098" i="1"/>
  <c r="O2098" i="1"/>
  <c r="N1782" i="1"/>
  <c r="O1782" i="1"/>
  <c r="N1774" i="1"/>
  <c r="O1774" i="1"/>
  <c r="N1358" i="1"/>
  <c r="O1358" i="1"/>
  <c r="N3403" i="1"/>
  <c r="O3403" i="1"/>
  <c r="N3328" i="1"/>
  <c r="O3328" i="1"/>
  <c r="N3134" i="1"/>
  <c r="O3134" i="1"/>
  <c r="N2947" i="1"/>
  <c r="O2947" i="1"/>
  <c r="N2805" i="1"/>
  <c r="O2805" i="1"/>
  <c r="N2543" i="1"/>
  <c r="O2543" i="1"/>
  <c r="N2328" i="1"/>
  <c r="O2328" i="1"/>
  <c r="N2209" i="1"/>
  <c r="O2209" i="1"/>
  <c r="N1973" i="1"/>
  <c r="O1973" i="1"/>
  <c r="N1831" i="1"/>
  <c r="O1831" i="1"/>
  <c r="N1642" i="1"/>
  <c r="O1642" i="1"/>
  <c r="N1528" i="1"/>
  <c r="O1528" i="1"/>
  <c r="N1482" i="1"/>
  <c r="O1482" i="1"/>
  <c r="N1353" i="1"/>
  <c r="O1353" i="1"/>
  <c r="O3239" i="1"/>
  <c r="N3239" i="1"/>
  <c r="O3231" i="1"/>
  <c r="N3231" i="1"/>
  <c r="O2835" i="1"/>
  <c r="N2835" i="1"/>
  <c r="O2827" i="1"/>
  <c r="N2827" i="1"/>
  <c r="O2449" i="1"/>
  <c r="N2449" i="1"/>
  <c r="O2130" i="1"/>
  <c r="N2130" i="1"/>
  <c r="O2086" i="1"/>
  <c r="N2086" i="1"/>
  <c r="O1766" i="1"/>
  <c r="N1766" i="1"/>
  <c r="O1758" i="1"/>
  <c r="N1758" i="1"/>
  <c r="O1340" i="1"/>
  <c r="N1340" i="1"/>
  <c r="N3402" i="1"/>
  <c r="O3402" i="1"/>
  <c r="N3371" i="1"/>
  <c r="O3371" i="1"/>
  <c r="N3326" i="1"/>
  <c r="O3326" i="1"/>
  <c r="N3223" i="1"/>
  <c r="O3223" i="1"/>
  <c r="N3133" i="1"/>
  <c r="O3133" i="1"/>
  <c r="N3012" i="1"/>
  <c r="O3012" i="1"/>
  <c r="N2944" i="1"/>
  <c r="O2944" i="1"/>
  <c r="N2881" i="1"/>
  <c r="O2881" i="1"/>
  <c r="N2802" i="1"/>
  <c r="O2802" i="1"/>
  <c r="N2660" i="1"/>
  <c r="O2660" i="1"/>
  <c r="N2615" i="1"/>
  <c r="O2615" i="1"/>
  <c r="N2539" i="1"/>
  <c r="O2539" i="1"/>
  <c r="N2503" i="1"/>
  <c r="O2503" i="1"/>
  <c r="N2335" i="1"/>
  <c r="O2335" i="1"/>
  <c r="N2255" i="1"/>
  <c r="O2255" i="1"/>
  <c r="N2205" i="1"/>
  <c r="O2205" i="1"/>
  <c r="N2143" i="1"/>
  <c r="O2143" i="1"/>
  <c r="N1971" i="1"/>
  <c r="O1971" i="1"/>
  <c r="N1899" i="1"/>
  <c r="O1899" i="1"/>
  <c r="N1827" i="1"/>
  <c r="O1827" i="1"/>
  <c r="N1757" i="1"/>
  <c r="O1757" i="1"/>
  <c r="N1637" i="1"/>
  <c r="O1637" i="1"/>
  <c r="N1524" i="1"/>
  <c r="O1524" i="1"/>
  <c r="N1480" i="1"/>
  <c r="O1480" i="1"/>
  <c r="N1418" i="1"/>
  <c r="O1418" i="1"/>
  <c r="N1332" i="1"/>
  <c r="O1332" i="1"/>
  <c r="N2266" i="1"/>
  <c r="O2266" i="1"/>
  <c r="O2437" i="1"/>
  <c r="N2437" i="1"/>
  <c r="O2140" i="1"/>
  <c r="N2140" i="1"/>
  <c r="N1922" i="1"/>
  <c r="O1922" i="1"/>
  <c r="N3268" i="1"/>
  <c r="O3268" i="1"/>
  <c r="N2574" i="1"/>
  <c r="O2574" i="1"/>
  <c r="N2151" i="1"/>
  <c r="O2151" i="1"/>
  <c r="O1429" i="1"/>
  <c r="N1429" i="1"/>
  <c r="N2963" i="1"/>
  <c r="O2963" i="1"/>
  <c r="N3436" i="1"/>
  <c r="O3436" i="1"/>
  <c r="N2321" i="1"/>
  <c r="O2321" i="1"/>
  <c r="N3534" i="1"/>
  <c r="O3534" i="1"/>
  <c r="N3149" i="1"/>
  <c r="O3149" i="1"/>
  <c r="O2031" i="1"/>
  <c r="N2031" i="1"/>
  <c r="N2969" i="1"/>
  <c r="O2969" i="1"/>
  <c r="O1397" i="1"/>
  <c r="N1397" i="1"/>
  <c r="N1330" i="1"/>
  <c r="O1330" i="1"/>
  <c r="N3125" i="1"/>
  <c r="O3125" i="1"/>
  <c r="O2332" i="1"/>
  <c r="N2332" i="1"/>
  <c r="O3293" i="1"/>
  <c r="N3293" i="1"/>
  <c r="N3285" i="1"/>
  <c r="O3285" i="1"/>
  <c r="N3277" i="1"/>
  <c r="O3277" i="1"/>
  <c r="N3269" i="1"/>
  <c r="O3269" i="1"/>
  <c r="O2918" i="1"/>
  <c r="N2918" i="1"/>
  <c r="O2910" i="1"/>
  <c r="N2910" i="1"/>
  <c r="O2902" i="1"/>
  <c r="N2902" i="1"/>
  <c r="O2894" i="1"/>
  <c r="N2894" i="1"/>
  <c r="N2886" i="1"/>
  <c r="O2886" i="1"/>
  <c r="O2575" i="1"/>
  <c r="N2575" i="1"/>
  <c r="O2567" i="1"/>
  <c r="N2567" i="1"/>
  <c r="O2559" i="1"/>
  <c r="N2559" i="1"/>
  <c r="O2551" i="1"/>
  <c r="N2551" i="1"/>
  <c r="N2510" i="1"/>
  <c r="O2510" i="1"/>
  <c r="N2176" i="1"/>
  <c r="O2176" i="1"/>
  <c r="O2168" i="1"/>
  <c r="N2168" i="1"/>
  <c r="O2160" i="1"/>
  <c r="N2160" i="1"/>
  <c r="O2152" i="1"/>
  <c r="N2152" i="1"/>
  <c r="N1813" i="1"/>
  <c r="O1813" i="1"/>
  <c r="N1805" i="1"/>
  <c r="O1805" i="1"/>
  <c r="N1797" i="1"/>
  <c r="O1797" i="1"/>
  <c r="N1789" i="1"/>
  <c r="O1789" i="1"/>
  <c r="N1454" i="1"/>
  <c r="O1454" i="1"/>
  <c r="N1446" i="1"/>
  <c r="O1446" i="1"/>
  <c r="N1438" i="1"/>
  <c r="O1438" i="1"/>
  <c r="N1430" i="1"/>
  <c r="O1430" i="1"/>
  <c r="O3362" i="1"/>
  <c r="N3362" i="1"/>
  <c r="O3354" i="1"/>
  <c r="N3354" i="1"/>
  <c r="O3021" i="1"/>
  <c r="N3021" i="1"/>
  <c r="O2587" i="1"/>
  <c r="N2587" i="1"/>
  <c r="O2219" i="1"/>
  <c r="N2219" i="1"/>
  <c r="O1862" i="1"/>
  <c r="N1862" i="1"/>
  <c r="O1854" i="1"/>
  <c r="N1854" i="1"/>
  <c r="O1559" i="1"/>
  <c r="N1559" i="1"/>
  <c r="O3334" i="1"/>
  <c r="N3334" i="1"/>
  <c r="O2964" i="1"/>
  <c r="N2964" i="1"/>
  <c r="O2631" i="1"/>
  <c r="N2631" i="1"/>
  <c r="O2429" i="1"/>
  <c r="N2429" i="1"/>
  <c r="O2262" i="1"/>
  <c r="N2262" i="1"/>
  <c r="O1850" i="1"/>
  <c r="N1850" i="1"/>
  <c r="O1534" i="1"/>
  <c r="N1534" i="1"/>
  <c r="N3445" i="1"/>
  <c r="O3445" i="1"/>
  <c r="N3437" i="1"/>
  <c r="O3437" i="1"/>
  <c r="O3002" i="1"/>
  <c r="N3002" i="1"/>
  <c r="O2994" i="1"/>
  <c r="N2994" i="1"/>
  <c r="O2740" i="1"/>
  <c r="N2740" i="1"/>
  <c r="O2732" i="1"/>
  <c r="N2732" i="1"/>
  <c r="O2724" i="1"/>
  <c r="N2724" i="1"/>
  <c r="O2314" i="1"/>
  <c r="N2314" i="1"/>
  <c r="O2306" i="1"/>
  <c r="N2306" i="1"/>
  <c r="O1935" i="1"/>
  <c r="N1935" i="1"/>
  <c r="O1927" i="1"/>
  <c r="N1927" i="1"/>
  <c r="O1626" i="1"/>
  <c r="N1626" i="1"/>
  <c r="O1618" i="1"/>
  <c r="N1618" i="1"/>
  <c r="N3535" i="1"/>
  <c r="O3535" i="1"/>
  <c r="N3527" i="1"/>
  <c r="O3527" i="1"/>
  <c r="N3519" i="1"/>
  <c r="O3519" i="1"/>
  <c r="N3511" i="1"/>
  <c r="O3511" i="1"/>
  <c r="N3503" i="1"/>
  <c r="O3503" i="1"/>
  <c r="N3182" i="1"/>
  <c r="O3182" i="1"/>
  <c r="N3174" i="1"/>
  <c r="O3174" i="1"/>
  <c r="N3166" i="1"/>
  <c r="O3166" i="1"/>
  <c r="N3158" i="1"/>
  <c r="O3158" i="1"/>
  <c r="N3150" i="1"/>
  <c r="O3150" i="1"/>
  <c r="N2790" i="1"/>
  <c r="O2790" i="1"/>
  <c r="N2782" i="1"/>
  <c r="O2782" i="1"/>
  <c r="N2774" i="1"/>
  <c r="O2774" i="1"/>
  <c r="N2766" i="1"/>
  <c r="O2766" i="1"/>
  <c r="N2758" i="1"/>
  <c r="O2758" i="1"/>
  <c r="N2301" i="1"/>
  <c r="O2301" i="1"/>
  <c r="N2293" i="1"/>
  <c r="O2293" i="1"/>
  <c r="N2285" i="1"/>
  <c r="O2285" i="1"/>
  <c r="N2277" i="1"/>
  <c r="O2277" i="1"/>
  <c r="N2269" i="1"/>
  <c r="O2269" i="1"/>
  <c r="N2048" i="1"/>
  <c r="O2048" i="1"/>
  <c r="N2040" i="1"/>
  <c r="O2040" i="1"/>
  <c r="N2032" i="1"/>
  <c r="O2032" i="1"/>
  <c r="N2024" i="1"/>
  <c r="O2024" i="1"/>
  <c r="N1697" i="1"/>
  <c r="O1697" i="1"/>
  <c r="N1689" i="1"/>
  <c r="O1689" i="1"/>
  <c r="N1681" i="1"/>
  <c r="O1681" i="1"/>
  <c r="N1673" i="1"/>
  <c r="O1673" i="1"/>
  <c r="N1665" i="1"/>
  <c r="O1665" i="1"/>
  <c r="N3549" i="1"/>
  <c r="O3549" i="1"/>
  <c r="N3541" i="1"/>
  <c r="O3541" i="1"/>
  <c r="O3418" i="1"/>
  <c r="N3418" i="1"/>
  <c r="N3410" i="1"/>
  <c r="O3410" i="1"/>
  <c r="N3388" i="1"/>
  <c r="O3388" i="1"/>
  <c r="N3380" i="1"/>
  <c r="O3380" i="1"/>
  <c r="O3317" i="1"/>
  <c r="N3317" i="1"/>
  <c r="N3309" i="1"/>
  <c r="O3309" i="1"/>
  <c r="N3301" i="1"/>
  <c r="O3301" i="1"/>
  <c r="N3206" i="1"/>
  <c r="O3206" i="1"/>
  <c r="O3198" i="1"/>
  <c r="N3198" i="1"/>
  <c r="N3115" i="1"/>
  <c r="O3115" i="1"/>
  <c r="N3107" i="1"/>
  <c r="O3107" i="1"/>
  <c r="N2980" i="1"/>
  <c r="O2980" i="1"/>
  <c r="N2972" i="1"/>
  <c r="O2972" i="1"/>
  <c r="N2931" i="1"/>
  <c r="O2931" i="1"/>
  <c r="N2923" i="1"/>
  <c r="O2923" i="1"/>
  <c r="N2868" i="1"/>
  <c r="O2868" i="1"/>
  <c r="N2860" i="1"/>
  <c r="O2860" i="1"/>
  <c r="N2721" i="1"/>
  <c r="O2721" i="1"/>
  <c r="N2713" i="1"/>
  <c r="O2713" i="1"/>
  <c r="N2649" i="1"/>
  <c r="O2649" i="1"/>
  <c r="N2641" i="1"/>
  <c r="O2641" i="1"/>
  <c r="N2604" i="1"/>
  <c r="O2604" i="1"/>
  <c r="N2596" i="1"/>
  <c r="O2596" i="1"/>
  <c r="N2529" i="1"/>
  <c r="O2529" i="1"/>
  <c r="N2521" i="1"/>
  <c r="O2521" i="1"/>
  <c r="N2498" i="1"/>
  <c r="O2498" i="1"/>
  <c r="N2490" i="1"/>
  <c r="O2490" i="1"/>
  <c r="N2411" i="1"/>
  <c r="O2411" i="1"/>
  <c r="N2403" i="1"/>
  <c r="O2403" i="1"/>
  <c r="N2245" i="1"/>
  <c r="O2245" i="1"/>
  <c r="N2237" i="1"/>
  <c r="O2237" i="1"/>
  <c r="N2193" i="1"/>
  <c r="O2193" i="1"/>
  <c r="N2185" i="1"/>
  <c r="O2185" i="1"/>
  <c r="N2124" i="1"/>
  <c r="O2124" i="1"/>
  <c r="N2116" i="1"/>
  <c r="O2116" i="1"/>
  <c r="N1956" i="1"/>
  <c r="O1956" i="1"/>
  <c r="N1948" i="1"/>
  <c r="O1948" i="1"/>
  <c r="N1885" i="1"/>
  <c r="O1885" i="1"/>
  <c r="N1874" i="1"/>
  <c r="O1874" i="1"/>
  <c r="N1841" i="1"/>
  <c r="O1841" i="1"/>
  <c r="N1819" i="1"/>
  <c r="O1819" i="1"/>
  <c r="N1743" i="1"/>
  <c r="O1743" i="1"/>
  <c r="N1567" i="1"/>
  <c r="O1567" i="1"/>
  <c r="N1548" i="1"/>
  <c r="O1548" i="1"/>
  <c r="N1515" i="1"/>
  <c r="O1515" i="1"/>
  <c r="O1507" i="1"/>
  <c r="N1507" i="1"/>
  <c r="N1471" i="1"/>
  <c r="O1471" i="1"/>
  <c r="O1463" i="1"/>
  <c r="N1463" i="1"/>
  <c r="N1406" i="1"/>
  <c r="O1406" i="1"/>
  <c r="N1398" i="1"/>
  <c r="O1398" i="1"/>
  <c r="N3494" i="1"/>
  <c r="O3494" i="1"/>
  <c r="N3103" i="1"/>
  <c r="O3103" i="1"/>
  <c r="N2426" i="1"/>
  <c r="O2426" i="1"/>
  <c r="N2020" i="1"/>
  <c r="O2020" i="1"/>
  <c r="N1610" i="1"/>
  <c r="O1610" i="1"/>
  <c r="N3486" i="1"/>
  <c r="O3486" i="1"/>
  <c r="N3095" i="1"/>
  <c r="O3095" i="1"/>
  <c r="N2395" i="1"/>
  <c r="O2395" i="1"/>
  <c r="N2014" i="1"/>
  <c r="O2014" i="1"/>
  <c r="N1605" i="1"/>
  <c r="O1605" i="1"/>
  <c r="N3481" i="1"/>
  <c r="O3481" i="1"/>
  <c r="N2693" i="1"/>
  <c r="O2693" i="1"/>
  <c r="N2005" i="1"/>
  <c r="O2005" i="1"/>
  <c r="N3090" i="1"/>
  <c r="O3090" i="1"/>
  <c r="N2382" i="1"/>
  <c r="O2382" i="1"/>
  <c r="N3476" i="1"/>
  <c r="O3476" i="1"/>
  <c r="N2688" i="1"/>
  <c r="O2688" i="1"/>
  <c r="N2000" i="1"/>
  <c r="O2000" i="1"/>
  <c r="N3472" i="1"/>
  <c r="O3472" i="1"/>
  <c r="O2754" i="1"/>
  <c r="N2754" i="1"/>
  <c r="N2377" i="1"/>
  <c r="O2377" i="1"/>
  <c r="N1995" i="1"/>
  <c r="O1995" i="1"/>
  <c r="N3468" i="1"/>
  <c r="O3468" i="1"/>
  <c r="N3080" i="1"/>
  <c r="O3080" i="1"/>
  <c r="N2680" i="1"/>
  <c r="O2680" i="1"/>
  <c r="N2372" i="1"/>
  <c r="O2372" i="1"/>
  <c r="N1993" i="1"/>
  <c r="O1993" i="1"/>
  <c r="N1585" i="1"/>
  <c r="O1585" i="1"/>
  <c r="N3461" i="1"/>
  <c r="O3461" i="1"/>
  <c r="N3070" i="1"/>
  <c r="O3070" i="1"/>
  <c r="N2367" i="1"/>
  <c r="O2367" i="1"/>
  <c r="N1986" i="1"/>
  <c r="O1986" i="1"/>
  <c r="N1577" i="1"/>
  <c r="O1577" i="1"/>
  <c r="N3424" i="1"/>
  <c r="O3424" i="1"/>
  <c r="N3064" i="1"/>
  <c r="O3064" i="1"/>
  <c r="N2666" i="1"/>
  <c r="O2666" i="1"/>
  <c r="N2358" i="1"/>
  <c r="O2358" i="1"/>
  <c r="N1978" i="1"/>
  <c r="O1978" i="1"/>
  <c r="N1571" i="1"/>
  <c r="O1571" i="1"/>
  <c r="N3063" i="1"/>
  <c r="O3063" i="1"/>
  <c r="N2415" i="1"/>
  <c r="O2415" i="1"/>
  <c r="N1976" i="1"/>
  <c r="O1976" i="1"/>
  <c r="N3261" i="1"/>
  <c r="O3261" i="1"/>
  <c r="N3253" i="1"/>
  <c r="O3253" i="1"/>
  <c r="N2821" i="1"/>
  <c r="O2821" i="1"/>
  <c r="N2484" i="1"/>
  <c r="O2484" i="1"/>
  <c r="N2476" i="1"/>
  <c r="O2476" i="1"/>
  <c r="N2111" i="1"/>
  <c r="O2111" i="1"/>
  <c r="N1735" i="1"/>
  <c r="O1735" i="1"/>
  <c r="N1727" i="1"/>
  <c r="O1727" i="1"/>
  <c r="N1388" i="1"/>
  <c r="O1388" i="1"/>
  <c r="N1380" i="1"/>
  <c r="O1380" i="1"/>
  <c r="O3344" i="1"/>
  <c r="N3344" i="1"/>
  <c r="N3193" i="1"/>
  <c r="O3193" i="1"/>
  <c r="O2961" i="1"/>
  <c r="N2961" i="1"/>
  <c r="N2953" i="1"/>
  <c r="O2953" i="1"/>
  <c r="O2812" i="1"/>
  <c r="N2812" i="1"/>
  <c r="N2626" i="1"/>
  <c r="O2626" i="1"/>
  <c r="O2618" i="1"/>
  <c r="N2618" i="1"/>
  <c r="N2470" i="1"/>
  <c r="O2470" i="1"/>
  <c r="O2229" i="1"/>
  <c r="N2229" i="1"/>
  <c r="N2079" i="1"/>
  <c r="O2079" i="1"/>
  <c r="O2071" i="1"/>
  <c r="N2071" i="1"/>
  <c r="N1871" i="1"/>
  <c r="O1871" i="1"/>
  <c r="O1722" i="1"/>
  <c r="N1722" i="1"/>
  <c r="N1714" i="1"/>
  <c r="O1714" i="1"/>
  <c r="O1494" i="1"/>
  <c r="N1494" i="1"/>
  <c r="N1379" i="1"/>
  <c r="O1379" i="1"/>
  <c r="O1371" i="1"/>
  <c r="N1371" i="1"/>
  <c r="N3137" i="1"/>
  <c r="O3137" i="1"/>
  <c r="N3053" i="1"/>
  <c r="O3053" i="1"/>
  <c r="N3045" i="1"/>
  <c r="O3045" i="1"/>
  <c r="N3037" i="1"/>
  <c r="O3037" i="1"/>
  <c r="N2746" i="1"/>
  <c r="O2746" i="1"/>
  <c r="N2347" i="1"/>
  <c r="O2347" i="1"/>
  <c r="N2339" i="1"/>
  <c r="O2339" i="1"/>
  <c r="N1917" i="1"/>
  <c r="O1917" i="1"/>
  <c r="N1909" i="1"/>
  <c r="O1909" i="1"/>
  <c r="N1661" i="1"/>
  <c r="O1661" i="1"/>
  <c r="N1653" i="1"/>
  <c r="O1653" i="1"/>
  <c r="N1645" i="1"/>
  <c r="O1645" i="1"/>
  <c r="N3245" i="1"/>
  <c r="O3245" i="1"/>
  <c r="N2846" i="1"/>
  <c r="O2846" i="1"/>
  <c r="N2465" i="1"/>
  <c r="O2465" i="1"/>
  <c r="N2457" i="1"/>
  <c r="O2457" i="1"/>
  <c r="N2097" i="1"/>
  <c r="O2097" i="1"/>
  <c r="N1781" i="1"/>
  <c r="O1781" i="1"/>
  <c r="N1365" i="1"/>
  <c r="O1365" i="1"/>
  <c r="N1357" i="1"/>
  <c r="O1357" i="1"/>
  <c r="O3375" i="1"/>
  <c r="N3375" i="1"/>
  <c r="O3327" i="1"/>
  <c r="N3327" i="1"/>
  <c r="O3016" i="1"/>
  <c r="N3016" i="1"/>
  <c r="O2946" i="1"/>
  <c r="N2946" i="1"/>
  <c r="O2804" i="1"/>
  <c r="N2804" i="1"/>
  <c r="O2542" i="1"/>
  <c r="N2542" i="1"/>
  <c r="O2327" i="1"/>
  <c r="N2327" i="1"/>
  <c r="O2208" i="1"/>
  <c r="N2208" i="1"/>
  <c r="O1972" i="1"/>
  <c r="N1972" i="1"/>
  <c r="O1830" i="1"/>
  <c r="N1830" i="1"/>
  <c r="O1641" i="1"/>
  <c r="N1641" i="1"/>
  <c r="N1527" i="1"/>
  <c r="O1527" i="1"/>
  <c r="N1481" i="1"/>
  <c r="O1481" i="1"/>
  <c r="N1352" i="1"/>
  <c r="O1352" i="1"/>
  <c r="O3238" i="1"/>
  <c r="N3238" i="1"/>
  <c r="O3230" i="1"/>
  <c r="N3230" i="1"/>
  <c r="O2834" i="1"/>
  <c r="N2834" i="1"/>
  <c r="O2826" i="1"/>
  <c r="N2826" i="1"/>
  <c r="O2448" i="1"/>
  <c r="N2448" i="1"/>
  <c r="O2129" i="1"/>
  <c r="N2129" i="1"/>
  <c r="O2085" i="1"/>
  <c r="N2085" i="1"/>
  <c r="O1765" i="1"/>
  <c r="N1765" i="1"/>
  <c r="O1347" i="1"/>
  <c r="N1347" i="1"/>
  <c r="O1339" i="1"/>
  <c r="N1339" i="1"/>
  <c r="O3401" i="1"/>
  <c r="N3401" i="1"/>
  <c r="O3370" i="1"/>
  <c r="N3370" i="1"/>
  <c r="O3325" i="1"/>
  <c r="N3325" i="1"/>
  <c r="O3222" i="1"/>
  <c r="N3222" i="1"/>
  <c r="O3132" i="1"/>
  <c r="N3132" i="1"/>
  <c r="O3011" i="1"/>
  <c r="N3011" i="1"/>
  <c r="O2943" i="1"/>
  <c r="N2943" i="1"/>
  <c r="O2880" i="1"/>
  <c r="N2880" i="1"/>
  <c r="O2801" i="1"/>
  <c r="N2801" i="1"/>
  <c r="O2659" i="1"/>
  <c r="N2659" i="1"/>
  <c r="O2614" i="1"/>
  <c r="N2614" i="1"/>
  <c r="O2538" i="1"/>
  <c r="N2538" i="1"/>
  <c r="O2502" i="1"/>
  <c r="N2502" i="1"/>
  <c r="O2334" i="1"/>
  <c r="N2334" i="1"/>
  <c r="O2254" i="1"/>
  <c r="N2254" i="1"/>
  <c r="O2204" i="1"/>
  <c r="N2204" i="1"/>
  <c r="O2142" i="1"/>
  <c r="N2142" i="1"/>
  <c r="O1970" i="1"/>
  <c r="N1970" i="1"/>
  <c r="O1898" i="1"/>
  <c r="N1898" i="1"/>
  <c r="O1826" i="1"/>
  <c r="N1826" i="1"/>
  <c r="O1756" i="1"/>
  <c r="N1756" i="1"/>
  <c r="O1636" i="1"/>
  <c r="N1636" i="1"/>
  <c r="O1523" i="1"/>
  <c r="N1523" i="1"/>
  <c r="O1479" i="1"/>
  <c r="N1479" i="1"/>
  <c r="O1417" i="1"/>
  <c r="N1417" i="1"/>
  <c r="O1331" i="1"/>
  <c r="N1331" i="1"/>
  <c r="N1644" i="1"/>
  <c r="O1644" i="1"/>
  <c r="N2500" i="1"/>
  <c r="O2500" i="1"/>
  <c r="O1539" i="1"/>
  <c r="N1539" i="1"/>
  <c r="N1712" i="1"/>
  <c r="O1712" i="1"/>
  <c r="O1325" i="1"/>
  <c r="N1325" i="1"/>
  <c r="D467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tc={4378109F-2664-4179-A393-3B6D94236290}</author>
    <author>tc={6A623166-AE2F-469E-8C61-D2C78C25E1F0}</author>
    <author>tc={05A3D697-C947-4EA8-9E3C-F403E1651248}</author>
  </authors>
  <commentList>
    <comment ref="E360" authorId="0" shapeId="0" xr:uid="{4378109F-2664-4179-A393-3B6D94236290}">
      <text>
        <t>[Threaded comment]
Your version of Excel allows you to read this threaded comment; however, any edits to it will get removed if the file is opened in a newer version of Excel. Learn more: https://go.microsoft.com/fwlink/?linkid=870924
Comment:
    Manually added N/A. No VEBA code when pulled from ASO.</t>
      </text>
    </comment>
    <comment ref="E1323" authorId="1" shapeId="0" xr:uid="{6A623166-AE2F-469E-8C61-D2C78C25E1F0}">
      <text>
        <t>[Threaded comment]
Your version of Excel allows you to read this threaded comment; however, any edits to it will get removed if the file is opened in a newer version of Excel. Learn more: https://go.microsoft.com/fwlink/?linkid=870924
Comment:
    Manually added N/A. No VEBA code when pulled from ASO.</t>
      </text>
    </comment>
    <comment ref="E1324" authorId="2" shapeId="0" xr:uid="{05A3D697-C947-4EA8-9E3C-F403E1651248}">
      <text>
        <t>[Threaded comment]
Your version of Excel allows you to read this threaded comment; however, any edits to it will get removed if the file is opened in a newer version of Excel. Learn more: https://go.microsoft.com/fwlink/?linkid=870924
Comment:
    Manually added N/A. No VEBA code when pulled from ASO.</t>
      </text>
    </comment>
  </commentList>
</comments>
</file>

<file path=xl/sharedStrings.xml><?xml version="1.0" encoding="utf-8"?>
<sst xmlns="http://schemas.openxmlformats.org/spreadsheetml/2006/main" count="18655" uniqueCount="667">
  <si>
    <t>VEBA</t>
  </si>
  <si>
    <t>Reference</t>
  </si>
  <si>
    <t>A</t>
  </si>
  <si>
    <t/>
  </si>
  <si>
    <t>BCBS of Texas Fees</t>
  </si>
  <si>
    <t>D</t>
  </si>
  <si>
    <t>L</t>
  </si>
  <si>
    <t>SA</t>
  </si>
  <si>
    <t>T</t>
  </si>
  <si>
    <t>R</t>
  </si>
  <si>
    <t>BCBS of Texas Retiree Fees</t>
  </si>
  <si>
    <t>SR</t>
  </si>
  <si>
    <t>BCBS of Texas Retiree Claims</t>
  </si>
  <si>
    <t>9123675175 </t>
  </si>
  <si>
    <t>BCBS of Texas Claims</t>
  </si>
  <si>
    <t>7965584137 </t>
  </si>
  <si>
    <t>Delta Dental Claims</t>
  </si>
  <si>
    <t>Delta Dental PPO Fees</t>
  </si>
  <si>
    <t>Magellan Fees</t>
  </si>
  <si>
    <t>HCSCO-172</t>
  </si>
  <si>
    <t>CIGNA Basic Life</t>
  </si>
  <si>
    <t>CIGNA AD&amp;D</t>
  </si>
  <si>
    <t>CIGNA Child Opt Life</t>
  </si>
  <si>
    <t>CIGNA Emp Opt Life</t>
  </si>
  <si>
    <t>CIGNA Ret Opt Life</t>
  </si>
  <si>
    <t>CIGNA Ret Basic Life</t>
  </si>
  <si>
    <t>CIGNA Ret Child Opt Life</t>
  </si>
  <si>
    <t>CIGNA Ret Spouse Opt Life</t>
  </si>
  <si>
    <t>CIGNA LTD</t>
  </si>
  <si>
    <t>CIGNA Spouse Opt Life</t>
  </si>
  <si>
    <t>CHILD LIFE</t>
  </si>
  <si>
    <t>BASIC LIFE</t>
  </si>
  <si>
    <t>AD&amp;D</t>
  </si>
  <si>
    <t>LTD</t>
  </si>
  <si>
    <t>SPOUSE LIFE</t>
  </si>
  <si>
    <t>EMPLOYEE LIFE</t>
  </si>
  <si>
    <t>Caremark Claims</t>
  </si>
  <si>
    <t>Caremark Rx Fees</t>
  </si>
  <si>
    <t>Kelsey-Seybold</t>
  </si>
  <si>
    <t>VSP Fees</t>
  </si>
  <si>
    <t>UHC Medicare Advantage Fees</t>
  </si>
  <si>
    <t>Bswift Fees</t>
  </si>
  <si>
    <t>VENDOR_NO</t>
  </si>
  <si>
    <t>VENDOR_NAME</t>
  </si>
  <si>
    <t>TOTAL</t>
  </si>
  <si>
    <t>PERSG</t>
  </si>
  <si>
    <t>CATEGORY</t>
  </si>
  <si>
    <t>PERIOD_START</t>
  </si>
  <si>
    <t>PERIOD_END</t>
  </si>
  <si>
    <t>DOCUMENT_NO</t>
  </si>
  <si>
    <t>POSTING_DATE</t>
  </si>
  <si>
    <t>Category</t>
  </si>
  <si>
    <t>Active</t>
  </si>
  <si>
    <t>Retiree</t>
  </si>
  <si>
    <t>M</t>
  </si>
  <si>
    <t>Month</t>
  </si>
  <si>
    <t>INTERCOMPANY SETTLEMENT_DATE</t>
  </si>
  <si>
    <t xml:space="preserve">Notes on the Service Provider payments of employees, LTDers and retirees. </t>
  </si>
  <si>
    <t>First Posting Date</t>
  </si>
  <si>
    <t>Settlement Dates</t>
  </si>
  <si>
    <t>Cash Transaction Dates</t>
  </si>
  <si>
    <t>Pstng Date</t>
  </si>
  <si>
    <t>Document Header Text</t>
  </si>
  <si>
    <t>INTERCOMPANY CASH SENT</t>
  </si>
  <si>
    <t>KN</t>
  </si>
  <si>
    <t>CoCd</t>
  </si>
  <si>
    <t>DocumentNo</t>
  </si>
  <si>
    <t>Type</t>
  </si>
  <si>
    <t>Amount in local cur.</t>
  </si>
  <si>
    <t>Reed (Guardian Life)</t>
  </si>
  <si>
    <t>Cigna BTA</t>
  </si>
  <si>
    <t>Vendor</t>
  </si>
  <si>
    <t>Assignment</t>
  </si>
  <si>
    <t>Clrng doc.</t>
  </si>
  <si>
    <t>PayT</t>
  </si>
  <si>
    <t>Pmnt date</t>
  </si>
  <si>
    <t>Clearing</t>
  </si>
  <si>
    <t>ZE</t>
  </si>
  <si>
    <t>RN</t>
  </si>
  <si>
    <t>ZN45</t>
  </si>
  <si>
    <t>ZN30</t>
  </si>
  <si>
    <t>ZN00</t>
  </si>
  <si>
    <t>KA</t>
  </si>
  <si>
    <t>VVC</t>
  </si>
  <si>
    <t>RETIREES VVC</t>
  </si>
  <si>
    <t>ZM01</t>
  </si>
  <si>
    <t>CO 299 CLEARING_DATE</t>
  </si>
  <si>
    <t>CO 0002 CLEARING_DATE</t>
  </si>
  <si>
    <t>Benefit Payments</t>
  </si>
  <si>
    <t>Sum of TOTAL</t>
  </si>
  <si>
    <t>Column Labels</t>
  </si>
  <si>
    <t>Grand Total</t>
  </si>
  <si>
    <t>(blank)</t>
  </si>
  <si>
    <t>CO CODE</t>
  </si>
  <si>
    <t>IBEW NECA Premiums</t>
  </si>
  <si>
    <t>Northern Trust (Pension)</t>
  </si>
  <si>
    <t>Pension</t>
  </si>
  <si>
    <t>CenterPoint Energy Houston Electric LLC</t>
  </si>
  <si>
    <t>VEBA Fundings Schedules</t>
  </si>
  <si>
    <t>External Trust Funding</t>
  </si>
  <si>
    <t>Funding Date</t>
  </si>
  <si>
    <t>Funded Amounts</t>
  </si>
  <si>
    <t>Service Period</t>
  </si>
  <si>
    <t xml:space="preserve">Northern Trust, CEHE 401-H </t>
  </si>
  <si>
    <t>Total Funded</t>
  </si>
  <si>
    <t>Total funding amount was per rate orders from the Public Utility Commission.  Monthly contributions from CNP cash to external trusts via wire transfer.</t>
  </si>
  <si>
    <t>And the Commission's Substantive Rules required an external trust for the FAS 106 cost.</t>
  </si>
  <si>
    <t>Rate Order</t>
  </si>
  <si>
    <t>Please see tab Rate Case Support tab for VEBA Payment document</t>
  </si>
  <si>
    <t>Supporting documentation below</t>
  </si>
  <si>
    <t xml:space="preserve"> </t>
  </si>
  <si>
    <r>
      <t>Regarding  CEHE Rate Case (Docket No. 49421) as it pertains to Post Retirement Benefits, the monthly amount to be funded decreased from $734,382 to $36,796.84 (</t>
    </r>
    <r>
      <rPr>
        <b/>
        <sz val="12"/>
        <rFont val="Calibri"/>
        <family val="2"/>
      </rPr>
      <t>effective 04/23/2020</t>
    </r>
    <r>
      <rPr>
        <sz val="11"/>
        <rFont val="Calibri"/>
        <family val="2"/>
      </rPr>
      <t xml:space="preserve">).  </t>
    </r>
  </si>
  <si>
    <t>Dec-22</t>
  </si>
  <si>
    <t>Dec-01-22</t>
  </si>
  <si>
    <t>Jan-23</t>
  </si>
  <si>
    <t>LX</t>
  </si>
  <si>
    <t>WT</t>
  </si>
  <si>
    <t>PA</t>
  </si>
  <si>
    <t>CO 0003 CLEARING_DATE</t>
  </si>
  <si>
    <t>Bravo Wellness</t>
  </si>
  <si>
    <t>Optum Financial (FSA)</t>
  </si>
  <si>
    <t>Optum (ER H S A Contrib)</t>
  </si>
  <si>
    <t>Source:</t>
  </si>
  <si>
    <t>Northern Trust Pension</t>
  </si>
  <si>
    <t>VEBA Funding</t>
  </si>
  <si>
    <t>Health Vendors - for VEBA 3,4,5</t>
  </si>
  <si>
    <t>***Includes total Pension payment, not specific to CoCd 0003</t>
  </si>
  <si>
    <t>Total</t>
  </si>
  <si>
    <t>Unreconciled Variance</t>
  </si>
  <si>
    <t>Sum if from above</t>
  </si>
  <si>
    <t>Health Vendors - for VEBA 1,2</t>
  </si>
  <si>
    <t>Health Vendors - Misc Fees</t>
  </si>
  <si>
    <t>&lt;VEBA Funding&gt;</t>
  </si>
  <si>
    <t>20230216-APICE</t>
  </si>
  <si>
    <t>20230315-APICE</t>
  </si>
  <si>
    <t>20230412-APICE</t>
  </si>
  <si>
    <t>20230511-APICE</t>
  </si>
  <si>
    <t>20230616-APICE</t>
  </si>
  <si>
    <t>20230713-APICE</t>
  </si>
  <si>
    <t>01/01/2023 - 01/31/2023</t>
  </si>
  <si>
    <t>02/01/2023 - 02/28/2023</t>
  </si>
  <si>
    <t>03/01/2023 - 03/31/2023</t>
  </si>
  <si>
    <t>04/01/2023 - 04/30/2023</t>
  </si>
  <si>
    <t>05/01/2023 - 05/31/2023</t>
  </si>
  <si>
    <t>06/01/2023 - 06/30/2023</t>
  </si>
  <si>
    <t>BE005324293</t>
  </si>
  <si>
    <t>BE005327219</t>
  </si>
  <si>
    <t>BE005350489</t>
  </si>
  <si>
    <t>BE005359958</t>
  </si>
  <si>
    <t>BE005369271</t>
  </si>
  <si>
    <t>BE005372177</t>
  </si>
  <si>
    <t>BE005376785</t>
  </si>
  <si>
    <t>BE005405174</t>
  </si>
  <si>
    <t>BE005414570</t>
  </si>
  <si>
    <t>BE005417507</t>
  </si>
  <si>
    <t>BE005422199</t>
  </si>
  <si>
    <t>BE005450641</t>
  </si>
  <si>
    <t>BE005453569</t>
  </si>
  <si>
    <t>BE005463037</t>
  </si>
  <si>
    <t>BE005467666</t>
  </si>
  <si>
    <t>BE005489538</t>
  </si>
  <si>
    <t>BE005498955</t>
  </si>
  <si>
    <t>BE005508449</t>
  </si>
  <si>
    <t>BE005511366</t>
  </si>
  <si>
    <t>BE005523621</t>
  </si>
  <si>
    <t>BE005544440</t>
  </si>
  <si>
    <t>BE005553167</t>
  </si>
  <si>
    <t>BE005556903</t>
  </si>
  <si>
    <t>BE005561495</t>
  </si>
  <si>
    <t>BE005590105</t>
  </si>
  <si>
    <t>BE005593079</t>
  </si>
  <si>
    <t>BE004821180A</t>
  </si>
  <si>
    <t>BE005405174A</t>
  </si>
  <si>
    <t>BE005450641A</t>
  </si>
  <si>
    <t>BE005498955A</t>
  </si>
  <si>
    <t>BE005544440A</t>
  </si>
  <si>
    <t>BE005590105A</t>
  </si>
  <si>
    <t>31247009CNP</t>
  </si>
  <si>
    <t>31247009VVC</t>
  </si>
  <si>
    <t>Reed_INM0013326</t>
  </si>
  <si>
    <t>Reed_INM0013481</t>
  </si>
  <si>
    <t>Reed_INM0013730</t>
  </si>
  <si>
    <t>Reed_INM0013731</t>
  </si>
  <si>
    <t>1US36-0000203</t>
  </si>
  <si>
    <t>INM0013326</t>
  </si>
  <si>
    <t>INM0013481</t>
  </si>
  <si>
    <t>INM0013454</t>
  </si>
  <si>
    <t>INM0013730</t>
  </si>
  <si>
    <t>INM0013731</t>
  </si>
  <si>
    <t>INM0013719</t>
  </si>
  <si>
    <t>INV121775</t>
  </si>
  <si>
    <t>INV121924</t>
  </si>
  <si>
    <t>W20230123132007</t>
  </si>
  <si>
    <t>W20230221125525</t>
  </si>
  <si>
    <t>W20230322150325</t>
  </si>
  <si>
    <t>W20230425120756</t>
  </si>
  <si>
    <t>W20230518153802</t>
  </si>
  <si>
    <t>W20230619104707</t>
  </si>
  <si>
    <t>Feb-23</t>
  </si>
  <si>
    <t>Mar-23</t>
  </si>
  <si>
    <t>Apr-23</t>
  </si>
  <si>
    <t>May-23</t>
  </si>
  <si>
    <t>Jun-23</t>
  </si>
  <si>
    <t>20230106-100012</t>
  </si>
  <si>
    <t>20230114-100011</t>
  </si>
  <si>
    <t>20230130-100017</t>
  </si>
  <si>
    <t>20230119-160010</t>
  </si>
  <si>
    <t>20230126-160013</t>
  </si>
  <si>
    <t>20230205-160011</t>
  </si>
  <si>
    <t>20230213-160010</t>
  </si>
  <si>
    <t>20230217-100014</t>
  </si>
  <si>
    <t>20230224-100010</t>
  </si>
  <si>
    <t>20230227-160019</t>
  </si>
  <si>
    <t>20230303-100012</t>
  </si>
  <si>
    <t>20230310-100010</t>
  </si>
  <si>
    <t>20230403-100013</t>
  </si>
  <si>
    <t>20230328-100027</t>
  </si>
  <si>
    <t>20230407-100011</t>
  </si>
  <si>
    <t>20230317-160012</t>
  </si>
  <si>
    <t>20230427-160011</t>
  </si>
  <si>
    <t>20230325-100012</t>
  </si>
  <si>
    <t>20230421-100012</t>
  </si>
  <si>
    <t>20230414-100010</t>
  </si>
  <si>
    <t>20230429-100024</t>
  </si>
  <si>
    <t>20230505-100006</t>
  </si>
  <si>
    <t>20230512-100010</t>
  </si>
  <si>
    <t>20230519-100011</t>
  </si>
  <si>
    <t>20230526-100032</t>
  </si>
  <si>
    <t>20230530-160029</t>
  </si>
  <si>
    <t>20230629-100032</t>
  </si>
  <si>
    <t>20230626-160007</t>
  </si>
  <si>
    <t>20230630-100015</t>
  </si>
  <si>
    <t>20230602-160017</t>
  </si>
  <si>
    <t>20230609-160011</t>
  </si>
  <si>
    <t>20230619-100013</t>
  </si>
  <si>
    <t>20230123-160014</t>
  </si>
  <si>
    <t>20230213-160015</t>
  </si>
  <si>
    <t>20230222-100013</t>
  </si>
  <si>
    <t>20230322-160006</t>
  </si>
  <si>
    <t>20230419-160007</t>
  </si>
  <si>
    <t>20230517-160015</t>
  </si>
  <si>
    <t>20230613-160012</t>
  </si>
  <si>
    <t>ABL0980118</t>
  </si>
  <si>
    <t>20230128-100010</t>
  </si>
  <si>
    <t>20230128-100013</t>
  </si>
  <si>
    <t>20230128-100015</t>
  </si>
  <si>
    <t>20230128-100017</t>
  </si>
  <si>
    <t>20230128-100019</t>
  </si>
  <si>
    <t>20230128-100021</t>
  </si>
  <si>
    <t>20230128-100030</t>
  </si>
  <si>
    <t>20230128-100032</t>
  </si>
  <si>
    <t>20230128-100034</t>
  </si>
  <si>
    <t>20230128-100036</t>
  </si>
  <si>
    <t>20230131-160006</t>
  </si>
  <si>
    <t>20230227-160004</t>
  </si>
  <si>
    <t>20230227-160007</t>
  </si>
  <si>
    <t>20230227-160009</t>
  </si>
  <si>
    <t>20230227-160011</t>
  </si>
  <si>
    <t>20230227-160013</t>
  </si>
  <si>
    <t>20230227-160015</t>
  </si>
  <si>
    <t>20230227-160024</t>
  </si>
  <si>
    <t>20230227-160027</t>
  </si>
  <si>
    <t>20230227-160029</t>
  </si>
  <si>
    <t>20230227-160031</t>
  </si>
  <si>
    <t>20230328-100009</t>
  </si>
  <si>
    <t>20230328-100012</t>
  </si>
  <si>
    <t>20230328-100014</t>
  </si>
  <si>
    <t>20230328-100016</t>
  </si>
  <si>
    <t>20230328-100018</t>
  </si>
  <si>
    <t>20230328-100020</t>
  </si>
  <si>
    <t>20230328-100032</t>
  </si>
  <si>
    <t>20230328-100034</t>
  </si>
  <si>
    <t>20230328-100036</t>
  </si>
  <si>
    <t>20230328-100038</t>
  </si>
  <si>
    <t>20230427-100010</t>
  </si>
  <si>
    <t>20230427-100013</t>
  </si>
  <si>
    <t>20230427-100015</t>
  </si>
  <si>
    <t>20230427-100017</t>
  </si>
  <si>
    <t>20230427-100019</t>
  </si>
  <si>
    <t>20230427-100021</t>
  </si>
  <si>
    <t>20230427-100028</t>
  </si>
  <si>
    <t>20230427-100030</t>
  </si>
  <si>
    <t>20230427-100032</t>
  </si>
  <si>
    <t>20230427-100034</t>
  </si>
  <si>
    <t>20230526-100010</t>
  </si>
  <si>
    <t>20230526-100013</t>
  </si>
  <si>
    <t>20230526-100016</t>
  </si>
  <si>
    <t>20230526-100019</t>
  </si>
  <si>
    <t>20230526-100022</t>
  </si>
  <si>
    <t>20230526-100025</t>
  </si>
  <si>
    <t>20230526-100035</t>
  </si>
  <si>
    <t>20230526-100039</t>
  </si>
  <si>
    <t>20230526-100042</t>
  </si>
  <si>
    <t>20230526-100045</t>
  </si>
  <si>
    <t>20230629-100009</t>
  </si>
  <si>
    <t>20230629-100012</t>
  </si>
  <si>
    <t>20230629-100014</t>
  </si>
  <si>
    <t>20230629-100016</t>
  </si>
  <si>
    <t>20230629-100018</t>
  </si>
  <si>
    <t>20230629-100020</t>
  </si>
  <si>
    <t>20230629-100035</t>
  </si>
  <si>
    <t>20230629-100037</t>
  </si>
  <si>
    <t>20230629-100039</t>
  </si>
  <si>
    <t>20230629-100041</t>
  </si>
  <si>
    <t>Dec-16-22</t>
  </si>
  <si>
    <t>20230103-160011</t>
  </si>
  <si>
    <t>20230103-160008</t>
  </si>
  <si>
    <t>20230117-100009</t>
  </si>
  <si>
    <t>Jan-01-23</t>
  </si>
  <si>
    <t>20230202-100009</t>
  </si>
  <si>
    <t>20230201-100008</t>
  </si>
  <si>
    <t>20230216-160010</t>
  </si>
  <si>
    <t>Feb-01-23</t>
  </si>
  <si>
    <t>20230303-160008</t>
  </si>
  <si>
    <t>20230301-100006</t>
  </si>
  <si>
    <t>Mar-01-23</t>
  </si>
  <si>
    <t>20230403-160011</t>
  </si>
  <si>
    <t>20230403-160007</t>
  </si>
  <si>
    <t>20230501-100010</t>
  </si>
  <si>
    <t>20230417-100008</t>
  </si>
  <si>
    <t>Apr-01-23</t>
  </si>
  <si>
    <t>20230316-100007</t>
  </si>
  <si>
    <t>20230502-160008</t>
  </si>
  <si>
    <t>20230516-160007</t>
  </si>
  <si>
    <t>20230602-100007</t>
  </si>
  <si>
    <t>20230616-100007</t>
  </si>
  <si>
    <t>May-01-23</t>
  </si>
  <si>
    <t>20230607-100013</t>
  </si>
  <si>
    <t>W20230123121059</t>
  </si>
  <si>
    <t>W20230123123500</t>
  </si>
  <si>
    <t>W20230221124050</t>
  </si>
  <si>
    <t>W20230221123802</t>
  </si>
  <si>
    <t>W20230322153350</t>
  </si>
  <si>
    <t>W20230322153027</t>
  </si>
  <si>
    <t>W20230425114155</t>
  </si>
  <si>
    <t>W20230425113702</t>
  </si>
  <si>
    <t>W20230518152003</t>
  </si>
  <si>
    <t>W20230518151742</t>
  </si>
  <si>
    <t>W20230619102301</t>
  </si>
  <si>
    <t>W20230619101849</t>
  </si>
  <si>
    <t>W20230120071252</t>
  </si>
  <si>
    <t>W20230119102948</t>
  </si>
  <si>
    <t>W20230201100041</t>
  </si>
  <si>
    <t>W20230105120133</t>
  </si>
  <si>
    <t>W20230106083215</t>
  </si>
  <si>
    <t>W20230130143700</t>
  </si>
  <si>
    <t>W20230215085207</t>
  </si>
  <si>
    <t>W20230215071257</t>
  </si>
  <si>
    <t>W20230221061339</t>
  </si>
  <si>
    <t>W20230301113722</t>
  </si>
  <si>
    <t>W20230331100013</t>
  </si>
  <si>
    <t>W20230324114104</t>
  </si>
  <si>
    <t>W20230317124245</t>
  </si>
  <si>
    <t>W20230317123642</t>
  </si>
  <si>
    <t>W20230406093427</t>
  </si>
  <si>
    <t>W20230412154623</t>
  </si>
  <si>
    <t>W20230504132927</t>
  </si>
  <si>
    <t>W20230330115038</t>
  </si>
  <si>
    <t>W20230512083932</t>
  </si>
  <si>
    <t>W20230427105419</t>
  </si>
  <si>
    <t>W20230426111537</t>
  </si>
  <si>
    <t>W20230518081028</t>
  </si>
  <si>
    <t>W20230524140356</t>
  </si>
  <si>
    <t>W20230602103205</t>
  </si>
  <si>
    <t>W20230607130944</t>
  </si>
  <si>
    <t>W20230626102046</t>
  </si>
  <si>
    <t>W20230621104919</t>
  </si>
  <si>
    <t>VVC SOUTH</t>
  </si>
  <si>
    <t>VVC NORTH</t>
  </si>
  <si>
    <t>20230128-100024</t>
  </si>
  <si>
    <t>VVC 0510</t>
  </si>
  <si>
    <t>VVC 0599</t>
  </si>
  <si>
    <t>20230222-160006</t>
  </si>
  <si>
    <t>VVC 510</t>
  </si>
  <si>
    <t>VVC 599</t>
  </si>
  <si>
    <t>20230427-100024</t>
  </si>
  <si>
    <t>20230325-100007</t>
  </si>
  <si>
    <t>20230521-160009</t>
  </si>
  <si>
    <t>Jul-23</t>
  </si>
  <si>
    <t>20230628-100021</t>
  </si>
  <si>
    <t>20230126-100009</t>
  </si>
  <si>
    <t>20230215-100012</t>
  </si>
  <si>
    <t>20230314-160010</t>
  </si>
  <si>
    <t>20230413-160011</t>
  </si>
  <si>
    <t>20230524-160007</t>
  </si>
  <si>
    <t>20230616-100012</t>
  </si>
  <si>
    <t>Pension    (259041)</t>
  </si>
  <si>
    <t>Active             (240035) /(518020)</t>
  </si>
  <si>
    <t>Retiree       (259042)/(518030)</t>
  </si>
  <si>
    <t>LTD        (259043)/(518090)</t>
  </si>
  <si>
    <r>
      <t xml:space="preserve">For period </t>
    </r>
    <r>
      <rPr>
        <b/>
        <sz val="10"/>
        <color rgb="FFFF0000"/>
        <rFont val="Calibri"/>
        <family val="2"/>
        <scheme val="minor"/>
      </rPr>
      <t>01/01/2023 - 12312023</t>
    </r>
  </si>
  <si>
    <t>07/01/2023 - 07/31/2023</t>
  </si>
  <si>
    <t>08/01/2023 - 08/31/2023</t>
  </si>
  <si>
    <t>09/01/2023 - 09/30/2023</t>
  </si>
  <si>
    <t>20230822-APICE</t>
  </si>
  <si>
    <t>20230911-APICE</t>
  </si>
  <si>
    <t>20231013-APICE</t>
  </si>
  <si>
    <t>20231113-APICE</t>
  </si>
  <si>
    <t>20231212-APICE</t>
  </si>
  <si>
    <t>20240118-APICE</t>
  </si>
  <si>
    <t>1845387777   </t>
  </si>
  <si>
    <t>‭1394723772‬</t>
  </si>
  <si>
    <t>‭1287773689‬</t>
  </si>
  <si>
    <t>ADD</t>
  </si>
  <si>
    <t>BASIC</t>
  </si>
  <si>
    <t>CHILD</t>
  </si>
  <si>
    <t>EMPLOYEE</t>
  </si>
  <si>
    <t>SPOUSE</t>
  </si>
  <si>
    <t>BE005602642</t>
  </si>
  <si>
    <t>BE005607336</t>
  </si>
  <si>
    <t>BE005629376</t>
  </si>
  <si>
    <t>BE005638822</t>
  </si>
  <si>
    <t>BE005648417</t>
  </si>
  <si>
    <t>BE005651372</t>
  </si>
  <si>
    <t>BE005656492</t>
  </si>
  <si>
    <t>BE005684757</t>
  </si>
  <si>
    <t>BE005687712</t>
  </si>
  <si>
    <t>BE005697379</t>
  </si>
  <si>
    <t>BE005701961</t>
  </si>
  <si>
    <t>BE005730798</t>
  </si>
  <si>
    <t>BE005733756</t>
  </si>
  <si>
    <t>BE005743523</t>
  </si>
  <si>
    <t>BE005746439</t>
  </si>
  <si>
    <t>BE005770034</t>
  </si>
  <si>
    <t>BE005779774</t>
  </si>
  <si>
    <t>BE005789530</t>
  </si>
  <si>
    <t>BE005792469</t>
  </si>
  <si>
    <t>BE005797095</t>
  </si>
  <si>
    <t>BE005825967</t>
  </si>
  <si>
    <t>BE005828916</t>
  </si>
  <si>
    <t>BE005838706</t>
  </si>
  <si>
    <t>BE005843183</t>
  </si>
  <si>
    <t>BE005872156</t>
  </si>
  <si>
    <t>BE005875188</t>
  </si>
  <si>
    <t>BE005638822A</t>
  </si>
  <si>
    <t>BE005684757A</t>
  </si>
  <si>
    <t>BE005730798A</t>
  </si>
  <si>
    <t>BE005779774A</t>
  </si>
  <si>
    <t>BE005825967A</t>
  </si>
  <si>
    <t>BE005872156A</t>
  </si>
  <si>
    <t>RECONCILIATION</t>
  </si>
  <si>
    <t>1US36-0000342</t>
  </si>
  <si>
    <t>1US36-0000283</t>
  </si>
  <si>
    <t>W20230726093535</t>
  </si>
  <si>
    <t>W20230822104455</t>
  </si>
  <si>
    <t>W20230927094633</t>
  </si>
  <si>
    <t>W20231013141503</t>
  </si>
  <si>
    <t>W20231116101105</t>
  </si>
  <si>
    <t>W20231208082303</t>
  </si>
  <si>
    <t>Aug-23</t>
  </si>
  <si>
    <t>Sep-23</t>
  </si>
  <si>
    <t>Oct-23</t>
  </si>
  <si>
    <t>Nov-23</t>
  </si>
  <si>
    <t>Dec-23</t>
  </si>
  <si>
    <t>20230811-160011</t>
  </si>
  <si>
    <t>20230706-160013</t>
  </si>
  <si>
    <t>20230714-100010</t>
  </si>
  <si>
    <t>20230915-100011</t>
  </si>
  <si>
    <t>20230731-160013</t>
  </si>
  <si>
    <t>20230728-160014</t>
  </si>
  <si>
    <t>20230901-100017</t>
  </si>
  <si>
    <t>20230721-160008</t>
  </si>
  <si>
    <t>20230804-100014</t>
  </si>
  <si>
    <t>20230824-160012</t>
  </si>
  <si>
    <t>20230818-100011</t>
  </si>
  <si>
    <t>20230907-160007</t>
  </si>
  <si>
    <t>20230925-160007</t>
  </si>
  <si>
    <t>20230922-160007</t>
  </si>
  <si>
    <t>20230912-160012</t>
  </si>
  <si>
    <t>20231028-100011</t>
  </si>
  <si>
    <t>20231027-100011</t>
  </si>
  <si>
    <t>20231013-160013</t>
  </si>
  <si>
    <t>20230930-160022</t>
  </si>
  <si>
    <t>20231019-160011</t>
  </si>
  <si>
    <t>20231006-100016</t>
  </si>
  <si>
    <t>20231103-100018</t>
  </si>
  <si>
    <t>20231110-160013</t>
  </si>
  <si>
    <t>20231117-160018</t>
  </si>
  <si>
    <t>20231128-160010</t>
  </si>
  <si>
    <t>20231129-160015</t>
  </si>
  <si>
    <t>20231129-160017</t>
  </si>
  <si>
    <t>20231130-100014</t>
  </si>
  <si>
    <t>20231221-160012</t>
  </si>
  <si>
    <t>20231207-160008</t>
  </si>
  <si>
    <t>20231214-160013</t>
  </si>
  <si>
    <t>20231229-160014</t>
  </si>
  <si>
    <t>20231229-100012</t>
  </si>
  <si>
    <t>20230728-100014</t>
  </si>
  <si>
    <t>20230823-160015</t>
  </si>
  <si>
    <t>20230922-160010</t>
  </si>
  <si>
    <t>20231011-160014</t>
  </si>
  <si>
    <t>20231115-100012</t>
  </si>
  <si>
    <t>20231206-100017</t>
  </si>
  <si>
    <t>20230928-100006</t>
  </si>
  <si>
    <t>20230928-100009</t>
  </si>
  <si>
    <t>20230928-100012</t>
  </si>
  <si>
    <t>20230928-100014</t>
  </si>
  <si>
    <t>20230928-100017</t>
  </si>
  <si>
    <t>20230928-100020</t>
  </si>
  <si>
    <t>20230928-100025</t>
  </si>
  <si>
    <t>20230928-100027</t>
  </si>
  <si>
    <t>20230928-100029</t>
  </si>
  <si>
    <t>20230928-100031</t>
  </si>
  <si>
    <t>20230730-160008</t>
  </si>
  <si>
    <t>20230730-160011</t>
  </si>
  <si>
    <t>20230730-160013</t>
  </si>
  <si>
    <t>20230730-160015</t>
  </si>
  <si>
    <t>20230730-160017</t>
  </si>
  <si>
    <t>20230730-160019</t>
  </si>
  <si>
    <t>20230730-160025</t>
  </si>
  <si>
    <t>20230730-160027</t>
  </si>
  <si>
    <t>20230730-160029</t>
  </si>
  <si>
    <t>20230730-160031</t>
  </si>
  <si>
    <t>20230829-100011</t>
  </si>
  <si>
    <t>20230829-100013</t>
  </si>
  <si>
    <t>20230829-100015</t>
  </si>
  <si>
    <t>20230829-100017</t>
  </si>
  <si>
    <t>20230829-100020</t>
  </si>
  <si>
    <t>20230829-100022</t>
  </si>
  <si>
    <t>20230829-100026</t>
  </si>
  <si>
    <t>20230829-100028</t>
  </si>
  <si>
    <t>20230829-100030</t>
  </si>
  <si>
    <t>20230829-100032</t>
  </si>
  <si>
    <t>20231026-160005</t>
  </si>
  <si>
    <t>20231026-160008</t>
  </si>
  <si>
    <t>20231026-160010</t>
  </si>
  <si>
    <t>20231026-160013</t>
  </si>
  <si>
    <t>20231026-160015</t>
  </si>
  <si>
    <t>20231026-160017</t>
  </si>
  <si>
    <t>20231026-160021</t>
  </si>
  <si>
    <t>20231026-160023</t>
  </si>
  <si>
    <t>20231026-160025</t>
  </si>
  <si>
    <t>20231026-160028</t>
  </si>
  <si>
    <t>20231129-100010</t>
  </si>
  <si>
    <t>20231129-100013</t>
  </si>
  <si>
    <t>20231129-100015</t>
  </si>
  <si>
    <t>20231129-100017</t>
  </si>
  <si>
    <t>20231129-100019</t>
  </si>
  <si>
    <t>20231129-100021</t>
  </si>
  <si>
    <t>20231228-160005</t>
  </si>
  <si>
    <t>20231228-160008</t>
  </si>
  <si>
    <t>20231228-160010</t>
  </si>
  <si>
    <t>20231228-160012</t>
  </si>
  <si>
    <t>20231228-160014</t>
  </si>
  <si>
    <t>20231228-160023</t>
  </si>
  <si>
    <t>20231228-160025</t>
  </si>
  <si>
    <t>20231228-160027</t>
  </si>
  <si>
    <t>20231228-160029</t>
  </si>
  <si>
    <t>20231206-100019</t>
  </si>
  <si>
    <t>20231206-100021</t>
  </si>
  <si>
    <t>20231206-100023</t>
  </si>
  <si>
    <t>20231206-100026</t>
  </si>
  <si>
    <t>20231227-160013</t>
  </si>
  <si>
    <t>RETIREE</t>
  </si>
  <si>
    <t>20230717-100011</t>
  </si>
  <si>
    <t>Jun-01-23</t>
  </si>
  <si>
    <t>20230703-100010</t>
  </si>
  <si>
    <t>20230703-100007</t>
  </si>
  <si>
    <t>20230816-100008</t>
  </si>
  <si>
    <t>20230901-100008</t>
  </si>
  <si>
    <t>Jul-01-23</t>
  </si>
  <si>
    <t>20230802-100012</t>
  </si>
  <si>
    <t>20230802-100008</t>
  </si>
  <si>
    <t>20230918-100008</t>
  </si>
  <si>
    <t>Oct-01-23</t>
  </si>
  <si>
    <t>20231102-100008</t>
  </si>
  <si>
    <t>Sep-01-23</t>
  </si>
  <si>
    <t>20231003-160010</t>
  </si>
  <si>
    <t>Aug-01-23</t>
  </si>
  <si>
    <t>20230911-100011</t>
  </si>
  <si>
    <t>20231016-100007</t>
  </si>
  <si>
    <t>20231002-100008</t>
  </si>
  <si>
    <t>20231103-100010</t>
  </si>
  <si>
    <t>20231120-160008</t>
  </si>
  <si>
    <t>20231201-100008</t>
  </si>
  <si>
    <t>20231218-160007</t>
  </si>
  <si>
    <t>Nov-01-23</t>
  </si>
  <si>
    <t>20231205-100011</t>
  </si>
  <si>
    <t>W20230726091731</t>
  </si>
  <si>
    <t>W20230726091551</t>
  </si>
  <si>
    <t>W20230822100228</t>
  </si>
  <si>
    <t>W20230822095909</t>
  </si>
  <si>
    <t>W20230927085125</t>
  </si>
  <si>
    <t>W20230927084927</t>
  </si>
  <si>
    <t>W20231013134553</t>
  </si>
  <si>
    <t>W20231013134837</t>
  </si>
  <si>
    <t>W20231114101256</t>
  </si>
  <si>
    <t>W20231114101522</t>
  </si>
  <si>
    <t>W20231208094236</t>
  </si>
  <si>
    <t>W20231208094830</t>
  </si>
  <si>
    <t>W20230927100745</t>
  </si>
  <si>
    <t>W20231108104520</t>
  </si>
  <si>
    <t>W20230901091714</t>
  </si>
  <si>
    <t>W20230705154223</t>
  </si>
  <si>
    <t>W20230816095221</t>
  </si>
  <si>
    <t>W20230802142203</t>
  </si>
  <si>
    <t>W20230719101529</t>
  </si>
  <si>
    <t>W20230726134210</t>
  </si>
  <si>
    <t>W20231016111008</t>
  </si>
  <si>
    <t>W20230830111904</t>
  </si>
  <si>
    <t>W20230913100649</t>
  </si>
  <si>
    <t>W20230919131303</t>
  </si>
  <si>
    <t>W20231003125217</t>
  </si>
  <si>
    <t>W20231025132656</t>
  </si>
  <si>
    <t>W20231011102528</t>
  </si>
  <si>
    <t>W20231106082036</t>
  </si>
  <si>
    <t>W20231110085206</t>
  </si>
  <si>
    <t>W20231121101147</t>
  </si>
  <si>
    <t>W20231128092829</t>
  </si>
  <si>
    <t>W20231214104301</t>
  </si>
  <si>
    <t>W20231206073730</t>
  </si>
  <si>
    <t>W20231220063904</t>
  </si>
  <si>
    <t>20230731-100019</t>
  </si>
  <si>
    <t>20230925-100014</t>
  </si>
  <si>
    <t>20230828-100012</t>
  </si>
  <si>
    <t>20231017-160013</t>
  </si>
  <si>
    <t>20231114-160011</t>
  </si>
  <si>
    <t>Jan-24</t>
  </si>
  <si>
    <t>20231218-160013</t>
  </si>
  <si>
    <t>20230718-160006</t>
  </si>
  <si>
    <t>20230825-100011</t>
  </si>
  <si>
    <t>20230920-100013</t>
  </si>
  <si>
    <t>20231017-100012</t>
  </si>
  <si>
    <t>20231117-160014</t>
  </si>
  <si>
    <t>20231219-160007</t>
  </si>
  <si>
    <t>W20230823132132</t>
  </si>
  <si>
    <t>W20231221100010</t>
  </si>
  <si>
    <t>Midpoint of Service Period Days</t>
  </si>
  <si>
    <t>Cash WirFd DatF</t>
  </si>
  <si>
    <t>Days from Period End to Settlement Date</t>
  </si>
  <si>
    <t>Net Lead-Lag Days</t>
  </si>
  <si>
    <t>WTD Days</t>
  </si>
  <si>
    <t>health and welfare lead lag</t>
  </si>
  <si>
    <t>Start Date</t>
  </si>
  <si>
    <t>End Date</t>
  </si>
  <si>
    <t>Midpoint</t>
  </si>
  <si>
    <t>Payment Lag</t>
  </si>
  <si>
    <t>Total Days</t>
  </si>
  <si>
    <t>pension expense lead lag</t>
  </si>
  <si>
    <t>10/01/2022 - 10/31/2022</t>
  </si>
  <si>
    <t>11/01/2022 - 11/30/2022</t>
  </si>
  <si>
    <t>12/01/2022 - 12/31/2022</t>
  </si>
  <si>
    <t>BE005188415</t>
  </si>
  <si>
    <t>Aetna Dental DMO Fees</t>
  </si>
  <si>
    <t>BE005192918</t>
  </si>
  <si>
    <t>BE005214385</t>
  </si>
  <si>
    <t>Reed_INM0012816</t>
  </si>
  <si>
    <t>BE005223531</t>
  </si>
  <si>
    <t>Payflex Fees</t>
  </si>
  <si>
    <t>N/A</t>
  </si>
  <si>
    <t>BE005223531A</t>
  </si>
  <si>
    <t>BE005232650</t>
  </si>
  <si>
    <t>BE005235414</t>
  </si>
  <si>
    <t>Reed_INM0012906</t>
  </si>
  <si>
    <t>BE005240377</t>
  </si>
  <si>
    <t>BE005267672A</t>
  </si>
  <si>
    <t>BE005267672</t>
  </si>
  <si>
    <t>BE005275964</t>
  </si>
  <si>
    <t>BE005279563</t>
  </si>
  <si>
    <t>BE005284026</t>
  </si>
  <si>
    <t>Reed_INM0013178</t>
  </si>
  <si>
    <t>BE005312123A</t>
  </si>
  <si>
    <t>BE005312123</t>
  </si>
  <si>
    <t>BE005315021</t>
  </si>
  <si>
    <t>DECEMBER 2022</t>
  </si>
  <si>
    <r>
      <t>For period 10</t>
    </r>
    <r>
      <rPr>
        <b/>
        <sz val="10"/>
        <color rgb="FFFF0000"/>
        <rFont val="Calibri"/>
        <family val="2"/>
        <scheme val="minor"/>
      </rPr>
      <t>/01/2022 - 9/30/2023</t>
    </r>
  </si>
  <si>
    <t>For the period of 10/01/2022 - 9/30/2023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</si>
</sst>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mm/dd/yyyy"/>
    <numFmt numFmtId="165" formatCode="_(* #,##0_);_(* \(#,##0\);_(* &quot;-&quot;??_);_(@_)"/>
    <numFmt numFmtId="166" formatCode="0.00_);\(0.00\)"/>
  </numFmts>
  <fonts count="20" x14ac:knownFonts="1">
    <font>
      <sz val="11"/>
      <color theme="1"/>
      <name val="Calibri"/>
      <family val="2"/>
      <scheme val="minor"/>
    </font>
    <font>
      <sz val="10"/>
      <name val="MS Sans Serif"/>
      <family val="2"/>
    </font>
    <font>
      <sz val="10"/>
      <name val="Calibri"/>
      <family val="2"/>
      <scheme val="minor"/>
    </font>
    <font>
      <sz val="10"/>
      <color theme="1"/>
      <name val="Calibri"/>
      <family val="2"/>
      <scheme val="minor"/>
    </font>
    <font>
      <b/>
      <sz val="10"/>
      <name val="Calibri"/>
      <family val="2"/>
      <scheme val="minor"/>
    </font>
    <font>
      <sz val="10"/>
      <name val="Arial"/>
      <family val="2"/>
    </font>
    <font>
      <b/>
      <sz val="10"/>
      <color rgb="FFFF0000"/>
      <name val="Calibri"/>
      <family val="2"/>
      <scheme val="minor"/>
    </font>
    <font>
      <sz val="10"/>
      <name val="Arial"/>
      <family val="2"/>
    </font>
    <font>
      <sz val="11"/>
      <color theme="1"/>
      <name val="Calibri"/>
      <family val="2"/>
      <scheme val="minor"/>
    </font>
    <font>
      <sz val="11"/>
      <name val="Calibri"/>
      <family val="2"/>
      <scheme val="minor"/>
    </font>
    <font>
      <sz val="10"/>
      <name val="Arial"/>
      <family val="2"/>
    </font>
    <font>
      <sz val="11"/>
      <name val="Calibri"/>
      <family val="2"/>
    </font>
    <font>
      <b/>
      <sz val="12"/>
      <name val="Calibri"/>
      <family val="2"/>
    </font>
    <font>
      <sz val="9"/>
      <name val="Arial"/>
      <family val="2"/>
    </font>
    <font>
      <b/>
      <sz val="10"/>
      <name val="Arial"/>
      <family val="2"/>
    </font>
    <font>
      <sz val="10"/>
      <color rgb="FFFF0000"/>
      <name val="Calibri"/>
      <family val="2"/>
      <scheme val="minor"/>
    </font>
    <font>
      <b/>
      <sz val="11"/>
      <color theme="1"/>
      <name val="Calibri"/>
      <family val="2"/>
      <scheme val="minor"/>
    </font>
    <font>
      <b/>
      <sz val="10"/>
      <color theme="1"/>
      <name val="Calibri"/>
      <family val="2"/>
      <scheme val="minor"/>
    </font>
    <font>
      <sz val="10"/>
      <color theme="1"/>
      <name val="Arial"/>
      <family val="2"/>
    </font>
    <font>
      <sz val="11"/>
      <color theme="1"/>
      <name val="Calibri"/>
      <family val="2"/>
      <scheme val="minor"/>
    </font>
  </fonts>
  <fills count="10">
    <fill>
      <patternFill patternType="none"/>
    </fill>
    <fill>
      <patternFill patternType="gray125"/>
    </fill>
    <fill>
      <patternFill patternType="solid">
        <fgColor indexed="19"/>
        <bgColor indexed="64"/>
      </patternFill>
    </fill>
    <fill>
      <patternFill patternType="solid">
        <fgColor indexed="43"/>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79998168889431442"/>
        <bgColor indexed="64"/>
      </patternFill>
    </fill>
  </fills>
  <borders count="16">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9">
    <xf numFmtId="0" fontId="0" fillId="0" borderId="0"/>
    <xf numFmtId="0" fontId="1" fillId="0" borderId="0"/>
    <xf numFmtId="43" fontId="1" fillId="0" borderId="0" applyFont="0" applyFill="0" applyBorder="0" applyAlignment="0" applyProtection="0"/>
    <xf numFmtId="0" fontId="5" fillId="0" borderId="0"/>
    <xf numFmtId="0" fontId="5" fillId="0" borderId="0"/>
    <xf numFmtId="0" fontId="7" fillId="0" borderId="0"/>
    <xf numFmtId="0" fontId="5" fillId="0" borderId="0"/>
    <xf numFmtId="0" fontId="10" fillId="0" borderId="0"/>
    <xf numFmtId="0" fontId="8" fillId="0" borderId="0"/>
    <xf numFmtId="43" fontId="5" fillId="0" borderId="0" applyFont="0" applyFill="0" applyBorder="0" applyAlignment="0" applyProtection="0"/>
    <xf numFmtId="44" fontId="5" fillId="0" borderId="0" applyFont="0" applyFill="0" applyBorder="0" applyAlignment="0" applyProtection="0"/>
    <xf numFmtId="0" fontId="5" fillId="0" borderId="0"/>
    <xf numFmtId="44" fontId="5" fillId="0" borderId="0" applyFont="0" applyFill="0" applyBorder="0" applyAlignment="0" applyProtection="0"/>
    <xf numFmtId="43" fontId="5" fillId="0" borderId="0" applyFont="0" applyFill="0" applyBorder="0" applyAlignment="0" applyProtection="0"/>
    <xf numFmtId="44" fontId="8" fillId="0" borderId="0" applyFont="0" applyFill="0" applyBorder="0" applyAlignment="0" applyProtection="0"/>
    <xf numFmtId="0" fontId="5" fillId="0" borderId="0"/>
    <xf numFmtId="0" fontId="5" fillId="0" borderId="0"/>
    <xf numFmtId="0" fontId="1" fillId="0" borderId="0"/>
    <xf numFmtId="43" fontId="8" fillId="0" borderId="0" applyFont="0" applyFill="0" applyBorder="0" applyAlignment="0" applyProtection="0"/>
  </cellStyleXfs>
  <cellXfs count="119">
    <xf numFmtId="0" fontId="0" fillId="0" borderId="0" xfId="0"/>
    <xf numFmtId="0" fontId="2" fillId="0" borderId="0" xfId="1" applyFont="1"/>
    <xf numFmtId="0" fontId="2" fillId="4" borderId="0" xfId="1" applyFont="1" applyFill="1"/>
    <xf numFmtId="0" fontId="2" fillId="5" borderId="0" xfId="1" applyFont="1" applyFill="1"/>
    <xf numFmtId="0" fontId="3" fillId="0" borderId="0" xfId="0" applyFont="1"/>
    <xf numFmtId="49" fontId="3" fillId="0" borderId="0" xfId="0" applyNumberFormat="1" applyFont="1"/>
    <xf numFmtId="164" fontId="3" fillId="0" borderId="0" xfId="0" applyNumberFormat="1" applyFont="1"/>
    <xf numFmtId="43" fontId="2" fillId="0" borderId="1" xfId="2" applyFont="1" applyBorder="1" applyAlignment="1">
      <alignment horizontal="center"/>
    </xf>
    <xf numFmtId="43" fontId="4" fillId="0" borderId="2" xfId="2" applyFont="1" applyBorder="1" applyAlignment="1">
      <alignment horizontal="center"/>
    </xf>
    <xf numFmtId="43" fontId="2" fillId="0" borderId="1" xfId="2" applyFont="1" applyFill="1" applyBorder="1" applyAlignment="1">
      <alignment horizontal="center"/>
    </xf>
    <xf numFmtId="43" fontId="4" fillId="0" borderId="2" xfId="2" applyFont="1" applyFill="1" applyBorder="1" applyAlignment="1">
      <alignment horizontal="center"/>
    </xf>
    <xf numFmtId="1" fontId="2" fillId="0" borderId="0" xfId="0" applyNumberFormat="1" applyFont="1"/>
    <xf numFmtId="0" fontId="5" fillId="0" borderId="0" xfId="3"/>
    <xf numFmtId="4" fontId="3" fillId="4" borderId="0" xfId="0" applyNumberFormat="1" applyFont="1" applyFill="1"/>
    <xf numFmtId="164" fontId="3" fillId="5" borderId="0" xfId="0" applyNumberFormat="1" applyFont="1" applyFill="1"/>
    <xf numFmtId="0" fontId="4" fillId="0" borderId="0" xfId="3" applyFont="1"/>
    <xf numFmtId="0" fontId="2" fillId="0" borderId="0" xfId="4" applyFont="1"/>
    <xf numFmtId="0" fontId="5" fillId="0" borderId="0" xfId="5" applyFont="1"/>
    <xf numFmtId="0" fontId="2" fillId="0" borderId="0" xfId="6" applyFont="1"/>
    <xf numFmtId="14" fontId="2" fillId="0" borderId="0" xfId="1" applyNumberFormat="1" applyFont="1"/>
    <xf numFmtId="0" fontId="0" fillId="2" borderId="0" xfId="0" applyFill="1"/>
    <xf numFmtId="0" fontId="0" fillId="3" borderId="0" xfId="0" applyFill="1" applyAlignment="1">
      <alignment horizontal="left"/>
    </xf>
    <xf numFmtId="0" fontId="2" fillId="0" borderId="0" xfId="3" applyFont="1"/>
    <xf numFmtId="0" fontId="5" fillId="0" borderId="5" xfId="3" applyBorder="1"/>
    <xf numFmtId="0" fontId="5" fillId="0" borderId="6" xfId="3" applyBorder="1" applyAlignment="1">
      <alignment wrapText="1"/>
    </xf>
    <xf numFmtId="0" fontId="5" fillId="0" borderId="7" xfId="3" applyBorder="1" applyAlignment="1">
      <alignment wrapText="1"/>
    </xf>
    <xf numFmtId="43" fontId="5" fillId="0" borderId="0" xfId="9" applyFont="1" applyFill="1" applyBorder="1" applyAlignment="1">
      <alignment wrapText="1"/>
    </xf>
    <xf numFmtId="14" fontId="5" fillId="0" borderId="0" xfId="3" applyNumberFormat="1"/>
    <xf numFmtId="43" fontId="5" fillId="0" borderId="0" xfId="9" applyFont="1" applyFill="1"/>
    <xf numFmtId="44" fontId="5" fillId="0" borderId="0" xfId="10" applyFont="1"/>
    <xf numFmtId="0" fontId="5" fillId="6" borderId="0" xfId="3" applyFill="1"/>
    <xf numFmtId="0" fontId="11" fillId="0" borderId="0" xfId="3" applyFont="1"/>
    <xf numFmtId="165" fontId="5" fillId="0" borderId="0" xfId="9" applyNumberFormat="1"/>
    <xf numFmtId="0" fontId="9" fillId="0" borderId="0" xfId="3" applyFont="1"/>
    <xf numFmtId="14" fontId="11" fillId="0" borderId="0" xfId="3" applyNumberFormat="1" applyFont="1"/>
    <xf numFmtId="43" fontId="13" fillId="0" borderId="0" xfId="9" applyFont="1"/>
    <xf numFmtId="0" fontId="0" fillId="0" borderId="0" xfId="11" applyFont="1"/>
    <xf numFmtId="14" fontId="3" fillId="0" borderId="0" xfId="0" applyNumberFormat="1" applyFont="1"/>
    <xf numFmtId="0" fontId="14" fillId="0" borderId="0" xfId="3" applyFont="1"/>
    <xf numFmtId="4" fontId="3" fillId="0" borderId="0" xfId="0" applyNumberFormat="1" applyFont="1"/>
    <xf numFmtId="0" fontId="16" fillId="0" borderId="0" xfId="0" applyFont="1"/>
    <xf numFmtId="0" fontId="0" fillId="0" borderId="0" xfId="0" applyAlignment="1">
      <alignment horizontal="left"/>
    </xf>
    <xf numFmtId="0" fontId="2" fillId="0" borderId="0" xfId="1" applyFont="1" applyAlignment="1">
      <alignment horizontal="left"/>
    </xf>
    <xf numFmtId="0" fontId="3" fillId="0" borderId="0" xfId="0" applyFont="1" applyAlignment="1">
      <alignment horizontal="left"/>
    </xf>
    <xf numFmtId="0" fontId="2" fillId="0" borderId="0" xfId="0" applyFont="1" applyAlignment="1">
      <alignment horizontal="left"/>
    </xf>
    <xf numFmtId="44" fontId="0" fillId="0" borderId="0" xfId="14" applyFont="1"/>
    <xf numFmtId="44" fontId="2" fillId="0" borderId="0" xfId="14" applyFont="1"/>
    <xf numFmtId="44" fontId="3" fillId="0" borderId="0" xfId="14" applyFont="1" applyFill="1"/>
    <xf numFmtId="44" fontId="0" fillId="0" borderId="0" xfId="14" applyFont="1" applyFill="1"/>
    <xf numFmtId="0" fontId="15" fillId="0" borderId="0" xfId="0" applyFont="1"/>
    <xf numFmtId="0" fontId="17" fillId="0" borderId="8" xfId="0" applyFont="1" applyBorder="1"/>
    <xf numFmtId="44" fontId="17" fillId="0" borderId="8" xfId="14" applyFont="1" applyFill="1" applyBorder="1"/>
    <xf numFmtId="44" fontId="17" fillId="0" borderId="9" xfId="14" applyFont="1" applyFill="1" applyBorder="1"/>
    <xf numFmtId="0" fontId="17" fillId="0" borderId="8" xfId="0" applyFont="1" applyBorder="1" applyAlignment="1">
      <alignment horizontal="right"/>
    </xf>
    <xf numFmtId="0" fontId="2" fillId="7" borderId="10" xfId="6" applyFont="1" applyFill="1" applyBorder="1" applyAlignment="1">
      <alignment horizontal="right"/>
    </xf>
    <xf numFmtId="0" fontId="2" fillId="7" borderId="10" xfId="6" applyFont="1" applyFill="1" applyBorder="1"/>
    <xf numFmtId="0" fontId="5" fillId="7" borderId="10" xfId="5" applyFont="1" applyFill="1" applyBorder="1"/>
    <xf numFmtId="0" fontId="0" fillId="7" borderId="10" xfId="0" applyFill="1" applyBorder="1"/>
    <xf numFmtId="0" fontId="0" fillId="7" borderId="10" xfId="0" applyFill="1" applyBorder="1" applyAlignment="1">
      <alignment horizontal="left"/>
    </xf>
    <xf numFmtId="0" fontId="5" fillId="0" borderId="0" xfId="16"/>
    <xf numFmtId="164" fontId="3" fillId="0" borderId="0" xfId="8" applyNumberFormat="1" applyFont="1"/>
    <xf numFmtId="0" fontId="5" fillId="0" borderId="0" xfId="17" applyFont="1"/>
    <xf numFmtId="164" fontId="18" fillId="0" borderId="0" xfId="8" applyNumberFormat="1" applyFont="1"/>
    <xf numFmtId="43" fontId="2" fillId="0" borderId="0" xfId="2" applyFont="1" applyBorder="1" applyAlignment="1">
      <alignment horizontal="center"/>
    </xf>
    <xf numFmtId="43" fontId="4" fillId="0" borderId="0" xfId="2" applyFont="1" applyBorder="1" applyAlignment="1">
      <alignment horizontal="center"/>
    </xf>
    <xf numFmtId="43" fontId="2" fillId="0" borderId="0" xfId="2" applyFont="1" applyFill="1" applyBorder="1" applyAlignment="1">
      <alignment horizontal="center"/>
    </xf>
    <xf numFmtId="43" fontId="4" fillId="0" borderId="0" xfId="2" applyFont="1" applyFill="1" applyBorder="1" applyAlignment="1">
      <alignment horizontal="center"/>
    </xf>
    <xf numFmtId="43" fontId="2" fillId="0" borderId="11" xfId="2" applyFont="1" applyBorder="1" applyAlignment="1">
      <alignment horizontal="center"/>
    </xf>
    <xf numFmtId="43" fontId="4" fillId="0" borderId="12" xfId="2" applyFont="1" applyBorder="1" applyAlignment="1">
      <alignment horizontal="center"/>
    </xf>
    <xf numFmtId="43" fontId="2" fillId="0" borderId="3" xfId="2" applyFont="1" applyFill="1" applyBorder="1" applyAlignment="1">
      <alignment horizontal="center"/>
    </xf>
    <xf numFmtId="43" fontId="4" fillId="0" borderId="4" xfId="2" applyFont="1" applyFill="1" applyBorder="1" applyAlignment="1">
      <alignment horizontal="center"/>
    </xf>
    <xf numFmtId="0" fontId="2" fillId="0" borderId="11" xfId="1" applyFont="1" applyBorder="1" applyAlignment="1">
      <alignment horizontal="center"/>
    </xf>
    <xf numFmtId="0" fontId="2" fillId="0" borderId="12" xfId="1" applyFont="1" applyBorder="1" applyAlignment="1">
      <alignment horizontal="center"/>
    </xf>
    <xf numFmtId="43" fontId="2" fillId="0" borderId="0" xfId="18" applyFont="1" applyFill="1"/>
    <xf numFmtId="164" fontId="0" fillId="0" borderId="0" xfId="0" applyNumberFormat="1"/>
    <xf numFmtId="49" fontId="0" fillId="0" borderId="0" xfId="0" applyNumberFormat="1"/>
    <xf numFmtId="4" fontId="0" fillId="0" borderId="0" xfId="0" applyNumberFormat="1"/>
    <xf numFmtId="44" fontId="2" fillId="0" borderId="0" xfId="14" applyFont="1" applyFill="1"/>
    <xf numFmtId="0" fontId="2" fillId="0" borderId="0" xfId="3" applyFont="1" applyAlignment="1">
      <alignment horizontal="center" wrapText="1"/>
    </xf>
    <xf numFmtId="0" fontId="3" fillId="0" borderId="0" xfId="0" applyFont="1" applyAlignment="1">
      <alignment horizontal="left" indent="1"/>
    </xf>
    <xf numFmtId="0" fontId="2" fillId="0" borderId="0" xfId="0" applyFont="1"/>
    <xf numFmtId="0" fontId="19" fillId="0" borderId="0" xfId="0" pivotButton="1" applyFont="1"/>
    <xf numFmtId="0" fontId="19" fillId="0" borderId="0" xfId="0" applyFont="1"/>
    <xf numFmtId="43" fontId="19" fillId="0" borderId="0" xfId="0" applyNumberFormat="1" applyFont="1"/>
    <xf numFmtId="44" fontId="19" fillId="0" borderId="0" xfId="0" applyNumberFormat="1" applyFont="1"/>
    <xf numFmtId="0" fontId="19" fillId="0" borderId="0" xfId="0" pivotButton="1" applyFont="1" applyAlignment="1">
      <alignment wrapText="1"/>
    </xf>
    <xf numFmtId="0" fontId="19" fillId="0" borderId="0" xfId="0" pivotButton="1" applyFont="1" applyAlignment="1">
      <alignment horizontal="center" wrapText="1"/>
    </xf>
    <xf numFmtId="0" fontId="19" fillId="0" borderId="0" xfId="0" applyFont="1" applyAlignment="1">
      <alignment horizontal="center" wrapText="1"/>
    </xf>
    <xf numFmtId="14" fontId="19" fillId="0" borderId="0" xfId="0" applyNumberFormat="1" applyFont="1" applyAlignment="1">
      <alignment horizontal="left"/>
    </xf>
    <xf numFmtId="0" fontId="19" fillId="0" borderId="0" xfId="0" applyFont="1" applyAlignment="1">
      <alignment horizontal="left"/>
    </xf>
    <xf numFmtId="44" fontId="19" fillId="0" borderId="0" xfId="0" applyNumberFormat="1" applyFont="1" applyAlignment="1">
      <alignment horizontal="left"/>
    </xf>
    <xf numFmtId="14" fontId="19" fillId="6" borderId="0" xfId="0" applyNumberFormat="1" applyFont="1" applyFill="1" applyAlignment="1">
      <alignment horizontal="left"/>
    </xf>
    <xf numFmtId="44" fontId="5" fillId="8" borderId="13" xfId="12" applyFont="1" applyFill="1" applyBorder="1" applyAlignment="1">
      <alignment horizontal="right" wrapText="1"/>
    </xf>
    <xf numFmtId="0" fontId="5" fillId="8" borderId="14" xfId="0" applyFont="1" applyFill="1" applyBorder="1" applyAlignment="1">
      <alignment horizontal="right" wrapText="1"/>
    </xf>
    <xf numFmtId="165" fontId="5" fillId="8" borderId="15" xfId="13" applyNumberFormat="1" applyFont="1" applyFill="1" applyBorder="1" applyAlignment="1">
      <alignment horizontal="right" wrapText="1"/>
    </xf>
    <xf numFmtId="166" fontId="5" fillId="0" borderId="0" xfId="0" applyNumberFormat="1" applyFont="1" applyAlignment="1">
      <alignment horizontal="right"/>
    </xf>
    <xf numFmtId="14" fontId="5" fillId="0" borderId="0" xfId="0" applyNumberFormat="1" applyFont="1" applyAlignment="1">
      <alignment horizontal="right"/>
    </xf>
    <xf numFmtId="43" fontId="5" fillId="0" borderId="0" xfId="13" applyFont="1" applyAlignment="1">
      <alignment horizontal="right"/>
    </xf>
    <xf numFmtId="165" fontId="5" fillId="0" borderId="0" xfId="13" applyNumberFormat="1" applyFont="1" applyAlignment="1">
      <alignment horizontal="right"/>
    </xf>
    <xf numFmtId="43" fontId="0" fillId="0" borderId="9" xfId="0" applyNumberFormat="1" applyBorder="1"/>
    <xf numFmtId="0" fontId="2" fillId="0" borderId="9" xfId="3" applyFont="1" applyBorder="1"/>
    <xf numFmtId="43" fontId="5" fillId="6" borderId="0" xfId="13" applyFont="1" applyFill="1" applyAlignment="1">
      <alignment horizontal="right"/>
    </xf>
    <xf numFmtId="44" fontId="5" fillId="9" borderId="13" xfId="12" applyFont="1" applyFill="1" applyBorder="1" applyAlignment="1">
      <alignment horizontal="right" wrapText="1"/>
    </xf>
    <xf numFmtId="0" fontId="5" fillId="9" borderId="14" xfId="0" applyFont="1" applyFill="1" applyBorder="1" applyAlignment="1">
      <alignment horizontal="right" wrapText="1"/>
    </xf>
    <xf numFmtId="44" fontId="5" fillId="9" borderId="15" xfId="12" applyFont="1" applyFill="1" applyBorder="1" applyAlignment="1">
      <alignment horizontal="right" wrapText="1"/>
    </xf>
    <xf numFmtId="41" fontId="5" fillId="0" borderId="0" xfId="0" applyNumberFormat="1" applyFont="1"/>
    <xf numFmtId="43" fontId="5" fillId="0" borderId="0" xfId="13" applyFont="1" applyAlignment="1">
      <alignment horizontal="center"/>
    </xf>
    <xf numFmtId="43" fontId="5" fillId="0" borderId="0" xfId="0" applyNumberFormat="1" applyFont="1"/>
    <xf numFmtId="165" fontId="5" fillId="0" borderId="0" xfId="13" applyNumberFormat="1" applyFont="1"/>
    <xf numFmtId="0" fontId="5" fillId="0" borderId="0" xfId="0" applyFont="1"/>
    <xf numFmtId="42" fontId="5" fillId="0" borderId="0" xfId="0" applyNumberFormat="1" applyFont="1"/>
    <xf numFmtId="165" fontId="5" fillId="0" borderId="0" xfId="0" applyNumberFormat="1" applyFont="1"/>
    <xf numFmtId="43" fontId="5" fillId="6" borderId="0" xfId="13" applyFont="1" applyFill="1"/>
    <xf numFmtId="49" fontId="2" fillId="0" borderId="0" xfId="0" applyNumberFormat="1" applyFont="1"/>
    <xf numFmtId="4" fontId="2" fillId="4" borderId="0" xfId="0" applyNumberFormat="1" applyFont="1" applyFill="1"/>
    <xf numFmtId="164" fontId="3" fillId="6" borderId="0" xfId="0" applyNumberFormat="1" applyFont="1" applyFill="1"/>
    <xf numFmtId="41" fontId="5" fillId="0" borderId="0" xfId="0" applyNumberFormat="1" applyFont="1" applyAlignment="1">
      <alignment horizontal="right"/>
    </xf>
    <xf numFmtId="41" fontId="2" fillId="0" borderId="0" xfId="3" applyNumberFormat="1" applyFont="1"/>
    <xf numFmtId="41" fontId="0" fillId="0" borderId="9" xfId="0" applyNumberFormat="1" applyBorder="1"/>
  </cellXfs>
  <cellStyles count="19">
    <cellStyle name="Comma" xfId="18" builtinId="3"/>
    <cellStyle name="Comma 2" xfId="2" xr:uid="{06B4D3B8-2664-4E32-8E69-228C65A4AC1C}"/>
    <cellStyle name="Comma 2 2 2" xfId="13" xr:uid="{C8FD3AAC-6416-46A6-B07A-D4EF7B5E997A}"/>
    <cellStyle name="Comma 3" xfId="9" xr:uid="{003C07A5-5545-4EFA-86F7-4E614BCFEA7D}"/>
    <cellStyle name="Currency" xfId="14" builtinId="4"/>
    <cellStyle name="Currency 2" xfId="10" xr:uid="{1B560FA3-0772-42E8-B776-3793B3AF323A}"/>
    <cellStyle name="Currency 2 2" xfId="12" xr:uid="{DDEF9C29-63A9-4749-8615-BBD5EBE8AF9D}"/>
    <cellStyle name="Normal" xfId="0" builtinId="0"/>
    <cellStyle name="Normal 2" xfId="3" xr:uid="{5AE3A2F2-D93C-4A4C-B704-5162464C75D7}"/>
    <cellStyle name="Normal 2 2" xfId="4" xr:uid="{719C5B32-E5E3-435B-A14E-B8DA0F7B89A1}"/>
    <cellStyle name="Normal 2 2 2" xfId="6" xr:uid="{7F85F5D5-AB6D-4234-B8F4-4233BA604840}"/>
    <cellStyle name="Normal 2 3" xfId="15" xr:uid="{B59DCA55-E0A3-407B-ADF6-C2A87E15AD16}"/>
    <cellStyle name="Normal 3" xfId="1" xr:uid="{7BFC84F1-697E-4B19-8B76-726EABDE5B8E}"/>
    <cellStyle name="Normal 4" xfId="5" xr:uid="{D97AFD2C-CE5A-43B3-8677-E89E85D1A6B9}"/>
    <cellStyle name="Normal 4 2" xfId="7" xr:uid="{6D9206C2-5207-4480-A1BB-74A127913226}"/>
    <cellStyle name="Normal 4 2 2" xfId="16" xr:uid="{2EA276F3-391B-4BEF-AEBB-BAC54C6B7D0C}"/>
    <cellStyle name="Normal 4 3" xfId="17" xr:uid="{DC6EA695-3455-4E0F-AADB-4550BA19FFFF}"/>
    <cellStyle name="Normal 6" xfId="8" xr:uid="{14F64244-7E73-4FAA-8809-FE3F168D95C9}"/>
    <cellStyle name="Normal_FAS 106 Analysis" xfId="11" xr:uid="{3A9D13CF-AD03-4284-932C-475672ED1EF6}"/>
  </cellStyles>
  <dxfs count="38">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wrapText="1"/>
    </dxf>
    <dxf>
      <alignment wrapText="1"/>
    </dxf>
    <dxf>
      <alignment wrapText="1"/>
    </dxf>
    <dxf>
      <alignment wrapText="1"/>
    </dxf>
    <dxf>
      <numFmt numFmtId="35" formatCode="_(* #,##0.00_);_(* \(#,##0.00\);_(* &quot;-&quot;??_);_(@_)"/>
    </dxf>
    <dxf>
      <numFmt numFmtId="35" formatCode="_(* #,##0.00_);_(* \(#,##0.00\);_(* &quot;-&quot;??_);_(@_)"/>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name val="Calibri"/>
        <scheme val="minor"/>
      </font>
    </dxf>
    <dxf>
      <numFmt numFmtId="34" formatCode="_(&quot;$&quot;* #,##0.00_);_(&quot;$&quot;* \(#,##0.00\);_(&quot;$&quot;* &quot;-&quot;??_);_(@_)"/>
    </dxf>
    <dxf>
      <numFmt numFmtId="34" formatCode="_(&quot;$&quot;* #,##0.00_);_(&quot;$&quot;* \(#,##0.00\);_(&quot;$&quot;*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47625</xdr:colOff>
      <xdr:row>4</xdr:row>
      <xdr:rowOff>9525</xdr:rowOff>
    </xdr:from>
    <xdr:to>
      <xdr:col>20</xdr:col>
      <xdr:colOff>19050</xdr:colOff>
      <xdr:row>42</xdr:row>
      <xdr:rowOff>92075</xdr:rowOff>
    </xdr:to>
    <xdr:sp macro="" textlink="">
      <xdr:nvSpPr>
        <xdr:cNvPr id="2" name="Text Box 2">
          <a:extLst>
            <a:ext uri="{FF2B5EF4-FFF2-40B4-BE49-F238E27FC236}">
              <a16:creationId xmlns:a16="http://schemas.microsoft.com/office/drawing/2014/main" id="{DF5CF179-C9CC-47DD-8E5F-866C78488D99}"/>
            </a:ext>
          </a:extLst>
        </xdr:cNvPr>
        <xdr:cNvSpPr txBox="1">
          <a:spLocks noChangeArrowheads="1"/>
        </xdr:cNvSpPr>
      </xdr:nvSpPr>
      <xdr:spPr bwMode="auto">
        <a:xfrm>
          <a:off x="47625" y="657225"/>
          <a:ext cx="11591925" cy="6235700"/>
        </a:xfrm>
        <a:prstGeom prst="rect">
          <a:avLst/>
        </a:prstGeom>
        <a:noFill/>
        <a:ln w="9525">
          <a:noFill/>
          <a:miter lim="800000"/>
          <a:headEnd/>
          <a:tailEnd/>
        </a:ln>
      </xdr:spPr>
      <xdr:txBody>
        <a:bodyPr vertOverflow="clip" wrap="square" lIns="27432" tIns="22860" rIns="0" bIns="0" anchor="t" upright="1"/>
        <a:lstStyle/>
        <a:p>
          <a:pPr algn="l" rtl="0">
            <a:defRPr sz="1000"/>
          </a:pPr>
          <a:r>
            <a:rPr lang="en-US" sz="1000" b="0" i="0" strike="noStrike">
              <a:solidFill>
                <a:srgbClr val="000000"/>
              </a:solidFill>
              <a:latin typeface="Arial"/>
              <a:cs typeface="Arial"/>
            </a:rPr>
            <a:t>The payments for the actives, leave of absence and terminated employees were posted into GL 240035.</a:t>
          </a:r>
        </a:p>
        <a:p>
          <a:pPr algn="l" rtl="0">
            <a:defRPr sz="1000"/>
          </a:pPr>
          <a:r>
            <a:rPr lang="en-US" sz="1000" b="0" i="0" strike="noStrike">
              <a:solidFill>
                <a:srgbClr val="000000"/>
              </a:solidFill>
              <a:latin typeface="Arial"/>
              <a:cs typeface="Arial"/>
            </a:rPr>
            <a:t>The payments for those on long-term disability and their dependents were posted into GL 259043.</a:t>
          </a:r>
        </a:p>
        <a:p>
          <a:pPr algn="l" rtl="0">
            <a:defRPr sz="1000"/>
          </a:pPr>
          <a:r>
            <a:rPr lang="en-US" sz="1000" b="0" i="0" strike="noStrike">
              <a:solidFill>
                <a:srgbClr val="000000"/>
              </a:solidFill>
              <a:latin typeface="Arial"/>
              <a:cs typeface="Arial"/>
            </a:rPr>
            <a:t>The payments for the retirees and their dependents were posted into GL 259042.</a:t>
          </a:r>
        </a:p>
        <a:p>
          <a:pPr algn="l" rtl="0">
            <a:defRPr sz="1000"/>
          </a:pPr>
          <a:endParaRPr lang="en-US" sz="1000" b="0" i="0" strike="noStrike">
            <a:solidFill>
              <a:srgbClr val="000000"/>
            </a:solidFill>
            <a:latin typeface="Arial"/>
            <a:cs typeface="Arial"/>
          </a:endParaRPr>
        </a:p>
        <a:p>
          <a:pPr algn="l" rtl="0">
            <a:defRPr sz="1000"/>
          </a:pPr>
          <a:r>
            <a:rPr lang="en-US" sz="1000" b="1" i="0" strike="noStrike">
              <a:solidFill>
                <a:srgbClr val="FF0000"/>
              </a:solidFill>
              <a:latin typeface="Arial"/>
              <a:cs typeface="Arial"/>
            </a:rPr>
            <a:t>All</a:t>
          </a:r>
          <a:r>
            <a:rPr lang="en-US" sz="1000" b="1" i="0" strike="noStrike" baseline="0">
              <a:solidFill>
                <a:srgbClr val="FF0000"/>
              </a:solidFill>
              <a:latin typeface="Arial"/>
              <a:cs typeface="Arial"/>
            </a:rPr>
            <a:t> payments are sent EFT to service providers.</a:t>
          </a:r>
        </a:p>
        <a:p>
          <a:pPr algn="l" rtl="0">
            <a:defRPr sz="1000"/>
          </a:pPr>
          <a:endParaRPr lang="en-US" sz="1000" b="1" i="0" strike="noStrike" baseline="0">
            <a:solidFill>
              <a:srgbClr val="FF0000"/>
            </a:solidFill>
            <a:latin typeface="Arial"/>
            <a:cs typeface="Arial"/>
          </a:endParaRPr>
        </a:p>
        <a:p>
          <a:pPr algn="l" rtl="0">
            <a:defRPr sz="1000"/>
          </a:pPr>
          <a:r>
            <a:rPr lang="en-US" sz="1000" b="0" i="0" u="sng" strike="noStrike">
              <a:solidFill>
                <a:srgbClr val="000000"/>
              </a:solidFill>
              <a:latin typeface="Arial"/>
              <a:ea typeface="+mn-ea"/>
              <a:cs typeface="Arial"/>
            </a:rPr>
            <a:t>The</a:t>
          </a:r>
          <a:r>
            <a:rPr lang="en-US" sz="1000" b="0" i="0" u="sng" strike="noStrike" baseline="0">
              <a:solidFill>
                <a:srgbClr val="000000"/>
              </a:solidFill>
              <a:latin typeface="Arial"/>
              <a:ea typeface="+mn-ea"/>
              <a:cs typeface="Arial"/>
            </a:rPr>
            <a:t> Co 299 clearing date</a:t>
          </a:r>
          <a:r>
            <a:rPr lang="en-US" sz="1000" b="0" i="0" u="none" strike="noStrike" baseline="0">
              <a:solidFill>
                <a:srgbClr val="000000"/>
              </a:solidFill>
              <a:latin typeface="Arial"/>
              <a:ea typeface="+mn-ea"/>
              <a:cs typeface="Arial"/>
            </a:rPr>
            <a:t> is the date that payment is disbursed out of company 0299's bank account to the vendor according to the term of agreements. </a:t>
          </a:r>
          <a:endParaRPr lang="en-US" sz="1000" b="0" i="0" strike="noStrike">
            <a:solidFill>
              <a:schemeClr val="accent1">
                <a:lumMod val="50000"/>
              </a:schemeClr>
            </a:solidFill>
            <a:latin typeface="Arial"/>
            <a:ea typeface="+mn-ea"/>
            <a:cs typeface="Arial"/>
          </a:endParaRPr>
        </a:p>
        <a:p>
          <a:pPr algn="l" rtl="0">
            <a:defRPr sz="1000"/>
          </a:pPr>
          <a:endParaRPr lang="en-US" sz="1000" b="0" i="0" u="sng" strike="noStrike">
            <a:solidFill>
              <a:srgbClr val="000000"/>
            </a:solidFill>
            <a:latin typeface="Arial"/>
            <a:cs typeface="Arial"/>
          </a:endParaRPr>
        </a:p>
        <a:p>
          <a:pPr algn="l" rtl="0">
            <a:defRPr sz="1000"/>
          </a:pPr>
          <a:r>
            <a:rPr lang="en-US" sz="1000" b="0" i="0" u="sng" strike="noStrike">
              <a:solidFill>
                <a:srgbClr val="000000"/>
              </a:solidFill>
              <a:latin typeface="Arial"/>
              <a:cs typeface="Arial"/>
            </a:rPr>
            <a:t>The posting date</a:t>
          </a:r>
          <a:r>
            <a:rPr lang="en-US" sz="1000" b="0" i="0" strike="noStrike">
              <a:solidFill>
                <a:srgbClr val="000000"/>
              </a:solidFill>
              <a:latin typeface="Arial"/>
              <a:cs typeface="Arial"/>
            </a:rPr>
            <a:t> is the date the vendor file was posted for payment(s) in co code 0299. In the same time, in each aforementioned GL accounts, </a:t>
          </a:r>
          <a:r>
            <a:rPr lang="en-US" sz="1000" b="0" i="0" strike="noStrike">
              <a:solidFill>
                <a:sysClr val="windowText" lastClr="000000"/>
              </a:solidFill>
              <a:latin typeface="Arial"/>
              <a:cs typeface="Arial"/>
            </a:rPr>
            <a:t>CEHE </a:t>
          </a:r>
          <a:r>
            <a:rPr lang="en-US" sz="1000" b="0" i="0" strike="noStrike">
              <a:solidFill>
                <a:srgbClr val="000000"/>
              </a:solidFill>
              <a:latin typeface="Arial"/>
              <a:cs typeface="Arial"/>
            </a:rPr>
            <a:t>will receive its allocation per participant counts via intercompany charges. Since it is the date the amounts were posted on </a:t>
          </a:r>
          <a:r>
            <a:rPr lang="en-US" sz="1000" b="0" i="0" strike="noStrike">
              <a:solidFill>
                <a:sysClr val="windowText" lastClr="000000"/>
              </a:solidFill>
              <a:latin typeface="Arial"/>
              <a:cs typeface="Arial"/>
            </a:rPr>
            <a:t>CEHE </a:t>
          </a:r>
          <a:r>
            <a:rPr lang="en-US" sz="1000" b="0" i="0" strike="noStrike">
              <a:solidFill>
                <a:srgbClr val="000000"/>
              </a:solidFill>
              <a:latin typeface="Arial"/>
              <a:cs typeface="Arial"/>
            </a:rPr>
            <a:t>books, all posting dates are within the test year </a:t>
          </a:r>
          <a:r>
            <a:rPr lang="en-US" sz="1000" b="0" i="0" strike="noStrike">
              <a:solidFill>
                <a:srgbClr val="000000"/>
              </a:solidFill>
              <a:latin typeface="Arial"/>
              <a:ea typeface="+mn-ea"/>
              <a:cs typeface="Arial"/>
            </a:rPr>
            <a:t>period</a:t>
          </a:r>
          <a:r>
            <a:rPr lang="en-US" sz="1000" b="0" i="0" strike="noStrike">
              <a:solidFill>
                <a:srgbClr val="000000"/>
              </a:solidFill>
              <a:latin typeface="Arial"/>
              <a:cs typeface="Arial"/>
            </a:rPr>
            <a:t> from </a:t>
          </a:r>
          <a:r>
            <a:rPr lang="en-US" sz="1000" b="1" i="0" strike="noStrike">
              <a:solidFill>
                <a:srgbClr val="FF0000"/>
              </a:solidFill>
              <a:latin typeface="Arial"/>
              <a:cs typeface="Arial"/>
            </a:rPr>
            <a:t>01/01/2023 - 12/31/2023.</a:t>
          </a:r>
        </a:p>
        <a:p>
          <a:pPr algn="l" rtl="0">
            <a:defRPr sz="1000"/>
          </a:pPr>
          <a:endParaRPr lang="en-US" sz="1000" b="0" i="0" strike="noStrike">
            <a:solidFill>
              <a:srgbClr val="000000"/>
            </a:solidFill>
            <a:latin typeface="Arial"/>
            <a:cs typeface="Arial"/>
          </a:endParaRPr>
        </a:p>
        <a:p>
          <a:pPr algn="l" rtl="0">
            <a:defRPr sz="1000"/>
          </a:pPr>
          <a:r>
            <a:rPr lang="en-US" sz="1000" b="0" i="0" u="sng" strike="noStrike">
              <a:solidFill>
                <a:srgbClr val="000000"/>
              </a:solidFill>
              <a:latin typeface="Arial"/>
              <a:cs typeface="Arial"/>
            </a:rPr>
            <a:t>The intercompany</a:t>
          </a:r>
          <a:r>
            <a:rPr lang="en-US" sz="1000" b="0" i="0" u="sng" strike="noStrike" baseline="0">
              <a:solidFill>
                <a:srgbClr val="000000"/>
              </a:solidFill>
              <a:latin typeface="Arial"/>
              <a:cs typeface="Arial"/>
            </a:rPr>
            <a:t> </a:t>
          </a:r>
          <a:r>
            <a:rPr lang="en-US" sz="1000" b="0" i="0" u="sng" strike="noStrike">
              <a:solidFill>
                <a:srgbClr val="000000"/>
              </a:solidFill>
              <a:latin typeface="Arial"/>
              <a:cs typeface="Arial"/>
            </a:rPr>
            <a:t>settlement date</a:t>
          </a:r>
          <a:r>
            <a:rPr lang="en-US" sz="1000" b="0" i="0" strike="noStrike">
              <a:solidFill>
                <a:srgbClr val="000000"/>
              </a:solidFill>
              <a:latin typeface="Arial"/>
              <a:cs typeface="Arial"/>
            </a:rPr>
            <a:t> is the date where all the SBUs, </a:t>
          </a:r>
          <a:r>
            <a:rPr lang="en-US" sz="1000" b="0" i="0" strike="noStrike" baseline="0">
              <a:solidFill>
                <a:sysClr val="windowText" lastClr="000000"/>
              </a:solidFill>
              <a:latin typeface="Arial"/>
              <a:cs typeface="Arial"/>
            </a:rPr>
            <a:t>CEHE</a:t>
          </a:r>
          <a:r>
            <a:rPr lang="en-US" sz="1000" b="0" i="0" strike="noStrike">
              <a:solidFill>
                <a:srgbClr val="FF0000"/>
              </a:solidFill>
              <a:latin typeface="Arial"/>
              <a:cs typeface="Arial"/>
            </a:rPr>
            <a:t> </a:t>
          </a:r>
          <a:r>
            <a:rPr lang="en-US" sz="1000" b="0" i="0" strike="noStrike">
              <a:solidFill>
                <a:srgbClr val="000000"/>
              </a:solidFill>
              <a:latin typeface="Arial"/>
              <a:cs typeface="Arial"/>
            </a:rPr>
            <a:t>included, settle their liabilities with the parent company, in this case co code 0299. </a:t>
          </a:r>
        </a:p>
        <a:p>
          <a:pPr algn="l" rtl="0">
            <a:defRPr sz="1000"/>
          </a:pPr>
          <a:endParaRPr lang="en-US" sz="1000" b="0" i="0" strike="noStrike">
            <a:solidFill>
              <a:srgbClr val="000000"/>
            </a:solidFill>
            <a:latin typeface="Arial"/>
            <a:cs typeface="Arial"/>
          </a:endParaRPr>
        </a:p>
        <a:p>
          <a:pPr algn="l" rtl="0">
            <a:defRPr sz="1000"/>
          </a:pPr>
          <a:r>
            <a:rPr lang="en-US" sz="1000" b="0" i="0" u="sng" strike="noStrike">
              <a:solidFill>
                <a:srgbClr val="000000"/>
              </a:solidFill>
              <a:latin typeface="Arial"/>
              <a:cs typeface="Arial"/>
            </a:rPr>
            <a:t>The intercompany cash sent date</a:t>
          </a:r>
          <a:r>
            <a:rPr lang="en-US" sz="1000" b="0" i="0" strike="noStrike">
              <a:solidFill>
                <a:srgbClr val="000000"/>
              </a:solidFill>
              <a:latin typeface="Arial"/>
              <a:cs typeface="Arial"/>
            </a:rPr>
            <a:t> is two business days after the settlement date when the cash is actually </a:t>
          </a:r>
          <a:r>
            <a:rPr lang="en-US" sz="1000" b="1" i="0" strike="noStrike">
              <a:solidFill>
                <a:srgbClr val="FF0000"/>
              </a:solidFill>
              <a:latin typeface="Arial"/>
              <a:cs typeface="Arial"/>
            </a:rPr>
            <a:t>wired</a:t>
          </a:r>
          <a:r>
            <a:rPr lang="en-US" sz="1000" b="0" i="0" strike="noStrike">
              <a:solidFill>
                <a:srgbClr val="000000"/>
              </a:solidFill>
              <a:latin typeface="Arial"/>
              <a:cs typeface="Arial"/>
            </a:rPr>
            <a:t> from</a:t>
          </a:r>
          <a:r>
            <a:rPr lang="en-US" sz="1000" b="0" i="0" strike="noStrike">
              <a:solidFill>
                <a:sysClr val="windowText" lastClr="000000"/>
              </a:solidFill>
              <a:latin typeface="Arial"/>
              <a:cs typeface="Arial"/>
            </a:rPr>
            <a:t> CEHE </a:t>
          </a:r>
          <a:r>
            <a:rPr lang="en-US" sz="1000" b="0" i="0" strike="noStrike">
              <a:solidFill>
                <a:srgbClr val="000000"/>
              </a:solidFill>
              <a:latin typeface="Arial"/>
              <a:cs typeface="Arial"/>
            </a:rPr>
            <a:t>to 0299.</a:t>
          </a:r>
        </a:p>
        <a:p>
          <a:pPr algn="l" rtl="0">
            <a:defRPr sz="1000"/>
          </a:pPr>
          <a:endParaRPr lang="en-US" sz="1000" b="0" i="0" strike="noStrike">
            <a:solidFill>
              <a:srgbClr val="000000"/>
            </a:solidFill>
            <a:latin typeface="Arial"/>
            <a:cs typeface="Arial"/>
          </a:endParaRPr>
        </a:p>
        <a:p>
          <a:pPr algn="l" rtl="0">
            <a:defRPr sz="1000"/>
          </a:pPr>
          <a:r>
            <a:rPr lang="en-US" sz="1000" b="0" i="0" u="sng" strike="noStrike">
              <a:solidFill>
                <a:srgbClr val="000000"/>
              </a:solidFill>
              <a:latin typeface="Arial"/>
              <a:cs typeface="Arial"/>
            </a:rPr>
            <a:t>The period start date</a:t>
          </a:r>
          <a:r>
            <a:rPr lang="en-US" sz="1000" b="0" i="0" strike="noStrike">
              <a:solidFill>
                <a:srgbClr val="000000"/>
              </a:solidFill>
              <a:latin typeface="Arial"/>
              <a:cs typeface="Arial"/>
            </a:rPr>
            <a:t> and </a:t>
          </a:r>
          <a:r>
            <a:rPr lang="en-US" sz="1000" b="0" i="0" u="sng" strike="noStrike">
              <a:solidFill>
                <a:srgbClr val="000000"/>
              </a:solidFill>
              <a:latin typeface="Arial"/>
              <a:cs typeface="Arial"/>
            </a:rPr>
            <a:t>period end date</a:t>
          </a:r>
          <a:r>
            <a:rPr lang="en-US" sz="1000" b="0" i="0" strike="noStrike">
              <a:solidFill>
                <a:srgbClr val="000000"/>
              </a:solidFill>
              <a:latin typeface="Arial"/>
              <a:cs typeface="Arial"/>
            </a:rPr>
            <a:t> represents the service period that the claims/fees cover.</a:t>
          </a:r>
          <a:endParaRPr lang="en-US" sz="1000" b="0" i="0" strike="noStrike">
            <a:solidFill>
              <a:srgbClr val="000000"/>
            </a:solidFill>
            <a:latin typeface="Arial"/>
            <a:ea typeface="+mn-ea"/>
            <a:cs typeface="Arial"/>
          </a:endParaRPr>
        </a:p>
        <a:p>
          <a:pPr algn="l" rtl="0">
            <a:defRPr sz="1000"/>
          </a:pPr>
          <a:endParaRPr lang="en-US" sz="1000" b="0" i="0" strike="noStrike">
            <a:solidFill>
              <a:srgbClr val="000000"/>
            </a:solidFill>
            <a:latin typeface="Arial"/>
            <a:ea typeface="+mn-ea"/>
            <a:cs typeface="Arial"/>
          </a:endParaRPr>
        </a:p>
        <a:p>
          <a:pPr algn="l" rtl="0">
            <a:defRPr sz="1000"/>
          </a:pPr>
          <a:endParaRPr lang="en-US" sz="1000" b="0" i="0" strike="noStrike">
            <a:solidFill>
              <a:srgbClr val="000000"/>
            </a:solidFill>
            <a:latin typeface="Arial"/>
            <a:cs typeface="Arial"/>
          </a:endParaRPr>
        </a:p>
        <a:p>
          <a:pPr algn="l" rtl="0">
            <a:defRPr sz="1000"/>
          </a:pPr>
          <a:endParaRPr lang="en-US" sz="1000" b="0" i="0" strike="noStrike">
            <a:solidFill>
              <a:srgbClr val="000000"/>
            </a:solidFill>
            <a:latin typeface="Arial"/>
            <a:cs typeface="Arial"/>
          </a:endParaRPr>
        </a:p>
        <a:p>
          <a:pPr algn="l" rtl="0">
            <a:defRPr sz="1000"/>
          </a:pPr>
          <a:endParaRPr lang="en-US" sz="1000" b="0" i="0" strike="noStrike">
            <a:solidFill>
              <a:srgbClr val="000000"/>
            </a:solidFill>
            <a:latin typeface="Arial"/>
            <a:cs typeface="Arial"/>
          </a:endParaRPr>
        </a:p>
        <a:p>
          <a:pPr algn="l" rtl="0">
            <a:defRPr sz="1000"/>
          </a:pPr>
          <a:endParaRPr lang="en-US" sz="10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VEBA is a voluntary employee benefit accounts under ERISA. Following is the brief discreption for each VEBA account:</a:t>
          </a:r>
        </a:p>
        <a:p>
          <a:pPr algn="l" rtl="0">
            <a:defRPr sz="1000"/>
          </a:pPr>
          <a:r>
            <a:rPr lang="en-US" sz="1000" b="0" i="0" strike="noStrike">
              <a:solidFill>
                <a:srgbClr val="000000"/>
              </a:solidFill>
              <a:latin typeface="Arial"/>
              <a:cs typeface="Arial"/>
            </a:rPr>
            <a:t>VEBA 1 is for all union and non-union employees, all LTDers.</a:t>
          </a:r>
        </a:p>
        <a:p>
          <a:pPr algn="l" rtl="0">
            <a:defRPr sz="1000"/>
          </a:pPr>
          <a:r>
            <a:rPr lang="en-US" sz="1000" b="0" i="0" strike="noStrike">
              <a:solidFill>
                <a:srgbClr val="000000"/>
              </a:solidFill>
              <a:latin typeface="Arial"/>
              <a:cs typeface="Arial"/>
            </a:rPr>
            <a:t>VEBA 2 is for all Key employees or key retirees.</a:t>
          </a:r>
        </a:p>
        <a:p>
          <a:pPr algn="l" rtl="0">
            <a:defRPr sz="1000"/>
          </a:pPr>
          <a:r>
            <a:rPr lang="en-US" sz="1000" b="0" i="0" strike="noStrike">
              <a:solidFill>
                <a:srgbClr val="000000"/>
              </a:solidFill>
              <a:latin typeface="Arial"/>
              <a:cs typeface="Arial"/>
            </a:rPr>
            <a:t>VEBA 3 is for HL&amp;P union retirees</a:t>
          </a:r>
        </a:p>
        <a:p>
          <a:pPr algn="l" rtl="0">
            <a:defRPr sz="1000"/>
          </a:pPr>
          <a:r>
            <a:rPr lang="en-US" sz="1000" b="0" i="0" strike="noStrike">
              <a:solidFill>
                <a:srgbClr val="000000"/>
              </a:solidFill>
              <a:latin typeface="Arial"/>
              <a:cs typeface="Arial"/>
            </a:rPr>
            <a:t>VEBA 4 is for HL&amp;P non-union retirees prior 1/1/97 and HL&amp;P retirees on or after 1/1/97 who are age 55 or greater at 1/1/97.</a:t>
          </a:r>
        </a:p>
        <a:p>
          <a:pPr algn="l" rtl="0">
            <a:defRPr sz="1000"/>
          </a:pPr>
          <a:r>
            <a:rPr lang="en-US" sz="1000" b="0" i="0" strike="noStrike">
              <a:solidFill>
                <a:srgbClr val="000000"/>
              </a:solidFill>
              <a:latin typeface="Arial"/>
              <a:cs typeface="Arial"/>
            </a:rPr>
            <a:t>VEBA 5 is for HL&amp;P non-union retirees after 1/1/97 and less than age 55 retire on 1/1/97.</a:t>
          </a:r>
        </a:p>
        <a:p>
          <a:pPr algn="l" rtl="0">
            <a:defRPr sz="1000"/>
          </a:pPr>
          <a:r>
            <a:rPr lang="en-US" sz="1000" b="0" i="0" strike="noStrike">
              <a:solidFill>
                <a:srgbClr val="000000"/>
              </a:solidFill>
              <a:latin typeface="Arial"/>
              <a:cs typeface="Arial"/>
            </a:rPr>
            <a:t>VEBA 6 is for MRT retiree.</a:t>
          </a:r>
        </a:p>
        <a:p>
          <a:pPr algn="l" rtl="0">
            <a:defRPr sz="1000"/>
          </a:pPr>
          <a:endParaRPr lang="en-US" sz="1000" b="0" i="0" strike="noStrike">
            <a:solidFill>
              <a:srgbClr val="000000"/>
            </a:solidFill>
            <a:latin typeface="Arial"/>
            <a:cs typeface="Arial"/>
          </a:endParaRPr>
        </a:p>
        <a:p>
          <a:pPr algn="l" rtl="0">
            <a:defRPr sz="1000"/>
          </a:pPr>
          <a:endParaRPr lang="en-US" sz="1000" b="0" i="0" strike="noStrike">
            <a:solidFill>
              <a:srgbClr val="000000"/>
            </a:solidFill>
            <a:latin typeface="Arial"/>
            <a:cs typeface="Arial"/>
          </a:endParaRPr>
        </a:p>
        <a:p>
          <a:pPr algn="l" rtl="0">
            <a:defRPr sz="1000"/>
          </a:pPr>
          <a:endParaRPr lang="en-US" sz="1000" b="0" i="0" strike="noStrike">
            <a:solidFill>
              <a:srgbClr val="000000"/>
            </a:solidFill>
            <a:latin typeface="Arial"/>
            <a:cs typeface="Arial"/>
          </a:endParaRPr>
        </a:p>
        <a:p>
          <a:pPr algn="l" rtl="0">
            <a:defRPr sz="1000"/>
          </a:pPr>
          <a:r>
            <a:rPr lang="en-US" sz="1000" b="0" i="0" u="sng" strike="noStrike">
              <a:solidFill>
                <a:srgbClr val="000000"/>
              </a:solidFill>
              <a:latin typeface="Arial"/>
              <a:cs typeface="Arial"/>
            </a:rPr>
            <a:t>Contact Information:</a:t>
          </a:r>
          <a:endParaRPr lang="en-US" sz="1000" b="0" i="0" strike="noStrike">
            <a:solidFill>
              <a:srgbClr val="000000"/>
            </a:solidFill>
            <a:latin typeface="Arial"/>
            <a:cs typeface="Arial"/>
          </a:endParaRPr>
        </a:p>
        <a:p>
          <a:pPr rtl="0"/>
          <a:r>
            <a:rPr lang="en-US" sz="1100" b="0" i="0">
              <a:effectLst/>
              <a:latin typeface="+mn-lt"/>
              <a:ea typeface="+mn-ea"/>
              <a:cs typeface="+mn-cs"/>
            </a:rPr>
            <a:t>Bryant</a:t>
          </a:r>
          <a:r>
            <a:rPr lang="en-US" sz="1100" b="0" i="0" baseline="0">
              <a:effectLst/>
              <a:latin typeface="+mn-lt"/>
              <a:ea typeface="+mn-ea"/>
              <a:cs typeface="+mn-cs"/>
            </a:rPr>
            <a:t> Marnin</a:t>
          </a:r>
          <a:r>
            <a:rPr lang="en-US" sz="1100" b="0" i="0">
              <a:effectLst/>
              <a:latin typeface="+mn-lt"/>
              <a:ea typeface="+mn-ea"/>
              <a:cs typeface="+mn-cs"/>
            </a:rPr>
            <a:t>, Manager,</a:t>
          </a:r>
          <a:r>
            <a:rPr lang="en-US" sz="1100" b="0" i="0" baseline="0">
              <a:effectLst/>
              <a:latin typeface="+mn-lt"/>
              <a:ea typeface="+mn-ea"/>
              <a:cs typeface="+mn-cs"/>
            </a:rPr>
            <a:t> Benefit Acctg </a:t>
          </a:r>
          <a:r>
            <a:rPr lang="en-US" sz="1100" b="0" i="0">
              <a:effectLst/>
              <a:latin typeface="+mn-lt"/>
              <a:ea typeface="+mn-ea"/>
              <a:cs typeface="+mn-cs"/>
            </a:rPr>
            <a:t>@ 713.207.5025</a:t>
          </a:r>
          <a:endParaRPr lang="en-US" sz="1000">
            <a:effectLst/>
          </a:endParaRPr>
        </a:p>
        <a:p>
          <a:pPr algn="l" rtl="0">
            <a:defRPr sz="1000"/>
          </a:pPr>
          <a:r>
            <a:rPr lang="en-US" sz="1000" b="0" i="0" strike="noStrike">
              <a:solidFill>
                <a:srgbClr val="000000"/>
              </a:solidFill>
              <a:latin typeface="Arial"/>
              <a:cs typeface="Arial"/>
            </a:rPr>
            <a:t>LaTonya Mayes, Sr Analyst</a:t>
          </a:r>
          <a:r>
            <a:rPr lang="en-US" sz="1000" b="0" i="0" strike="noStrike" baseline="0">
              <a:solidFill>
                <a:srgbClr val="000000"/>
              </a:solidFill>
              <a:latin typeface="Arial"/>
              <a:cs typeface="Arial"/>
            </a:rPr>
            <a:t> @ 713.207.3108</a:t>
          </a:r>
          <a:endParaRPr lang="en-US" sz="1000" b="0" i="0" strike="noStrike">
            <a:solidFill>
              <a:srgbClr val="000000"/>
            </a:solidFill>
            <a:latin typeface="Arial"/>
            <a:cs typeface="Arial"/>
          </a:endParaRPr>
        </a:p>
        <a:p>
          <a:pPr algn="l" rtl="0">
            <a:defRPr sz="1000"/>
          </a:pPr>
          <a:endParaRPr lang="en-US" sz="1000" b="0" i="0" strike="noStrike">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1270001</xdr:colOff>
      <xdr:row>0</xdr:row>
      <xdr:rowOff>63499</xdr:rowOff>
    </xdr:from>
    <xdr:to>
      <xdr:col>10</xdr:col>
      <xdr:colOff>403412</xdr:colOff>
      <xdr:row>6</xdr:row>
      <xdr:rowOff>123264</xdr:rowOff>
    </xdr:to>
    <xdr:sp macro="" textlink="">
      <xdr:nvSpPr>
        <xdr:cNvPr id="2" name="TextBox 1">
          <a:extLst>
            <a:ext uri="{FF2B5EF4-FFF2-40B4-BE49-F238E27FC236}">
              <a16:creationId xmlns:a16="http://schemas.microsoft.com/office/drawing/2014/main" id="{C41029AB-FA72-44F8-B700-6F6548DD7AA0}"/>
            </a:ext>
          </a:extLst>
        </xdr:cNvPr>
        <xdr:cNvSpPr txBox="1"/>
      </xdr:nvSpPr>
      <xdr:spPr>
        <a:xfrm>
          <a:off x="2368551" y="63499"/>
          <a:ext cx="10601511" cy="1050365"/>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Note:  </a:t>
          </a:r>
          <a:endParaRPr lang="en-US">
            <a:effectLst/>
          </a:endParaRPr>
        </a:p>
        <a:p>
          <a:r>
            <a:rPr lang="en-US" sz="1100" baseline="0">
              <a:solidFill>
                <a:schemeClr val="dk1"/>
              </a:solidFill>
              <a:effectLst/>
              <a:latin typeface="+mn-lt"/>
              <a:ea typeface="+mn-ea"/>
              <a:cs typeface="+mn-cs"/>
            </a:rPr>
            <a:t>The items showing blank under Co 0299 clearing date were paid under Co 2 or Co 3</a:t>
          </a:r>
          <a:endParaRPr lang="en-US">
            <a:effectLst/>
          </a:endParaRPr>
        </a:p>
        <a:p>
          <a:r>
            <a:rPr lang="en-US" sz="1100">
              <a:solidFill>
                <a:schemeClr val="dk1"/>
              </a:solidFill>
              <a:effectLst/>
              <a:latin typeface="+mn-lt"/>
              <a:ea typeface="+mn-ea"/>
              <a:cs typeface="+mn-cs"/>
            </a:rPr>
            <a:t>Added to the</a:t>
          </a:r>
          <a:r>
            <a:rPr lang="en-US" sz="1100" baseline="0">
              <a:solidFill>
                <a:schemeClr val="dk1"/>
              </a:solidFill>
              <a:effectLst/>
              <a:latin typeface="+mn-lt"/>
              <a:ea typeface="+mn-ea"/>
              <a:cs typeface="+mn-cs"/>
            </a:rPr>
            <a:t> summary are the VEBA fundings that were in the tab VEBA Funding.  These are all paid from Co 3.   Clearing date is the posting date.  </a:t>
          </a:r>
          <a:endParaRPr lang="en-US">
            <a:effectLst/>
          </a:endParaRPr>
        </a:p>
        <a:p>
          <a:r>
            <a:rPr lang="en-US" sz="1100" baseline="0">
              <a:solidFill>
                <a:schemeClr val="dk1"/>
              </a:solidFill>
              <a:effectLst/>
              <a:latin typeface="+mn-lt"/>
              <a:ea typeface="+mn-ea"/>
              <a:cs typeface="+mn-cs"/>
            </a:rPr>
            <a:t>The highlighted items relate to funding of the pension.  It is paid directly out of Co 299 and is for all company codes not just Co 3.  </a:t>
          </a:r>
          <a:endParaRPr lang="en-US">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1</xdr:row>
      <xdr:rowOff>19049</xdr:rowOff>
    </xdr:from>
    <xdr:to>
      <xdr:col>15</xdr:col>
      <xdr:colOff>657225</xdr:colOff>
      <xdr:row>3</xdr:row>
      <xdr:rowOff>104775</xdr:rowOff>
    </xdr:to>
    <xdr:sp macro="" textlink="">
      <xdr:nvSpPr>
        <xdr:cNvPr id="2" name="TextBox 1">
          <a:extLst>
            <a:ext uri="{FF2B5EF4-FFF2-40B4-BE49-F238E27FC236}">
              <a16:creationId xmlns:a16="http://schemas.microsoft.com/office/drawing/2014/main" id="{70886851-AA3F-4E95-828B-A89BA939DE92}"/>
            </a:ext>
          </a:extLst>
        </xdr:cNvPr>
        <xdr:cNvSpPr txBox="1"/>
      </xdr:nvSpPr>
      <xdr:spPr>
        <a:xfrm>
          <a:off x="714375" y="209549"/>
          <a:ext cx="13458825" cy="466726"/>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t>This tab represents</a:t>
          </a:r>
          <a:r>
            <a:rPr lang="en-US" sz="1000" baseline="0"/>
            <a:t> the line items for Benefit Vendor payments along with Pension and Veba Funding for use in the CEHE rate case period of January 01, 2023 - December 31, 2023. The below detail was obtained from A) SAP ASO subledger as well as B) Items posted directly to the AP subledger (for items not processed through ASO). Refer below for specific data gathering information:</a:t>
          </a:r>
        </a:p>
      </xdr:txBody>
    </xdr:sp>
    <xdr:clientData/>
  </xdr:twoCellAnchor>
  <xdr:twoCellAnchor>
    <xdr:from>
      <xdr:col>1</xdr:col>
      <xdr:colOff>19050</xdr:colOff>
      <xdr:row>4</xdr:row>
      <xdr:rowOff>19050</xdr:rowOff>
    </xdr:from>
    <xdr:to>
      <xdr:col>10</xdr:col>
      <xdr:colOff>171450</xdr:colOff>
      <xdr:row>13</xdr:row>
      <xdr:rowOff>76200</xdr:rowOff>
    </xdr:to>
    <xdr:sp macro="" textlink="">
      <xdr:nvSpPr>
        <xdr:cNvPr id="3" name="TextBox 2">
          <a:extLst>
            <a:ext uri="{FF2B5EF4-FFF2-40B4-BE49-F238E27FC236}">
              <a16:creationId xmlns:a16="http://schemas.microsoft.com/office/drawing/2014/main" id="{2BE8FA85-A56E-F4E8-00AE-1F6D606E928B}"/>
            </a:ext>
          </a:extLst>
        </xdr:cNvPr>
        <xdr:cNvSpPr txBox="1"/>
      </xdr:nvSpPr>
      <xdr:spPr>
        <a:xfrm>
          <a:off x="733425" y="781050"/>
          <a:ext cx="7229475" cy="177165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aseline="0">
              <a:solidFill>
                <a:schemeClr val="dk1"/>
              </a:solidFill>
              <a:effectLst/>
              <a:latin typeface="+mn-lt"/>
              <a:ea typeface="+mn-ea"/>
              <a:cs typeface="+mn-cs"/>
            </a:rPr>
            <a:t>A) Health &amp; Welfare Vendors (SAP ASO):</a:t>
          </a:r>
        </a:p>
        <a:p>
          <a:endParaRPr lang="en-US">
            <a:effectLst/>
          </a:endParaRPr>
        </a:p>
        <a:p>
          <a:r>
            <a:rPr lang="en-US" sz="1100" baseline="0">
              <a:solidFill>
                <a:schemeClr val="dk1"/>
              </a:solidFill>
              <a:effectLst/>
              <a:latin typeface="+mn-lt"/>
              <a:ea typeface="+mn-ea"/>
              <a:cs typeface="+mn-cs"/>
            </a:rPr>
            <a:t>1. Run ZE16 Data Browser </a:t>
          </a:r>
          <a:endParaRPr lang="en-US">
            <a:effectLst/>
          </a:endParaRPr>
        </a:p>
        <a:p>
          <a:r>
            <a:rPr lang="en-US" sz="1100" baseline="0">
              <a:solidFill>
                <a:schemeClr val="dk1"/>
              </a:solidFill>
              <a:effectLst/>
              <a:latin typeface="+mn-lt"/>
              <a:ea typeface="+mn-ea"/>
              <a:cs typeface="+mn-cs"/>
            </a:rPr>
            <a:t>2. Table Name: </a:t>
          </a:r>
          <a:r>
            <a:rPr lang="en-US" sz="1100" b="1" baseline="0">
              <a:solidFill>
                <a:schemeClr val="dk1"/>
              </a:solidFill>
              <a:effectLst/>
              <a:latin typeface="+mn-lt"/>
              <a:ea typeface="+mn-ea"/>
              <a:cs typeface="+mn-cs"/>
            </a:rPr>
            <a:t>ZHR_BEN_VND_BILL</a:t>
          </a:r>
          <a:endParaRPr lang="en-US">
            <a:effectLst/>
          </a:endParaRPr>
        </a:p>
        <a:p>
          <a:r>
            <a:rPr lang="en-US" sz="1100" baseline="0">
              <a:solidFill>
                <a:schemeClr val="dk1"/>
              </a:solidFill>
              <a:effectLst/>
              <a:latin typeface="+mn-lt"/>
              <a:ea typeface="+mn-ea"/>
              <a:cs typeface="+mn-cs"/>
            </a:rPr>
            <a:t>3.Changed on:  01/01/2023 - 12/31/2023 * this will need to be broken up into segments due to volume of data</a:t>
          </a:r>
          <a:endParaRPr lang="en-US">
            <a:effectLst/>
          </a:endParaRPr>
        </a:p>
        <a:p>
          <a:r>
            <a:rPr lang="en-US" sz="1100" baseline="0">
              <a:solidFill>
                <a:schemeClr val="dk1"/>
              </a:solidFill>
              <a:effectLst/>
              <a:latin typeface="+mn-lt"/>
              <a:ea typeface="+mn-ea"/>
              <a:cs typeface="+mn-cs"/>
            </a:rPr>
            <a:t>4. Company Code: 0003</a:t>
          </a:r>
          <a:endParaRPr lang="en-US">
            <a:effectLst/>
          </a:endParaRPr>
        </a:p>
        <a:p>
          <a:r>
            <a:rPr lang="en-US" sz="1100" baseline="0">
              <a:solidFill>
                <a:schemeClr val="dk1"/>
              </a:solidFill>
              <a:effectLst/>
              <a:latin typeface="+mn-lt"/>
              <a:ea typeface="+mn-ea"/>
              <a:cs typeface="+mn-cs"/>
            </a:rPr>
            <a:t>5. Document Number:  Not equal to blank</a:t>
          </a:r>
          <a:endParaRPr lang="en-US">
            <a:effectLst/>
          </a:endParaRPr>
        </a:p>
        <a:p>
          <a:r>
            <a:rPr lang="en-US" sz="1100" baseline="0">
              <a:solidFill>
                <a:schemeClr val="dk1"/>
              </a:solidFill>
              <a:effectLst/>
              <a:latin typeface="+mn-lt"/>
              <a:ea typeface="+mn-ea"/>
              <a:cs typeface="+mn-cs"/>
            </a:rPr>
            <a:t>6. Only select Health &amp; Welfare vendors, not contributions (Misc. Vendor Refunds, Cobra, LOA, LTD and Retiree Premiums)</a:t>
          </a:r>
          <a:endParaRPr lang="en-US">
            <a:effectLst/>
          </a:endParaRPr>
        </a:p>
        <a:p>
          <a:r>
            <a:rPr lang="en-US" sz="1100" baseline="0">
              <a:solidFill>
                <a:schemeClr val="dk1"/>
              </a:solidFill>
              <a:effectLst/>
              <a:latin typeface="+mn-lt"/>
              <a:ea typeface="+mn-ea"/>
              <a:cs typeface="+mn-cs"/>
            </a:rPr>
            <a:t>7. Second DATE column is posting date</a:t>
          </a:r>
          <a:endParaRPr lang="en-US">
            <a:effectLst/>
          </a:endParaRPr>
        </a:p>
      </xdr:txBody>
    </xdr:sp>
    <xdr:clientData/>
  </xdr:twoCellAnchor>
  <xdr:twoCellAnchor>
    <xdr:from>
      <xdr:col>11</xdr:col>
      <xdr:colOff>19049</xdr:colOff>
      <xdr:row>4</xdr:row>
      <xdr:rowOff>57150</xdr:rowOff>
    </xdr:from>
    <xdr:to>
      <xdr:col>16</xdr:col>
      <xdr:colOff>381000</xdr:colOff>
      <xdr:row>13</xdr:row>
      <xdr:rowOff>66675</xdr:rowOff>
    </xdr:to>
    <xdr:sp macro="" textlink="">
      <xdr:nvSpPr>
        <xdr:cNvPr id="4" name="TextBox 3">
          <a:extLst>
            <a:ext uri="{FF2B5EF4-FFF2-40B4-BE49-F238E27FC236}">
              <a16:creationId xmlns:a16="http://schemas.microsoft.com/office/drawing/2014/main" id="{09125DB4-4B24-4EA4-5F65-61CBB7271F39}"/>
            </a:ext>
          </a:extLst>
        </xdr:cNvPr>
        <xdr:cNvSpPr txBox="1"/>
      </xdr:nvSpPr>
      <xdr:spPr>
        <a:xfrm>
          <a:off x="8724899" y="819150"/>
          <a:ext cx="6496051" cy="172402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B) AP Subledger</a:t>
          </a:r>
          <a:r>
            <a:rPr lang="en-US" sz="1100" baseline="0"/>
            <a:t> :</a:t>
          </a:r>
        </a:p>
        <a:p>
          <a:endParaRPr lang="en-US" sz="1100" baseline="0"/>
        </a:p>
        <a:p>
          <a:r>
            <a:rPr lang="en-US" sz="1100"/>
            <a:t>1. Search</a:t>
          </a:r>
          <a:r>
            <a:rPr lang="en-US" sz="1100" baseline="0"/>
            <a:t> AP subledger for vendors associated with payments (Contributions) made for benefits. (i.e. pension contributions are made to vendor 110807).</a:t>
          </a:r>
        </a:p>
        <a:p>
          <a:r>
            <a:rPr lang="en-US" sz="1100" baseline="0"/>
            <a:t>2. Filter to respective rate case period</a:t>
          </a:r>
        </a:p>
        <a:p>
          <a:r>
            <a:rPr lang="en-US" sz="1100" baseline="0"/>
            <a:t>3. Be aware that payments are made on various CoCds. (i.e. pension is paid on CoCd 0299, even thought CEHE rate case is specific to CoCd 0003).</a:t>
          </a:r>
        </a:p>
        <a:p>
          <a:endParaRPr lang="en-US" sz="1100" baseline="0"/>
        </a:p>
        <a:p>
          <a:r>
            <a:rPr lang="en-US" sz="1100" baseline="0"/>
            <a:t>***Pension payment is included as total payment (not specific to CoCd 0003) for payment date information. </a:t>
          </a:r>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168275</xdr:colOff>
      <xdr:row>0</xdr:row>
      <xdr:rowOff>158750</xdr:rowOff>
    </xdr:from>
    <xdr:to>
      <xdr:col>16</xdr:col>
      <xdr:colOff>47625</xdr:colOff>
      <xdr:row>9</xdr:row>
      <xdr:rowOff>104774</xdr:rowOff>
    </xdr:to>
    <xdr:sp macro="" textlink="">
      <xdr:nvSpPr>
        <xdr:cNvPr id="3" name="TextBox 2">
          <a:extLst>
            <a:ext uri="{FF2B5EF4-FFF2-40B4-BE49-F238E27FC236}">
              <a16:creationId xmlns:a16="http://schemas.microsoft.com/office/drawing/2014/main" id="{711345FC-4DF6-4F37-A1EB-479352C07BE9}"/>
            </a:ext>
          </a:extLst>
        </xdr:cNvPr>
        <xdr:cNvSpPr txBox="1"/>
      </xdr:nvSpPr>
      <xdr:spPr>
        <a:xfrm>
          <a:off x="168275" y="158750"/>
          <a:ext cx="11461750" cy="1403349"/>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a:solidFill>
                <a:schemeClr val="dk1"/>
              </a:solidFill>
              <a:effectLst/>
              <a:latin typeface="+mn-lt"/>
              <a:ea typeface="+mn-ea"/>
              <a:cs typeface="+mn-cs"/>
            </a:rPr>
            <a:t>This</a:t>
          </a:r>
          <a:r>
            <a:rPr lang="en-US" sz="1000" b="0" i="0" u="none" strike="noStrike" baseline="0">
              <a:solidFill>
                <a:schemeClr val="dk1"/>
              </a:solidFill>
              <a:effectLst/>
              <a:latin typeface="+mn-lt"/>
              <a:ea typeface="+mn-ea"/>
              <a:cs typeface="+mn-cs"/>
            </a:rPr>
            <a:t> tab represents the intercompany settlement dates. </a:t>
          </a:r>
          <a:r>
            <a:rPr lang="en-US" sz="1000" b="1" i="0" u="sng">
              <a:solidFill>
                <a:schemeClr val="dk1"/>
              </a:solidFill>
              <a:effectLst/>
              <a:latin typeface="+mn-lt"/>
              <a:ea typeface="+mn-ea"/>
              <a:cs typeface="+mn-cs"/>
            </a:rPr>
            <a:t>The intercompany</a:t>
          </a:r>
          <a:r>
            <a:rPr lang="en-US" sz="1000" b="1" i="0" u="sng" baseline="0">
              <a:solidFill>
                <a:schemeClr val="dk1"/>
              </a:solidFill>
              <a:effectLst/>
              <a:latin typeface="+mn-lt"/>
              <a:ea typeface="+mn-ea"/>
              <a:cs typeface="+mn-cs"/>
            </a:rPr>
            <a:t> </a:t>
          </a:r>
          <a:r>
            <a:rPr lang="en-US" sz="1000" b="1" i="0" u="sng">
              <a:solidFill>
                <a:schemeClr val="dk1"/>
              </a:solidFill>
              <a:effectLst/>
              <a:latin typeface="+mn-lt"/>
              <a:ea typeface="+mn-ea"/>
              <a:cs typeface="+mn-cs"/>
            </a:rPr>
            <a:t>settlement date</a:t>
          </a:r>
          <a:r>
            <a:rPr lang="en-US" sz="1000" b="1" i="0">
              <a:solidFill>
                <a:schemeClr val="dk1"/>
              </a:solidFill>
              <a:effectLst/>
              <a:latin typeface="+mn-lt"/>
              <a:ea typeface="+mn-ea"/>
              <a:cs typeface="+mn-cs"/>
            </a:rPr>
            <a:t> </a:t>
          </a:r>
          <a:r>
            <a:rPr lang="en-US" sz="1000" b="0" i="0">
              <a:solidFill>
                <a:schemeClr val="dk1"/>
              </a:solidFill>
              <a:effectLst/>
              <a:latin typeface="+mn-lt"/>
              <a:ea typeface="+mn-ea"/>
              <a:cs typeface="+mn-cs"/>
            </a:rPr>
            <a:t>is the date where all the SBUs, CEHE  included, settle their liabilities with the parent company, in this case Co code 0299,</a:t>
          </a:r>
          <a:r>
            <a:rPr lang="en-US" sz="1000" b="0" i="0" baseline="0">
              <a:solidFill>
                <a:schemeClr val="dk1"/>
              </a:solidFill>
              <a:effectLst/>
              <a:latin typeface="+mn-lt"/>
              <a:ea typeface="+mn-ea"/>
              <a:cs typeface="+mn-cs"/>
            </a:rPr>
            <a:t> </a:t>
          </a:r>
          <a:r>
            <a:rPr lang="en-US" sz="1000" b="1" i="0" u="sng">
              <a:solidFill>
                <a:schemeClr val="dk1"/>
              </a:solidFill>
              <a:effectLst/>
              <a:latin typeface="+mn-lt"/>
              <a:ea typeface="+mn-ea"/>
              <a:cs typeface="+mn-cs"/>
            </a:rPr>
            <a:t>The intercompany cash sent date</a:t>
          </a:r>
          <a:r>
            <a:rPr lang="en-US" sz="1000" b="1" i="0">
              <a:solidFill>
                <a:schemeClr val="dk1"/>
              </a:solidFill>
              <a:effectLst/>
              <a:latin typeface="+mn-lt"/>
              <a:ea typeface="+mn-ea"/>
              <a:cs typeface="+mn-cs"/>
            </a:rPr>
            <a:t> </a:t>
          </a:r>
          <a:r>
            <a:rPr lang="en-US" sz="1000" b="0" i="0">
              <a:solidFill>
                <a:schemeClr val="dk1"/>
              </a:solidFill>
              <a:effectLst/>
              <a:latin typeface="+mn-lt"/>
              <a:ea typeface="+mn-ea"/>
              <a:cs typeface="+mn-cs"/>
            </a:rPr>
            <a:t>is two business days after the settlement date when the cash is actually </a:t>
          </a:r>
          <a:r>
            <a:rPr lang="en-US" sz="1000" b="1" i="0">
              <a:solidFill>
                <a:schemeClr val="dk1"/>
              </a:solidFill>
              <a:effectLst/>
              <a:latin typeface="+mn-lt"/>
              <a:ea typeface="+mn-ea"/>
              <a:cs typeface="+mn-cs"/>
            </a:rPr>
            <a:t>wired</a:t>
          </a:r>
          <a:r>
            <a:rPr lang="en-US" sz="1000" b="0" i="0">
              <a:solidFill>
                <a:schemeClr val="dk1"/>
              </a:solidFill>
              <a:effectLst/>
              <a:latin typeface="+mn-lt"/>
              <a:ea typeface="+mn-ea"/>
              <a:cs typeface="+mn-cs"/>
            </a:rPr>
            <a:t> from CEHE to 0299. The</a:t>
          </a:r>
          <a:r>
            <a:rPr lang="en-US" sz="1000" b="0" i="0" baseline="0">
              <a:solidFill>
                <a:schemeClr val="dk1"/>
              </a:solidFill>
              <a:effectLst/>
              <a:latin typeface="+mn-lt"/>
              <a:ea typeface="+mn-ea"/>
              <a:cs typeface="+mn-cs"/>
            </a:rPr>
            <a:t> detail is obtain by querying </a:t>
          </a:r>
          <a:r>
            <a:rPr lang="en-US" sz="1100" b="0" i="0" baseline="0">
              <a:solidFill>
                <a:schemeClr val="dk1"/>
              </a:solidFill>
              <a:effectLst/>
              <a:latin typeface="+mn-lt"/>
              <a:ea typeface="+mn-ea"/>
              <a:cs typeface="+mn-cs"/>
            </a:rPr>
            <a:t>GL 111999, document Type: SE and then filtering SAP fields "Document Header Text" to transactions detailing (20220214-APICE). 20220214-APICE is the documented header text used to identify all intercompany settlements.</a:t>
          </a:r>
          <a:endParaRPr lang="en-US" sz="1000">
            <a:effectLst/>
          </a:endParaRPr>
        </a:p>
        <a:p>
          <a:pPr marL="0" marR="0" lvl="0" indent="0" defTabSz="914400" rtl="0" eaLnBrk="1" fontAlgn="auto" latinLnBrk="0" hangingPunct="1">
            <a:lnSpc>
              <a:spcPct val="100000"/>
            </a:lnSpc>
            <a:spcBef>
              <a:spcPts val="0"/>
            </a:spcBef>
            <a:spcAft>
              <a:spcPts val="0"/>
            </a:spcAft>
            <a:buClrTx/>
            <a:buSzTx/>
            <a:buFontTx/>
            <a:buNone/>
            <a:tabLst/>
            <a:defRPr/>
          </a:pPr>
          <a:endParaRPr lang="en-US" sz="1000">
            <a:effectLst/>
          </a:endParaRPr>
        </a:p>
        <a:p>
          <a:r>
            <a:rPr lang="en-US" sz="1000" b="0" i="0" u="none" strike="noStrike">
              <a:solidFill>
                <a:schemeClr val="dk1"/>
              </a:solidFill>
              <a:effectLst/>
              <a:latin typeface="+mn-lt"/>
              <a:ea typeface="+mn-ea"/>
              <a:cs typeface="+mn-cs"/>
            </a:rPr>
            <a:t>Source:</a:t>
          </a:r>
        </a:p>
        <a:p>
          <a:r>
            <a:rPr lang="en-US" sz="1000" b="0" i="0" u="none" strike="noStrike">
              <a:solidFill>
                <a:schemeClr val="dk1"/>
              </a:solidFill>
              <a:effectLst/>
              <a:latin typeface="+mn-lt"/>
              <a:ea typeface="+mn-ea"/>
              <a:cs typeface="+mn-cs"/>
            </a:rPr>
            <a:t>Transaction: FBL3N</a:t>
          </a:r>
        </a:p>
        <a:p>
          <a:r>
            <a:rPr lang="en-US" sz="1000" b="0" i="0" u="none" strike="noStrike" baseline="0">
              <a:solidFill>
                <a:schemeClr val="dk1"/>
              </a:solidFill>
              <a:effectLst/>
              <a:latin typeface="+mn-lt"/>
              <a:ea typeface="+mn-ea"/>
              <a:cs typeface="+mn-cs"/>
            </a:rPr>
            <a:t> GL 111999 </a:t>
          </a:r>
        </a:p>
        <a:p>
          <a:r>
            <a:rPr lang="en-US" sz="1000" b="0" i="0" u="none" strike="noStrike" baseline="0">
              <a:solidFill>
                <a:schemeClr val="dk1"/>
              </a:solidFill>
              <a:effectLst/>
              <a:latin typeface="+mn-lt"/>
              <a:ea typeface="+mn-ea"/>
              <a:cs typeface="+mn-cs"/>
            </a:rPr>
            <a:t>Document Type: SE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171450</xdr:colOff>
      <xdr:row>1</xdr:row>
      <xdr:rowOff>44449</xdr:rowOff>
    </xdr:from>
    <xdr:to>
      <xdr:col>14</xdr:col>
      <xdr:colOff>581025</xdr:colOff>
      <xdr:row>9</xdr:row>
      <xdr:rowOff>0</xdr:rowOff>
    </xdr:to>
    <xdr:sp macro="" textlink="">
      <xdr:nvSpPr>
        <xdr:cNvPr id="2" name="TextBox 1">
          <a:extLst>
            <a:ext uri="{FF2B5EF4-FFF2-40B4-BE49-F238E27FC236}">
              <a16:creationId xmlns:a16="http://schemas.microsoft.com/office/drawing/2014/main" id="{914454C2-C627-433B-920C-500D68FD20DF}"/>
            </a:ext>
          </a:extLst>
        </xdr:cNvPr>
        <xdr:cNvSpPr txBox="1"/>
      </xdr:nvSpPr>
      <xdr:spPr>
        <a:xfrm>
          <a:off x="171450" y="234949"/>
          <a:ext cx="10172700" cy="147955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This tab represents the detail by line item</a:t>
          </a:r>
          <a:r>
            <a:rPr lang="en-US" sz="1100" baseline="0"/>
            <a:t> for the payment through Accounts Payable for period of January 1, 2023 - December 31, 2023. The detail below represents all AP activity for all vendors paid through SAP ASO "Database". To obtain this information, reference the below sources and then filter the information to the specific vendors needed.</a:t>
          </a:r>
        </a:p>
        <a:p>
          <a:endParaRPr lang="en-US" sz="1100" baseline="0"/>
        </a:p>
        <a:p>
          <a:r>
            <a:rPr lang="en-US" sz="1100" baseline="0"/>
            <a:t>Source:</a:t>
          </a:r>
        </a:p>
        <a:p>
          <a:r>
            <a:rPr lang="en-US" sz="1100" baseline="0"/>
            <a:t>Transaction: FBL1N</a:t>
          </a:r>
        </a:p>
        <a:p>
          <a:r>
            <a:rPr lang="en-US" sz="1100"/>
            <a:t>Select</a:t>
          </a:r>
          <a:r>
            <a:rPr lang="en-US" sz="1100" baseline="0"/>
            <a:t> vendors from tab Database</a:t>
          </a:r>
        </a:p>
        <a:p>
          <a:r>
            <a:rPr lang="en-US" sz="1100" baseline="0"/>
            <a:t>Document No should be first for V-Lookup </a:t>
          </a:r>
        </a:p>
        <a:p>
          <a:endParaRPr lang="en-US" sz="1100" baseline="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47625</xdr:colOff>
      <xdr:row>3</xdr:row>
      <xdr:rowOff>19051</xdr:rowOff>
    </xdr:from>
    <xdr:to>
      <xdr:col>7</xdr:col>
      <xdr:colOff>581025</xdr:colOff>
      <xdr:row>9</xdr:row>
      <xdr:rowOff>76201</xdr:rowOff>
    </xdr:to>
    <xdr:sp macro="" textlink="">
      <xdr:nvSpPr>
        <xdr:cNvPr id="2" name="TextBox 1">
          <a:extLst>
            <a:ext uri="{FF2B5EF4-FFF2-40B4-BE49-F238E27FC236}">
              <a16:creationId xmlns:a16="http://schemas.microsoft.com/office/drawing/2014/main" id="{E13900A2-96D8-8396-205B-B94DBD1D9EE6}"/>
            </a:ext>
          </a:extLst>
        </xdr:cNvPr>
        <xdr:cNvSpPr txBox="1"/>
      </xdr:nvSpPr>
      <xdr:spPr>
        <a:xfrm>
          <a:off x="47625" y="504826"/>
          <a:ext cx="9401175" cy="10287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This</a:t>
          </a:r>
          <a:r>
            <a:rPr lang="en-US" sz="1100" baseline="0"/>
            <a:t> represents the detail for the Northern Trust Payments for the VEBA funding required by a previous rate case [tab Rate Case Support-VEBA Pymnt]</a:t>
          </a:r>
          <a:endParaRPr lang="en-US" sz="1100"/>
        </a:p>
        <a:p>
          <a:r>
            <a:rPr lang="en-US" sz="1100"/>
            <a:t>Sources:  </a:t>
          </a:r>
        </a:p>
        <a:p>
          <a:r>
            <a:rPr lang="en-US" sz="1100"/>
            <a:t>	A. Transaction:</a:t>
          </a:r>
          <a:r>
            <a:rPr lang="en-US" sz="1100" baseline="0"/>
            <a:t> FBL3N</a:t>
          </a:r>
        </a:p>
        <a:p>
          <a:r>
            <a:rPr lang="en-US" sz="1100" baseline="0"/>
            <a:t>	B. GL 259042</a:t>
          </a:r>
        </a:p>
        <a:p>
          <a:r>
            <a:rPr lang="en-US" sz="1100" baseline="0"/>
            <a:t>	C. Filter by Text: 401H Employer Contribution</a:t>
          </a:r>
        </a:p>
        <a:p>
          <a:endParaRPr lang="en-US" sz="1100"/>
        </a:p>
      </xdr:txBody>
    </xdr:sp>
    <xdr:clientData/>
  </xdr:twoCellAnchor>
  <xdr:twoCellAnchor editAs="oneCell">
    <xdr:from>
      <xdr:col>0</xdr:col>
      <xdr:colOff>0</xdr:colOff>
      <xdr:row>36</xdr:row>
      <xdr:rowOff>0</xdr:rowOff>
    </xdr:from>
    <xdr:to>
      <xdr:col>8</xdr:col>
      <xdr:colOff>144757</xdr:colOff>
      <xdr:row>61</xdr:row>
      <xdr:rowOff>47113</xdr:rowOff>
    </xdr:to>
    <xdr:pic>
      <xdr:nvPicPr>
        <xdr:cNvPr id="4" name="Picture 3">
          <a:extLst>
            <a:ext uri="{FF2B5EF4-FFF2-40B4-BE49-F238E27FC236}">
              <a16:creationId xmlns:a16="http://schemas.microsoft.com/office/drawing/2014/main" id="{B1B699CD-F139-57D6-D78A-057CD35177B8}"/>
            </a:ext>
          </a:extLst>
        </xdr:cNvPr>
        <xdr:cNvPicPr>
          <a:picLocks noChangeAspect="1"/>
        </xdr:cNvPicPr>
      </xdr:nvPicPr>
      <xdr:blipFill>
        <a:blip xmlns:r="http://schemas.openxmlformats.org/officeDocument/2006/relationships" r:embed="rId1"/>
        <a:stretch>
          <a:fillRect/>
        </a:stretch>
      </xdr:blipFill>
      <xdr:spPr>
        <a:xfrm>
          <a:off x="0" y="5991225"/>
          <a:ext cx="10342857" cy="409523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12</xdr:row>
      <xdr:rowOff>9525</xdr:rowOff>
    </xdr:from>
    <xdr:to>
      <xdr:col>14</xdr:col>
      <xdr:colOff>313030</xdr:colOff>
      <xdr:row>52</xdr:row>
      <xdr:rowOff>123825</xdr:rowOff>
    </xdr:to>
    <xdr:pic>
      <xdr:nvPicPr>
        <xdr:cNvPr id="5" name="Picture 4">
          <a:extLst>
            <a:ext uri="{FF2B5EF4-FFF2-40B4-BE49-F238E27FC236}">
              <a16:creationId xmlns:a16="http://schemas.microsoft.com/office/drawing/2014/main" id="{16C8061C-072F-173F-8947-94A615F4D163}"/>
            </a:ext>
          </a:extLst>
        </xdr:cNvPr>
        <xdr:cNvPicPr>
          <a:picLocks noChangeAspect="1"/>
        </xdr:cNvPicPr>
      </xdr:nvPicPr>
      <xdr:blipFill>
        <a:blip xmlns:r="http://schemas.openxmlformats.org/officeDocument/2006/relationships" r:embed="rId1"/>
        <a:stretch>
          <a:fillRect/>
        </a:stretch>
      </xdr:blipFill>
      <xdr:spPr>
        <a:xfrm>
          <a:off x="123825" y="561975"/>
          <a:ext cx="8723605" cy="6734175"/>
        </a:xfrm>
        <a:prstGeom prst="rect">
          <a:avLst/>
        </a:prstGeom>
      </xdr:spPr>
    </xdr:pic>
    <xdr:clientData/>
  </xdr:twoCellAnchor>
  <xdr:twoCellAnchor>
    <xdr:from>
      <xdr:col>1</xdr:col>
      <xdr:colOff>73025</xdr:colOff>
      <xdr:row>0</xdr:row>
      <xdr:rowOff>123825</xdr:rowOff>
    </xdr:from>
    <xdr:to>
      <xdr:col>9</xdr:col>
      <xdr:colOff>466725</xdr:colOff>
      <xdr:row>6</xdr:row>
      <xdr:rowOff>25400</xdr:rowOff>
    </xdr:to>
    <xdr:sp macro="" textlink="">
      <xdr:nvSpPr>
        <xdr:cNvPr id="3" name="TextBox 2">
          <a:extLst>
            <a:ext uri="{FF2B5EF4-FFF2-40B4-BE49-F238E27FC236}">
              <a16:creationId xmlns:a16="http://schemas.microsoft.com/office/drawing/2014/main" id="{05B012F6-AB08-4AA8-B340-7A47A33554CA}"/>
            </a:ext>
          </a:extLst>
        </xdr:cNvPr>
        <xdr:cNvSpPr txBox="1"/>
      </xdr:nvSpPr>
      <xdr:spPr>
        <a:xfrm>
          <a:off x="711200" y="123825"/>
          <a:ext cx="5499100" cy="87312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Source Location:  </a:t>
          </a:r>
        </a:p>
        <a:p>
          <a:endParaRPr lang="en-US" sz="1100"/>
        </a:p>
        <a:p>
          <a:endParaRPr lang="en-US" sz="1100"/>
        </a:p>
        <a:p>
          <a:endParaRPr lang="en-US" sz="1100"/>
        </a:p>
      </xdr:txBody>
    </xdr:sp>
    <xdr:clientData/>
  </xdr:twoCellAnchor>
  <xdr:twoCellAnchor editAs="oneCell">
    <xdr:from>
      <xdr:col>1</xdr:col>
      <xdr:colOff>130175</xdr:colOff>
      <xdr:row>2</xdr:row>
      <xdr:rowOff>120650</xdr:rowOff>
    </xdr:from>
    <xdr:to>
      <xdr:col>5</xdr:col>
      <xdr:colOff>552603</xdr:colOff>
      <xdr:row>4</xdr:row>
      <xdr:rowOff>38112</xdr:rowOff>
    </xdr:to>
    <xdr:pic>
      <xdr:nvPicPr>
        <xdr:cNvPr id="7" name="Picture 6">
          <a:extLst>
            <a:ext uri="{FF2B5EF4-FFF2-40B4-BE49-F238E27FC236}">
              <a16:creationId xmlns:a16="http://schemas.microsoft.com/office/drawing/2014/main" id="{7A89D5EE-C0BC-9841-07D5-AB8F9632BDD1}"/>
            </a:ext>
          </a:extLst>
        </xdr:cNvPr>
        <xdr:cNvPicPr>
          <a:picLocks noChangeAspect="1"/>
        </xdr:cNvPicPr>
      </xdr:nvPicPr>
      <xdr:blipFill>
        <a:blip xmlns:r="http://schemas.openxmlformats.org/officeDocument/2006/relationships" r:embed="rId2"/>
        <a:stretch>
          <a:fillRect/>
        </a:stretch>
      </xdr:blipFill>
      <xdr:spPr>
        <a:xfrm>
          <a:off x="768350" y="444500"/>
          <a:ext cx="2975128" cy="24131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arnin, Bryant A" id="{21BF21CF-74FC-43A4-98DD-D840283BB370}" userId="S::bryant.marnin@centerpointenergy.com::930c35ed-f0c2-4bfe-94cd-733f5be8a027"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uis Betances Ramirez" refreshedDate="45321.4682181713" createdVersion="8" refreshedVersion="8" minRefreshableVersion="3" recordCount="4642" xr:uid="{CD1FE7C3-F669-4858-819E-665A3768A79A}">
  <cacheSource type="worksheet">
    <worksheetSource ref="A15:R4657" sheet="Database"/>
  </cacheSource>
  <cacheFields count="18">
    <cacheField name="VENDOR_NO" numFmtId="0">
      <sharedItems containsSemiMixedTypes="0" containsString="0" containsNumber="1" containsInteger="1" minValue="11442" maxValue="246121"/>
    </cacheField>
    <cacheField name="VENDOR_NAME" numFmtId="0">
      <sharedItems count="33">
        <s v="BCBS of Texas Claims"/>
        <s v="BCBS of Texas Fees"/>
        <s v="BCBS of Texas Retiree Claims"/>
        <s v="BCBS of Texas Retiree Fees"/>
        <s v="Caremark Claims"/>
        <s v="Caremark Rx Fees"/>
        <s v="VSP Fees"/>
        <s v="Delta Dental Claims"/>
        <s v="Aetna Dental DMO Fees"/>
        <s v="Magellan Fees"/>
        <s v="Optum (ER H S A Contrib)"/>
        <s v="Bswift Fees"/>
        <s v="Reed (Guardian Life)"/>
        <s v="UHC Medicare Advantage Fees"/>
        <s v="CIGNA AD&amp;D"/>
        <s v="CIGNA Basic Life"/>
        <s v="CIGNA Child Opt Life"/>
        <s v="CIGNA Emp Opt Life"/>
        <s v="CIGNA LTD"/>
        <s v="CIGNA Ret Basic Life"/>
        <s v="CIGNA Ret Child Opt Life"/>
        <s v="CIGNA Ret Opt Life"/>
        <s v="CIGNA Ret Spouse Opt Life"/>
        <s v="CIGNA Spouse Opt Life"/>
        <s v="IBEW NECA Premiums"/>
        <s v="Payflex Fees"/>
        <s v="Delta Dental PPO Fees"/>
        <s v="Northern Trust, CEHE 401-H "/>
        <s v="Bravo Wellness"/>
        <s v="Optum Financial (FSA)"/>
        <s v="Northern Trust (Pension)"/>
        <s v="Cigna BTA"/>
        <s v="Kelsey-Seybold"/>
      </sharedItems>
    </cacheField>
    <cacheField name="CO CODE" numFmtId="0">
      <sharedItems containsString="0" containsBlank="1" containsNumber="1" containsInteger="1" minValue="3" maxValue="3" count="2">
        <n v="3"/>
        <m/>
      </sharedItems>
    </cacheField>
    <cacheField name="TOTAL" numFmtId="44">
      <sharedItems containsSemiMixedTypes="0" containsString="0" containsNumber="1" minValue="-27901" maxValue="27000000"/>
    </cacheField>
    <cacheField name="VEBA" numFmtId="0">
      <sharedItems containsBlank="1" containsMixedTypes="1" containsNumber="1" containsInteger="1" minValue="1" maxValue="5"/>
    </cacheField>
    <cacheField name="PERSG" numFmtId="0">
      <sharedItems containsBlank="1"/>
    </cacheField>
    <cacheField name="CATEGORY" numFmtId="4">
      <sharedItems count="4">
        <s v="Active"/>
        <s v="LTD"/>
        <s v="Retiree"/>
        <s v="Pension"/>
      </sharedItems>
    </cacheField>
    <cacheField name="Reference" numFmtId="0">
      <sharedItems containsBlank="1" containsMixedTypes="1" containsNumber="1" containsInteger="1" minValue="1712195" maxValue="7511545393"/>
    </cacheField>
    <cacheField name="PERIOD_START" numFmtId="164">
      <sharedItems containsNonDate="0" containsDate="1" containsString="0" containsBlank="1" minDate="2019-08-01T00:00:00" maxDate="2024-01-02T00:00:00" count="182">
        <d v="2022-09-24T00:00:00"/>
        <d v="2022-09-01T00:00:00"/>
        <d v="2022-09-16T00:00:00"/>
        <d v="2022-10-01T00:00:00"/>
        <d v="2022-09-29T00:00:00"/>
        <d v="2022-10-07T00:00:00"/>
        <d v="2022-10-08T00:00:00"/>
        <d v="2022-10-14T00:00:00"/>
        <d v="2022-10-15T00:00:00"/>
        <d v="2022-11-01T00:00:00"/>
        <d v="2022-10-21T00:00:00"/>
        <d v="2022-10-22T00:00:00"/>
        <d v="2022-10-16T00:00:00"/>
        <d v="2022-10-28T00:00:00"/>
        <d v="2022-10-29T00:00:00"/>
        <d v="2022-07-01T00:00:00"/>
        <d v="2022-08-01T00:00:00"/>
        <d v="2022-10-24T00:00:00"/>
        <d v="2022-11-04T00:00:00"/>
        <d v="2022-11-05T00:00:00"/>
        <d v="2022-12-01T00:00:00"/>
        <d v="2022-11-11T00:00:00"/>
        <d v="2022-11-12T00:00:00"/>
        <d v="2022-11-07T00:00:00"/>
        <d v="2022-11-19T00:00:00"/>
        <d v="2022-11-18T00:00:00"/>
        <d v="2022-11-16T00:00:00"/>
        <m/>
        <d v="2022-11-24T00:00:00"/>
        <d v="2022-11-26T00:00:00"/>
        <d v="2022-11-21T00:00:00"/>
        <d v="2022-12-03T00:00:00"/>
        <d v="2022-12-08T00:00:00"/>
        <d v="2019-08-01T00:00:00"/>
        <d v="2022-12-10T00:00:00"/>
        <d v="2023-01-01T00:00:00"/>
        <d v="2022-12-17T00:00:00"/>
        <d v="2022-12-15T00:00:00"/>
        <d v="2022-12-22T00:00:00"/>
        <d v="2022-12-24T00:00:00"/>
        <d v="2022-12-16T00:00:00"/>
        <d v="2022-12-30T00:00:00"/>
        <d v="2022-12-31T00:00:00"/>
        <d v="2022-12-19T00:00:00"/>
        <d v="2023-01-05T00:00:00"/>
        <d v="2023-01-06T00:00:00"/>
        <d v="2023-01-07T00:00:00"/>
        <d v="2023-01-13T00:00:00"/>
        <d v="2023-01-14T00:00:00"/>
        <d v="2023-01-02T00:00:00"/>
        <d v="2023-01-20T00:00:00"/>
        <d v="2023-02-01T00:00:00"/>
        <d v="2023-01-19T00:00:00"/>
        <d v="2023-01-21T00:00:00"/>
        <d v="2023-01-16T00:00:00"/>
        <d v="2023-01-26T00:00:00"/>
        <d v="2023-01-27T00:00:00"/>
        <d v="2023-01-28T00:00:00"/>
        <d v="2023-02-03T00:00:00"/>
        <d v="2023-02-04T00:00:00"/>
        <d v="2023-03-01T00:00:00"/>
        <d v="2023-02-10T00:00:00"/>
        <d v="2023-02-09T00:00:00"/>
        <d v="2023-01-30T00:00:00"/>
        <d v="2023-02-17T00:00:00"/>
        <d v="2023-02-11T00:00:00"/>
        <d v="2023-02-16T00:00:00"/>
        <d v="2023-02-13T00:00:00"/>
        <d v="2023-02-18T00:00:00"/>
        <d v="2023-02-24T00:00:00"/>
        <d v="2023-02-25T00:00:00"/>
        <d v="2023-03-02T00:00:00"/>
        <d v="2023-03-04T00:00:00"/>
        <d v="2023-04-01T00:00:00"/>
        <d v="2023-03-10T00:00:00"/>
        <d v="2023-03-11T00:00:00"/>
        <d v="2023-02-27T00:00:00"/>
        <d v="2023-03-17T00:00:00"/>
        <d v="2023-03-18T00:00:00"/>
        <d v="2023-03-24T00:00:00"/>
        <d v="2023-03-13T00:00:00"/>
        <d v="2023-03-25T00:00:00"/>
        <d v="2023-03-16T00:00:00"/>
        <d v="2023-04-03T00:00:00"/>
        <d v="2023-03-31T00:00:00"/>
        <d v="2023-03-30T00:00:00"/>
        <d v="2023-04-06T00:00:00"/>
        <d v="2023-05-01T00:00:00"/>
        <d v="2023-04-08T00:00:00"/>
        <d v="2023-04-13T00:00:00"/>
        <d v="2023-04-15T00:00:00"/>
        <d v="2023-04-20T00:00:00"/>
        <d v="2023-04-10T00:00:00"/>
        <d v="2023-04-22T00:00:00"/>
        <d v="2023-04-16T00:00:00"/>
        <d v="2023-04-27T00:00:00"/>
        <d v="2023-04-29T00:00:00"/>
        <d v="2023-05-04T00:00:00"/>
        <d v="2023-05-06T00:00:00"/>
        <d v="2023-05-11T00:00:00"/>
        <d v="2023-05-12T00:00:00"/>
        <d v="2023-05-19T00:00:00"/>
        <d v="2023-06-01T00:00:00"/>
        <d v="2023-05-13T00:00:00"/>
        <d v="2023-05-18T00:00:00"/>
        <d v="2023-05-20T00:00:00"/>
        <d v="2023-05-16T00:00:00"/>
        <d v="2023-05-26T00:00:00"/>
        <d v="2023-05-27T00:00:00"/>
        <d v="2023-06-02T00:00:00"/>
        <d v="2023-06-03T00:00:00"/>
        <d v="2023-06-09T00:00:00"/>
        <d v="2023-07-01T00:00:00"/>
        <d v="2023-06-10T00:00:00"/>
        <d v="2023-06-16T00:00:00"/>
        <d v="2023-06-17T00:00:00"/>
        <d v="2023-06-28T00:00:00"/>
        <d v="2023-06-23T00:00:00"/>
        <d v="2023-06-24T00:00:00"/>
        <d v="2023-06-30T00:00:00"/>
        <d v="2023-07-06T00:00:00"/>
        <d v="2023-07-08T00:00:00"/>
        <d v="2023-08-01T00:00:00"/>
        <d v="2023-07-13T00:00:00"/>
        <d v="2023-07-15T00:00:00"/>
        <d v="2023-07-20T00:00:00"/>
        <d v="2023-07-22T00:00:00"/>
        <d v="2023-07-16T00:00:00"/>
        <d v="2023-07-28T00:00:00"/>
        <d v="2023-07-29T00:00:00"/>
        <d v="2023-08-04T00:00:00"/>
        <d v="2023-08-03T00:00:00"/>
        <d v="2023-08-05T00:00:00"/>
        <d v="2023-08-10T00:00:00"/>
        <d v="2023-08-12T00:00:00"/>
        <d v="2023-08-17T00:00:00"/>
        <d v="2023-09-01T00:00:00"/>
        <d v="2023-08-19T00:00:00"/>
        <d v="2023-08-16T00:00:00"/>
        <d v="2023-08-24T00:00:00"/>
        <d v="2023-08-26T00:00:00"/>
        <d v="2023-08-31T00:00:00"/>
        <d v="2023-09-02T00:00:00"/>
        <d v="2023-09-07T00:00:00"/>
        <d v="2023-09-09T00:00:00"/>
        <d v="2023-10-01T00:00:00"/>
        <d v="2023-09-14T00:00:00"/>
        <d v="2023-09-16T00:00:00"/>
        <d v="2023-09-21T00:00:00"/>
        <d v="2023-09-23T00:00:00" u="1"/>
        <d v="2023-09-30T00:00:00" u="1"/>
        <d v="2023-10-07T00:00:00" u="1"/>
        <d v="2023-10-14T00:00:00" u="1"/>
        <d v="2023-10-21T00:00:00" u="1"/>
        <d v="2023-10-28T00:00:00" u="1"/>
        <d v="2023-11-04T00:00:00" u="1"/>
        <d v="2023-11-11T00:00:00" u="1"/>
        <d v="2023-11-18T00:00:00" u="1"/>
        <d v="2023-11-25T00:00:00" u="1"/>
        <d v="2023-12-02T00:00:00" u="1"/>
        <d v="2023-12-09T00:00:00" u="1"/>
        <d v="2023-12-16T00:00:00" u="1"/>
        <d v="2023-11-01T00:00:00" u="1"/>
        <d v="2023-12-01T00:00:00" u="1"/>
        <d v="2023-10-16T00:00:00" u="1"/>
        <d v="2023-11-16T00:00:00" u="1"/>
        <d v="2023-09-29T00:00:00" u="1"/>
        <d v="2023-10-06T00:00:00" u="1"/>
        <d v="2023-10-13T00:00:00" u="1"/>
        <d v="2023-10-20T00:00:00" u="1"/>
        <d v="2023-10-27T00:00:00" u="1"/>
        <d v="2023-11-03T00:00:00" u="1"/>
        <d v="2023-11-10T00:00:00" u="1"/>
        <d v="2023-11-17T00:00:00" u="1"/>
        <d v="2023-11-24T00:00:00" u="1"/>
        <d v="2023-12-08T00:00:00" u="1"/>
        <d v="2023-12-07T00:00:00" u="1"/>
        <d v="2023-12-15T00:00:00" u="1"/>
        <d v="2023-12-14T00:00:00" u="1"/>
        <d v="2023-12-22T00:00:00" u="1"/>
        <d v="2023-12-21T00:00:00" u="1"/>
        <d v="2024-01-01T00:00:00" u="1"/>
      </sharedItems>
    </cacheField>
    <cacheField name="PERIOD_END" numFmtId="164">
      <sharedItems containsNonDate="0" containsDate="1" containsString="0" containsBlank="1" minDate="2022-07-31T00:00:00" maxDate="2024-02-01T00:00:00" count="183">
        <d v="2022-09-30T00:00:00"/>
        <d v="2022-10-31T00:00:00"/>
        <d v="2022-10-06T00:00:00"/>
        <d v="2022-10-07T00:00:00"/>
        <d v="2022-10-13T00:00:00"/>
        <d v="2022-10-14T00:00:00"/>
        <d v="2022-10-15T00:00:00"/>
        <d v="2022-10-20T00:00:00"/>
        <d v="2022-10-21T00:00:00"/>
        <d v="2022-11-30T00:00:00"/>
        <d v="2022-10-27T00:00:00"/>
        <d v="2022-10-28T00:00:00"/>
        <d v="2022-11-03T00:00:00"/>
        <d v="2022-11-04T00:00:00"/>
        <d v="2022-07-31T00:00:00"/>
        <d v="2022-08-31T00:00:00"/>
        <d v="2022-11-06T00:00:00"/>
        <d v="2022-11-10T00:00:00"/>
        <d v="2022-11-11T00:00:00"/>
        <d v="2022-12-31T00:00:00"/>
        <d v="2022-11-15T00:00:00"/>
        <d v="2022-11-17T00:00:00"/>
        <d v="2022-11-18T00:00:00"/>
        <d v="2022-11-20T00:00:00"/>
        <d v="2022-11-25T00:00:00"/>
        <d v="2022-11-23T00:00:00"/>
        <m/>
        <d v="2022-12-02T00:00:00"/>
        <d v="2022-12-07T00:00:00"/>
        <d v="2022-12-04T00:00:00"/>
        <d v="2022-12-09T00:00:00"/>
        <d v="2022-12-14T00:00:00"/>
        <d v="2022-12-16T00:00:00"/>
        <d v="2022-12-15T00:00:00"/>
        <d v="2023-01-31T00:00:00"/>
        <d v="2022-12-23T00:00:00"/>
        <d v="2022-12-21T00:00:00"/>
        <d v="2022-12-29T00:00:00"/>
        <d v="2022-12-30T00:00:00"/>
        <d v="2023-12-31T00:00:00"/>
        <d v="2023-01-05T00:00:00"/>
        <d v="2023-01-04T00:00:00"/>
        <d v="2023-01-06T00:00:00"/>
        <d v="2023-01-01T00:00:00"/>
        <d v="2023-01-12T00:00:00"/>
        <d v="2023-01-13T00:00:00"/>
        <d v="2023-01-15T00:00:00"/>
        <d v="2023-01-19T00:00:00"/>
        <d v="2023-01-20T00:00:00"/>
        <d v="2023-01-26T00:00:00"/>
        <d v="2023-02-28T00:00:00"/>
        <d v="2023-01-25T00:00:00"/>
        <d v="2023-01-27T00:00:00"/>
        <d v="2023-02-02T00:00:00"/>
        <d v="2023-01-29T00:00:00"/>
        <d v="2023-02-03T00:00:00"/>
        <d v="2023-02-09T00:00:00"/>
        <d v="2023-02-10T00:00:00"/>
        <d v="2023-02-08T00:00:00"/>
        <d v="2023-03-31T00:00:00"/>
        <d v="2023-02-15T00:00:00"/>
        <d v="2023-02-12T00:00:00"/>
        <d v="2023-02-17T00:00:00"/>
        <d v="2023-02-23T00:00:00"/>
        <d v="2023-02-26T00:00:00"/>
        <d v="2023-02-24T00:00:00"/>
        <d v="2023-03-01T00:00:00"/>
        <d v="2023-03-03T00:00:00"/>
        <d v="2023-03-09T00:00:00"/>
        <d v="2023-03-10T00:00:00"/>
        <d v="2023-04-30T00:00:00"/>
        <d v="2023-03-15T00:00:00"/>
        <d v="2023-03-16T00:00:00"/>
        <d v="2023-03-17T00:00:00"/>
        <d v="2023-03-12T00:00:00"/>
        <d v="2023-03-23T00:00:00"/>
        <d v="2023-03-24T00:00:00"/>
        <d v="2023-03-30T00:00:00"/>
        <d v="2023-03-26T00:00:00"/>
        <d v="2023-03-29T00:00:00"/>
        <d v="2023-04-03T00:00:00"/>
        <d v="2023-04-05T00:00:00"/>
        <d v="2023-04-07T00:00:00"/>
        <d v="2023-04-12T00:00:00"/>
        <d v="2023-05-31T00:00:00"/>
        <d v="2023-04-14T00:00:00"/>
        <d v="2023-04-15T00:00:00"/>
        <d v="2023-04-19T00:00:00"/>
        <d v="2023-04-21T00:00:00"/>
        <d v="2023-04-26T00:00:00"/>
        <d v="2023-04-23T00:00:00"/>
        <d v="2023-04-28T00:00:00"/>
        <d v="2023-05-03T00:00:00"/>
        <d v="2023-05-05T00:00:00"/>
        <d v="2023-05-30T00:00:00"/>
        <d v="2023-05-10T00:00:00"/>
        <d v="2023-05-11T00:00:00"/>
        <d v="2023-05-12T00:00:00"/>
        <d v="2023-05-15T00:00:00"/>
        <d v="2023-05-17T00:00:00"/>
        <d v="2023-05-19T00:00:00"/>
        <d v="2023-06-30T00:00:00"/>
        <d v="2023-05-25T00:00:00"/>
        <d v="2023-05-26T00:00:00"/>
        <d v="2023-06-01T00:00:00"/>
        <d v="2023-06-02T00:00:00"/>
        <d v="2023-06-08T00:00:00"/>
        <d v="2023-06-09T00:00:00"/>
        <d v="2023-06-15T00:00:00"/>
        <d v="2023-07-31T00:00:00"/>
        <d v="2023-06-16T00:00:00"/>
        <d v="2023-06-22T00:00:00"/>
        <d v="2023-06-23T00:00:00"/>
        <d v="2023-06-28T00:00:00"/>
        <d v="2023-06-29T00:00:00"/>
        <d v="2023-07-05T00:00:00"/>
        <d v="2023-07-07T00:00:00"/>
        <d v="2023-07-12T00:00:00"/>
        <d v="2023-07-13T00:00:00"/>
        <d v="2023-07-14T00:00:00"/>
        <d v="2023-07-15T00:00:00"/>
        <d v="2023-08-31T00:00:00"/>
        <d v="2023-07-20T00:00:00"/>
        <d v="2023-07-19T00:00:00"/>
        <d v="2023-07-21T00:00:00"/>
        <d v="2023-07-27T00:00:00"/>
        <d v="2023-07-28T00:00:00"/>
        <d v="2023-08-02T00:00:00"/>
        <d v="2023-08-03T00:00:00"/>
        <d v="2023-08-04T00:00:00"/>
        <d v="2023-08-09T00:00:00"/>
        <d v="2023-08-11T00:00:00"/>
        <d v="2023-08-15T00:00:00"/>
        <d v="2023-08-16T00:00:00"/>
        <d v="2023-08-18T00:00:00"/>
        <d v="2023-08-23T00:00:00"/>
        <d v="2023-09-30T00:00:00"/>
        <d v="2023-08-25T00:00:00"/>
        <d v="2023-08-30T00:00:00"/>
        <d v="2023-09-03T00:00:00"/>
        <d v="2023-09-01T00:00:00"/>
        <d v="2023-09-06T00:00:00"/>
        <d v="2023-09-08T00:00:00"/>
        <d v="2023-09-13T00:00:00"/>
        <d v="2023-09-15T00:00:00"/>
        <d v="2023-10-31T00:00:00"/>
        <d v="2023-09-20T00:00:00"/>
        <d v="2023-09-22T00:00:00"/>
        <d v="2023-09-28T00:00:00"/>
        <d v="2023-09-29T00:00:00" u="1"/>
        <d v="2023-10-06T00:00:00" u="1"/>
        <d v="2023-10-13T00:00:00" u="1"/>
        <d v="2023-10-20T00:00:00" u="1"/>
        <d v="2023-10-27T00:00:00" u="1"/>
        <d v="2023-11-03T00:00:00" u="1"/>
        <d v="2023-11-10T00:00:00" u="1"/>
        <d v="2023-11-17T00:00:00" u="1"/>
        <d v="2023-11-24T00:00:00" u="1"/>
        <d v="2023-12-01T00:00:00" u="1"/>
        <d v="2023-12-08T00:00:00" u="1"/>
        <d v="2023-12-15T00:00:00" u="1"/>
        <d v="2023-12-22T00:00:00" u="1"/>
        <d v="2023-11-30T00:00:00" u="1"/>
        <d v="2023-10-15T00:00:00" u="1"/>
        <d v="2023-11-15T00:00:00" u="1"/>
        <d v="2023-10-05T00:00:00" u="1"/>
        <d v="2023-10-12T00:00:00" u="1"/>
        <d v="2023-10-19T00:00:00" u="1"/>
        <d v="2023-10-26T00:00:00" u="1"/>
        <d v="2023-11-02T00:00:00" u="1"/>
        <d v="2023-11-09T00:00:00" u="1"/>
        <d v="2023-11-16T00:00:00" u="1"/>
        <d v="2023-11-23T00:00:00" u="1"/>
        <d v="2023-11-29T00:00:00" u="1"/>
        <d v="2023-12-06T00:00:00" u="1"/>
        <d v="2023-12-07T00:00:00" u="1"/>
        <d v="2023-12-14T00:00:00" u="1"/>
        <d v="2023-12-13T00:00:00" u="1"/>
        <d v="2023-12-21T00:00:00" u="1"/>
        <d v="2023-12-20T00:00:00" u="1"/>
        <d v="2023-12-28T00:00:00" u="1"/>
        <d v="2023-12-27T00:00:00" u="1"/>
        <d v="2024-01-31T00:00:00" u="1"/>
      </sharedItems>
    </cacheField>
    <cacheField name="DOCUMENT_NO" numFmtId="0">
      <sharedItems containsSemiMixedTypes="0" containsString="0" containsNumber="1" containsInteger="1" minValue="1500029352" maxValue="2000218289"/>
    </cacheField>
    <cacheField name="POSTING_DATE" numFmtId="164">
      <sharedItems containsSemiMixedTypes="0" containsNonDate="0" containsDate="1" containsString="0" minDate="2022-10-03T00:00:00" maxDate="2023-12-30T00:00:00" count="266">
        <d v="2022-10-03T00:00:00"/>
        <d v="2022-10-06T00:00:00"/>
        <d v="2022-10-07T00:00:00"/>
        <d v="2022-10-08T00:00:00"/>
        <d v="2022-10-10T00:00:00"/>
        <d v="2022-10-14T00:00:00"/>
        <d v="2022-10-17T00:00:00"/>
        <d v="2022-10-18T00:00:00"/>
        <d v="2022-10-19T00:00:00"/>
        <d v="2022-10-21T00:00:00"/>
        <d v="2022-10-24T00:00:00"/>
        <d v="2022-10-25T00:00:00"/>
        <d v="2022-10-26T00:00:00"/>
        <d v="2022-10-27T00:00:00"/>
        <d v="2022-10-28T00:00:00"/>
        <d v="2022-10-31T00:00:00"/>
        <d v="2022-11-01T00:00:00"/>
        <d v="2022-11-02T00:00:00"/>
        <d v="2022-11-03T00:00:00"/>
        <d v="2022-11-04T00:00:00"/>
        <d v="2022-11-07T00:00:00"/>
        <d v="2022-11-08T00:00:00"/>
        <d v="2022-11-09T00:00:00"/>
        <d v="2022-11-10T00:00:00"/>
        <d v="2022-11-11T00:00:00"/>
        <d v="2022-11-15T00:00:00"/>
        <d v="2022-11-16T00:00:00"/>
        <d v="2022-11-17T00:00:00"/>
        <d v="2022-11-18T00:00:00"/>
        <d v="2022-11-21T00:00:00"/>
        <d v="2022-11-23T00:00:00"/>
        <d v="2022-11-28T00:00:00"/>
        <d v="2022-11-29T00:00:00"/>
        <d v="2022-11-30T00:00:00"/>
        <d v="2022-12-01T00:00:00"/>
        <d v="2022-12-02T00:00:00"/>
        <d v="2022-12-05T00:00:00"/>
        <d v="2022-12-06T00:00:00"/>
        <d v="2022-12-07T00:00:00"/>
        <d v="2022-12-08T00:00:00"/>
        <d v="2022-12-09T00:00:00"/>
        <d v="2022-12-12T00:00:00"/>
        <d v="2022-12-15T00:00:00"/>
        <d v="2022-12-16T00:00:00"/>
        <d v="2022-12-17T00:00:00"/>
        <d v="2022-12-19T00:00:00"/>
        <d v="2022-12-20T00:00:00"/>
        <d v="2022-12-21T00:00:00"/>
        <d v="2022-12-27T00:00:00"/>
        <d v="2022-12-28T00:00:00"/>
        <d v="2022-12-29T00:00:00"/>
        <d v="2022-12-30T00:00:00"/>
        <d v="2022-12-31T00:00:00"/>
        <d v="2023-01-03T00:00:00"/>
        <d v="2023-01-06T00:00:00"/>
        <d v="2023-01-09T00:00:00"/>
        <d v="2023-01-10T00:00:00"/>
        <d v="2023-01-13T00:00:00"/>
        <d v="2023-01-14T00:00:00"/>
        <d v="2023-01-17T00:00:00"/>
        <d v="2023-01-19T00:00:00"/>
        <d v="2023-01-20T00:00:00"/>
        <d v="2023-01-23T00:00:00"/>
        <d v="2023-01-24T00:00:00"/>
        <d v="2023-01-25T00:00:00"/>
        <d v="2023-01-26T00:00:00"/>
        <d v="2023-01-27T00:00:00"/>
        <d v="2023-01-28T00:00:00"/>
        <d v="2023-01-30T00:00:00"/>
        <d v="2023-01-31T00:00:00"/>
        <d v="2023-02-01T00:00:00"/>
        <d v="2023-02-02T00:00:00"/>
        <d v="2023-02-03T00:00:00"/>
        <d v="2023-02-05T00:00:00"/>
        <d v="2023-02-06T00:00:00"/>
        <d v="2023-02-07T00:00:00"/>
        <d v="2023-02-08T00:00:00"/>
        <d v="2023-02-11T00:00:00"/>
        <d v="2023-02-13T00:00:00"/>
        <d v="2023-02-15T00:00:00"/>
        <d v="2023-02-16T00:00:00"/>
        <d v="2023-02-17T00:00:00"/>
        <d v="2023-02-20T00:00:00"/>
        <d v="2023-02-22T00:00:00"/>
        <d v="2023-02-23T00:00:00"/>
        <d v="2023-02-24T00:00:00"/>
        <d v="2023-02-27T00:00:00"/>
        <d v="2023-02-28T00:00:00"/>
        <d v="2023-03-01T00:00:00"/>
        <d v="2023-03-02T00:00:00"/>
        <d v="2023-03-03T00:00:00"/>
        <d v="2023-03-04T00:00:00"/>
        <d v="2023-03-06T00:00:00"/>
        <d v="2023-03-07T00:00:00"/>
        <d v="2023-03-08T00:00:00"/>
        <d v="2023-03-09T00:00:00"/>
        <d v="2023-03-10T00:00:00"/>
        <d v="2023-03-14T00:00:00"/>
        <d v="2023-03-16T00:00:00"/>
        <d v="2023-03-17T00:00:00"/>
        <d v="2023-03-20T00:00:00"/>
        <d v="2023-03-21T00:00:00"/>
        <d v="2023-03-22T00:00:00"/>
        <d v="2023-03-24T00:00:00"/>
        <d v="2023-03-25T00:00:00"/>
        <d v="2023-03-27T00:00:00"/>
        <d v="2023-03-28T00:00:00"/>
        <d v="2023-03-29T00:00:00"/>
        <d v="2023-03-30T00:00:00"/>
        <d v="2023-03-31T00:00:00"/>
        <d v="2023-04-03T00:00:00"/>
        <d v="2023-04-04T00:00:00"/>
        <d v="2023-04-05T00:00:00"/>
        <d v="2023-04-06T00:00:00"/>
        <d v="2023-04-07T00:00:00"/>
        <d v="2023-04-10T00:00:00"/>
        <d v="2023-04-13T00:00:00"/>
        <d v="2023-04-14T00:00:00"/>
        <d v="2023-04-17T00:00:00"/>
        <d v="2023-04-18T00:00:00"/>
        <d v="2023-04-19T00:00:00"/>
        <d v="2023-04-20T00:00:00"/>
        <d v="2023-04-21T00:00:00"/>
        <d v="2023-04-24T00:00:00"/>
        <d v="2023-04-27T00:00:00"/>
        <d v="2023-04-28T00:00:00"/>
        <d v="2023-04-29T00:00:00"/>
        <d v="2023-04-30T00:00:00"/>
        <d v="2023-05-01T00:00:00"/>
        <d v="2023-05-02T00:00:00"/>
        <d v="2023-05-03T00:00:00"/>
        <d v="2023-05-04T00:00:00"/>
        <d v="2023-05-05T00:00:00"/>
        <d v="2023-05-08T00:00:00"/>
        <d v="2023-05-10T00:00:00"/>
        <d v="2023-05-11T00:00:00"/>
        <d v="2023-05-12T00:00:00"/>
        <d v="2023-05-15T00:00:00"/>
        <d v="2023-05-16T00:00:00"/>
        <d v="2023-05-17T00:00:00"/>
        <d v="2023-05-18T00:00:00"/>
        <d v="2023-05-19T00:00:00"/>
        <d v="2023-05-21T00:00:00"/>
        <d v="2023-05-22T00:00:00"/>
        <d v="2023-05-24T00:00:00"/>
        <d v="2023-05-25T00:00:00"/>
        <d v="2023-05-26T00:00:00"/>
        <d v="2023-05-30T00:00:00"/>
        <d v="2023-06-02T00:00:00"/>
        <d v="2023-06-03T00:00:00"/>
        <d v="2023-06-05T00:00:00"/>
        <d v="2023-06-06T00:00:00"/>
        <d v="2023-06-07T00:00:00"/>
        <d v="2023-06-09T00:00:00"/>
        <d v="2023-06-12T00:00:00"/>
        <d v="2023-06-13T00:00:00"/>
        <d v="2023-06-14T00:00:00"/>
        <d v="2023-06-16T00:00:00"/>
        <d v="2023-06-19T00:00:00"/>
        <d v="2023-06-20T00:00:00"/>
        <d v="2023-06-23T00:00:00"/>
        <d v="2023-06-25T00:00:00"/>
        <d v="2023-06-26T00:00:00"/>
        <d v="2023-06-28T00:00:00"/>
        <d v="2023-06-29T00:00:00"/>
        <d v="2023-06-30T00:00:00"/>
        <d v="2023-07-03T00:00:00"/>
        <d v="2023-07-05T00:00:00"/>
        <d v="2023-07-06T00:00:00"/>
        <d v="2023-07-07T00:00:00"/>
        <d v="2023-07-10T00:00:00"/>
        <d v="2023-07-14T00:00:00"/>
        <d v="2023-07-17T00:00:00"/>
        <d v="2023-07-18T00:00:00"/>
        <d v="2023-07-20T00:00:00"/>
        <d v="2023-07-21T00:00:00"/>
        <d v="2023-07-24T00:00:00"/>
        <d v="2023-07-27T00:00:00"/>
        <d v="2023-07-28T00:00:00"/>
        <d v="2023-07-30T00:00:00"/>
        <d v="2023-07-31T00:00:00"/>
        <d v="2023-08-01T00:00:00"/>
        <d v="2023-08-02T00:00:00"/>
        <d v="2023-08-04T00:00:00"/>
        <d v="2023-08-07T00:00:00"/>
        <d v="2023-08-08T00:00:00"/>
        <d v="2023-08-09T00:00:00"/>
        <d v="2023-08-11T00:00:00"/>
        <d v="2023-08-14T00:00:00"/>
        <d v="2023-08-16T00:00:00"/>
        <d v="2023-08-18T00:00:00"/>
        <d v="2023-08-21T00:00:00"/>
        <d v="2023-08-23T00:00:00"/>
        <d v="2023-08-24T00:00:00"/>
        <d v="2023-08-25T00:00:00"/>
        <d v="2023-08-28T00:00:00"/>
        <d v="2023-08-29T00:00:00"/>
        <d v="2023-08-31T00:00:00"/>
        <d v="2023-09-01T00:00:00"/>
        <d v="2023-09-05T00:00:00"/>
        <d v="2023-09-06T00:00:00"/>
        <d v="2023-09-07T00:00:00"/>
        <d v="2023-09-08T00:00:00"/>
        <d v="2023-09-11T00:00:00"/>
        <d v="2023-09-12T00:00:00"/>
        <d v="2023-09-13T00:00:00"/>
        <d v="2023-09-14T00:00:00"/>
        <d v="2023-09-15T00:00:00"/>
        <d v="2023-09-18T00:00:00"/>
        <d v="2023-09-20T00:00:00"/>
        <d v="2023-09-22T00:00:00"/>
        <d v="2023-09-23T00:00:00"/>
        <d v="2023-09-25T00:00:00"/>
        <d v="2023-09-28T00:00:00"/>
        <d v="2023-09-29T00:00:00"/>
        <d v="2023-09-30T00:00:00"/>
        <d v="2023-10-02T00:00:00" u="1"/>
        <d v="2023-10-09T00:00:00" u="1"/>
        <d v="2023-10-16T00:00:00" u="1"/>
        <d v="2023-10-23T00:00:00" u="1"/>
        <d v="2023-10-30T00:00:00" u="1"/>
        <d v="2023-11-06T00:00:00" u="1"/>
        <d v="2023-11-14T00:00:00" u="1"/>
        <d v="2023-11-20T00:00:00" u="1"/>
        <d v="2023-11-21T00:00:00" u="1"/>
        <d v="2023-11-27T00:00:00" u="1"/>
        <d v="2023-11-28T00:00:00" u="1"/>
        <d v="2023-12-04T00:00:00" u="1"/>
        <d v="2023-12-05T00:00:00" u="1"/>
        <d v="2023-12-11T00:00:00" u="1"/>
        <d v="2023-12-12T00:00:00" u="1"/>
        <d v="2023-12-18T00:00:00" u="1"/>
        <d v="2023-12-26T00:00:00" u="1"/>
        <d v="2023-12-27T00:00:00" u="1"/>
        <d v="2023-10-03T00:00:00" u="1"/>
        <d v="2023-11-07T00:00:00" u="1"/>
        <d v="2023-12-06T00:00:00" u="1"/>
        <d v="2023-11-13T00:00:00" u="1"/>
        <d v="2023-10-12T00:00:00" u="1"/>
        <d v="2023-10-13T00:00:00" u="1"/>
        <d v="2023-11-29T00:00:00" u="1"/>
        <d v="2023-11-30T00:00:00" u="1"/>
        <d v="2023-12-19T00:00:00" u="1"/>
        <d v="2023-12-20T00:00:00" u="1"/>
        <d v="2023-12-28T00:00:00" u="1"/>
        <d v="2023-11-01T00:00:00" u="1"/>
        <d v="2023-11-02T00:00:00" u="1"/>
        <d v="2023-11-17T00:00:00" u="1"/>
        <d v="2023-12-01T00:00:00" u="1"/>
        <d v="2023-10-06T00:00:00" u="1"/>
        <d v="2023-11-03T00:00:00" u="1"/>
        <d v="2023-10-26T00:00:00" u="1"/>
        <d v="2023-10-27T00:00:00" u="1"/>
        <d v="2023-10-05T00:00:00" u="1"/>
        <d v="2023-10-19T00:00:00" u="1"/>
        <d v="2023-10-20T00:00:00" u="1"/>
        <d v="2023-11-10T00:00:00" u="1"/>
        <d v="2023-12-07T00:00:00" u="1"/>
        <d v="2023-12-08T00:00:00" u="1"/>
        <d v="2023-12-14T00:00:00" u="1"/>
        <d v="2023-12-21T00:00:00" u="1"/>
        <d v="2023-12-29T00:00:00" u="1"/>
        <d v="2023-10-28T00:00:00" u="1"/>
        <d v="2023-10-17T00:00:00" u="1"/>
        <d v="2023-10-11T00:00:00" u="1"/>
        <d v="2023-11-15T00:00:00" u="1"/>
      </sharedItems>
    </cacheField>
    <cacheField name="Month" numFmtId="1">
      <sharedItems containsSemiMixedTypes="0" containsString="0" containsNumber="1" containsInteger="1" minValue="1" maxValue="12"/>
    </cacheField>
    <cacheField name="INTERCOMPANY SETTLEMENT_DATE" numFmtId="164">
      <sharedItems containsSemiMixedTypes="0" containsNonDate="0" containsDate="1" containsString="0" minDate="2022-11-15T00:00:00" maxDate="2024-01-19T00:00:00" count="15">
        <d v="2022-11-15T00:00:00"/>
        <d v="2022-12-12T00:00:00"/>
        <d v="2023-01-11T00:00:00"/>
        <d v="2023-02-16T00:00:00"/>
        <d v="2023-03-15T00:00:00"/>
        <d v="2023-04-12T00:00:00"/>
        <d v="2023-05-11T00:00:00"/>
        <d v="2023-06-16T00:00:00"/>
        <d v="2023-07-13T00:00:00"/>
        <d v="2023-08-22T00:00:00"/>
        <d v="2023-09-11T00:00:00"/>
        <d v="2023-10-13T00:00:00"/>
        <d v="2023-11-13T00:00:00" u="1"/>
        <d v="2023-12-12T00:00:00" u="1"/>
        <d v="2024-01-18T00:00:00" u="1"/>
      </sharedItems>
    </cacheField>
    <cacheField name="INTERCOMPANY CASH SENT" numFmtId="164">
      <sharedItems containsSemiMixedTypes="0" containsNonDate="0" containsDate="1" containsString="0" minDate="2022-11-16T00:00:00" maxDate="2024-01-24T00:00:00" count="15">
        <d v="2022-11-16T00:00:00"/>
        <d v="2022-12-14T00:00:00"/>
        <d v="2023-01-12T00:00:00"/>
        <d v="2023-02-22T00:00:00"/>
        <d v="2023-03-20T00:00:00"/>
        <d v="2023-04-17T00:00:00"/>
        <d v="2023-05-16T00:00:00"/>
        <d v="2023-06-22T00:00:00"/>
        <d v="2023-07-18T00:00:00"/>
        <d v="2023-08-25T00:00:00"/>
        <d v="2023-09-14T00:00:00"/>
        <d v="2023-10-18T00:00:00"/>
        <d v="2023-11-16T00:00:00" u="1"/>
        <d v="2023-12-15T00:00:00" u="1"/>
        <d v="2024-01-23T00:00:00" u="1"/>
      </sharedItems>
    </cacheField>
    <cacheField name="CO 299 CLEARING_DATE" numFmtId="164">
      <sharedItems containsNonDate="0" containsDate="1" containsString="0" containsBlank="1" minDate="2022-10-05T00:00:00" maxDate="2024-01-13T00:00:00" count="253">
        <d v="2022-10-05T00:00:00"/>
        <d v="2022-10-11T00:00:00"/>
        <d v="2022-10-12T00:00:00"/>
        <d v="2022-10-25T00:00:00"/>
        <d v="2022-10-18T00:00:00"/>
        <d v="2022-10-19T00:00:00"/>
        <d v="2022-10-17T00:00:00"/>
        <d v="2022-10-20T00:00:00"/>
        <d v="2022-10-14T00:00:00"/>
        <d v="2022-11-28T00:00:00"/>
        <d v="2022-10-26T00:00:00"/>
        <d v="2022-11-01T00:00:00"/>
        <d v="2022-10-28T00:00:00"/>
        <d v="2022-10-31T00:00:00"/>
        <d v="2022-11-02T00:00:00"/>
        <d v="2022-11-03T00:00:00"/>
        <d v="2022-11-04T00:00:00"/>
        <d v="2022-11-07T00:00:00"/>
        <d v="2022-11-08T00:00:00"/>
        <d v="2022-11-09T00:00:00"/>
        <d v="2022-11-10T00:00:00"/>
        <d v="2022-11-14T00:00:00"/>
        <d v="2022-11-15T00:00:00"/>
        <d v="2022-11-16T00:00:00"/>
        <d v="2022-12-09T00:00:00"/>
        <d v="2022-11-17T00:00:00"/>
        <d v="2022-12-01T00:00:00"/>
        <d v="2022-11-18T00:00:00"/>
        <d v="2022-11-21T00:00:00"/>
        <d v="2022-11-22T00:00:00"/>
        <d v="2022-11-23T00:00:00"/>
        <d v="2022-11-30T00:00:00"/>
        <d v="2022-12-05T00:00:00"/>
        <d v="2022-12-02T00:00:00"/>
        <d v="2022-12-06T00:00:00"/>
        <d v="2022-12-07T00:00:00"/>
        <d v="2022-12-08T00:00:00"/>
        <d v="2022-12-12T00:00:00"/>
        <d v="2022-12-22T00:00:00"/>
        <d v="2022-12-13T00:00:00"/>
        <d v="2022-12-14T00:00:00"/>
        <d v="2022-12-19T00:00:00"/>
        <d v="2022-12-20T00:00:00"/>
        <d v="2022-12-21T00:00:00"/>
        <d v="2023-01-30T00:00:00"/>
        <d v="2022-12-30T00:00:00"/>
        <d v="2022-12-27T00:00:00"/>
        <d v="2022-12-29T00:00:00"/>
        <d v="2023-01-03T00:00:00"/>
        <d v="2023-01-13T00:00:00"/>
        <d v="2023-01-04T00:00:00"/>
        <d v="2023-01-05T00:00:00"/>
        <d v="2023-01-10T00:00:00"/>
        <d v="2023-01-11T00:00:00"/>
        <d v="2023-01-09T00:00:00"/>
        <d v="2023-01-12T00:00:00"/>
        <d v="2023-01-18T00:00:00"/>
        <d v="2023-01-19T00:00:00"/>
        <d v="2023-01-23T00:00:00"/>
        <d v="2023-01-24T00:00:00"/>
        <d v="2023-01-25T00:00:00"/>
        <d v="2023-01-26T00:00:00"/>
        <d v="2023-01-27T00:00:00"/>
        <m/>
        <d v="2023-02-01T00:00:00"/>
        <d v="2023-01-31T00:00:00"/>
        <d v="2023-04-14T00:00:00"/>
        <d v="2023-02-02T00:00:00"/>
        <d v="2023-02-03T00:00:00"/>
        <d v="2023-02-06T00:00:00"/>
        <d v="2023-02-07T00:00:00"/>
        <d v="2023-02-08T00:00:00"/>
        <d v="2023-02-09T00:00:00"/>
        <d v="2023-02-10T00:00:00"/>
        <d v="2023-02-14T00:00:00"/>
        <d v="2023-02-15T00:00:00"/>
        <d v="2023-03-01T00:00:00"/>
        <d v="2023-02-21T00:00:00"/>
        <d v="2023-02-22T00:00:00"/>
        <d v="2023-02-17T00:00:00"/>
        <d v="2023-05-16T00:00:00"/>
        <d v="2023-02-24T00:00:00"/>
        <d v="2023-02-27T00:00:00"/>
        <d v="2023-02-23T00:00:00"/>
        <d v="2023-02-28T00:00:00"/>
        <d v="2023-03-02T00:00:00"/>
        <d v="2023-03-03T00:00:00"/>
        <d v="2023-03-06T00:00:00"/>
        <d v="2023-03-07T00:00:00"/>
        <d v="2023-03-08T00:00:00"/>
        <d v="2023-03-09T00:00:00"/>
        <d v="2023-03-10T00:00:00"/>
        <d v="2023-03-13T00:00:00"/>
        <d v="2023-03-14T00:00:00"/>
        <d v="2023-03-16T00:00:00"/>
        <d v="2023-03-31T00:00:00"/>
        <d v="2023-03-20T00:00:00"/>
        <d v="2023-03-21T00:00:00"/>
        <d v="2023-03-22T00:00:00"/>
        <d v="2023-03-24T00:00:00"/>
        <d v="2023-03-28T00:00:00"/>
        <d v="2023-03-29T00:00:00"/>
        <d v="2023-03-30T00:00:00"/>
        <d v="2023-03-17T00:00:00"/>
        <d v="2023-04-03T00:00:00"/>
        <d v="2023-04-04T00:00:00"/>
        <d v="2023-04-05T00:00:00"/>
        <d v="2023-04-06T00:00:00"/>
        <d v="2023-04-07T00:00:00"/>
        <d v="2023-04-10T00:00:00"/>
        <d v="2023-04-11T00:00:00"/>
        <d v="2023-04-12T00:00:00"/>
        <d v="2023-04-17T00:00:00"/>
        <d v="2023-05-01T00:00:00"/>
        <d v="2023-04-18T00:00:00"/>
        <d v="2023-04-19T00:00:00"/>
        <d v="2023-04-20T00:00:00"/>
        <d v="2023-04-21T00:00:00"/>
        <d v="2023-04-24T00:00:00"/>
        <d v="2023-04-25T00:00:00"/>
        <d v="2023-04-26T00:00:00"/>
        <d v="2023-05-02T00:00:00"/>
        <d v="2023-04-28T00:00:00"/>
        <d v="2023-06-15T00:00:00"/>
        <d v="2023-05-03T00:00:00"/>
        <d v="2023-05-04T00:00:00"/>
        <d v="2023-05-05T00:00:00"/>
        <d v="2023-05-08T00:00:00"/>
        <d v="2023-05-09T00:00:00"/>
        <d v="2023-05-10T00:00:00"/>
        <d v="2023-05-12T00:00:00"/>
        <d v="2023-05-15T00:00:00"/>
        <d v="2023-05-17T00:00:00"/>
        <d v="2023-05-18T00:00:00"/>
        <d v="2023-05-19T00:00:00"/>
        <d v="2023-05-22T00:00:00"/>
        <d v="2023-05-23T00:00:00"/>
        <d v="2023-05-24T00:00:00"/>
        <d v="2023-06-01T00:00:00"/>
        <d v="2023-05-30T00:00:00"/>
        <d v="2023-05-31T00:00:00"/>
        <d v="2023-06-06T00:00:00"/>
        <d v="2023-06-07T00:00:00"/>
        <d v="2023-06-05T00:00:00"/>
        <d v="2023-06-08T00:00:00"/>
        <d v="2023-06-09T00:00:00"/>
        <d v="2023-06-21T00:00:00"/>
        <d v="2023-06-13T00:00:00"/>
        <d v="2023-06-14T00:00:00"/>
        <d v="2023-06-16T00:00:00"/>
        <d v="2023-06-30T00:00:00"/>
        <d v="2023-06-22T00:00:00"/>
        <d v="2023-06-27T00:00:00"/>
        <d v="2023-06-28T00:00:00"/>
        <d v="2023-07-03T00:00:00"/>
        <d v="2023-07-05T00:00:00"/>
        <d v="2023-07-06T00:00:00"/>
        <d v="2023-07-07T00:00:00"/>
        <d v="2023-07-14T00:00:00"/>
        <d v="2023-07-10T00:00:00"/>
        <d v="2023-07-11T00:00:00"/>
        <d v="2023-07-12T00:00:00"/>
        <d v="2023-07-18T00:00:00"/>
        <d v="2023-07-19T00:00:00"/>
        <d v="2023-08-01T00:00:00"/>
        <d v="2023-07-24T00:00:00"/>
        <d v="2023-07-25T00:00:00"/>
        <d v="2023-07-26T00:00:00"/>
        <d v="2023-08-15T00:00:00"/>
        <d v="2023-08-02T00:00:00"/>
        <d v="2023-08-03T00:00:00"/>
        <d v="2023-08-04T00:00:00"/>
        <d v="2023-08-08T00:00:00"/>
        <d v="2023-08-09T00:00:00"/>
        <d v="2023-08-10T00:00:00"/>
        <d v="2023-08-11T00:00:00"/>
        <d v="2023-08-16T00:00:00"/>
        <d v="2023-08-18T00:00:00"/>
        <d v="2023-08-22T00:00:00"/>
        <d v="2023-08-23T00:00:00"/>
        <d v="2023-08-25T00:00:00"/>
        <d v="2023-08-28T00:00:00"/>
        <d v="2023-08-29T00:00:00"/>
        <d v="2023-09-01T00:00:00"/>
        <d v="2023-08-30T00:00:00"/>
        <d v="2023-08-31T00:00:00"/>
        <d v="2023-09-05T00:00:00"/>
        <d v="2023-09-06T00:00:00"/>
        <d v="2023-09-07T00:00:00"/>
        <d v="2023-09-08T00:00:00"/>
        <d v="2023-09-11T00:00:00"/>
        <d v="2023-09-12T00:00:00"/>
        <d v="2023-09-13T00:00:00"/>
        <d v="2023-09-14T00:00:00"/>
        <d v="2023-09-15T00:00:00"/>
        <d v="2023-09-18T00:00:00"/>
        <d v="2023-09-19T00:00:00"/>
        <d v="2023-09-20T00:00:00"/>
        <d v="2023-09-29T00:00:00"/>
        <d v="2023-09-26T00:00:00"/>
        <d v="2023-09-27T00:00:00"/>
        <d v="2023-10-02T00:00:00"/>
        <d v="2023-10-03T00:00:00"/>
        <d v="2023-10-04T00:00:00" u="1"/>
        <d v="2023-10-11T00:00:00" u="1"/>
        <d v="2023-10-18T00:00:00" u="1"/>
        <d v="2023-10-25T00:00:00" u="1"/>
        <d v="2023-11-01T00:00:00" u="1"/>
        <d v="2023-11-08T00:00:00" u="1"/>
        <d v="2023-11-16T00:00:00" u="1"/>
        <d v="2023-11-22T00:00:00" u="1"/>
        <d v="2023-11-27T00:00:00" u="1"/>
        <d v="2023-11-29T00:00:00" u="1"/>
        <d v="2023-11-30T00:00:00" u="1"/>
        <d v="2023-12-06T00:00:00" u="1"/>
        <d v="2023-12-07T00:00:00" u="1"/>
        <d v="2023-12-13T00:00:00" u="1"/>
        <d v="2023-12-14T00:00:00" u="1"/>
        <d v="2023-12-20T00:00:00" u="1"/>
        <d v="2023-12-28T00:00:00" u="1"/>
        <d v="2023-12-29T00:00:00" u="1"/>
        <d v="2023-10-05T00:00:00" u="1"/>
        <d v="2023-11-09T00:00:00" u="1"/>
        <d v="2023-12-08T00:00:00" u="1"/>
        <d v="2023-11-15T00:00:00" u="1"/>
        <d v="2023-10-16T00:00:00" u="1"/>
        <d v="2023-12-15T00:00:00" u="1"/>
        <d v="2023-12-21T00:00:00" u="1"/>
        <d v="2024-01-12T00:00:00" u="1"/>
        <d v="2023-11-03T00:00:00" u="1"/>
        <d v="2023-11-06T00:00:00" u="1"/>
        <d v="2023-11-21T00:00:00" u="1"/>
        <d v="2023-12-05T00:00:00" u="1"/>
        <d v="2023-11-07T00:00:00" u="1"/>
        <d v="2023-10-30T00:00:00" u="1"/>
        <d v="2023-10-31T00:00:00" u="1"/>
        <d v="2023-12-01T00:00:00" u="1"/>
        <d v="2024-01-02T00:00:00" u="1"/>
        <d v="2023-10-10T00:00:00" u="1"/>
        <d v="2023-10-17T00:00:00" u="1"/>
        <d v="2023-10-23T00:00:00" u="1"/>
        <d v="2023-10-24T00:00:00" u="1"/>
        <d v="2023-11-14T00:00:00" u="1"/>
        <d v="2023-12-04T00:00:00" u="1"/>
        <d v="2023-12-11T00:00:00" u="1"/>
        <d v="2023-12-12T00:00:00" u="1"/>
        <d v="2023-12-18T00:00:00" u="1"/>
        <d v="2023-12-27T00:00:00" u="1"/>
        <d v="2024-01-03T00:00:00" u="1"/>
        <d v="2023-10-19T00:00:00" u="1"/>
        <d v="2023-10-13T00:00:00" u="1"/>
        <d v="2023-11-17T00:00:00" u="1"/>
        <d v="2023-12-26T00:00:00" u="1"/>
      </sharedItems>
    </cacheField>
    <cacheField name="CO 0002 CLEARING_DATE" numFmtId="0">
      <sharedItems containsNonDate="0" containsDate="1" containsString="0" containsBlank="1" minDate="2022-10-14T00:00:00" maxDate="2023-05-27T00:00:00"/>
    </cacheField>
    <cacheField name="CO 0003 CLEARING_DATE" numFmtId="164">
      <sharedItems containsNonDate="0" containsDate="1" containsString="0" containsBlank="1" minDate="2022-10-28T00:00:00" maxDate="2023-09-29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642">
  <r>
    <n v="11442"/>
    <x v="0"/>
    <x v="0"/>
    <n v="203119.43"/>
    <n v="1"/>
    <s v="A"/>
    <x v="0"/>
    <s v="7965584137 "/>
    <x v="0"/>
    <x v="0"/>
    <n v="1700030661"/>
    <x v="0"/>
    <n v="10"/>
    <x v="0"/>
    <x v="0"/>
    <x v="0"/>
    <m/>
    <m/>
  </r>
  <r>
    <n v="11442"/>
    <x v="0"/>
    <x v="0"/>
    <n v="6494.88"/>
    <n v="1"/>
    <s v="D"/>
    <x v="1"/>
    <s v="7965584137 "/>
    <x v="0"/>
    <x v="0"/>
    <n v="1700030661"/>
    <x v="0"/>
    <n v="10"/>
    <x v="0"/>
    <x v="0"/>
    <x v="0"/>
    <m/>
    <m/>
  </r>
  <r>
    <n v="11442"/>
    <x v="0"/>
    <x v="0"/>
    <n v="16237.21"/>
    <n v="1"/>
    <s v="SA"/>
    <x v="1"/>
    <s v="7965584137 "/>
    <x v="0"/>
    <x v="0"/>
    <n v="1700030661"/>
    <x v="0"/>
    <n v="10"/>
    <x v="0"/>
    <x v="0"/>
    <x v="0"/>
    <m/>
    <m/>
  </r>
  <r>
    <n v="11442"/>
    <x v="0"/>
    <x v="0"/>
    <n v="5028.6000000000004"/>
    <n v="1"/>
    <s v="T"/>
    <x v="0"/>
    <s v="7965584137 "/>
    <x v="0"/>
    <x v="0"/>
    <n v="1700030661"/>
    <x v="0"/>
    <n v="10"/>
    <x v="0"/>
    <x v="0"/>
    <x v="0"/>
    <m/>
    <m/>
  </r>
  <r>
    <n v="11442"/>
    <x v="0"/>
    <x v="0"/>
    <n v="538.78"/>
    <n v="2"/>
    <s v="A"/>
    <x v="0"/>
    <s v="7965584137 "/>
    <x v="0"/>
    <x v="0"/>
    <n v="1700030661"/>
    <x v="0"/>
    <n v="10"/>
    <x v="0"/>
    <x v="0"/>
    <x v="0"/>
    <m/>
    <m/>
  </r>
  <r>
    <n v="11442"/>
    <x v="0"/>
    <x v="0"/>
    <n v="2559.27"/>
    <n v="1"/>
    <s v="A"/>
    <x v="0"/>
    <n v="1845387777"/>
    <x v="0"/>
    <x v="0"/>
    <n v="1700030639"/>
    <x v="0"/>
    <n v="10"/>
    <x v="0"/>
    <x v="0"/>
    <x v="0"/>
    <m/>
    <m/>
  </r>
  <r>
    <n v="11442"/>
    <x v="0"/>
    <x v="0"/>
    <n v="149.91999999999999"/>
    <n v="1"/>
    <s v="R"/>
    <x v="2"/>
    <n v="1845387777"/>
    <x v="0"/>
    <x v="0"/>
    <n v="1700030639"/>
    <x v="0"/>
    <n v="10"/>
    <x v="0"/>
    <x v="0"/>
    <x v="0"/>
    <m/>
    <m/>
  </r>
  <r>
    <n v="11442"/>
    <x v="0"/>
    <x v="0"/>
    <n v="255.92"/>
    <n v="2"/>
    <s v="A"/>
    <x v="0"/>
    <n v="1845387777"/>
    <x v="0"/>
    <x v="0"/>
    <n v="1700030639"/>
    <x v="0"/>
    <n v="10"/>
    <x v="0"/>
    <x v="0"/>
    <x v="0"/>
    <m/>
    <m/>
  </r>
  <r>
    <n v="11442"/>
    <x v="1"/>
    <x v="0"/>
    <n v="18404.28"/>
    <n v="1"/>
    <s v="A"/>
    <x v="0"/>
    <n v="5755813718"/>
    <x v="1"/>
    <x v="0"/>
    <n v="1700030659"/>
    <x v="0"/>
    <n v="10"/>
    <x v="0"/>
    <x v="0"/>
    <x v="0"/>
    <m/>
    <m/>
  </r>
  <r>
    <n v="11442"/>
    <x v="1"/>
    <x v="0"/>
    <n v="27672.639999999999"/>
    <n v="1"/>
    <s v="A"/>
    <x v="0"/>
    <n v="5755813718"/>
    <x v="1"/>
    <x v="0"/>
    <n v="1700030659"/>
    <x v="0"/>
    <n v="10"/>
    <x v="0"/>
    <x v="0"/>
    <x v="0"/>
    <m/>
    <m/>
  </r>
  <r>
    <n v="11442"/>
    <x v="1"/>
    <x v="0"/>
    <n v="6964.55"/>
    <n v="1"/>
    <s v="A"/>
    <x v="0"/>
    <n v="5755813718"/>
    <x v="1"/>
    <x v="0"/>
    <n v="1700030659"/>
    <x v="0"/>
    <n v="10"/>
    <x v="0"/>
    <x v="0"/>
    <x v="0"/>
    <m/>
    <m/>
  </r>
  <r>
    <n v="11442"/>
    <x v="1"/>
    <x v="0"/>
    <n v="94.91"/>
    <n v="1"/>
    <s v="D"/>
    <x v="1"/>
    <n v="5755813718"/>
    <x v="1"/>
    <x v="0"/>
    <n v="1700030659"/>
    <x v="0"/>
    <n v="10"/>
    <x v="0"/>
    <x v="0"/>
    <x v="0"/>
    <m/>
    <m/>
  </r>
  <r>
    <n v="11442"/>
    <x v="1"/>
    <x v="0"/>
    <n v="189.81"/>
    <n v="1"/>
    <s v="D"/>
    <x v="1"/>
    <n v="5755813718"/>
    <x v="1"/>
    <x v="0"/>
    <n v="1700030659"/>
    <x v="0"/>
    <n v="10"/>
    <x v="0"/>
    <x v="0"/>
    <x v="0"/>
    <m/>
    <m/>
  </r>
  <r>
    <n v="11442"/>
    <x v="1"/>
    <x v="0"/>
    <n v="569.44000000000005"/>
    <n v="1"/>
    <s v="SA"/>
    <x v="1"/>
    <n v="5755813718"/>
    <x v="1"/>
    <x v="0"/>
    <n v="1700030659"/>
    <x v="0"/>
    <n v="10"/>
    <x v="0"/>
    <x v="0"/>
    <x v="0"/>
    <m/>
    <m/>
  </r>
  <r>
    <n v="11442"/>
    <x v="1"/>
    <x v="0"/>
    <n v="142.36000000000001"/>
    <n v="1"/>
    <s v="SA"/>
    <x v="1"/>
    <n v="5755813718"/>
    <x v="1"/>
    <x v="0"/>
    <n v="1700030659"/>
    <x v="0"/>
    <n v="10"/>
    <x v="0"/>
    <x v="0"/>
    <x v="0"/>
    <m/>
    <m/>
  </r>
  <r>
    <n v="11442"/>
    <x v="1"/>
    <x v="0"/>
    <n v="664.34"/>
    <n v="1"/>
    <s v="T"/>
    <x v="0"/>
    <n v="5755813718"/>
    <x v="1"/>
    <x v="0"/>
    <n v="1700030659"/>
    <x v="0"/>
    <n v="10"/>
    <x v="0"/>
    <x v="0"/>
    <x v="0"/>
    <m/>
    <m/>
  </r>
  <r>
    <n v="11442"/>
    <x v="1"/>
    <x v="0"/>
    <n v="1015.62"/>
    <n v="1"/>
    <s v="T"/>
    <x v="0"/>
    <n v="5755813718"/>
    <x v="1"/>
    <x v="0"/>
    <n v="1700030659"/>
    <x v="0"/>
    <n v="10"/>
    <x v="0"/>
    <x v="0"/>
    <x v="0"/>
    <m/>
    <m/>
  </r>
  <r>
    <n v="11442"/>
    <x v="1"/>
    <x v="0"/>
    <n v="47.45"/>
    <n v="2"/>
    <s v="A"/>
    <x v="0"/>
    <n v="5755813718"/>
    <x v="1"/>
    <x v="0"/>
    <n v="1700030659"/>
    <x v="0"/>
    <n v="10"/>
    <x v="0"/>
    <x v="0"/>
    <x v="0"/>
    <m/>
    <m/>
  </r>
  <r>
    <n v="11442"/>
    <x v="1"/>
    <x v="0"/>
    <n v="94.9"/>
    <n v="2"/>
    <s v="A"/>
    <x v="0"/>
    <n v="5755813718"/>
    <x v="1"/>
    <x v="0"/>
    <n v="1700030659"/>
    <x v="0"/>
    <n v="10"/>
    <x v="0"/>
    <x v="0"/>
    <x v="0"/>
    <m/>
    <m/>
  </r>
  <r>
    <n v="11442"/>
    <x v="1"/>
    <x v="0"/>
    <n v="-307.3"/>
    <n v="1"/>
    <s v="A"/>
    <x v="0"/>
    <n v="1394723772"/>
    <x v="1"/>
    <x v="0"/>
    <n v="1700030638"/>
    <x v="0"/>
    <n v="10"/>
    <x v="0"/>
    <x v="0"/>
    <x v="0"/>
    <m/>
    <m/>
  </r>
  <r>
    <n v="11442"/>
    <x v="1"/>
    <x v="0"/>
    <n v="703.16"/>
    <n v="1"/>
    <s v="A"/>
    <x v="0"/>
    <n v="1394723772"/>
    <x v="1"/>
    <x v="0"/>
    <n v="1700030638"/>
    <x v="0"/>
    <n v="10"/>
    <x v="0"/>
    <x v="0"/>
    <x v="0"/>
    <m/>
    <m/>
  </r>
  <r>
    <n v="11442"/>
    <x v="1"/>
    <x v="0"/>
    <n v="43.98"/>
    <n v="1"/>
    <s v="R"/>
    <x v="2"/>
    <n v="1394723772"/>
    <x v="1"/>
    <x v="0"/>
    <n v="1700030638"/>
    <x v="0"/>
    <n v="10"/>
    <x v="0"/>
    <x v="0"/>
    <x v="0"/>
    <m/>
    <m/>
  </r>
  <r>
    <n v="11442"/>
    <x v="1"/>
    <x v="0"/>
    <n v="43.98"/>
    <n v="2"/>
    <s v="A"/>
    <x v="0"/>
    <n v="1394723772"/>
    <x v="1"/>
    <x v="0"/>
    <n v="1700030638"/>
    <x v="0"/>
    <n v="10"/>
    <x v="0"/>
    <x v="0"/>
    <x v="0"/>
    <m/>
    <m/>
  </r>
  <r>
    <n v="11442"/>
    <x v="2"/>
    <x v="0"/>
    <n v="677.6"/>
    <n v="2"/>
    <s v="R"/>
    <x v="2"/>
    <s v="9123675175 "/>
    <x v="0"/>
    <x v="0"/>
    <n v="1700030662"/>
    <x v="0"/>
    <n v="10"/>
    <x v="0"/>
    <x v="0"/>
    <x v="0"/>
    <m/>
    <m/>
  </r>
  <r>
    <n v="11442"/>
    <x v="2"/>
    <x v="0"/>
    <n v="338.8"/>
    <n v="2"/>
    <s v="SR"/>
    <x v="2"/>
    <s v="9123675175 "/>
    <x v="0"/>
    <x v="0"/>
    <n v="1700030662"/>
    <x v="0"/>
    <n v="10"/>
    <x v="0"/>
    <x v="0"/>
    <x v="0"/>
    <m/>
    <m/>
  </r>
  <r>
    <n v="11442"/>
    <x v="2"/>
    <x v="0"/>
    <n v="5281.91"/>
    <n v="3"/>
    <s v="R"/>
    <x v="2"/>
    <s v="9123675175 "/>
    <x v="0"/>
    <x v="0"/>
    <n v="1700030662"/>
    <x v="0"/>
    <n v="10"/>
    <x v="0"/>
    <x v="0"/>
    <x v="0"/>
    <m/>
    <m/>
  </r>
  <r>
    <n v="11442"/>
    <x v="2"/>
    <x v="0"/>
    <n v="65.5"/>
    <n v="4"/>
    <s v="SR"/>
    <x v="2"/>
    <s v="9123675175 "/>
    <x v="0"/>
    <x v="0"/>
    <n v="1700030662"/>
    <x v="0"/>
    <n v="10"/>
    <x v="0"/>
    <x v="0"/>
    <x v="0"/>
    <m/>
    <m/>
  </r>
  <r>
    <n v="11442"/>
    <x v="2"/>
    <x v="0"/>
    <n v="32437.62"/>
    <n v="5"/>
    <s v="R"/>
    <x v="2"/>
    <s v="9123675175 "/>
    <x v="0"/>
    <x v="0"/>
    <n v="1700030662"/>
    <x v="0"/>
    <n v="10"/>
    <x v="0"/>
    <x v="0"/>
    <x v="0"/>
    <m/>
    <m/>
  </r>
  <r>
    <n v="11442"/>
    <x v="3"/>
    <x v="0"/>
    <n v="43.81"/>
    <n v="2"/>
    <s v="R"/>
    <x v="2"/>
    <n v="1287773689"/>
    <x v="1"/>
    <x v="0"/>
    <n v="1700030660"/>
    <x v="0"/>
    <n v="10"/>
    <x v="0"/>
    <x v="0"/>
    <x v="0"/>
    <m/>
    <m/>
  </r>
  <r>
    <n v="11442"/>
    <x v="3"/>
    <x v="0"/>
    <n v="43.81"/>
    <n v="2"/>
    <s v="R"/>
    <x v="2"/>
    <n v="1287773689"/>
    <x v="1"/>
    <x v="0"/>
    <n v="1700030660"/>
    <x v="0"/>
    <n v="10"/>
    <x v="0"/>
    <x v="0"/>
    <x v="0"/>
    <m/>
    <m/>
  </r>
  <r>
    <n v="11442"/>
    <x v="3"/>
    <x v="0"/>
    <n v="43.81"/>
    <n v="2"/>
    <s v="SR"/>
    <x v="2"/>
    <n v="1287773689"/>
    <x v="1"/>
    <x v="0"/>
    <n v="1700030660"/>
    <x v="0"/>
    <n v="10"/>
    <x v="0"/>
    <x v="0"/>
    <x v="0"/>
    <m/>
    <m/>
  </r>
  <r>
    <n v="11442"/>
    <x v="3"/>
    <x v="0"/>
    <n v="1445.68"/>
    <n v="3"/>
    <s v="R"/>
    <x v="2"/>
    <n v="1287773689"/>
    <x v="1"/>
    <x v="0"/>
    <n v="1700030660"/>
    <x v="0"/>
    <n v="10"/>
    <x v="0"/>
    <x v="0"/>
    <x v="0"/>
    <m/>
    <m/>
  </r>
  <r>
    <n v="11442"/>
    <x v="3"/>
    <x v="0"/>
    <n v="87.62"/>
    <n v="3"/>
    <s v="R"/>
    <x v="2"/>
    <n v="1287773689"/>
    <x v="1"/>
    <x v="0"/>
    <n v="1700030660"/>
    <x v="0"/>
    <n v="10"/>
    <x v="0"/>
    <x v="0"/>
    <x v="0"/>
    <m/>
    <m/>
  </r>
  <r>
    <n v="11442"/>
    <x v="3"/>
    <x v="0"/>
    <n v="87.62"/>
    <n v="3"/>
    <s v="SR"/>
    <x v="2"/>
    <n v="1287773689"/>
    <x v="1"/>
    <x v="0"/>
    <n v="1700030660"/>
    <x v="0"/>
    <n v="10"/>
    <x v="0"/>
    <x v="0"/>
    <x v="0"/>
    <m/>
    <m/>
  </r>
  <r>
    <n v="11442"/>
    <x v="3"/>
    <x v="0"/>
    <n v="43.81"/>
    <n v="4"/>
    <s v="R"/>
    <x v="2"/>
    <n v="1287773689"/>
    <x v="1"/>
    <x v="0"/>
    <n v="1700030660"/>
    <x v="0"/>
    <n v="10"/>
    <x v="0"/>
    <x v="0"/>
    <x v="0"/>
    <m/>
    <m/>
  </r>
  <r>
    <n v="11442"/>
    <x v="3"/>
    <x v="0"/>
    <n v="131.43"/>
    <n v="4"/>
    <s v="SR"/>
    <x v="2"/>
    <n v="1287773689"/>
    <x v="1"/>
    <x v="0"/>
    <n v="1700030660"/>
    <x v="0"/>
    <n v="10"/>
    <x v="0"/>
    <x v="0"/>
    <x v="0"/>
    <m/>
    <m/>
  </r>
  <r>
    <n v="11442"/>
    <x v="3"/>
    <x v="0"/>
    <n v="43.81"/>
    <n v="4"/>
    <s v="SR"/>
    <x v="2"/>
    <n v="1287773689"/>
    <x v="1"/>
    <x v="0"/>
    <n v="1700030660"/>
    <x v="0"/>
    <n v="10"/>
    <x v="0"/>
    <x v="0"/>
    <x v="0"/>
    <m/>
    <m/>
  </r>
  <r>
    <n v="11442"/>
    <x v="3"/>
    <x v="0"/>
    <n v="5081.78"/>
    <n v="5"/>
    <s v="R"/>
    <x v="2"/>
    <n v="1287773689"/>
    <x v="1"/>
    <x v="0"/>
    <n v="1700030660"/>
    <x v="0"/>
    <n v="10"/>
    <x v="0"/>
    <x v="0"/>
    <x v="0"/>
    <m/>
    <m/>
  </r>
  <r>
    <n v="11442"/>
    <x v="3"/>
    <x v="0"/>
    <n v="876.17"/>
    <n v="5"/>
    <s v="R"/>
    <x v="2"/>
    <n v="1287773689"/>
    <x v="1"/>
    <x v="0"/>
    <n v="1700030660"/>
    <x v="0"/>
    <n v="10"/>
    <x v="0"/>
    <x v="0"/>
    <x v="0"/>
    <m/>
    <m/>
  </r>
  <r>
    <n v="11442"/>
    <x v="3"/>
    <x v="0"/>
    <n v="306.66000000000003"/>
    <n v="5"/>
    <s v="R"/>
    <x v="2"/>
    <n v="1287773689"/>
    <x v="1"/>
    <x v="0"/>
    <n v="1700030660"/>
    <x v="0"/>
    <n v="10"/>
    <x v="0"/>
    <x v="0"/>
    <x v="0"/>
    <m/>
    <m/>
  </r>
  <r>
    <n v="11442"/>
    <x v="3"/>
    <x v="0"/>
    <n v="43.81"/>
    <n v="5"/>
    <s v="SR"/>
    <x v="2"/>
    <n v="1287773689"/>
    <x v="1"/>
    <x v="0"/>
    <n v="1700030660"/>
    <x v="0"/>
    <n v="10"/>
    <x v="0"/>
    <x v="0"/>
    <x v="0"/>
    <m/>
    <m/>
  </r>
  <r>
    <n v="173210"/>
    <x v="4"/>
    <x v="0"/>
    <n v="166517.69"/>
    <n v="1"/>
    <s v="A"/>
    <x v="0"/>
    <s v=""/>
    <x v="2"/>
    <x v="0"/>
    <n v="1700030657"/>
    <x v="0"/>
    <n v="10"/>
    <x v="0"/>
    <x v="0"/>
    <x v="0"/>
    <m/>
    <m/>
  </r>
  <r>
    <n v="173210"/>
    <x v="4"/>
    <x v="0"/>
    <n v="3941.29"/>
    <n v="1"/>
    <s v="D"/>
    <x v="1"/>
    <s v=""/>
    <x v="2"/>
    <x v="0"/>
    <n v="1700030657"/>
    <x v="0"/>
    <n v="10"/>
    <x v="0"/>
    <x v="0"/>
    <x v="0"/>
    <m/>
    <m/>
  </r>
  <r>
    <n v="173210"/>
    <x v="4"/>
    <x v="0"/>
    <n v="9853.2199999999993"/>
    <n v="1"/>
    <s v="SA"/>
    <x v="1"/>
    <s v=""/>
    <x v="2"/>
    <x v="0"/>
    <n v="1700030657"/>
    <x v="0"/>
    <n v="10"/>
    <x v="0"/>
    <x v="0"/>
    <x v="0"/>
    <m/>
    <m/>
  </r>
  <r>
    <n v="173210"/>
    <x v="4"/>
    <x v="0"/>
    <n v="4122.45"/>
    <n v="1"/>
    <s v="T"/>
    <x v="0"/>
    <s v=""/>
    <x v="2"/>
    <x v="0"/>
    <n v="1700030657"/>
    <x v="0"/>
    <n v="10"/>
    <x v="0"/>
    <x v="0"/>
    <x v="0"/>
    <m/>
    <m/>
  </r>
  <r>
    <n v="173210"/>
    <x v="4"/>
    <x v="0"/>
    <n v="441.69"/>
    <n v="2"/>
    <s v="A"/>
    <x v="0"/>
    <s v=""/>
    <x v="2"/>
    <x v="0"/>
    <n v="1700030657"/>
    <x v="0"/>
    <n v="10"/>
    <x v="0"/>
    <x v="0"/>
    <x v="0"/>
    <m/>
    <m/>
  </r>
  <r>
    <n v="173210"/>
    <x v="4"/>
    <x v="0"/>
    <n v="305.41000000000003"/>
    <n v="2"/>
    <s v="R"/>
    <x v="2"/>
    <s v=""/>
    <x v="2"/>
    <x v="0"/>
    <n v="1700030657"/>
    <x v="0"/>
    <n v="10"/>
    <x v="0"/>
    <x v="0"/>
    <x v="0"/>
    <m/>
    <m/>
  </r>
  <r>
    <n v="173210"/>
    <x v="4"/>
    <x v="0"/>
    <n v="152.71"/>
    <n v="2"/>
    <s v="SR"/>
    <x v="2"/>
    <s v=""/>
    <x v="2"/>
    <x v="0"/>
    <n v="1700030657"/>
    <x v="0"/>
    <n v="10"/>
    <x v="0"/>
    <x v="0"/>
    <x v="0"/>
    <m/>
    <m/>
  </r>
  <r>
    <n v="173210"/>
    <x v="4"/>
    <x v="0"/>
    <n v="11466.28"/>
    <n v="3"/>
    <s v="R"/>
    <x v="2"/>
    <s v=""/>
    <x v="2"/>
    <x v="0"/>
    <n v="1700030657"/>
    <x v="0"/>
    <n v="10"/>
    <x v="0"/>
    <x v="0"/>
    <x v="0"/>
    <m/>
    <m/>
  </r>
  <r>
    <n v="173210"/>
    <x v="4"/>
    <x v="0"/>
    <n v="54995.79"/>
    <n v="5"/>
    <s v="R"/>
    <x v="2"/>
    <s v=""/>
    <x v="2"/>
    <x v="0"/>
    <n v="1700030657"/>
    <x v="0"/>
    <n v="10"/>
    <x v="0"/>
    <x v="0"/>
    <x v="0"/>
    <m/>
    <m/>
  </r>
  <r>
    <n v="173210"/>
    <x v="4"/>
    <x v="0"/>
    <n v="21.65"/>
    <n v="5"/>
    <s v="SR"/>
    <x v="2"/>
    <s v=""/>
    <x v="2"/>
    <x v="0"/>
    <n v="1700030657"/>
    <x v="0"/>
    <n v="10"/>
    <x v="0"/>
    <x v="0"/>
    <x v="0"/>
    <m/>
    <m/>
  </r>
  <r>
    <n v="173210"/>
    <x v="4"/>
    <x v="0"/>
    <n v="1865.91"/>
    <n v="1"/>
    <s v="A"/>
    <x v="0"/>
    <n v="53557674"/>
    <x v="2"/>
    <x v="0"/>
    <n v="1700030636"/>
    <x v="0"/>
    <n v="10"/>
    <x v="0"/>
    <x v="0"/>
    <x v="0"/>
    <m/>
    <m/>
  </r>
  <r>
    <n v="173210"/>
    <x v="4"/>
    <x v="0"/>
    <n v="137.27000000000001"/>
    <n v="1"/>
    <s v="R"/>
    <x v="2"/>
    <n v="53557674"/>
    <x v="2"/>
    <x v="0"/>
    <n v="1700030636"/>
    <x v="0"/>
    <n v="10"/>
    <x v="0"/>
    <x v="0"/>
    <x v="0"/>
    <m/>
    <m/>
  </r>
  <r>
    <n v="173210"/>
    <x v="4"/>
    <x v="0"/>
    <n v="207.32"/>
    <n v="2"/>
    <s v="A"/>
    <x v="0"/>
    <n v="53557674"/>
    <x v="2"/>
    <x v="0"/>
    <n v="1700030636"/>
    <x v="0"/>
    <n v="10"/>
    <x v="0"/>
    <x v="0"/>
    <x v="0"/>
    <m/>
    <m/>
  </r>
  <r>
    <n v="173210"/>
    <x v="5"/>
    <x v="0"/>
    <n v="2236.04"/>
    <n v="1"/>
    <s v="A"/>
    <x v="0"/>
    <s v=""/>
    <x v="2"/>
    <x v="0"/>
    <n v="1700030658"/>
    <x v="0"/>
    <n v="10"/>
    <x v="0"/>
    <x v="0"/>
    <x v="0"/>
    <m/>
    <m/>
  </r>
  <r>
    <n v="173210"/>
    <x v="5"/>
    <x v="0"/>
    <n v="18.11"/>
    <n v="1"/>
    <s v="D"/>
    <x v="1"/>
    <s v=""/>
    <x v="2"/>
    <x v="0"/>
    <n v="1700030658"/>
    <x v="0"/>
    <n v="10"/>
    <x v="0"/>
    <x v="0"/>
    <x v="0"/>
    <m/>
    <m/>
  </r>
  <r>
    <n v="173210"/>
    <x v="5"/>
    <x v="0"/>
    <n v="45.26"/>
    <n v="1"/>
    <s v="SA"/>
    <x v="1"/>
    <s v=""/>
    <x v="2"/>
    <x v="0"/>
    <n v="1700030658"/>
    <x v="0"/>
    <n v="10"/>
    <x v="0"/>
    <x v="0"/>
    <x v="0"/>
    <m/>
    <m/>
  </r>
  <r>
    <n v="173210"/>
    <x v="5"/>
    <x v="0"/>
    <n v="55.36"/>
    <n v="1"/>
    <s v="T"/>
    <x v="0"/>
    <s v=""/>
    <x v="2"/>
    <x v="0"/>
    <n v="1700030658"/>
    <x v="0"/>
    <n v="10"/>
    <x v="0"/>
    <x v="0"/>
    <x v="0"/>
    <m/>
    <m/>
  </r>
  <r>
    <n v="173210"/>
    <x v="5"/>
    <x v="0"/>
    <n v="5.93"/>
    <n v="2"/>
    <s v="A"/>
    <x v="0"/>
    <s v=""/>
    <x v="2"/>
    <x v="0"/>
    <n v="1700030658"/>
    <x v="0"/>
    <n v="10"/>
    <x v="0"/>
    <x v="0"/>
    <x v="0"/>
    <m/>
    <m/>
  </r>
  <r>
    <n v="173210"/>
    <x v="5"/>
    <x v="0"/>
    <n v="5.88"/>
    <n v="2"/>
    <s v="R"/>
    <x v="2"/>
    <s v=""/>
    <x v="2"/>
    <x v="0"/>
    <n v="1700030658"/>
    <x v="0"/>
    <n v="10"/>
    <x v="0"/>
    <x v="0"/>
    <x v="0"/>
    <m/>
    <m/>
  </r>
  <r>
    <n v="173210"/>
    <x v="5"/>
    <x v="0"/>
    <n v="2.94"/>
    <n v="2"/>
    <s v="SR"/>
    <x v="2"/>
    <s v=""/>
    <x v="2"/>
    <x v="0"/>
    <n v="1700030658"/>
    <x v="0"/>
    <n v="10"/>
    <x v="0"/>
    <x v="0"/>
    <x v="0"/>
    <m/>
    <m/>
  </r>
  <r>
    <n v="173210"/>
    <x v="5"/>
    <x v="0"/>
    <n v="48"/>
    <n v="3"/>
    <s v="R"/>
    <x v="2"/>
    <s v=""/>
    <x v="2"/>
    <x v="0"/>
    <n v="1700030658"/>
    <x v="0"/>
    <n v="10"/>
    <x v="0"/>
    <x v="0"/>
    <x v="0"/>
    <m/>
    <m/>
  </r>
  <r>
    <n v="173210"/>
    <x v="5"/>
    <x v="0"/>
    <n v="1"/>
    <n v="4"/>
    <s v="R"/>
    <x v="2"/>
    <s v=""/>
    <x v="2"/>
    <x v="0"/>
    <n v="1700030658"/>
    <x v="0"/>
    <n v="10"/>
    <x v="0"/>
    <x v="0"/>
    <x v="0"/>
    <m/>
    <m/>
  </r>
  <r>
    <n v="173210"/>
    <x v="5"/>
    <x v="0"/>
    <n v="259.5"/>
    <n v="5"/>
    <s v="R"/>
    <x v="2"/>
    <s v=""/>
    <x v="2"/>
    <x v="0"/>
    <n v="1700030658"/>
    <x v="0"/>
    <n v="10"/>
    <x v="0"/>
    <x v="0"/>
    <x v="0"/>
    <m/>
    <m/>
  </r>
  <r>
    <n v="173210"/>
    <x v="5"/>
    <x v="0"/>
    <n v="2"/>
    <n v="5"/>
    <s v="SR"/>
    <x v="2"/>
    <s v=""/>
    <x v="2"/>
    <x v="0"/>
    <n v="1700030658"/>
    <x v="0"/>
    <n v="10"/>
    <x v="0"/>
    <x v="0"/>
    <x v="0"/>
    <m/>
    <m/>
  </r>
  <r>
    <n v="173210"/>
    <x v="5"/>
    <x v="0"/>
    <n v="11.69"/>
    <n v="1"/>
    <s v="A"/>
    <x v="0"/>
    <n v="53557673"/>
    <x v="1"/>
    <x v="0"/>
    <n v="1700030637"/>
    <x v="0"/>
    <n v="10"/>
    <x v="0"/>
    <x v="0"/>
    <x v="0"/>
    <m/>
    <m/>
  </r>
  <r>
    <n v="173210"/>
    <x v="5"/>
    <x v="0"/>
    <n v="1.61"/>
    <n v="1"/>
    <s v="R"/>
    <x v="2"/>
    <n v="53557673"/>
    <x v="1"/>
    <x v="0"/>
    <n v="1700030637"/>
    <x v="0"/>
    <n v="10"/>
    <x v="0"/>
    <x v="0"/>
    <x v="0"/>
    <m/>
    <m/>
  </r>
  <r>
    <n v="173210"/>
    <x v="5"/>
    <x v="0"/>
    <n v="1.3"/>
    <n v="2"/>
    <s v="A"/>
    <x v="0"/>
    <n v="53557673"/>
    <x v="1"/>
    <x v="0"/>
    <n v="1700030637"/>
    <x v="0"/>
    <n v="10"/>
    <x v="0"/>
    <x v="0"/>
    <x v="0"/>
    <m/>
    <m/>
  </r>
  <r>
    <n v="191040"/>
    <x v="6"/>
    <x v="0"/>
    <n v="2624.35"/>
    <n v="1"/>
    <s v="A"/>
    <x v="0"/>
    <n v="12291508"/>
    <x v="3"/>
    <x v="1"/>
    <n v="1700030715"/>
    <x v="1"/>
    <n v="10"/>
    <x v="0"/>
    <x v="0"/>
    <x v="1"/>
    <m/>
    <m/>
  </r>
  <r>
    <n v="191040"/>
    <x v="6"/>
    <x v="0"/>
    <n v="2891.8"/>
    <n v="1"/>
    <s v="A"/>
    <x v="0"/>
    <n v="12291508"/>
    <x v="3"/>
    <x v="1"/>
    <n v="1700030715"/>
    <x v="1"/>
    <n v="10"/>
    <x v="0"/>
    <x v="0"/>
    <x v="1"/>
    <m/>
    <m/>
  </r>
  <r>
    <n v="191040"/>
    <x v="6"/>
    <x v="0"/>
    <n v="2119"/>
    <n v="1"/>
    <s v="A"/>
    <x v="0"/>
    <n v="12291508"/>
    <x v="3"/>
    <x v="1"/>
    <n v="1700030715"/>
    <x v="1"/>
    <n v="10"/>
    <x v="0"/>
    <x v="0"/>
    <x v="1"/>
    <m/>
    <m/>
  </r>
  <r>
    <n v="191040"/>
    <x v="6"/>
    <x v="0"/>
    <n v="7393.12"/>
    <n v="1"/>
    <s v="A"/>
    <x v="0"/>
    <n v="12291508"/>
    <x v="3"/>
    <x v="1"/>
    <n v="1700030715"/>
    <x v="1"/>
    <n v="10"/>
    <x v="0"/>
    <x v="0"/>
    <x v="1"/>
    <m/>
    <m/>
  </r>
  <r>
    <n v="191040"/>
    <x v="6"/>
    <x v="0"/>
    <n v="60.88"/>
    <n v="1"/>
    <s v="D"/>
    <x v="1"/>
    <n v="12291508"/>
    <x v="3"/>
    <x v="1"/>
    <n v="1700030715"/>
    <x v="1"/>
    <n v="10"/>
    <x v="0"/>
    <x v="0"/>
    <x v="1"/>
    <m/>
    <m/>
  </r>
  <r>
    <n v="191040"/>
    <x v="6"/>
    <x v="0"/>
    <n v="16.3"/>
    <n v="1"/>
    <s v="D"/>
    <x v="1"/>
    <n v="12291508"/>
    <x v="3"/>
    <x v="1"/>
    <n v="1700030715"/>
    <x v="1"/>
    <n v="10"/>
    <x v="0"/>
    <x v="0"/>
    <x v="1"/>
    <m/>
    <m/>
  </r>
  <r>
    <n v="191040"/>
    <x v="6"/>
    <x v="0"/>
    <n v="79.09"/>
    <n v="1"/>
    <s v="R"/>
    <x v="2"/>
    <n v="12291508"/>
    <x v="3"/>
    <x v="1"/>
    <n v="1700030715"/>
    <x v="1"/>
    <n v="10"/>
    <x v="0"/>
    <x v="0"/>
    <x v="1"/>
    <m/>
    <m/>
  </r>
  <r>
    <n v="191040"/>
    <x v="6"/>
    <x v="0"/>
    <n v="1095.8399999999999"/>
    <n v="1"/>
    <s v="R"/>
    <x v="2"/>
    <n v="12291508"/>
    <x v="3"/>
    <x v="1"/>
    <n v="1700030715"/>
    <x v="1"/>
    <n v="10"/>
    <x v="0"/>
    <x v="0"/>
    <x v="1"/>
    <m/>
    <m/>
  </r>
  <r>
    <n v="191040"/>
    <x v="6"/>
    <x v="0"/>
    <n v="115.04"/>
    <n v="1"/>
    <s v="SA"/>
    <x v="1"/>
    <n v="12291508"/>
    <x v="3"/>
    <x v="1"/>
    <n v="1700030715"/>
    <x v="1"/>
    <n v="10"/>
    <x v="0"/>
    <x v="0"/>
    <x v="1"/>
    <m/>
    <m/>
  </r>
  <r>
    <n v="191040"/>
    <x v="6"/>
    <x v="0"/>
    <n v="48.9"/>
    <n v="1"/>
    <s v="SA"/>
    <x v="1"/>
    <n v="12291508"/>
    <x v="3"/>
    <x v="1"/>
    <n v="1700030715"/>
    <x v="1"/>
    <n v="10"/>
    <x v="0"/>
    <x v="0"/>
    <x v="1"/>
    <m/>
    <m/>
  </r>
  <r>
    <n v="191040"/>
    <x v="6"/>
    <x v="0"/>
    <n v="7.19"/>
    <n v="1"/>
    <s v="SR"/>
    <x v="2"/>
    <n v="12291508"/>
    <x v="3"/>
    <x v="1"/>
    <n v="1700030715"/>
    <x v="1"/>
    <n v="10"/>
    <x v="0"/>
    <x v="0"/>
    <x v="1"/>
    <m/>
    <m/>
  </r>
  <r>
    <n v="191040"/>
    <x v="6"/>
    <x v="0"/>
    <n v="35.950000000000003"/>
    <n v="1"/>
    <s v="T"/>
    <x v="0"/>
    <n v="12291508"/>
    <x v="3"/>
    <x v="1"/>
    <n v="1700030715"/>
    <x v="1"/>
    <n v="10"/>
    <x v="0"/>
    <x v="0"/>
    <x v="1"/>
    <m/>
    <m/>
  </r>
  <r>
    <n v="191040"/>
    <x v="6"/>
    <x v="0"/>
    <n v="91.32"/>
    <n v="1"/>
    <s v="T"/>
    <x v="0"/>
    <n v="12291508"/>
    <x v="3"/>
    <x v="1"/>
    <n v="1700030715"/>
    <x v="1"/>
    <n v="10"/>
    <x v="0"/>
    <x v="0"/>
    <x v="1"/>
    <m/>
    <m/>
  </r>
  <r>
    <n v="191040"/>
    <x v="6"/>
    <x v="0"/>
    <n v="22.54"/>
    <n v="1"/>
    <s v="T"/>
    <x v="0"/>
    <n v="12291508"/>
    <x v="3"/>
    <x v="1"/>
    <n v="1700030715"/>
    <x v="1"/>
    <n v="10"/>
    <x v="0"/>
    <x v="0"/>
    <x v="1"/>
    <m/>
    <m/>
  </r>
  <r>
    <n v="191040"/>
    <x v="6"/>
    <x v="0"/>
    <n v="15.22"/>
    <n v="2"/>
    <s v="A"/>
    <x v="0"/>
    <n v="12291508"/>
    <x v="3"/>
    <x v="1"/>
    <n v="1700030715"/>
    <x v="1"/>
    <n v="10"/>
    <x v="0"/>
    <x v="0"/>
    <x v="1"/>
    <m/>
    <m/>
  </r>
  <r>
    <n v="191040"/>
    <x v="6"/>
    <x v="0"/>
    <n v="22.54"/>
    <n v="2"/>
    <s v="A"/>
    <x v="0"/>
    <n v="12291508"/>
    <x v="3"/>
    <x v="1"/>
    <n v="1700030715"/>
    <x v="1"/>
    <n v="10"/>
    <x v="0"/>
    <x v="0"/>
    <x v="1"/>
    <m/>
    <m/>
  </r>
  <r>
    <n v="191040"/>
    <x v="6"/>
    <x v="0"/>
    <n v="57.52"/>
    <n v="2"/>
    <s v="R"/>
    <x v="2"/>
    <n v="12291508"/>
    <x v="3"/>
    <x v="1"/>
    <n v="1700030715"/>
    <x v="1"/>
    <n v="10"/>
    <x v="0"/>
    <x v="0"/>
    <x v="1"/>
    <m/>
    <m/>
  </r>
  <r>
    <n v="191040"/>
    <x v="6"/>
    <x v="0"/>
    <n v="213.08"/>
    <n v="2"/>
    <s v="R"/>
    <x v="2"/>
    <n v="12291508"/>
    <x v="3"/>
    <x v="1"/>
    <n v="1700030715"/>
    <x v="1"/>
    <n v="10"/>
    <x v="0"/>
    <x v="0"/>
    <x v="1"/>
    <m/>
    <m/>
  </r>
  <r>
    <n v="191040"/>
    <x v="6"/>
    <x v="0"/>
    <n v="43.14"/>
    <n v="2"/>
    <s v="SR"/>
    <x v="2"/>
    <n v="12291508"/>
    <x v="3"/>
    <x v="1"/>
    <n v="1700030715"/>
    <x v="1"/>
    <n v="10"/>
    <x v="0"/>
    <x v="0"/>
    <x v="1"/>
    <m/>
    <m/>
  </r>
  <r>
    <n v="191040"/>
    <x v="6"/>
    <x v="0"/>
    <n v="963.46"/>
    <n v="3"/>
    <s v="R"/>
    <x v="2"/>
    <n v="12291508"/>
    <x v="3"/>
    <x v="1"/>
    <n v="1700030715"/>
    <x v="1"/>
    <n v="10"/>
    <x v="0"/>
    <x v="0"/>
    <x v="1"/>
    <m/>
    <m/>
  </r>
  <r>
    <n v="191040"/>
    <x v="6"/>
    <x v="0"/>
    <n v="3241.86"/>
    <n v="3"/>
    <s v="R"/>
    <x v="2"/>
    <n v="12291508"/>
    <x v="3"/>
    <x v="1"/>
    <n v="1700030715"/>
    <x v="1"/>
    <n v="10"/>
    <x v="0"/>
    <x v="0"/>
    <x v="1"/>
    <m/>
    <m/>
  </r>
  <r>
    <n v="191040"/>
    <x v="6"/>
    <x v="0"/>
    <n v="32.6"/>
    <n v="3"/>
    <s v="R"/>
    <x v="2"/>
    <n v="12291508"/>
    <x v="3"/>
    <x v="1"/>
    <n v="1700030715"/>
    <x v="1"/>
    <n v="10"/>
    <x v="0"/>
    <x v="0"/>
    <x v="1"/>
    <m/>
    <m/>
  </r>
  <r>
    <n v="191040"/>
    <x v="6"/>
    <x v="0"/>
    <n v="67.62"/>
    <n v="3"/>
    <s v="R"/>
    <x v="2"/>
    <n v="12291508"/>
    <x v="3"/>
    <x v="1"/>
    <n v="1700030715"/>
    <x v="1"/>
    <n v="10"/>
    <x v="0"/>
    <x v="0"/>
    <x v="1"/>
    <m/>
    <m/>
  </r>
  <r>
    <n v="191040"/>
    <x v="6"/>
    <x v="0"/>
    <n v="603.96"/>
    <n v="3"/>
    <s v="SR"/>
    <x v="2"/>
    <n v="12291508"/>
    <x v="3"/>
    <x v="1"/>
    <n v="1700030715"/>
    <x v="1"/>
    <n v="10"/>
    <x v="0"/>
    <x v="0"/>
    <x v="1"/>
    <m/>
    <m/>
  </r>
  <r>
    <n v="191040"/>
    <x v="6"/>
    <x v="0"/>
    <n v="754.95"/>
    <n v="4"/>
    <s v="R"/>
    <x v="2"/>
    <n v="12291508"/>
    <x v="3"/>
    <x v="1"/>
    <n v="1700030715"/>
    <x v="1"/>
    <n v="10"/>
    <x v="0"/>
    <x v="0"/>
    <x v="1"/>
    <m/>
    <m/>
  </r>
  <r>
    <n v="191040"/>
    <x v="6"/>
    <x v="0"/>
    <n v="1461.12"/>
    <n v="4"/>
    <s v="R"/>
    <x v="2"/>
    <n v="12291508"/>
    <x v="3"/>
    <x v="1"/>
    <n v="1700030715"/>
    <x v="1"/>
    <n v="10"/>
    <x v="0"/>
    <x v="0"/>
    <x v="1"/>
    <m/>
    <m/>
  </r>
  <r>
    <n v="191040"/>
    <x v="6"/>
    <x v="0"/>
    <n v="22.54"/>
    <n v="4"/>
    <s v="R"/>
    <x v="2"/>
    <n v="12291508"/>
    <x v="3"/>
    <x v="1"/>
    <n v="1700030715"/>
    <x v="1"/>
    <n v="10"/>
    <x v="0"/>
    <x v="0"/>
    <x v="1"/>
    <m/>
    <m/>
  </r>
  <r>
    <n v="191040"/>
    <x v="6"/>
    <x v="0"/>
    <n v="1049.74"/>
    <n v="4"/>
    <s v="SR"/>
    <x v="2"/>
    <n v="12291508"/>
    <x v="3"/>
    <x v="1"/>
    <n v="1700030715"/>
    <x v="1"/>
    <n v="10"/>
    <x v="0"/>
    <x v="0"/>
    <x v="1"/>
    <m/>
    <m/>
  </r>
  <r>
    <n v="191040"/>
    <x v="6"/>
    <x v="0"/>
    <n v="48.9"/>
    <n v="4"/>
    <s v="SR"/>
    <x v="2"/>
    <n v="12291508"/>
    <x v="3"/>
    <x v="1"/>
    <n v="1700030715"/>
    <x v="1"/>
    <n v="10"/>
    <x v="0"/>
    <x v="0"/>
    <x v="1"/>
    <m/>
    <m/>
  </r>
  <r>
    <n v="191040"/>
    <x v="6"/>
    <x v="0"/>
    <n v="1466.76"/>
    <n v="5"/>
    <s v="R"/>
    <x v="2"/>
    <n v="12291508"/>
    <x v="3"/>
    <x v="1"/>
    <n v="1700030715"/>
    <x v="1"/>
    <n v="10"/>
    <x v="0"/>
    <x v="0"/>
    <x v="1"/>
    <m/>
    <m/>
  </r>
  <r>
    <n v="191040"/>
    <x v="6"/>
    <x v="0"/>
    <n v="4779.08"/>
    <n v="5"/>
    <s v="R"/>
    <x v="2"/>
    <n v="12291508"/>
    <x v="3"/>
    <x v="1"/>
    <n v="1700030715"/>
    <x v="1"/>
    <n v="10"/>
    <x v="0"/>
    <x v="0"/>
    <x v="1"/>
    <m/>
    <m/>
  </r>
  <r>
    <n v="191040"/>
    <x v="6"/>
    <x v="0"/>
    <n v="65.2"/>
    <n v="5"/>
    <s v="R"/>
    <x v="2"/>
    <n v="12291508"/>
    <x v="3"/>
    <x v="1"/>
    <n v="1700030715"/>
    <x v="1"/>
    <n v="10"/>
    <x v="0"/>
    <x v="0"/>
    <x v="1"/>
    <m/>
    <m/>
  </r>
  <r>
    <n v="191040"/>
    <x v="6"/>
    <x v="0"/>
    <n v="135.24"/>
    <n v="5"/>
    <s v="R"/>
    <x v="2"/>
    <n v="12291508"/>
    <x v="3"/>
    <x v="1"/>
    <n v="1700030715"/>
    <x v="1"/>
    <n v="10"/>
    <x v="0"/>
    <x v="0"/>
    <x v="1"/>
    <m/>
    <m/>
  </r>
  <r>
    <n v="191040"/>
    <x v="6"/>
    <x v="0"/>
    <n v="330.74"/>
    <n v="5"/>
    <s v="SR"/>
    <x v="2"/>
    <n v="12291508"/>
    <x v="3"/>
    <x v="1"/>
    <n v="1700030715"/>
    <x v="1"/>
    <n v="10"/>
    <x v="0"/>
    <x v="0"/>
    <x v="1"/>
    <m/>
    <m/>
  </r>
  <r>
    <n v="191040"/>
    <x v="6"/>
    <x v="0"/>
    <n v="16.3"/>
    <n v="5"/>
    <s v="SR"/>
    <x v="2"/>
    <n v="12291508"/>
    <x v="3"/>
    <x v="1"/>
    <n v="1700030715"/>
    <x v="1"/>
    <n v="10"/>
    <x v="0"/>
    <x v="0"/>
    <x v="1"/>
    <m/>
    <m/>
  </r>
  <r>
    <n v="11710"/>
    <x v="7"/>
    <x v="0"/>
    <n v="14579.63"/>
    <n v="1"/>
    <s v="A"/>
    <x v="0"/>
    <s v=""/>
    <x v="4"/>
    <x v="2"/>
    <n v="1700030776"/>
    <x v="2"/>
    <n v="10"/>
    <x v="0"/>
    <x v="0"/>
    <x v="1"/>
    <m/>
    <m/>
  </r>
  <r>
    <n v="11710"/>
    <x v="7"/>
    <x v="0"/>
    <n v="39.99"/>
    <n v="1"/>
    <s v="D"/>
    <x v="1"/>
    <s v=""/>
    <x v="4"/>
    <x v="2"/>
    <n v="1700030776"/>
    <x v="2"/>
    <n v="10"/>
    <x v="0"/>
    <x v="0"/>
    <x v="1"/>
    <m/>
    <m/>
  </r>
  <r>
    <n v="11710"/>
    <x v="7"/>
    <x v="0"/>
    <n v="15.99"/>
    <n v="1"/>
    <s v="M"/>
    <x v="1"/>
    <s v=""/>
    <x v="4"/>
    <x v="2"/>
    <n v="1700030776"/>
    <x v="2"/>
    <n v="10"/>
    <x v="0"/>
    <x v="0"/>
    <x v="1"/>
    <m/>
    <m/>
  </r>
  <r>
    <n v="11710"/>
    <x v="7"/>
    <x v="0"/>
    <n v="183.94"/>
    <n v="1"/>
    <s v="SA"/>
    <x v="1"/>
    <s v=""/>
    <x v="4"/>
    <x v="2"/>
    <n v="1700030776"/>
    <x v="2"/>
    <n v="10"/>
    <x v="0"/>
    <x v="0"/>
    <x v="1"/>
    <m/>
    <m/>
  </r>
  <r>
    <n v="11710"/>
    <x v="7"/>
    <x v="0"/>
    <n v="375.69"/>
    <n v="1"/>
    <s v="T"/>
    <x v="0"/>
    <s v=""/>
    <x v="4"/>
    <x v="2"/>
    <n v="1700030776"/>
    <x v="2"/>
    <n v="10"/>
    <x v="0"/>
    <x v="0"/>
    <x v="1"/>
    <m/>
    <m/>
  </r>
  <r>
    <n v="11710"/>
    <x v="7"/>
    <x v="0"/>
    <n v="43.35"/>
    <n v="2"/>
    <s v="A"/>
    <x v="0"/>
    <s v=""/>
    <x v="4"/>
    <x v="2"/>
    <n v="1700030776"/>
    <x v="2"/>
    <n v="10"/>
    <x v="0"/>
    <x v="0"/>
    <x v="1"/>
    <m/>
    <m/>
  </r>
  <r>
    <n v="11710"/>
    <x v="7"/>
    <x v="0"/>
    <n v="368.77"/>
    <n v="2"/>
    <s v="R"/>
    <x v="2"/>
    <s v=""/>
    <x v="4"/>
    <x v="2"/>
    <n v="1700030776"/>
    <x v="2"/>
    <n v="10"/>
    <x v="0"/>
    <x v="0"/>
    <x v="1"/>
    <m/>
    <m/>
  </r>
  <r>
    <n v="11710"/>
    <x v="7"/>
    <x v="0"/>
    <n v="147.51"/>
    <n v="2"/>
    <s v="SR"/>
    <x v="2"/>
    <s v=""/>
    <x v="4"/>
    <x v="2"/>
    <n v="1700030776"/>
    <x v="2"/>
    <n v="10"/>
    <x v="0"/>
    <x v="0"/>
    <x v="1"/>
    <m/>
    <m/>
  </r>
  <r>
    <n v="11710"/>
    <x v="7"/>
    <x v="0"/>
    <n v="6794"/>
    <n v="3"/>
    <s v="R"/>
    <x v="2"/>
    <s v=""/>
    <x v="4"/>
    <x v="2"/>
    <n v="1700030776"/>
    <x v="2"/>
    <n v="10"/>
    <x v="0"/>
    <x v="0"/>
    <x v="1"/>
    <m/>
    <m/>
  </r>
  <r>
    <n v="11710"/>
    <x v="7"/>
    <x v="0"/>
    <n v="551.20000000000005"/>
    <n v="3"/>
    <s v="SR"/>
    <x v="2"/>
    <s v=""/>
    <x v="4"/>
    <x v="2"/>
    <n v="1700030776"/>
    <x v="2"/>
    <n v="10"/>
    <x v="0"/>
    <x v="0"/>
    <x v="1"/>
    <m/>
    <m/>
  </r>
  <r>
    <n v="11710"/>
    <x v="7"/>
    <x v="0"/>
    <n v="1770.4"/>
    <n v="4"/>
    <s v="R"/>
    <x v="2"/>
    <s v=""/>
    <x v="4"/>
    <x v="2"/>
    <n v="1700030776"/>
    <x v="2"/>
    <n v="10"/>
    <x v="0"/>
    <x v="0"/>
    <x v="1"/>
    <m/>
    <m/>
  </r>
  <r>
    <n v="11710"/>
    <x v="7"/>
    <x v="0"/>
    <n v="200"/>
    <n v="4"/>
    <s v="SR"/>
    <x v="2"/>
    <s v=""/>
    <x v="4"/>
    <x v="2"/>
    <n v="1700030776"/>
    <x v="2"/>
    <n v="10"/>
    <x v="0"/>
    <x v="0"/>
    <x v="1"/>
    <m/>
    <m/>
  </r>
  <r>
    <n v="11710"/>
    <x v="7"/>
    <x v="0"/>
    <n v="8774.4"/>
    <n v="5"/>
    <s v="R"/>
    <x v="2"/>
    <s v=""/>
    <x v="4"/>
    <x v="2"/>
    <n v="1700030776"/>
    <x v="2"/>
    <n v="10"/>
    <x v="0"/>
    <x v="0"/>
    <x v="1"/>
    <m/>
    <m/>
  </r>
  <r>
    <n v="11710"/>
    <x v="7"/>
    <x v="0"/>
    <n v="406.4"/>
    <n v="5"/>
    <s v="SR"/>
    <x v="2"/>
    <s v=""/>
    <x v="4"/>
    <x v="2"/>
    <n v="1700030776"/>
    <x v="2"/>
    <n v="10"/>
    <x v="0"/>
    <x v="0"/>
    <x v="1"/>
    <m/>
    <m/>
  </r>
  <r>
    <n v="191040"/>
    <x v="6"/>
    <x v="0"/>
    <n v="45.66"/>
    <n v="1"/>
    <s v="A"/>
    <x v="0"/>
    <n v="30032392"/>
    <x v="3"/>
    <x v="1"/>
    <n v="1700030775"/>
    <x v="2"/>
    <n v="10"/>
    <x v="0"/>
    <x v="0"/>
    <x v="1"/>
    <m/>
    <m/>
  </r>
  <r>
    <n v="191040"/>
    <x v="6"/>
    <x v="0"/>
    <n v="135.24"/>
    <n v="1"/>
    <s v="A"/>
    <x v="0"/>
    <n v="30032392"/>
    <x v="3"/>
    <x v="1"/>
    <n v="1700030775"/>
    <x v="2"/>
    <n v="10"/>
    <x v="0"/>
    <x v="0"/>
    <x v="1"/>
    <m/>
    <m/>
  </r>
  <r>
    <n v="191040"/>
    <x v="6"/>
    <x v="0"/>
    <n v="22.54"/>
    <n v="2"/>
    <s v="A"/>
    <x v="0"/>
    <n v="30032392"/>
    <x v="3"/>
    <x v="1"/>
    <n v="1700030775"/>
    <x v="2"/>
    <n v="10"/>
    <x v="0"/>
    <x v="0"/>
    <x v="1"/>
    <m/>
    <m/>
  </r>
  <r>
    <n v="11710"/>
    <x v="7"/>
    <x v="0"/>
    <n v="191.73"/>
    <n v="1"/>
    <s v="A"/>
    <x v="0"/>
    <s v="BE005188415"/>
    <x v="4"/>
    <x v="2"/>
    <n v="1700030759"/>
    <x v="3"/>
    <n v="10"/>
    <x v="0"/>
    <x v="0"/>
    <x v="1"/>
    <m/>
    <m/>
  </r>
  <r>
    <n v="11710"/>
    <x v="7"/>
    <x v="0"/>
    <n v="17.43"/>
    <n v="1"/>
    <s v="T"/>
    <x v="0"/>
    <s v="BE005188415"/>
    <x v="4"/>
    <x v="2"/>
    <n v="1700030759"/>
    <x v="3"/>
    <n v="10"/>
    <x v="0"/>
    <x v="0"/>
    <x v="1"/>
    <m/>
    <m/>
  </r>
  <r>
    <n v="11710"/>
    <x v="7"/>
    <x v="0"/>
    <n v="17.43"/>
    <n v="2"/>
    <s v="A"/>
    <x v="0"/>
    <s v="BE005188415"/>
    <x v="4"/>
    <x v="2"/>
    <n v="1700030759"/>
    <x v="3"/>
    <n v="10"/>
    <x v="0"/>
    <x v="0"/>
    <x v="1"/>
    <m/>
    <m/>
  </r>
  <r>
    <n v="11442"/>
    <x v="0"/>
    <x v="0"/>
    <n v="316261.3"/>
    <n v="1"/>
    <s v="A"/>
    <x v="0"/>
    <s v="7965584137 "/>
    <x v="3"/>
    <x v="3"/>
    <n v="1700030667"/>
    <x v="4"/>
    <n v="10"/>
    <x v="0"/>
    <x v="0"/>
    <x v="2"/>
    <m/>
    <m/>
  </r>
  <r>
    <n v="11442"/>
    <x v="0"/>
    <x v="0"/>
    <n v="1610.99"/>
    <n v="1"/>
    <s v="D"/>
    <x v="1"/>
    <s v="7965584137 "/>
    <x v="3"/>
    <x v="3"/>
    <n v="1700030667"/>
    <x v="4"/>
    <n v="10"/>
    <x v="0"/>
    <x v="0"/>
    <x v="2"/>
    <m/>
    <m/>
  </r>
  <r>
    <n v="11442"/>
    <x v="0"/>
    <x v="0"/>
    <n v="4027.46"/>
    <n v="1"/>
    <s v="SA"/>
    <x v="1"/>
    <s v="7965584137 "/>
    <x v="3"/>
    <x v="3"/>
    <n v="1700030667"/>
    <x v="4"/>
    <n v="10"/>
    <x v="0"/>
    <x v="0"/>
    <x v="2"/>
    <m/>
    <m/>
  </r>
  <r>
    <n v="11442"/>
    <x v="0"/>
    <x v="0"/>
    <n v="7829.63"/>
    <n v="1"/>
    <s v="T"/>
    <x v="0"/>
    <s v="7965584137 "/>
    <x v="3"/>
    <x v="3"/>
    <n v="1700030667"/>
    <x v="4"/>
    <n v="10"/>
    <x v="0"/>
    <x v="0"/>
    <x v="2"/>
    <m/>
    <m/>
  </r>
  <r>
    <n v="11442"/>
    <x v="0"/>
    <x v="0"/>
    <n v="838.89"/>
    <n v="2"/>
    <s v="A"/>
    <x v="0"/>
    <s v="7965584137 "/>
    <x v="3"/>
    <x v="3"/>
    <n v="1700030667"/>
    <x v="4"/>
    <n v="10"/>
    <x v="0"/>
    <x v="0"/>
    <x v="2"/>
    <m/>
    <m/>
  </r>
  <r>
    <n v="11442"/>
    <x v="0"/>
    <x v="0"/>
    <n v="1900.21"/>
    <n v="1"/>
    <s v="A"/>
    <x v="0"/>
    <n v="1845387777"/>
    <x v="3"/>
    <x v="3"/>
    <n v="1700030651"/>
    <x v="4"/>
    <n v="10"/>
    <x v="0"/>
    <x v="0"/>
    <x v="2"/>
    <m/>
    <m/>
  </r>
  <r>
    <n v="11442"/>
    <x v="0"/>
    <x v="0"/>
    <n v="859.7"/>
    <n v="1"/>
    <s v="R"/>
    <x v="2"/>
    <n v="1845387777"/>
    <x v="3"/>
    <x v="3"/>
    <n v="1700030651"/>
    <x v="4"/>
    <n v="10"/>
    <x v="0"/>
    <x v="0"/>
    <x v="2"/>
    <m/>
    <m/>
  </r>
  <r>
    <n v="11442"/>
    <x v="0"/>
    <x v="0"/>
    <n v="211.13"/>
    <n v="2"/>
    <s v="A"/>
    <x v="0"/>
    <n v="1845387777"/>
    <x v="3"/>
    <x v="3"/>
    <n v="1700030651"/>
    <x v="4"/>
    <n v="10"/>
    <x v="0"/>
    <x v="0"/>
    <x v="2"/>
    <m/>
    <m/>
  </r>
  <r>
    <n v="11442"/>
    <x v="2"/>
    <x v="0"/>
    <n v="263.89999999999998"/>
    <n v="2"/>
    <s v="R"/>
    <x v="2"/>
    <s v="9123675175 "/>
    <x v="3"/>
    <x v="3"/>
    <n v="1700030668"/>
    <x v="4"/>
    <n v="10"/>
    <x v="0"/>
    <x v="0"/>
    <x v="2"/>
    <m/>
    <m/>
  </r>
  <r>
    <n v="11442"/>
    <x v="2"/>
    <x v="0"/>
    <n v="131.94999999999999"/>
    <n v="2"/>
    <s v="SR"/>
    <x v="2"/>
    <s v="9123675175 "/>
    <x v="3"/>
    <x v="3"/>
    <n v="1700030668"/>
    <x v="4"/>
    <n v="10"/>
    <x v="0"/>
    <x v="0"/>
    <x v="2"/>
    <m/>
    <m/>
  </r>
  <r>
    <n v="11442"/>
    <x v="2"/>
    <x v="0"/>
    <n v="498.78"/>
    <n v="3"/>
    <s v="R"/>
    <x v="2"/>
    <s v="9123675175 "/>
    <x v="3"/>
    <x v="3"/>
    <n v="1700030668"/>
    <x v="4"/>
    <n v="10"/>
    <x v="0"/>
    <x v="0"/>
    <x v="2"/>
    <m/>
    <m/>
  </r>
  <r>
    <n v="11442"/>
    <x v="2"/>
    <x v="0"/>
    <n v="3.79"/>
    <n v="3"/>
    <s v="SR"/>
    <x v="2"/>
    <s v="9123675175 "/>
    <x v="3"/>
    <x v="3"/>
    <n v="1700030668"/>
    <x v="4"/>
    <n v="10"/>
    <x v="0"/>
    <x v="0"/>
    <x v="2"/>
    <m/>
    <m/>
  </r>
  <r>
    <n v="11442"/>
    <x v="2"/>
    <x v="0"/>
    <n v="11.96"/>
    <n v="4"/>
    <s v="R"/>
    <x v="2"/>
    <s v="9123675175 "/>
    <x v="3"/>
    <x v="3"/>
    <n v="1700030668"/>
    <x v="4"/>
    <n v="10"/>
    <x v="0"/>
    <x v="0"/>
    <x v="2"/>
    <m/>
    <m/>
  </r>
  <r>
    <n v="11442"/>
    <x v="2"/>
    <x v="0"/>
    <n v="2.87"/>
    <n v="4"/>
    <s v="SR"/>
    <x v="2"/>
    <s v="9123675175 "/>
    <x v="3"/>
    <x v="3"/>
    <n v="1700030668"/>
    <x v="4"/>
    <n v="10"/>
    <x v="0"/>
    <x v="0"/>
    <x v="2"/>
    <m/>
    <m/>
  </r>
  <r>
    <n v="11442"/>
    <x v="2"/>
    <x v="0"/>
    <n v="20476.96"/>
    <n v="5"/>
    <s v="R"/>
    <x v="2"/>
    <s v="9123675175 "/>
    <x v="3"/>
    <x v="3"/>
    <n v="1700030668"/>
    <x v="4"/>
    <n v="10"/>
    <x v="0"/>
    <x v="0"/>
    <x v="2"/>
    <m/>
    <m/>
  </r>
  <r>
    <n v="11442"/>
    <x v="2"/>
    <x v="0"/>
    <n v="7.86"/>
    <n v="5"/>
    <s v="SR"/>
    <x v="2"/>
    <s v="9123675175 "/>
    <x v="3"/>
    <x v="3"/>
    <n v="1700030668"/>
    <x v="4"/>
    <n v="10"/>
    <x v="0"/>
    <x v="0"/>
    <x v="2"/>
    <m/>
    <m/>
  </r>
  <r>
    <n v="204011"/>
    <x v="8"/>
    <x v="0"/>
    <n v="1396.04"/>
    <n v="1"/>
    <s v="A"/>
    <x v="0"/>
    <s v=""/>
    <x v="3"/>
    <x v="1"/>
    <n v="1700030669"/>
    <x v="5"/>
    <n v="10"/>
    <x v="0"/>
    <x v="0"/>
    <x v="3"/>
    <m/>
    <m/>
  </r>
  <r>
    <n v="204011"/>
    <x v="8"/>
    <x v="0"/>
    <n v="859.54"/>
    <n v="1"/>
    <s v="A"/>
    <x v="0"/>
    <s v=""/>
    <x v="3"/>
    <x v="1"/>
    <n v="1700030669"/>
    <x v="5"/>
    <n v="10"/>
    <x v="0"/>
    <x v="0"/>
    <x v="3"/>
    <m/>
    <m/>
  </r>
  <r>
    <n v="204011"/>
    <x v="8"/>
    <x v="0"/>
    <n v="864.6"/>
    <n v="1"/>
    <s v="A"/>
    <x v="0"/>
    <s v=""/>
    <x v="3"/>
    <x v="1"/>
    <n v="1700030669"/>
    <x v="5"/>
    <n v="10"/>
    <x v="0"/>
    <x v="0"/>
    <x v="3"/>
    <m/>
    <m/>
  </r>
  <r>
    <n v="204011"/>
    <x v="8"/>
    <x v="0"/>
    <n v="2208.35"/>
    <n v="1"/>
    <s v="A"/>
    <x v="0"/>
    <s v=""/>
    <x v="3"/>
    <x v="1"/>
    <n v="1700030669"/>
    <x v="5"/>
    <n v="10"/>
    <x v="0"/>
    <x v="0"/>
    <x v="3"/>
    <m/>
    <m/>
  </r>
  <r>
    <n v="204011"/>
    <x v="8"/>
    <x v="0"/>
    <n v="205.3"/>
    <n v="3"/>
    <s v="R"/>
    <x v="2"/>
    <s v=""/>
    <x v="3"/>
    <x v="1"/>
    <n v="1700030669"/>
    <x v="5"/>
    <n v="10"/>
    <x v="0"/>
    <x v="0"/>
    <x v="3"/>
    <m/>
    <m/>
  </r>
  <r>
    <n v="204011"/>
    <x v="8"/>
    <x v="0"/>
    <n v="507.91"/>
    <n v="3"/>
    <s v="R"/>
    <x v="2"/>
    <s v=""/>
    <x v="3"/>
    <x v="1"/>
    <n v="1700030669"/>
    <x v="5"/>
    <n v="10"/>
    <x v="0"/>
    <x v="0"/>
    <x v="3"/>
    <m/>
    <m/>
  </r>
  <r>
    <n v="204011"/>
    <x v="8"/>
    <x v="0"/>
    <n v="57.64"/>
    <n v="3"/>
    <s v="R"/>
    <x v="2"/>
    <s v=""/>
    <x v="3"/>
    <x v="1"/>
    <n v="1700030669"/>
    <x v="5"/>
    <n v="10"/>
    <x v="0"/>
    <x v="0"/>
    <x v="3"/>
    <m/>
    <m/>
  </r>
  <r>
    <n v="204011"/>
    <x v="8"/>
    <x v="0"/>
    <n v="102.65"/>
    <n v="3"/>
    <s v="SR"/>
    <x v="2"/>
    <s v=""/>
    <x v="3"/>
    <x v="1"/>
    <n v="1700030669"/>
    <x v="5"/>
    <n v="10"/>
    <x v="0"/>
    <x v="0"/>
    <x v="3"/>
    <m/>
    <m/>
  </r>
  <r>
    <n v="204011"/>
    <x v="8"/>
    <x v="0"/>
    <n v="61.59"/>
    <n v="4"/>
    <s v="R"/>
    <x v="2"/>
    <s v=""/>
    <x v="3"/>
    <x v="1"/>
    <n v="1700030669"/>
    <x v="5"/>
    <n v="10"/>
    <x v="0"/>
    <x v="0"/>
    <x v="3"/>
    <m/>
    <m/>
  </r>
  <r>
    <n v="204011"/>
    <x v="8"/>
    <x v="0"/>
    <n v="78.14"/>
    <n v="4"/>
    <s v="R"/>
    <x v="2"/>
    <s v=""/>
    <x v="3"/>
    <x v="1"/>
    <n v="1700030669"/>
    <x v="5"/>
    <n v="10"/>
    <x v="0"/>
    <x v="0"/>
    <x v="3"/>
    <m/>
    <m/>
  </r>
  <r>
    <n v="204011"/>
    <x v="8"/>
    <x v="0"/>
    <n v="82.12"/>
    <n v="4"/>
    <s v="SR"/>
    <x v="2"/>
    <s v=""/>
    <x v="3"/>
    <x v="1"/>
    <n v="1700030669"/>
    <x v="5"/>
    <n v="10"/>
    <x v="0"/>
    <x v="0"/>
    <x v="3"/>
    <m/>
    <m/>
  </r>
  <r>
    <n v="204011"/>
    <x v="8"/>
    <x v="0"/>
    <n v="57.64"/>
    <n v="4"/>
    <s v="SR"/>
    <x v="2"/>
    <s v=""/>
    <x v="3"/>
    <x v="1"/>
    <n v="1700030669"/>
    <x v="5"/>
    <n v="10"/>
    <x v="0"/>
    <x v="0"/>
    <x v="3"/>
    <m/>
    <m/>
  </r>
  <r>
    <n v="204011"/>
    <x v="8"/>
    <x v="0"/>
    <n v="492.72"/>
    <n v="5"/>
    <s v="R"/>
    <x v="2"/>
    <s v=""/>
    <x v="3"/>
    <x v="1"/>
    <n v="1700030669"/>
    <x v="5"/>
    <n v="10"/>
    <x v="0"/>
    <x v="0"/>
    <x v="3"/>
    <m/>
    <m/>
  </r>
  <r>
    <n v="204011"/>
    <x v="8"/>
    <x v="0"/>
    <n v="1133.03"/>
    <n v="5"/>
    <s v="R"/>
    <x v="2"/>
    <s v=""/>
    <x v="3"/>
    <x v="1"/>
    <n v="1700030669"/>
    <x v="5"/>
    <n v="10"/>
    <x v="0"/>
    <x v="0"/>
    <x v="3"/>
    <m/>
    <m/>
  </r>
  <r>
    <n v="204011"/>
    <x v="8"/>
    <x v="0"/>
    <n v="76.150000000000006"/>
    <n v="5"/>
    <s v="R"/>
    <x v="2"/>
    <s v=""/>
    <x v="3"/>
    <x v="1"/>
    <n v="1700030669"/>
    <x v="5"/>
    <n v="10"/>
    <x v="0"/>
    <x v="0"/>
    <x v="3"/>
    <m/>
    <m/>
  </r>
  <r>
    <n v="204011"/>
    <x v="8"/>
    <x v="0"/>
    <n v="41.06"/>
    <n v="5"/>
    <s v="SR"/>
    <x v="2"/>
    <s v=""/>
    <x v="3"/>
    <x v="1"/>
    <n v="1700030669"/>
    <x v="5"/>
    <n v="10"/>
    <x v="0"/>
    <x v="0"/>
    <x v="3"/>
    <m/>
    <m/>
  </r>
  <r>
    <n v="11442"/>
    <x v="0"/>
    <x v="0"/>
    <n v="1974.84"/>
    <n v="1"/>
    <s v="A"/>
    <x v="0"/>
    <n v="1845387777"/>
    <x v="0"/>
    <x v="0"/>
    <n v="1700030572"/>
    <x v="5"/>
    <n v="10"/>
    <x v="0"/>
    <x v="0"/>
    <x v="4"/>
    <m/>
    <m/>
  </r>
  <r>
    <n v="11442"/>
    <x v="0"/>
    <x v="0"/>
    <n v="-24.99"/>
    <n v="1"/>
    <s v="R"/>
    <x v="2"/>
    <n v="1845387777"/>
    <x v="0"/>
    <x v="0"/>
    <n v="1700030572"/>
    <x v="5"/>
    <n v="10"/>
    <x v="0"/>
    <x v="0"/>
    <x v="4"/>
    <m/>
    <m/>
  </r>
  <r>
    <n v="11442"/>
    <x v="0"/>
    <x v="0"/>
    <n v="197.49"/>
    <n v="2"/>
    <s v="A"/>
    <x v="0"/>
    <n v="1845387777"/>
    <x v="0"/>
    <x v="0"/>
    <n v="1700030572"/>
    <x v="5"/>
    <n v="10"/>
    <x v="0"/>
    <x v="0"/>
    <x v="4"/>
    <m/>
    <m/>
  </r>
  <r>
    <n v="11710"/>
    <x v="7"/>
    <x v="0"/>
    <n v="158.33000000000001"/>
    <n v="1"/>
    <s v="A"/>
    <x v="0"/>
    <s v="BE005192918"/>
    <x v="5"/>
    <x v="4"/>
    <n v="1700030571"/>
    <x v="5"/>
    <n v="10"/>
    <x v="0"/>
    <x v="0"/>
    <x v="4"/>
    <m/>
    <m/>
  </r>
  <r>
    <n v="11710"/>
    <x v="7"/>
    <x v="0"/>
    <n v="14.39"/>
    <n v="1"/>
    <s v="T"/>
    <x v="0"/>
    <s v="BE005192918"/>
    <x v="5"/>
    <x v="4"/>
    <n v="1700030571"/>
    <x v="5"/>
    <n v="10"/>
    <x v="0"/>
    <x v="0"/>
    <x v="4"/>
    <m/>
    <m/>
  </r>
  <r>
    <n v="11710"/>
    <x v="7"/>
    <x v="0"/>
    <n v="14.39"/>
    <n v="2"/>
    <s v="A"/>
    <x v="0"/>
    <s v="BE005192918"/>
    <x v="5"/>
    <x v="4"/>
    <n v="1700030571"/>
    <x v="5"/>
    <n v="10"/>
    <x v="0"/>
    <x v="0"/>
    <x v="4"/>
    <m/>
    <m/>
  </r>
  <r>
    <n v="11710"/>
    <x v="7"/>
    <x v="0"/>
    <n v="10186.19"/>
    <n v="1"/>
    <s v="A"/>
    <x v="0"/>
    <s v=""/>
    <x v="5"/>
    <x v="4"/>
    <n v="1700030671"/>
    <x v="5"/>
    <n v="10"/>
    <x v="0"/>
    <x v="0"/>
    <x v="4"/>
    <m/>
    <m/>
  </r>
  <r>
    <n v="11710"/>
    <x v="7"/>
    <x v="0"/>
    <n v="7.57"/>
    <n v="1"/>
    <s v="D"/>
    <x v="1"/>
    <s v=""/>
    <x v="5"/>
    <x v="4"/>
    <n v="1700030671"/>
    <x v="5"/>
    <n v="10"/>
    <x v="0"/>
    <x v="0"/>
    <x v="4"/>
    <m/>
    <m/>
  </r>
  <r>
    <n v="11710"/>
    <x v="7"/>
    <x v="0"/>
    <n v="3.03"/>
    <n v="1"/>
    <s v="M"/>
    <x v="1"/>
    <s v=""/>
    <x v="5"/>
    <x v="4"/>
    <n v="1700030671"/>
    <x v="5"/>
    <n v="10"/>
    <x v="0"/>
    <x v="0"/>
    <x v="4"/>
    <m/>
    <m/>
  </r>
  <r>
    <n v="11710"/>
    <x v="7"/>
    <x v="0"/>
    <n v="34.799999999999997"/>
    <n v="1"/>
    <s v="SA"/>
    <x v="1"/>
    <s v=""/>
    <x v="5"/>
    <x v="4"/>
    <n v="1700030671"/>
    <x v="5"/>
    <n v="10"/>
    <x v="0"/>
    <x v="0"/>
    <x v="4"/>
    <m/>
    <m/>
  </r>
  <r>
    <n v="11710"/>
    <x v="7"/>
    <x v="0"/>
    <n v="141.62"/>
    <n v="1"/>
    <s v="T"/>
    <x v="0"/>
    <s v=""/>
    <x v="5"/>
    <x v="4"/>
    <n v="1700030671"/>
    <x v="5"/>
    <n v="10"/>
    <x v="0"/>
    <x v="0"/>
    <x v="4"/>
    <m/>
    <m/>
  </r>
  <r>
    <n v="11710"/>
    <x v="7"/>
    <x v="0"/>
    <n v="30.35"/>
    <n v="2"/>
    <s v="A"/>
    <x v="0"/>
    <s v=""/>
    <x v="5"/>
    <x v="4"/>
    <n v="1700030671"/>
    <x v="5"/>
    <n v="10"/>
    <x v="0"/>
    <x v="0"/>
    <x v="4"/>
    <m/>
    <m/>
  </r>
  <r>
    <n v="11710"/>
    <x v="7"/>
    <x v="0"/>
    <n v="297.02999999999997"/>
    <n v="2"/>
    <s v="R"/>
    <x v="2"/>
    <s v=""/>
    <x v="5"/>
    <x v="4"/>
    <n v="1700030671"/>
    <x v="5"/>
    <n v="10"/>
    <x v="0"/>
    <x v="0"/>
    <x v="4"/>
    <m/>
    <m/>
  </r>
  <r>
    <n v="11710"/>
    <x v="7"/>
    <x v="0"/>
    <n v="118.81"/>
    <n v="2"/>
    <s v="SR"/>
    <x v="2"/>
    <s v=""/>
    <x v="5"/>
    <x v="4"/>
    <n v="1700030671"/>
    <x v="5"/>
    <n v="10"/>
    <x v="0"/>
    <x v="0"/>
    <x v="4"/>
    <m/>
    <m/>
  </r>
  <r>
    <n v="11710"/>
    <x v="7"/>
    <x v="0"/>
    <n v="5083.3999999999996"/>
    <n v="3"/>
    <s v="R"/>
    <x v="2"/>
    <s v=""/>
    <x v="5"/>
    <x v="4"/>
    <n v="1700030671"/>
    <x v="5"/>
    <n v="10"/>
    <x v="0"/>
    <x v="0"/>
    <x v="4"/>
    <m/>
    <m/>
  </r>
  <r>
    <n v="11710"/>
    <x v="7"/>
    <x v="0"/>
    <n v="1072.5999999999999"/>
    <n v="3"/>
    <s v="SR"/>
    <x v="2"/>
    <s v=""/>
    <x v="5"/>
    <x v="4"/>
    <n v="1700030671"/>
    <x v="5"/>
    <n v="10"/>
    <x v="0"/>
    <x v="0"/>
    <x v="4"/>
    <m/>
    <m/>
  </r>
  <r>
    <n v="11710"/>
    <x v="7"/>
    <x v="0"/>
    <n v="3295"/>
    <n v="4"/>
    <s v="R"/>
    <x v="2"/>
    <s v=""/>
    <x v="5"/>
    <x v="4"/>
    <n v="1700030671"/>
    <x v="5"/>
    <n v="10"/>
    <x v="0"/>
    <x v="0"/>
    <x v="4"/>
    <m/>
    <m/>
  </r>
  <r>
    <n v="11710"/>
    <x v="7"/>
    <x v="0"/>
    <n v="906.6"/>
    <n v="4"/>
    <s v="SR"/>
    <x v="2"/>
    <s v=""/>
    <x v="5"/>
    <x v="4"/>
    <n v="1700030671"/>
    <x v="5"/>
    <n v="10"/>
    <x v="0"/>
    <x v="0"/>
    <x v="4"/>
    <m/>
    <m/>
  </r>
  <r>
    <n v="11710"/>
    <x v="7"/>
    <x v="0"/>
    <n v="7385.4"/>
    <n v="5"/>
    <s v="R"/>
    <x v="2"/>
    <s v=""/>
    <x v="5"/>
    <x v="4"/>
    <n v="1700030671"/>
    <x v="5"/>
    <n v="10"/>
    <x v="0"/>
    <x v="0"/>
    <x v="4"/>
    <m/>
    <m/>
  </r>
  <r>
    <n v="11787"/>
    <x v="9"/>
    <x v="0"/>
    <n v="2028"/>
    <n v="1"/>
    <s v="A"/>
    <x v="0"/>
    <s v=""/>
    <x v="3"/>
    <x v="1"/>
    <n v="1700030672"/>
    <x v="5"/>
    <n v="10"/>
    <x v="0"/>
    <x v="0"/>
    <x v="4"/>
    <m/>
    <m/>
  </r>
  <r>
    <n v="11787"/>
    <x v="9"/>
    <x v="0"/>
    <n v="12.75"/>
    <n v="1"/>
    <s v="D"/>
    <x v="1"/>
    <s v=""/>
    <x v="3"/>
    <x v="1"/>
    <n v="1700030672"/>
    <x v="5"/>
    <n v="10"/>
    <x v="0"/>
    <x v="0"/>
    <x v="4"/>
    <m/>
    <m/>
  </r>
  <r>
    <n v="11787"/>
    <x v="9"/>
    <x v="0"/>
    <n v="2.25"/>
    <n v="1"/>
    <s v="L"/>
    <x v="0"/>
    <s v=""/>
    <x v="3"/>
    <x v="1"/>
    <n v="1700030672"/>
    <x v="5"/>
    <n v="10"/>
    <x v="0"/>
    <x v="0"/>
    <x v="4"/>
    <m/>
    <m/>
  </r>
  <r>
    <n v="11787"/>
    <x v="9"/>
    <x v="0"/>
    <n v="9.75"/>
    <n v="1"/>
    <s v="M"/>
    <x v="1"/>
    <s v=""/>
    <x v="3"/>
    <x v="1"/>
    <n v="1700030672"/>
    <x v="5"/>
    <n v="10"/>
    <x v="0"/>
    <x v="0"/>
    <x v="4"/>
    <m/>
    <m/>
  </r>
  <r>
    <n v="11787"/>
    <x v="9"/>
    <x v="0"/>
    <n v="7.5"/>
    <n v="1"/>
    <s v="T"/>
    <x v="0"/>
    <s v=""/>
    <x v="3"/>
    <x v="1"/>
    <n v="1700030672"/>
    <x v="5"/>
    <n v="10"/>
    <x v="0"/>
    <x v="0"/>
    <x v="4"/>
    <m/>
    <m/>
  </r>
  <r>
    <n v="11787"/>
    <x v="9"/>
    <x v="0"/>
    <n v="2.25"/>
    <n v="2"/>
    <s v="A"/>
    <x v="0"/>
    <s v=""/>
    <x v="3"/>
    <x v="1"/>
    <n v="1700030672"/>
    <x v="5"/>
    <n v="10"/>
    <x v="0"/>
    <x v="0"/>
    <x v="4"/>
    <m/>
    <m/>
  </r>
  <r>
    <n v="11442"/>
    <x v="0"/>
    <x v="0"/>
    <n v="185227"/>
    <n v="1"/>
    <s v="A"/>
    <x v="0"/>
    <s v="7965584137 "/>
    <x v="6"/>
    <x v="5"/>
    <n v="1700030837"/>
    <x v="6"/>
    <n v="10"/>
    <x v="0"/>
    <x v="0"/>
    <x v="5"/>
    <m/>
    <m/>
  </r>
  <r>
    <n v="11442"/>
    <x v="0"/>
    <x v="0"/>
    <n v="1065.99"/>
    <n v="1"/>
    <s v="D"/>
    <x v="1"/>
    <s v="7965584137 "/>
    <x v="6"/>
    <x v="5"/>
    <n v="1700030837"/>
    <x v="6"/>
    <n v="10"/>
    <x v="0"/>
    <x v="0"/>
    <x v="5"/>
    <m/>
    <m/>
  </r>
  <r>
    <n v="11442"/>
    <x v="0"/>
    <x v="0"/>
    <n v="2664.97"/>
    <n v="1"/>
    <s v="SA"/>
    <x v="1"/>
    <s v="7965584137 "/>
    <x v="6"/>
    <x v="5"/>
    <n v="1700030837"/>
    <x v="6"/>
    <n v="10"/>
    <x v="0"/>
    <x v="0"/>
    <x v="5"/>
    <m/>
    <m/>
  </r>
  <r>
    <n v="11442"/>
    <x v="0"/>
    <x v="0"/>
    <n v="4585.6400000000003"/>
    <n v="1"/>
    <s v="T"/>
    <x v="0"/>
    <s v="7965584137 "/>
    <x v="6"/>
    <x v="5"/>
    <n v="1700030837"/>
    <x v="6"/>
    <n v="10"/>
    <x v="0"/>
    <x v="0"/>
    <x v="5"/>
    <m/>
    <m/>
  </r>
  <r>
    <n v="11442"/>
    <x v="0"/>
    <x v="0"/>
    <n v="491.32"/>
    <n v="2"/>
    <s v="A"/>
    <x v="0"/>
    <s v="7965584137 "/>
    <x v="6"/>
    <x v="5"/>
    <n v="1700030837"/>
    <x v="6"/>
    <n v="10"/>
    <x v="0"/>
    <x v="0"/>
    <x v="5"/>
    <m/>
    <m/>
  </r>
  <r>
    <n v="11442"/>
    <x v="2"/>
    <x v="0"/>
    <n v="196.3"/>
    <n v="2"/>
    <s v="R"/>
    <x v="2"/>
    <s v="9123675175 "/>
    <x v="6"/>
    <x v="5"/>
    <n v="1700030838"/>
    <x v="6"/>
    <n v="10"/>
    <x v="0"/>
    <x v="0"/>
    <x v="5"/>
    <m/>
    <m/>
  </r>
  <r>
    <n v="11442"/>
    <x v="2"/>
    <x v="0"/>
    <n v="98.15"/>
    <n v="2"/>
    <s v="SR"/>
    <x v="2"/>
    <s v="9123675175 "/>
    <x v="6"/>
    <x v="5"/>
    <n v="1700030838"/>
    <x v="6"/>
    <n v="10"/>
    <x v="0"/>
    <x v="0"/>
    <x v="5"/>
    <m/>
    <m/>
  </r>
  <r>
    <n v="11442"/>
    <x v="2"/>
    <x v="0"/>
    <n v="1986.36"/>
    <n v="3"/>
    <s v="R"/>
    <x v="2"/>
    <s v="9123675175 "/>
    <x v="6"/>
    <x v="5"/>
    <n v="1700030838"/>
    <x v="6"/>
    <n v="10"/>
    <x v="0"/>
    <x v="0"/>
    <x v="5"/>
    <m/>
    <m/>
  </r>
  <r>
    <n v="11442"/>
    <x v="2"/>
    <x v="0"/>
    <n v="2.06"/>
    <n v="4"/>
    <s v="SR"/>
    <x v="2"/>
    <s v="9123675175 "/>
    <x v="6"/>
    <x v="5"/>
    <n v="1700030838"/>
    <x v="6"/>
    <n v="10"/>
    <x v="0"/>
    <x v="0"/>
    <x v="5"/>
    <m/>
    <m/>
  </r>
  <r>
    <n v="11442"/>
    <x v="2"/>
    <x v="0"/>
    <n v="19042"/>
    <n v="5"/>
    <s v="R"/>
    <x v="2"/>
    <s v="9123675175 "/>
    <x v="6"/>
    <x v="5"/>
    <n v="1700030838"/>
    <x v="6"/>
    <n v="10"/>
    <x v="0"/>
    <x v="0"/>
    <x v="5"/>
    <m/>
    <m/>
  </r>
  <r>
    <n v="173210"/>
    <x v="4"/>
    <x v="0"/>
    <n v="145093.96"/>
    <n v="1"/>
    <s v="A"/>
    <x v="0"/>
    <s v=""/>
    <x v="3"/>
    <x v="6"/>
    <n v="1700030835"/>
    <x v="6"/>
    <n v="10"/>
    <x v="0"/>
    <x v="0"/>
    <x v="5"/>
    <m/>
    <m/>
  </r>
  <r>
    <n v="173210"/>
    <x v="4"/>
    <x v="0"/>
    <n v="1592.53"/>
    <n v="1"/>
    <s v="D"/>
    <x v="1"/>
    <s v=""/>
    <x v="3"/>
    <x v="6"/>
    <n v="1700030835"/>
    <x v="6"/>
    <n v="10"/>
    <x v="0"/>
    <x v="0"/>
    <x v="5"/>
    <m/>
    <m/>
  </r>
  <r>
    <n v="173210"/>
    <x v="4"/>
    <x v="0"/>
    <n v="3981.33"/>
    <n v="1"/>
    <s v="SA"/>
    <x v="1"/>
    <s v=""/>
    <x v="3"/>
    <x v="6"/>
    <n v="1700030835"/>
    <x v="6"/>
    <n v="10"/>
    <x v="0"/>
    <x v="0"/>
    <x v="5"/>
    <m/>
    <m/>
  </r>
  <r>
    <n v="173210"/>
    <x v="4"/>
    <x v="0"/>
    <n v="3592.07"/>
    <n v="1"/>
    <s v="T"/>
    <x v="0"/>
    <s v=""/>
    <x v="3"/>
    <x v="6"/>
    <n v="1700030835"/>
    <x v="6"/>
    <n v="10"/>
    <x v="0"/>
    <x v="0"/>
    <x v="5"/>
    <m/>
    <m/>
  </r>
  <r>
    <n v="173210"/>
    <x v="4"/>
    <x v="0"/>
    <n v="384.86"/>
    <n v="2"/>
    <s v="A"/>
    <x v="0"/>
    <s v=""/>
    <x v="3"/>
    <x v="6"/>
    <n v="1700030835"/>
    <x v="6"/>
    <n v="10"/>
    <x v="0"/>
    <x v="0"/>
    <x v="5"/>
    <m/>
    <m/>
  </r>
  <r>
    <n v="173210"/>
    <x v="4"/>
    <x v="0"/>
    <n v="179.53"/>
    <n v="2"/>
    <s v="R"/>
    <x v="2"/>
    <s v=""/>
    <x v="3"/>
    <x v="6"/>
    <n v="1700030835"/>
    <x v="6"/>
    <n v="10"/>
    <x v="0"/>
    <x v="0"/>
    <x v="5"/>
    <m/>
    <m/>
  </r>
  <r>
    <n v="173210"/>
    <x v="4"/>
    <x v="0"/>
    <n v="89.76"/>
    <n v="2"/>
    <s v="SR"/>
    <x v="2"/>
    <s v=""/>
    <x v="3"/>
    <x v="6"/>
    <n v="1700030835"/>
    <x v="6"/>
    <n v="10"/>
    <x v="0"/>
    <x v="0"/>
    <x v="5"/>
    <m/>
    <m/>
  </r>
  <r>
    <n v="173210"/>
    <x v="4"/>
    <x v="0"/>
    <n v="1305.05"/>
    <n v="3"/>
    <s v="R"/>
    <x v="2"/>
    <s v=""/>
    <x v="3"/>
    <x v="6"/>
    <n v="1700030835"/>
    <x v="6"/>
    <n v="10"/>
    <x v="0"/>
    <x v="0"/>
    <x v="5"/>
    <m/>
    <m/>
  </r>
  <r>
    <n v="173210"/>
    <x v="4"/>
    <x v="0"/>
    <n v="34.25"/>
    <n v="3"/>
    <s v="SR"/>
    <x v="2"/>
    <s v=""/>
    <x v="3"/>
    <x v="6"/>
    <n v="1700030835"/>
    <x v="6"/>
    <n v="10"/>
    <x v="0"/>
    <x v="0"/>
    <x v="5"/>
    <m/>
    <m/>
  </r>
  <r>
    <n v="173210"/>
    <x v="4"/>
    <x v="0"/>
    <n v="18596.11"/>
    <n v="5"/>
    <s v="R"/>
    <x v="2"/>
    <s v=""/>
    <x v="3"/>
    <x v="6"/>
    <n v="1700030835"/>
    <x v="6"/>
    <n v="10"/>
    <x v="0"/>
    <x v="0"/>
    <x v="5"/>
    <m/>
    <m/>
  </r>
  <r>
    <n v="173210"/>
    <x v="5"/>
    <x v="0"/>
    <n v="1237.04"/>
    <n v="1"/>
    <s v="A"/>
    <x v="0"/>
    <s v=""/>
    <x v="3"/>
    <x v="6"/>
    <n v="1700030836"/>
    <x v="6"/>
    <n v="10"/>
    <x v="0"/>
    <x v="0"/>
    <x v="5"/>
    <m/>
    <m/>
  </r>
  <r>
    <n v="173210"/>
    <x v="5"/>
    <x v="0"/>
    <n v="10"/>
    <n v="1"/>
    <s v="D"/>
    <x v="1"/>
    <s v=""/>
    <x v="3"/>
    <x v="6"/>
    <n v="1700030836"/>
    <x v="6"/>
    <n v="10"/>
    <x v="0"/>
    <x v="0"/>
    <x v="5"/>
    <m/>
    <m/>
  </r>
  <r>
    <n v="173210"/>
    <x v="5"/>
    <x v="0"/>
    <n v="25"/>
    <n v="1"/>
    <s v="SA"/>
    <x v="1"/>
    <s v=""/>
    <x v="3"/>
    <x v="6"/>
    <n v="1700030836"/>
    <x v="6"/>
    <n v="10"/>
    <x v="0"/>
    <x v="0"/>
    <x v="5"/>
    <m/>
    <m/>
  </r>
  <r>
    <n v="173210"/>
    <x v="5"/>
    <x v="0"/>
    <n v="30.63"/>
    <n v="1"/>
    <s v="T"/>
    <x v="0"/>
    <s v=""/>
    <x v="3"/>
    <x v="6"/>
    <n v="1700030836"/>
    <x v="6"/>
    <n v="10"/>
    <x v="0"/>
    <x v="0"/>
    <x v="5"/>
    <m/>
    <m/>
  </r>
  <r>
    <n v="173210"/>
    <x v="5"/>
    <x v="0"/>
    <n v="3.28"/>
    <n v="2"/>
    <s v="A"/>
    <x v="0"/>
    <s v=""/>
    <x v="3"/>
    <x v="6"/>
    <n v="1700030836"/>
    <x v="6"/>
    <n v="10"/>
    <x v="0"/>
    <x v="0"/>
    <x v="5"/>
    <m/>
    <m/>
  </r>
  <r>
    <n v="173210"/>
    <x v="5"/>
    <x v="0"/>
    <n v="2.71"/>
    <n v="2"/>
    <s v="R"/>
    <x v="2"/>
    <s v=""/>
    <x v="3"/>
    <x v="6"/>
    <n v="1700030836"/>
    <x v="6"/>
    <n v="10"/>
    <x v="0"/>
    <x v="0"/>
    <x v="5"/>
    <m/>
    <m/>
  </r>
  <r>
    <n v="173210"/>
    <x v="5"/>
    <x v="0"/>
    <n v="1.36"/>
    <n v="2"/>
    <s v="SR"/>
    <x v="2"/>
    <s v=""/>
    <x v="3"/>
    <x v="6"/>
    <n v="1700030836"/>
    <x v="6"/>
    <n v="10"/>
    <x v="0"/>
    <x v="0"/>
    <x v="5"/>
    <m/>
    <m/>
  </r>
  <r>
    <n v="173210"/>
    <x v="5"/>
    <x v="0"/>
    <n v="36"/>
    <n v="3"/>
    <s v="R"/>
    <x v="2"/>
    <s v=""/>
    <x v="3"/>
    <x v="6"/>
    <n v="1700030836"/>
    <x v="6"/>
    <n v="10"/>
    <x v="0"/>
    <x v="0"/>
    <x v="5"/>
    <m/>
    <m/>
  </r>
  <r>
    <n v="173210"/>
    <x v="5"/>
    <x v="0"/>
    <n v="1"/>
    <n v="3"/>
    <s v="SR"/>
    <x v="2"/>
    <s v=""/>
    <x v="3"/>
    <x v="6"/>
    <n v="1700030836"/>
    <x v="6"/>
    <n v="10"/>
    <x v="0"/>
    <x v="0"/>
    <x v="5"/>
    <m/>
    <m/>
  </r>
  <r>
    <n v="173210"/>
    <x v="5"/>
    <x v="0"/>
    <n v="192"/>
    <n v="5"/>
    <s v="R"/>
    <x v="2"/>
    <s v=""/>
    <x v="3"/>
    <x v="6"/>
    <n v="1700030836"/>
    <x v="6"/>
    <n v="10"/>
    <x v="0"/>
    <x v="0"/>
    <x v="5"/>
    <m/>
    <m/>
  </r>
  <r>
    <n v="11787"/>
    <x v="9"/>
    <x v="0"/>
    <n v="8.25"/>
    <n v="1"/>
    <s v="A"/>
    <x v="0"/>
    <s v="HCSCO-172"/>
    <x v="3"/>
    <x v="1"/>
    <n v="1700030845"/>
    <x v="6"/>
    <n v="10"/>
    <x v="0"/>
    <x v="0"/>
    <x v="5"/>
    <m/>
    <m/>
  </r>
  <r>
    <n v="11787"/>
    <x v="9"/>
    <x v="0"/>
    <n v="0.75"/>
    <n v="2"/>
    <s v="A"/>
    <x v="0"/>
    <s v="HCSCO-172"/>
    <x v="3"/>
    <x v="1"/>
    <n v="1700030845"/>
    <x v="6"/>
    <n v="10"/>
    <x v="0"/>
    <x v="0"/>
    <x v="5"/>
    <m/>
    <m/>
  </r>
  <r>
    <n v="230939"/>
    <x v="10"/>
    <x v="0"/>
    <n v="250"/>
    <n v="1"/>
    <s v="A"/>
    <x v="0"/>
    <m/>
    <x v="3"/>
    <x v="1"/>
    <n v="1700030797"/>
    <x v="6"/>
    <n v="10"/>
    <x v="0"/>
    <x v="0"/>
    <x v="6"/>
    <m/>
    <m/>
  </r>
  <r>
    <n v="11442"/>
    <x v="0"/>
    <x v="0"/>
    <n v="3769.18"/>
    <n v="1"/>
    <s v="A"/>
    <x v="0"/>
    <n v="1845387777"/>
    <x v="6"/>
    <x v="5"/>
    <n v="1700030856"/>
    <x v="7"/>
    <n v="10"/>
    <x v="0"/>
    <x v="0"/>
    <x v="7"/>
    <m/>
    <m/>
  </r>
  <r>
    <n v="11442"/>
    <x v="0"/>
    <x v="0"/>
    <n v="99.83"/>
    <n v="1"/>
    <s v="R"/>
    <x v="2"/>
    <n v="1845387777"/>
    <x v="6"/>
    <x v="5"/>
    <n v="1700030856"/>
    <x v="7"/>
    <n v="10"/>
    <x v="0"/>
    <x v="0"/>
    <x v="7"/>
    <m/>
    <m/>
  </r>
  <r>
    <n v="11442"/>
    <x v="0"/>
    <x v="0"/>
    <n v="418.8"/>
    <n v="2"/>
    <s v="A"/>
    <x v="0"/>
    <n v="1845387777"/>
    <x v="6"/>
    <x v="5"/>
    <n v="1700030856"/>
    <x v="7"/>
    <n v="10"/>
    <x v="0"/>
    <x v="0"/>
    <x v="7"/>
    <m/>
    <m/>
  </r>
  <r>
    <n v="173210"/>
    <x v="4"/>
    <x v="0"/>
    <n v="1215.52"/>
    <n v="1"/>
    <s v="A"/>
    <x v="0"/>
    <n v="53571547"/>
    <x v="3"/>
    <x v="6"/>
    <n v="1700030855"/>
    <x v="7"/>
    <n v="10"/>
    <x v="0"/>
    <x v="0"/>
    <x v="7"/>
    <m/>
    <m/>
  </r>
  <r>
    <n v="173210"/>
    <x v="4"/>
    <x v="0"/>
    <n v="133.83000000000001"/>
    <n v="1"/>
    <s v="R"/>
    <x v="2"/>
    <n v="53571547"/>
    <x v="3"/>
    <x v="6"/>
    <n v="1700030855"/>
    <x v="7"/>
    <n v="10"/>
    <x v="0"/>
    <x v="0"/>
    <x v="7"/>
    <m/>
    <m/>
  </r>
  <r>
    <n v="173210"/>
    <x v="4"/>
    <x v="0"/>
    <n v="135.06"/>
    <n v="2"/>
    <s v="A"/>
    <x v="0"/>
    <n v="53571547"/>
    <x v="3"/>
    <x v="6"/>
    <n v="1700030855"/>
    <x v="7"/>
    <n v="10"/>
    <x v="0"/>
    <x v="0"/>
    <x v="7"/>
    <m/>
    <m/>
  </r>
  <r>
    <n v="238696"/>
    <x v="11"/>
    <x v="0"/>
    <n v="22290.5"/>
    <n v="1"/>
    <s v="A"/>
    <x v="0"/>
    <s v=""/>
    <x v="1"/>
    <x v="0"/>
    <n v="2000013525"/>
    <x v="8"/>
    <n v="10"/>
    <x v="0"/>
    <x v="0"/>
    <x v="8"/>
    <d v="2022-10-14T00:00:00"/>
    <m/>
  </r>
  <r>
    <n v="238696"/>
    <x v="11"/>
    <x v="0"/>
    <n v="148.72"/>
    <n v="1"/>
    <s v="D"/>
    <x v="1"/>
    <s v=""/>
    <x v="1"/>
    <x v="0"/>
    <n v="2000013525"/>
    <x v="8"/>
    <n v="10"/>
    <x v="0"/>
    <x v="0"/>
    <x v="8"/>
    <d v="2022-10-14T00:00:00"/>
    <m/>
  </r>
  <r>
    <n v="238696"/>
    <x v="11"/>
    <x v="0"/>
    <n v="131.22"/>
    <n v="1"/>
    <s v="M"/>
    <x v="1"/>
    <s v=""/>
    <x v="1"/>
    <x v="0"/>
    <n v="2000013525"/>
    <x v="8"/>
    <n v="10"/>
    <x v="0"/>
    <x v="0"/>
    <x v="8"/>
    <d v="2022-10-14T00:00:00"/>
    <m/>
  </r>
  <r>
    <n v="238696"/>
    <x v="11"/>
    <x v="0"/>
    <n v="201.21"/>
    <n v="1"/>
    <s v="SA"/>
    <x v="1"/>
    <s v=""/>
    <x v="1"/>
    <x v="0"/>
    <n v="2000013525"/>
    <x v="8"/>
    <n v="10"/>
    <x v="0"/>
    <x v="0"/>
    <x v="8"/>
    <d v="2022-10-14T00:00:00"/>
    <m/>
  </r>
  <r>
    <n v="238696"/>
    <x v="11"/>
    <x v="0"/>
    <n v="297.44"/>
    <n v="1"/>
    <s v="T"/>
    <x v="0"/>
    <s v=""/>
    <x v="1"/>
    <x v="0"/>
    <n v="2000013525"/>
    <x v="8"/>
    <n v="10"/>
    <x v="0"/>
    <x v="0"/>
    <x v="8"/>
    <d v="2022-10-14T00:00:00"/>
    <m/>
  </r>
  <r>
    <n v="238696"/>
    <x v="11"/>
    <x v="0"/>
    <n v="26.24"/>
    <n v="2"/>
    <s v="A"/>
    <x v="0"/>
    <s v=""/>
    <x v="1"/>
    <x v="0"/>
    <n v="2000013525"/>
    <x v="8"/>
    <n v="10"/>
    <x v="0"/>
    <x v="0"/>
    <x v="8"/>
    <d v="2022-10-14T00:00:00"/>
    <m/>
  </r>
  <r>
    <n v="238696"/>
    <x v="11"/>
    <x v="0"/>
    <n v="437.41"/>
    <n v="2"/>
    <s v="R"/>
    <x v="2"/>
    <s v=""/>
    <x v="1"/>
    <x v="0"/>
    <n v="2000013525"/>
    <x v="8"/>
    <n v="10"/>
    <x v="0"/>
    <x v="0"/>
    <x v="8"/>
    <d v="2022-10-14T00:00:00"/>
    <m/>
  </r>
  <r>
    <n v="238696"/>
    <x v="11"/>
    <x v="0"/>
    <n v="104.98"/>
    <n v="2"/>
    <s v="SR"/>
    <x v="2"/>
    <s v=""/>
    <x v="1"/>
    <x v="0"/>
    <n v="2000013525"/>
    <x v="8"/>
    <n v="10"/>
    <x v="0"/>
    <x v="0"/>
    <x v="8"/>
    <d v="2022-10-14T00:00:00"/>
    <m/>
  </r>
  <r>
    <n v="238696"/>
    <x v="11"/>
    <x v="0"/>
    <n v="6088.77"/>
    <n v="3"/>
    <s v="R"/>
    <x v="2"/>
    <s v=""/>
    <x v="1"/>
    <x v="0"/>
    <n v="2000013525"/>
    <x v="8"/>
    <n v="10"/>
    <x v="0"/>
    <x v="0"/>
    <x v="8"/>
    <d v="2022-10-14T00:00:00"/>
    <m/>
  </r>
  <r>
    <n v="238696"/>
    <x v="11"/>
    <x v="0"/>
    <n v="761.1"/>
    <n v="3"/>
    <s v="SR"/>
    <x v="2"/>
    <s v=""/>
    <x v="1"/>
    <x v="0"/>
    <n v="2000013525"/>
    <x v="8"/>
    <n v="10"/>
    <x v="0"/>
    <x v="0"/>
    <x v="8"/>
    <d v="2022-10-14T00:00:00"/>
    <m/>
  </r>
  <r>
    <n v="238696"/>
    <x v="11"/>
    <x v="0"/>
    <n v="3621.77"/>
    <n v="4"/>
    <s v="R"/>
    <x v="2"/>
    <s v=""/>
    <x v="1"/>
    <x v="0"/>
    <n v="2000013525"/>
    <x v="8"/>
    <n v="10"/>
    <x v="0"/>
    <x v="0"/>
    <x v="8"/>
    <d v="2022-10-14T00:00:00"/>
    <m/>
  </r>
  <r>
    <n v="238696"/>
    <x v="11"/>
    <x v="0"/>
    <n v="1609.68"/>
    <n v="4"/>
    <s v="SR"/>
    <x v="2"/>
    <s v=""/>
    <x v="1"/>
    <x v="0"/>
    <n v="2000013525"/>
    <x v="8"/>
    <n v="10"/>
    <x v="0"/>
    <x v="0"/>
    <x v="8"/>
    <d v="2022-10-14T00:00:00"/>
    <m/>
  </r>
  <r>
    <n v="238696"/>
    <x v="11"/>
    <x v="0"/>
    <n v="9378.11"/>
    <n v="5"/>
    <s v="R"/>
    <x v="2"/>
    <s v=""/>
    <x v="1"/>
    <x v="0"/>
    <n v="2000013525"/>
    <x v="8"/>
    <n v="10"/>
    <x v="0"/>
    <x v="0"/>
    <x v="8"/>
    <d v="2022-10-14T00:00:00"/>
    <m/>
  </r>
  <r>
    <n v="238696"/>
    <x v="11"/>
    <x v="0"/>
    <n v="341.18"/>
    <n v="5"/>
    <s v="SR"/>
    <x v="2"/>
    <s v=""/>
    <x v="1"/>
    <x v="0"/>
    <n v="2000013525"/>
    <x v="8"/>
    <n v="10"/>
    <x v="0"/>
    <x v="0"/>
    <x v="8"/>
    <d v="2022-10-14T00:00:00"/>
    <m/>
  </r>
  <r>
    <n v="11710"/>
    <x v="7"/>
    <x v="0"/>
    <n v="141.68"/>
    <n v="1"/>
    <s v="A"/>
    <x v="0"/>
    <s v="BE005214385"/>
    <x v="7"/>
    <x v="7"/>
    <n v="1700030827"/>
    <x v="9"/>
    <n v="10"/>
    <x v="0"/>
    <x v="0"/>
    <x v="3"/>
    <m/>
    <m/>
  </r>
  <r>
    <n v="11710"/>
    <x v="7"/>
    <x v="0"/>
    <n v="12.88"/>
    <n v="1"/>
    <s v="T"/>
    <x v="0"/>
    <s v="BE005214385"/>
    <x v="7"/>
    <x v="7"/>
    <n v="1700030827"/>
    <x v="9"/>
    <n v="10"/>
    <x v="0"/>
    <x v="0"/>
    <x v="3"/>
    <m/>
    <m/>
  </r>
  <r>
    <n v="11710"/>
    <x v="7"/>
    <x v="0"/>
    <n v="12.88"/>
    <n v="2"/>
    <s v="A"/>
    <x v="0"/>
    <s v="BE005214385"/>
    <x v="7"/>
    <x v="7"/>
    <n v="1700030827"/>
    <x v="9"/>
    <n v="10"/>
    <x v="0"/>
    <x v="0"/>
    <x v="3"/>
    <m/>
    <m/>
  </r>
  <r>
    <n v="11710"/>
    <x v="7"/>
    <x v="0"/>
    <n v="13798.9"/>
    <n v="1"/>
    <s v="A"/>
    <x v="0"/>
    <s v=""/>
    <x v="7"/>
    <x v="7"/>
    <n v="1700030850"/>
    <x v="9"/>
    <n v="10"/>
    <x v="0"/>
    <x v="0"/>
    <x v="3"/>
    <m/>
    <m/>
  </r>
  <r>
    <n v="11710"/>
    <x v="7"/>
    <x v="0"/>
    <n v="27.63"/>
    <n v="1"/>
    <s v="D"/>
    <x v="1"/>
    <s v=""/>
    <x v="7"/>
    <x v="7"/>
    <n v="1700030850"/>
    <x v="9"/>
    <n v="10"/>
    <x v="0"/>
    <x v="0"/>
    <x v="3"/>
    <m/>
    <m/>
  </r>
  <r>
    <n v="11710"/>
    <x v="7"/>
    <x v="0"/>
    <n v="11.05"/>
    <n v="1"/>
    <s v="M"/>
    <x v="1"/>
    <s v=""/>
    <x v="7"/>
    <x v="7"/>
    <n v="1700030850"/>
    <x v="9"/>
    <n v="10"/>
    <x v="0"/>
    <x v="0"/>
    <x v="3"/>
    <m/>
    <m/>
  </r>
  <r>
    <n v="11710"/>
    <x v="7"/>
    <x v="0"/>
    <n v="127.11"/>
    <n v="1"/>
    <s v="SA"/>
    <x v="1"/>
    <s v=""/>
    <x v="7"/>
    <x v="7"/>
    <n v="1700030850"/>
    <x v="9"/>
    <n v="10"/>
    <x v="0"/>
    <x v="0"/>
    <x v="3"/>
    <m/>
    <m/>
  </r>
  <r>
    <n v="11710"/>
    <x v="7"/>
    <x v="0"/>
    <n v="191.84"/>
    <n v="1"/>
    <s v="T"/>
    <x v="0"/>
    <s v=""/>
    <x v="7"/>
    <x v="7"/>
    <n v="1700030850"/>
    <x v="9"/>
    <n v="10"/>
    <x v="0"/>
    <x v="0"/>
    <x v="3"/>
    <m/>
    <m/>
  </r>
  <r>
    <n v="11710"/>
    <x v="7"/>
    <x v="0"/>
    <n v="41.11"/>
    <n v="2"/>
    <s v="A"/>
    <x v="0"/>
    <s v=""/>
    <x v="7"/>
    <x v="7"/>
    <n v="1700030850"/>
    <x v="9"/>
    <n v="10"/>
    <x v="0"/>
    <x v="0"/>
    <x v="3"/>
    <m/>
    <m/>
  </r>
  <r>
    <n v="11710"/>
    <x v="7"/>
    <x v="0"/>
    <n v="284.33"/>
    <n v="2"/>
    <s v="R"/>
    <x v="2"/>
    <s v=""/>
    <x v="7"/>
    <x v="7"/>
    <n v="1700030850"/>
    <x v="9"/>
    <n v="10"/>
    <x v="0"/>
    <x v="0"/>
    <x v="3"/>
    <m/>
    <m/>
  </r>
  <r>
    <n v="11710"/>
    <x v="7"/>
    <x v="0"/>
    <n v="113.73"/>
    <n v="2"/>
    <s v="SR"/>
    <x v="2"/>
    <s v=""/>
    <x v="7"/>
    <x v="7"/>
    <n v="1700030850"/>
    <x v="9"/>
    <n v="10"/>
    <x v="0"/>
    <x v="0"/>
    <x v="3"/>
    <m/>
    <m/>
  </r>
  <r>
    <n v="11710"/>
    <x v="7"/>
    <x v="0"/>
    <n v="6919.8"/>
    <n v="3"/>
    <s v="R"/>
    <x v="2"/>
    <s v=""/>
    <x v="7"/>
    <x v="7"/>
    <n v="1700030850"/>
    <x v="9"/>
    <n v="10"/>
    <x v="0"/>
    <x v="0"/>
    <x v="3"/>
    <m/>
    <m/>
  </r>
  <r>
    <n v="11710"/>
    <x v="7"/>
    <x v="0"/>
    <n v="737.2"/>
    <n v="3"/>
    <s v="SR"/>
    <x v="2"/>
    <s v=""/>
    <x v="7"/>
    <x v="7"/>
    <n v="1700030850"/>
    <x v="9"/>
    <n v="10"/>
    <x v="0"/>
    <x v="0"/>
    <x v="3"/>
    <m/>
    <m/>
  </r>
  <r>
    <n v="11710"/>
    <x v="7"/>
    <x v="0"/>
    <n v="4311.3999999999996"/>
    <n v="4"/>
    <s v="R"/>
    <x v="2"/>
    <s v=""/>
    <x v="7"/>
    <x v="7"/>
    <n v="1700030850"/>
    <x v="9"/>
    <n v="10"/>
    <x v="0"/>
    <x v="0"/>
    <x v="3"/>
    <m/>
    <m/>
  </r>
  <r>
    <n v="11710"/>
    <x v="7"/>
    <x v="0"/>
    <n v="291.60000000000002"/>
    <n v="4"/>
    <s v="SR"/>
    <x v="2"/>
    <s v=""/>
    <x v="7"/>
    <x v="7"/>
    <n v="1700030850"/>
    <x v="9"/>
    <n v="10"/>
    <x v="0"/>
    <x v="0"/>
    <x v="3"/>
    <m/>
    <m/>
  </r>
  <r>
    <n v="11710"/>
    <x v="7"/>
    <x v="0"/>
    <n v="9345.1"/>
    <n v="5"/>
    <s v="R"/>
    <x v="2"/>
    <s v=""/>
    <x v="7"/>
    <x v="7"/>
    <n v="1700030850"/>
    <x v="9"/>
    <n v="10"/>
    <x v="0"/>
    <x v="0"/>
    <x v="3"/>
    <m/>
    <m/>
  </r>
  <r>
    <n v="235940"/>
    <x v="12"/>
    <x v="0"/>
    <n v="17430.75"/>
    <n v="1"/>
    <s v="A"/>
    <x v="0"/>
    <s v="Reed_INM0012816"/>
    <x v="1"/>
    <x v="0"/>
    <n v="2000213375"/>
    <x v="9"/>
    <n v="10"/>
    <x v="0"/>
    <x v="0"/>
    <x v="9"/>
    <d v="2022-11-28T00:00:00"/>
    <m/>
  </r>
  <r>
    <n v="11442"/>
    <x v="0"/>
    <x v="0"/>
    <n v="181004.65"/>
    <n v="1"/>
    <s v="A"/>
    <x v="0"/>
    <s v="7965584137 "/>
    <x v="8"/>
    <x v="8"/>
    <n v="1700030840"/>
    <x v="10"/>
    <n v="10"/>
    <x v="0"/>
    <x v="0"/>
    <x v="10"/>
    <m/>
    <m/>
  </r>
  <r>
    <n v="11442"/>
    <x v="0"/>
    <x v="0"/>
    <n v="3721.93"/>
    <n v="1"/>
    <s v="D"/>
    <x v="1"/>
    <s v="7965584137 "/>
    <x v="8"/>
    <x v="8"/>
    <n v="1700030840"/>
    <x v="10"/>
    <n v="10"/>
    <x v="0"/>
    <x v="0"/>
    <x v="10"/>
    <m/>
    <m/>
  </r>
  <r>
    <n v="11442"/>
    <x v="0"/>
    <x v="0"/>
    <n v="9304.84"/>
    <n v="1"/>
    <s v="SA"/>
    <x v="1"/>
    <s v="7965584137 "/>
    <x v="8"/>
    <x v="8"/>
    <n v="1700030840"/>
    <x v="10"/>
    <n v="10"/>
    <x v="0"/>
    <x v="0"/>
    <x v="10"/>
    <m/>
    <m/>
  </r>
  <r>
    <n v="11442"/>
    <x v="0"/>
    <x v="0"/>
    <n v="4481.1000000000004"/>
    <n v="1"/>
    <s v="T"/>
    <x v="0"/>
    <s v="7965584137 "/>
    <x v="8"/>
    <x v="8"/>
    <n v="1700030840"/>
    <x v="10"/>
    <n v="10"/>
    <x v="0"/>
    <x v="0"/>
    <x v="10"/>
    <m/>
    <m/>
  </r>
  <r>
    <n v="11442"/>
    <x v="0"/>
    <x v="0"/>
    <n v="480.12"/>
    <n v="2"/>
    <s v="A"/>
    <x v="0"/>
    <s v="7965584137 "/>
    <x v="8"/>
    <x v="8"/>
    <n v="1700030840"/>
    <x v="10"/>
    <n v="10"/>
    <x v="0"/>
    <x v="0"/>
    <x v="10"/>
    <m/>
    <m/>
  </r>
  <r>
    <n v="11442"/>
    <x v="0"/>
    <x v="0"/>
    <n v="1316.67"/>
    <n v="1"/>
    <s v="A"/>
    <x v="0"/>
    <n v="1845387777"/>
    <x v="8"/>
    <x v="8"/>
    <n v="1700030896"/>
    <x v="10"/>
    <n v="10"/>
    <x v="0"/>
    <x v="0"/>
    <x v="10"/>
    <m/>
    <m/>
  </r>
  <r>
    <n v="11442"/>
    <x v="0"/>
    <x v="0"/>
    <n v="108.59"/>
    <n v="1"/>
    <s v="R"/>
    <x v="2"/>
    <n v="1845387777"/>
    <x v="8"/>
    <x v="8"/>
    <n v="1700030896"/>
    <x v="10"/>
    <n v="10"/>
    <x v="0"/>
    <x v="0"/>
    <x v="10"/>
    <m/>
    <m/>
  </r>
  <r>
    <n v="11442"/>
    <x v="0"/>
    <x v="0"/>
    <n v="146.30000000000001"/>
    <n v="2"/>
    <s v="A"/>
    <x v="0"/>
    <n v="1845387777"/>
    <x v="8"/>
    <x v="8"/>
    <n v="1700030896"/>
    <x v="10"/>
    <n v="10"/>
    <x v="0"/>
    <x v="0"/>
    <x v="10"/>
    <m/>
    <m/>
  </r>
  <r>
    <n v="11442"/>
    <x v="2"/>
    <x v="0"/>
    <n v="339.57"/>
    <n v="2"/>
    <s v="R"/>
    <x v="2"/>
    <s v="9123675175 "/>
    <x v="8"/>
    <x v="8"/>
    <n v="1700030841"/>
    <x v="10"/>
    <n v="10"/>
    <x v="0"/>
    <x v="0"/>
    <x v="10"/>
    <m/>
    <m/>
  </r>
  <r>
    <n v="11442"/>
    <x v="2"/>
    <x v="0"/>
    <n v="169.79"/>
    <n v="2"/>
    <s v="SR"/>
    <x v="2"/>
    <s v="9123675175 "/>
    <x v="8"/>
    <x v="8"/>
    <n v="1700030841"/>
    <x v="10"/>
    <n v="10"/>
    <x v="0"/>
    <x v="0"/>
    <x v="10"/>
    <m/>
    <m/>
  </r>
  <r>
    <n v="11442"/>
    <x v="2"/>
    <x v="0"/>
    <n v="6565.44"/>
    <n v="3"/>
    <s v="R"/>
    <x v="2"/>
    <s v="9123675175 "/>
    <x v="8"/>
    <x v="8"/>
    <n v="1700030841"/>
    <x v="10"/>
    <n v="10"/>
    <x v="0"/>
    <x v="0"/>
    <x v="10"/>
    <m/>
    <m/>
  </r>
  <r>
    <n v="11442"/>
    <x v="2"/>
    <x v="0"/>
    <n v="15823.75"/>
    <n v="5"/>
    <s v="R"/>
    <x v="2"/>
    <s v="9123675175 "/>
    <x v="8"/>
    <x v="8"/>
    <n v="1700030841"/>
    <x v="10"/>
    <n v="10"/>
    <x v="0"/>
    <x v="0"/>
    <x v="10"/>
    <m/>
    <m/>
  </r>
  <r>
    <n v="238696"/>
    <x v="11"/>
    <x v="0"/>
    <n v="63.93"/>
    <n v="1"/>
    <s v="A"/>
    <x v="0"/>
    <n v="60001324"/>
    <x v="1"/>
    <x v="0"/>
    <n v="2000013525"/>
    <x v="10"/>
    <n v="10"/>
    <x v="0"/>
    <x v="0"/>
    <x v="8"/>
    <d v="2022-10-14T00:00:00"/>
    <m/>
  </r>
  <r>
    <n v="238696"/>
    <x v="11"/>
    <x v="0"/>
    <n v="7.1"/>
    <n v="1"/>
    <s v="R"/>
    <x v="2"/>
    <n v="60001324"/>
    <x v="1"/>
    <x v="0"/>
    <n v="2000013525"/>
    <x v="10"/>
    <n v="10"/>
    <x v="0"/>
    <x v="0"/>
    <x v="8"/>
    <d v="2022-10-14T00:00:00"/>
    <m/>
  </r>
  <r>
    <n v="238696"/>
    <x v="11"/>
    <x v="0"/>
    <n v="7.1"/>
    <n v="2"/>
    <s v="A"/>
    <x v="0"/>
    <n v="60001324"/>
    <x v="1"/>
    <x v="0"/>
    <n v="2000013525"/>
    <x v="10"/>
    <n v="10"/>
    <x v="0"/>
    <x v="0"/>
    <x v="8"/>
    <d v="2022-10-14T00:00:00"/>
    <m/>
  </r>
  <r>
    <n v="236212"/>
    <x v="13"/>
    <x v="0"/>
    <n v="322.35000000000002"/>
    <n v="1"/>
    <s v="M"/>
    <x v="1"/>
    <s v=""/>
    <x v="9"/>
    <x v="9"/>
    <n v="1700030905"/>
    <x v="11"/>
    <n v="10"/>
    <x v="0"/>
    <x v="0"/>
    <x v="11"/>
    <m/>
    <m/>
  </r>
  <r>
    <n v="236212"/>
    <x v="13"/>
    <x v="0"/>
    <n v="429.8"/>
    <n v="1"/>
    <s v="SA"/>
    <x v="1"/>
    <s v=""/>
    <x v="9"/>
    <x v="9"/>
    <n v="1700030905"/>
    <x v="11"/>
    <n v="10"/>
    <x v="0"/>
    <x v="0"/>
    <x v="11"/>
    <m/>
    <m/>
  </r>
  <r>
    <n v="236212"/>
    <x v="13"/>
    <x v="0"/>
    <n v="5157.6000000000004"/>
    <n v="2"/>
    <s v="R"/>
    <x v="2"/>
    <s v=""/>
    <x v="9"/>
    <x v="9"/>
    <n v="1700030905"/>
    <x v="11"/>
    <n v="10"/>
    <x v="0"/>
    <x v="0"/>
    <x v="11"/>
    <m/>
    <m/>
  </r>
  <r>
    <n v="236212"/>
    <x v="13"/>
    <x v="0"/>
    <n v="1181.95"/>
    <n v="2"/>
    <s v="SR"/>
    <x v="2"/>
    <s v=""/>
    <x v="9"/>
    <x v="9"/>
    <n v="1700030905"/>
    <x v="11"/>
    <n v="10"/>
    <x v="0"/>
    <x v="0"/>
    <x v="11"/>
    <m/>
    <m/>
  </r>
  <r>
    <n v="236212"/>
    <x v="13"/>
    <x v="0"/>
    <n v="71561.7"/>
    <n v="3"/>
    <s v="R"/>
    <x v="2"/>
    <s v=""/>
    <x v="9"/>
    <x v="9"/>
    <n v="1700030905"/>
    <x v="11"/>
    <n v="10"/>
    <x v="0"/>
    <x v="0"/>
    <x v="11"/>
    <m/>
    <m/>
  </r>
  <r>
    <n v="236212"/>
    <x v="13"/>
    <x v="0"/>
    <n v="9025.7999999999993"/>
    <n v="3"/>
    <s v="SR"/>
    <x v="2"/>
    <s v=""/>
    <x v="9"/>
    <x v="9"/>
    <n v="1700030905"/>
    <x v="11"/>
    <n v="10"/>
    <x v="0"/>
    <x v="0"/>
    <x v="11"/>
    <m/>
    <m/>
  </r>
  <r>
    <n v="236212"/>
    <x v="13"/>
    <x v="0"/>
    <n v="42550.2"/>
    <n v="4"/>
    <s v="R"/>
    <x v="2"/>
    <s v=""/>
    <x v="9"/>
    <x v="9"/>
    <n v="1700030905"/>
    <x v="11"/>
    <n v="10"/>
    <x v="0"/>
    <x v="0"/>
    <x v="11"/>
    <m/>
    <m/>
  </r>
  <r>
    <n v="236212"/>
    <x v="13"/>
    <x v="0"/>
    <n v="17299.45"/>
    <n v="4"/>
    <s v="SR"/>
    <x v="2"/>
    <s v=""/>
    <x v="9"/>
    <x v="9"/>
    <n v="1700030905"/>
    <x v="11"/>
    <n v="10"/>
    <x v="0"/>
    <x v="0"/>
    <x v="11"/>
    <m/>
    <m/>
  </r>
  <r>
    <n v="236212"/>
    <x v="13"/>
    <x v="0"/>
    <n v="99283.8"/>
    <n v="5"/>
    <s v="R"/>
    <x v="2"/>
    <s v=""/>
    <x v="9"/>
    <x v="9"/>
    <n v="1700030905"/>
    <x v="11"/>
    <n v="10"/>
    <x v="0"/>
    <x v="0"/>
    <x v="11"/>
    <m/>
    <m/>
  </r>
  <r>
    <n v="236212"/>
    <x v="13"/>
    <x v="0"/>
    <n v="4083.1"/>
    <n v="5"/>
    <s v="SR"/>
    <x v="2"/>
    <s v=""/>
    <x v="9"/>
    <x v="9"/>
    <n v="1700030905"/>
    <x v="11"/>
    <n v="10"/>
    <x v="0"/>
    <x v="0"/>
    <x v="11"/>
    <m/>
    <m/>
  </r>
  <r>
    <n v="11788"/>
    <x v="14"/>
    <x v="0"/>
    <n v="38628.050000000003"/>
    <n v="1"/>
    <s v="A"/>
    <x v="0"/>
    <s v=""/>
    <x v="3"/>
    <x v="1"/>
    <n v="1700030925"/>
    <x v="12"/>
    <n v="10"/>
    <x v="0"/>
    <x v="0"/>
    <x v="12"/>
    <m/>
    <m/>
  </r>
  <r>
    <n v="11788"/>
    <x v="14"/>
    <x v="0"/>
    <n v="38.68"/>
    <n v="1"/>
    <s v="D"/>
    <x v="1"/>
    <s v=""/>
    <x v="3"/>
    <x v="1"/>
    <n v="1700030925"/>
    <x v="12"/>
    <n v="10"/>
    <x v="0"/>
    <x v="0"/>
    <x v="12"/>
    <m/>
    <m/>
  </r>
  <r>
    <n v="11788"/>
    <x v="14"/>
    <x v="0"/>
    <n v="37.979999999999997"/>
    <n v="1"/>
    <s v="T"/>
    <x v="0"/>
    <s v=""/>
    <x v="3"/>
    <x v="1"/>
    <n v="1700030925"/>
    <x v="12"/>
    <n v="10"/>
    <x v="0"/>
    <x v="0"/>
    <x v="12"/>
    <m/>
    <m/>
  </r>
  <r>
    <n v="11788"/>
    <x v="14"/>
    <x v="0"/>
    <n v="98.07"/>
    <n v="2"/>
    <s v="A"/>
    <x v="0"/>
    <s v=""/>
    <x v="3"/>
    <x v="1"/>
    <n v="1700030925"/>
    <x v="12"/>
    <n v="10"/>
    <x v="0"/>
    <x v="0"/>
    <x v="12"/>
    <m/>
    <m/>
  </r>
  <r>
    <n v="11788"/>
    <x v="15"/>
    <x v="0"/>
    <n v="20363.68"/>
    <n v="1"/>
    <s v="A"/>
    <x v="0"/>
    <s v=""/>
    <x v="3"/>
    <x v="1"/>
    <n v="1700030926"/>
    <x v="12"/>
    <n v="10"/>
    <x v="0"/>
    <x v="0"/>
    <x v="12"/>
    <m/>
    <m/>
  </r>
  <r>
    <n v="11788"/>
    <x v="15"/>
    <x v="0"/>
    <n v="134.1"/>
    <n v="1"/>
    <s v="D"/>
    <x v="1"/>
    <s v=""/>
    <x v="3"/>
    <x v="1"/>
    <n v="1700030926"/>
    <x v="12"/>
    <n v="10"/>
    <x v="0"/>
    <x v="0"/>
    <x v="12"/>
    <m/>
    <m/>
  </r>
  <r>
    <n v="11788"/>
    <x v="15"/>
    <x v="0"/>
    <n v="22.35"/>
    <n v="1"/>
    <s v="L"/>
    <x v="0"/>
    <s v=""/>
    <x v="3"/>
    <x v="1"/>
    <n v="1700030926"/>
    <x v="12"/>
    <n v="10"/>
    <x v="0"/>
    <x v="0"/>
    <x v="12"/>
    <m/>
    <m/>
  </r>
  <r>
    <n v="11788"/>
    <x v="15"/>
    <x v="0"/>
    <n v="116.37"/>
    <n v="1"/>
    <s v="M"/>
    <x v="1"/>
    <s v=""/>
    <x v="3"/>
    <x v="1"/>
    <n v="1700030926"/>
    <x v="12"/>
    <n v="10"/>
    <x v="0"/>
    <x v="0"/>
    <x v="12"/>
    <m/>
    <m/>
  </r>
  <r>
    <n v="11788"/>
    <x v="15"/>
    <x v="0"/>
    <n v="79.72"/>
    <n v="1"/>
    <s v="T"/>
    <x v="0"/>
    <s v=""/>
    <x v="3"/>
    <x v="1"/>
    <n v="1700030926"/>
    <x v="12"/>
    <n v="10"/>
    <x v="0"/>
    <x v="0"/>
    <x v="12"/>
    <m/>
    <m/>
  </r>
  <r>
    <n v="11788"/>
    <x v="15"/>
    <x v="0"/>
    <n v="22.35"/>
    <n v="2"/>
    <s v="A"/>
    <x v="0"/>
    <s v=""/>
    <x v="3"/>
    <x v="1"/>
    <n v="1700030926"/>
    <x v="12"/>
    <n v="10"/>
    <x v="0"/>
    <x v="0"/>
    <x v="12"/>
    <m/>
    <m/>
  </r>
  <r>
    <n v="11788"/>
    <x v="16"/>
    <x v="0"/>
    <n v="2337.4299999999998"/>
    <n v="1"/>
    <s v="A"/>
    <x v="0"/>
    <s v=""/>
    <x v="3"/>
    <x v="1"/>
    <n v="1700030927"/>
    <x v="12"/>
    <n v="10"/>
    <x v="0"/>
    <x v="0"/>
    <x v="12"/>
    <m/>
    <m/>
  </r>
  <r>
    <n v="11788"/>
    <x v="16"/>
    <x v="0"/>
    <n v="4.9000000000000004"/>
    <n v="1"/>
    <s v="D"/>
    <x v="1"/>
    <s v=""/>
    <x v="3"/>
    <x v="1"/>
    <n v="1700030927"/>
    <x v="12"/>
    <n v="10"/>
    <x v="0"/>
    <x v="0"/>
    <x v="12"/>
    <m/>
    <m/>
  </r>
  <r>
    <n v="11788"/>
    <x v="16"/>
    <x v="0"/>
    <n v="0.82"/>
    <n v="1"/>
    <s v="L"/>
    <x v="0"/>
    <s v=""/>
    <x v="3"/>
    <x v="1"/>
    <n v="1700030927"/>
    <x v="12"/>
    <n v="10"/>
    <x v="0"/>
    <x v="0"/>
    <x v="12"/>
    <m/>
    <m/>
  </r>
  <r>
    <n v="11788"/>
    <x v="16"/>
    <x v="0"/>
    <n v="14.89"/>
    <n v="1"/>
    <s v="M"/>
    <x v="1"/>
    <s v=""/>
    <x v="3"/>
    <x v="1"/>
    <n v="1700030927"/>
    <x v="12"/>
    <n v="10"/>
    <x v="0"/>
    <x v="0"/>
    <x v="12"/>
    <m/>
    <m/>
  </r>
  <r>
    <n v="11788"/>
    <x v="16"/>
    <x v="0"/>
    <n v="8.16"/>
    <n v="1"/>
    <s v="T"/>
    <x v="0"/>
    <s v=""/>
    <x v="3"/>
    <x v="1"/>
    <n v="1700030927"/>
    <x v="12"/>
    <n v="10"/>
    <x v="0"/>
    <x v="0"/>
    <x v="12"/>
    <m/>
    <m/>
  </r>
  <r>
    <n v="11788"/>
    <x v="17"/>
    <x v="0"/>
    <n v="129133.11"/>
    <n v="1"/>
    <s v="A"/>
    <x v="0"/>
    <s v=""/>
    <x v="3"/>
    <x v="1"/>
    <n v="1700030928"/>
    <x v="12"/>
    <n v="10"/>
    <x v="0"/>
    <x v="0"/>
    <x v="12"/>
    <m/>
    <m/>
  </r>
  <r>
    <n v="11788"/>
    <x v="17"/>
    <x v="0"/>
    <n v="1489.51"/>
    <n v="1"/>
    <s v="D"/>
    <x v="1"/>
    <s v=""/>
    <x v="3"/>
    <x v="1"/>
    <n v="1700030928"/>
    <x v="12"/>
    <n v="10"/>
    <x v="0"/>
    <x v="0"/>
    <x v="12"/>
    <m/>
    <m/>
  </r>
  <r>
    <n v="11788"/>
    <x v="17"/>
    <x v="0"/>
    <n v="5.82"/>
    <n v="1"/>
    <s v="L"/>
    <x v="0"/>
    <s v=""/>
    <x v="3"/>
    <x v="1"/>
    <n v="1700030928"/>
    <x v="12"/>
    <n v="10"/>
    <x v="0"/>
    <x v="0"/>
    <x v="12"/>
    <m/>
    <m/>
  </r>
  <r>
    <n v="11788"/>
    <x v="17"/>
    <x v="0"/>
    <n v="1318.16"/>
    <n v="1"/>
    <s v="M"/>
    <x v="1"/>
    <s v=""/>
    <x v="3"/>
    <x v="1"/>
    <n v="1700030928"/>
    <x v="12"/>
    <n v="10"/>
    <x v="0"/>
    <x v="0"/>
    <x v="12"/>
    <m/>
    <m/>
  </r>
  <r>
    <n v="11788"/>
    <x v="17"/>
    <x v="0"/>
    <n v="91.49"/>
    <n v="1"/>
    <s v="T"/>
    <x v="0"/>
    <s v=""/>
    <x v="3"/>
    <x v="1"/>
    <n v="1700030928"/>
    <x v="12"/>
    <n v="10"/>
    <x v="0"/>
    <x v="0"/>
    <x v="12"/>
    <m/>
    <m/>
  </r>
  <r>
    <n v="11788"/>
    <x v="17"/>
    <x v="0"/>
    <n v="1553.18"/>
    <n v="2"/>
    <s v="A"/>
    <x v="0"/>
    <s v=""/>
    <x v="3"/>
    <x v="1"/>
    <n v="1700030928"/>
    <x v="12"/>
    <n v="10"/>
    <x v="0"/>
    <x v="0"/>
    <x v="12"/>
    <m/>
    <m/>
  </r>
  <r>
    <n v="11788"/>
    <x v="18"/>
    <x v="0"/>
    <n v="103823.23"/>
    <n v="1"/>
    <s v="A"/>
    <x v="0"/>
    <s v=""/>
    <x v="3"/>
    <x v="1"/>
    <n v="1700030929"/>
    <x v="12"/>
    <n v="10"/>
    <x v="0"/>
    <x v="0"/>
    <x v="12"/>
    <m/>
    <m/>
  </r>
  <r>
    <n v="11788"/>
    <x v="18"/>
    <x v="0"/>
    <n v="234.43"/>
    <n v="1"/>
    <s v="T"/>
    <x v="0"/>
    <s v=""/>
    <x v="3"/>
    <x v="1"/>
    <n v="1700030929"/>
    <x v="12"/>
    <n v="10"/>
    <x v="0"/>
    <x v="0"/>
    <x v="12"/>
    <m/>
    <m/>
  </r>
  <r>
    <n v="11788"/>
    <x v="18"/>
    <x v="0"/>
    <n v="524.03"/>
    <n v="2"/>
    <s v="A"/>
    <x v="0"/>
    <s v=""/>
    <x v="3"/>
    <x v="1"/>
    <n v="1700030929"/>
    <x v="12"/>
    <n v="10"/>
    <x v="0"/>
    <x v="0"/>
    <x v="12"/>
    <m/>
    <m/>
  </r>
  <r>
    <n v="11788"/>
    <x v="19"/>
    <x v="0"/>
    <n v="260.07"/>
    <n v="2"/>
    <s v="R"/>
    <x v="2"/>
    <s v=""/>
    <x v="3"/>
    <x v="1"/>
    <n v="1700030931"/>
    <x v="12"/>
    <n v="10"/>
    <x v="0"/>
    <x v="0"/>
    <x v="12"/>
    <m/>
    <m/>
  </r>
  <r>
    <n v="11788"/>
    <x v="19"/>
    <x v="0"/>
    <n v="1222.3599999999999"/>
    <n v="3"/>
    <s v="R"/>
    <x v="2"/>
    <s v=""/>
    <x v="3"/>
    <x v="1"/>
    <n v="1700030931"/>
    <x v="12"/>
    <n v="10"/>
    <x v="0"/>
    <x v="0"/>
    <x v="12"/>
    <m/>
    <m/>
  </r>
  <r>
    <n v="11788"/>
    <x v="19"/>
    <x v="0"/>
    <n v="4106.8599999999997"/>
    <n v="4"/>
    <s v="R"/>
    <x v="2"/>
    <s v=""/>
    <x v="3"/>
    <x v="1"/>
    <n v="1700030931"/>
    <x v="12"/>
    <n v="10"/>
    <x v="0"/>
    <x v="0"/>
    <x v="12"/>
    <m/>
    <m/>
  </r>
  <r>
    <n v="11788"/>
    <x v="19"/>
    <x v="0"/>
    <n v="599.01"/>
    <n v="5"/>
    <s v="R"/>
    <x v="2"/>
    <s v=""/>
    <x v="3"/>
    <x v="1"/>
    <n v="1700030931"/>
    <x v="12"/>
    <n v="10"/>
    <x v="0"/>
    <x v="0"/>
    <x v="12"/>
    <m/>
    <m/>
  </r>
  <r>
    <n v="11788"/>
    <x v="20"/>
    <x v="0"/>
    <n v="15.49"/>
    <n v="3"/>
    <s v="R"/>
    <x v="2"/>
    <s v=""/>
    <x v="3"/>
    <x v="1"/>
    <n v="1700030934"/>
    <x v="12"/>
    <n v="10"/>
    <x v="0"/>
    <x v="0"/>
    <x v="12"/>
    <m/>
    <m/>
  </r>
  <r>
    <n v="11788"/>
    <x v="20"/>
    <x v="0"/>
    <n v="22.1"/>
    <n v="4"/>
    <s v="R"/>
    <x v="2"/>
    <s v=""/>
    <x v="3"/>
    <x v="1"/>
    <n v="1700030934"/>
    <x v="12"/>
    <n v="10"/>
    <x v="0"/>
    <x v="0"/>
    <x v="12"/>
    <m/>
    <m/>
  </r>
  <r>
    <n v="11788"/>
    <x v="20"/>
    <x v="0"/>
    <n v="4.08"/>
    <n v="5"/>
    <s v="R"/>
    <x v="2"/>
    <s v=""/>
    <x v="3"/>
    <x v="1"/>
    <n v="1700030934"/>
    <x v="12"/>
    <n v="10"/>
    <x v="0"/>
    <x v="0"/>
    <x v="12"/>
    <m/>
    <m/>
  </r>
  <r>
    <n v="11788"/>
    <x v="21"/>
    <x v="0"/>
    <n v="2939.3"/>
    <n v="2"/>
    <s v="R"/>
    <x v="2"/>
    <s v=""/>
    <x v="3"/>
    <x v="1"/>
    <n v="1700030932"/>
    <x v="12"/>
    <n v="10"/>
    <x v="0"/>
    <x v="0"/>
    <x v="12"/>
    <m/>
    <m/>
  </r>
  <r>
    <n v="11788"/>
    <x v="21"/>
    <x v="0"/>
    <n v="18969.13"/>
    <n v="3"/>
    <s v="R"/>
    <x v="2"/>
    <s v=""/>
    <x v="3"/>
    <x v="1"/>
    <n v="1700030932"/>
    <x v="12"/>
    <n v="10"/>
    <x v="0"/>
    <x v="0"/>
    <x v="12"/>
    <m/>
    <m/>
  </r>
  <r>
    <n v="11788"/>
    <x v="21"/>
    <x v="0"/>
    <n v="43042.2"/>
    <n v="4"/>
    <s v="R"/>
    <x v="2"/>
    <s v=""/>
    <x v="3"/>
    <x v="1"/>
    <n v="1700030932"/>
    <x v="12"/>
    <n v="10"/>
    <x v="0"/>
    <x v="0"/>
    <x v="12"/>
    <m/>
    <m/>
  </r>
  <r>
    <n v="11788"/>
    <x v="21"/>
    <x v="0"/>
    <n v="12466.4"/>
    <n v="5"/>
    <s v="R"/>
    <x v="2"/>
    <s v=""/>
    <x v="3"/>
    <x v="1"/>
    <n v="1700030932"/>
    <x v="12"/>
    <n v="10"/>
    <x v="0"/>
    <x v="0"/>
    <x v="12"/>
    <m/>
    <m/>
  </r>
  <r>
    <n v="11788"/>
    <x v="22"/>
    <x v="0"/>
    <n v="397.8"/>
    <n v="2"/>
    <s v="R"/>
    <x v="2"/>
    <s v=""/>
    <x v="3"/>
    <x v="1"/>
    <n v="1700030933"/>
    <x v="12"/>
    <n v="10"/>
    <x v="0"/>
    <x v="0"/>
    <x v="12"/>
    <m/>
    <m/>
  </r>
  <r>
    <n v="11788"/>
    <x v="22"/>
    <x v="0"/>
    <n v="161.96"/>
    <n v="2"/>
    <s v="SR"/>
    <x v="2"/>
    <s v=""/>
    <x v="3"/>
    <x v="1"/>
    <n v="1700030933"/>
    <x v="12"/>
    <n v="10"/>
    <x v="0"/>
    <x v="0"/>
    <x v="12"/>
    <m/>
    <m/>
  </r>
  <r>
    <n v="11788"/>
    <x v="22"/>
    <x v="0"/>
    <n v="3458.13"/>
    <n v="3"/>
    <s v="R"/>
    <x v="2"/>
    <s v=""/>
    <x v="3"/>
    <x v="1"/>
    <n v="1700030933"/>
    <x v="12"/>
    <n v="10"/>
    <x v="0"/>
    <x v="0"/>
    <x v="12"/>
    <m/>
    <m/>
  </r>
  <r>
    <n v="11788"/>
    <x v="22"/>
    <x v="0"/>
    <n v="750.12"/>
    <n v="3"/>
    <s v="SR"/>
    <x v="2"/>
    <s v=""/>
    <x v="3"/>
    <x v="1"/>
    <n v="1700030933"/>
    <x v="12"/>
    <n v="10"/>
    <x v="0"/>
    <x v="0"/>
    <x v="12"/>
    <m/>
    <m/>
  </r>
  <r>
    <n v="11788"/>
    <x v="22"/>
    <x v="0"/>
    <n v="4043.82"/>
    <n v="4"/>
    <s v="R"/>
    <x v="2"/>
    <s v=""/>
    <x v="3"/>
    <x v="1"/>
    <n v="1700030933"/>
    <x v="12"/>
    <n v="10"/>
    <x v="0"/>
    <x v="0"/>
    <x v="12"/>
    <m/>
    <m/>
  </r>
  <r>
    <n v="11788"/>
    <x v="22"/>
    <x v="0"/>
    <n v="1863.68"/>
    <n v="4"/>
    <s v="SR"/>
    <x v="2"/>
    <s v=""/>
    <x v="3"/>
    <x v="1"/>
    <n v="1700030933"/>
    <x v="12"/>
    <n v="10"/>
    <x v="0"/>
    <x v="0"/>
    <x v="12"/>
    <m/>
    <m/>
  </r>
  <r>
    <n v="11788"/>
    <x v="22"/>
    <x v="0"/>
    <n v="2772.4"/>
    <n v="5"/>
    <s v="R"/>
    <x v="2"/>
    <s v=""/>
    <x v="3"/>
    <x v="1"/>
    <n v="1700030933"/>
    <x v="12"/>
    <n v="10"/>
    <x v="0"/>
    <x v="0"/>
    <x v="12"/>
    <m/>
    <m/>
  </r>
  <r>
    <n v="11788"/>
    <x v="23"/>
    <x v="0"/>
    <n v="16551.47"/>
    <n v="1"/>
    <s v="A"/>
    <x v="0"/>
    <s v=""/>
    <x v="3"/>
    <x v="1"/>
    <n v="1700030930"/>
    <x v="12"/>
    <n v="10"/>
    <x v="0"/>
    <x v="0"/>
    <x v="12"/>
    <m/>
    <m/>
  </r>
  <r>
    <n v="11788"/>
    <x v="23"/>
    <x v="0"/>
    <n v="393.7"/>
    <n v="1"/>
    <s v="D"/>
    <x v="1"/>
    <s v=""/>
    <x v="3"/>
    <x v="1"/>
    <n v="1700030930"/>
    <x v="12"/>
    <n v="10"/>
    <x v="0"/>
    <x v="0"/>
    <x v="12"/>
    <m/>
    <m/>
  </r>
  <r>
    <n v="11788"/>
    <x v="23"/>
    <x v="0"/>
    <n v="88.56"/>
    <n v="1"/>
    <s v="M"/>
    <x v="1"/>
    <s v=""/>
    <x v="3"/>
    <x v="1"/>
    <n v="1700030930"/>
    <x v="12"/>
    <n v="10"/>
    <x v="0"/>
    <x v="0"/>
    <x v="12"/>
    <m/>
    <m/>
  </r>
  <r>
    <n v="11788"/>
    <x v="23"/>
    <x v="0"/>
    <n v="36.450000000000003"/>
    <n v="1"/>
    <s v="T"/>
    <x v="0"/>
    <s v=""/>
    <x v="3"/>
    <x v="1"/>
    <n v="1700030930"/>
    <x v="12"/>
    <n v="10"/>
    <x v="0"/>
    <x v="0"/>
    <x v="12"/>
    <m/>
    <m/>
  </r>
  <r>
    <n v="11788"/>
    <x v="23"/>
    <x v="0"/>
    <n v="33"/>
    <n v="2"/>
    <s v="A"/>
    <x v="0"/>
    <s v=""/>
    <x v="3"/>
    <x v="1"/>
    <n v="1700030930"/>
    <x v="12"/>
    <n v="10"/>
    <x v="0"/>
    <x v="0"/>
    <x v="12"/>
    <m/>
    <m/>
  </r>
  <r>
    <n v="11710"/>
    <x v="7"/>
    <x v="0"/>
    <n v="186.35"/>
    <n v="1"/>
    <s v="A"/>
    <x v="0"/>
    <s v="BE005223531"/>
    <x v="10"/>
    <x v="10"/>
    <n v="1700030967"/>
    <x v="13"/>
    <n v="10"/>
    <x v="0"/>
    <x v="0"/>
    <x v="13"/>
    <m/>
    <m/>
  </r>
  <r>
    <n v="11710"/>
    <x v="7"/>
    <x v="0"/>
    <n v="16.940000000000001"/>
    <n v="1"/>
    <s v="T"/>
    <x v="0"/>
    <s v="BE005223531"/>
    <x v="10"/>
    <x v="10"/>
    <n v="1700030967"/>
    <x v="13"/>
    <n v="10"/>
    <x v="0"/>
    <x v="0"/>
    <x v="13"/>
    <m/>
    <m/>
  </r>
  <r>
    <n v="11710"/>
    <x v="7"/>
    <x v="0"/>
    <n v="16.940000000000001"/>
    <n v="2"/>
    <s v="A"/>
    <x v="0"/>
    <s v="BE005223531"/>
    <x v="10"/>
    <x v="10"/>
    <n v="1700030967"/>
    <x v="13"/>
    <n v="10"/>
    <x v="0"/>
    <x v="0"/>
    <x v="13"/>
    <m/>
    <m/>
  </r>
  <r>
    <n v="231079"/>
    <x v="24"/>
    <x v="0"/>
    <n v="441349.86"/>
    <n v="1"/>
    <s v="A"/>
    <x v="0"/>
    <s v=""/>
    <x v="9"/>
    <x v="9"/>
    <n v="1700030965"/>
    <x v="13"/>
    <n v="10"/>
    <x v="0"/>
    <x v="0"/>
    <x v="13"/>
    <m/>
    <m/>
  </r>
  <r>
    <n v="231079"/>
    <x v="24"/>
    <x v="0"/>
    <n v="342536.96000000002"/>
    <n v="1"/>
    <s v="A"/>
    <x v="0"/>
    <s v=""/>
    <x v="9"/>
    <x v="9"/>
    <n v="1700030965"/>
    <x v="13"/>
    <n v="10"/>
    <x v="0"/>
    <x v="0"/>
    <x v="13"/>
    <m/>
    <m/>
  </r>
  <r>
    <n v="231079"/>
    <x v="24"/>
    <x v="0"/>
    <n v="304117.32"/>
    <n v="1"/>
    <s v="A"/>
    <x v="0"/>
    <s v=""/>
    <x v="9"/>
    <x v="9"/>
    <n v="1700030965"/>
    <x v="13"/>
    <n v="10"/>
    <x v="0"/>
    <x v="0"/>
    <x v="13"/>
    <m/>
    <m/>
  </r>
  <r>
    <n v="231079"/>
    <x v="24"/>
    <x v="0"/>
    <n v="1926609.49"/>
    <n v="1"/>
    <s v="A"/>
    <x v="0"/>
    <s v=""/>
    <x v="9"/>
    <x v="9"/>
    <n v="1700030965"/>
    <x v="13"/>
    <n v="10"/>
    <x v="0"/>
    <x v="0"/>
    <x v="13"/>
    <m/>
    <m/>
  </r>
  <r>
    <n v="231079"/>
    <x v="24"/>
    <x v="0"/>
    <n v="4424.5600000000004"/>
    <n v="1"/>
    <s v="D"/>
    <x v="1"/>
    <s v=""/>
    <x v="9"/>
    <x v="9"/>
    <n v="1700030965"/>
    <x v="13"/>
    <n v="10"/>
    <x v="0"/>
    <x v="0"/>
    <x v="13"/>
    <m/>
    <m/>
  </r>
  <r>
    <n v="231079"/>
    <x v="24"/>
    <x v="0"/>
    <n v="8354.56"/>
    <n v="1"/>
    <s v="D"/>
    <x v="1"/>
    <s v=""/>
    <x v="9"/>
    <x v="9"/>
    <n v="1700030965"/>
    <x v="13"/>
    <n v="10"/>
    <x v="0"/>
    <x v="0"/>
    <x v="13"/>
    <m/>
    <m/>
  </r>
  <r>
    <n v="231079"/>
    <x v="24"/>
    <x v="0"/>
    <n v="1949.47"/>
    <n v="1"/>
    <s v="D"/>
    <x v="1"/>
    <s v=""/>
    <x v="9"/>
    <x v="9"/>
    <n v="1700030965"/>
    <x v="13"/>
    <n v="10"/>
    <x v="0"/>
    <x v="0"/>
    <x v="13"/>
    <m/>
    <m/>
  </r>
  <r>
    <n v="231079"/>
    <x v="24"/>
    <x v="0"/>
    <n v="5776.94"/>
    <n v="1"/>
    <s v="D"/>
    <x v="1"/>
    <s v=""/>
    <x v="9"/>
    <x v="9"/>
    <n v="1700030965"/>
    <x v="13"/>
    <n v="10"/>
    <x v="0"/>
    <x v="0"/>
    <x v="13"/>
    <m/>
    <m/>
  </r>
  <r>
    <n v="231079"/>
    <x v="24"/>
    <x v="0"/>
    <n v="2888.47"/>
    <n v="1"/>
    <s v="L"/>
    <x v="0"/>
    <s v=""/>
    <x v="9"/>
    <x v="9"/>
    <n v="1700030965"/>
    <x v="13"/>
    <n v="10"/>
    <x v="0"/>
    <x v="0"/>
    <x v="13"/>
    <m/>
    <m/>
  </r>
  <r>
    <n v="231079"/>
    <x v="24"/>
    <x v="0"/>
    <n v="1106.1400000000001"/>
    <n v="1"/>
    <s v="M"/>
    <x v="1"/>
    <s v=""/>
    <x v="9"/>
    <x v="9"/>
    <n v="1700030965"/>
    <x v="13"/>
    <n v="10"/>
    <x v="0"/>
    <x v="0"/>
    <x v="13"/>
    <m/>
    <m/>
  </r>
  <r>
    <n v="231079"/>
    <x v="24"/>
    <x v="0"/>
    <n v="8354.56"/>
    <n v="1"/>
    <s v="M"/>
    <x v="1"/>
    <s v=""/>
    <x v="9"/>
    <x v="9"/>
    <n v="1700030965"/>
    <x v="13"/>
    <n v="10"/>
    <x v="0"/>
    <x v="0"/>
    <x v="13"/>
    <m/>
    <m/>
  </r>
  <r>
    <n v="231079"/>
    <x v="24"/>
    <x v="0"/>
    <n v="1949.47"/>
    <n v="1"/>
    <s v="M"/>
    <x v="1"/>
    <s v=""/>
    <x v="9"/>
    <x v="9"/>
    <n v="1700030965"/>
    <x v="13"/>
    <n v="10"/>
    <x v="0"/>
    <x v="0"/>
    <x v="13"/>
    <m/>
    <m/>
  </r>
  <r>
    <n v="231079"/>
    <x v="24"/>
    <x v="0"/>
    <n v="5776.94"/>
    <n v="1"/>
    <s v="M"/>
    <x v="1"/>
    <s v=""/>
    <x v="9"/>
    <x v="9"/>
    <n v="1700030965"/>
    <x v="13"/>
    <n v="10"/>
    <x v="0"/>
    <x v="0"/>
    <x v="13"/>
    <m/>
    <m/>
  </r>
  <r>
    <n v="231079"/>
    <x v="24"/>
    <x v="0"/>
    <n v="2212.2800000000002"/>
    <n v="1"/>
    <s v="SA"/>
    <x v="1"/>
    <s v=""/>
    <x v="9"/>
    <x v="9"/>
    <n v="1700030965"/>
    <x v="13"/>
    <n v="10"/>
    <x v="0"/>
    <x v="0"/>
    <x v="13"/>
    <m/>
    <m/>
  </r>
  <r>
    <n v="231079"/>
    <x v="24"/>
    <x v="0"/>
    <n v="7797.88"/>
    <n v="1"/>
    <s v="SA"/>
    <x v="1"/>
    <s v=""/>
    <x v="9"/>
    <x v="9"/>
    <n v="1700030965"/>
    <x v="13"/>
    <n v="10"/>
    <x v="0"/>
    <x v="0"/>
    <x v="13"/>
    <m/>
    <m/>
  </r>
  <r>
    <n v="231079"/>
    <x v="24"/>
    <x v="0"/>
    <n v="-2212.2800000000002"/>
    <n v="1"/>
    <s v="T"/>
    <x v="0"/>
    <s v=""/>
    <x v="9"/>
    <x v="9"/>
    <n v="1700030965"/>
    <x v="13"/>
    <n v="10"/>
    <x v="0"/>
    <x v="0"/>
    <x v="13"/>
    <m/>
    <m/>
  </r>
  <r>
    <n v="231079"/>
    <x v="24"/>
    <x v="0"/>
    <n v="-10443.200000000001"/>
    <n v="1"/>
    <s v="T"/>
    <x v="0"/>
    <s v=""/>
    <x v="9"/>
    <x v="9"/>
    <n v="1700030965"/>
    <x v="13"/>
    <n v="10"/>
    <x v="0"/>
    <x v="0"/>
    <x v="13"/>
    <m/>
    <m/>
  </r>
  <r>
    <n v="231079"/>
    <x v="24"/>
    <x v="0"/>
    <n v="0"/>
    <n v="1"/>
    <s v="T"/>
    <x v="0"/>
    <s v=""/>
    <x v="9"/>
    <x v="9"/>
    <n v="1700030965"/>
    <x v="13"/>
    <n v="10"/>
    <x v="0"/>
    <x v="0"/>
    <x v="13"/>
    <m/>
    <m/>
  </r>
  <r>
    <n v="231079"/>
    <x v="24"/>
    <x v="0"/>
    <n v="-5776.94"/>
    <n v="1"/>
    <s v="T"/>
    <x v="0"/>
    <s v=""/>
    <x v="9"/>
    <x v="9"/>
    <n v="1700030965"/>
    <x v="13"/>
    <n v="10"/>
    <x v="0"/>
    <x v="0"/>
    <x v="13"/>
    <m/>
    <m/>
  </r>
  <r>
    <n v="233613"/>
    <x v="25"/>
    <x v="0"/>
    <n v="169.53"/>
    <s v="N/A"/>
    <s v="A"/>
    <x v="0"/>
    <s v=""/>
    <x v="3"/>
    <x v="1"/>
    <n v="1700030966"/>
    <x v="13"/>
    <n v="10"/>
    <x v="0"/>
    <x v="0"/>
    <x v="13"/>
    <m/>
    <m/>
  </r>
  <r>
    <n v="11788"/>
    <x v="14"/>
    <x v="0"/>
    <n v="44.61"/>
    <n v="1"/>
    <s v="A"/>
    <x v="0"/>
    <s v="AD&amp;D"/>
    <x v="3"/>
    <x v="1"/>
    <n v="1700030975"/>
    <x v="14"/>
    <n v="10"/>
    <x v="0"/>
    <x v="0"/>
    <x v="11"/>
    <m/>
    <m/>
  </r>
  <r>
    <n v="11788"/>
    <x v="14"/>
    <x v="0"/>
    <n v="23.63"/>
    <n v="2"/>
    <s v="A"/>
    <x v="0"/>
    <s v="AD&amp;D"/>
    <x v="3"/>
    <x v="1"/>
    <n v="1700030975"/>
    <x v="14"/>
    <n v="10"/>
    <x v="0"/>
    <x v="0"/>
    <x v="11"/>
    <m/>
    <m/>
  </r>
  <r>
    <n v="11788"/>
    <x v="15"/>
    <x v="0"/>
    <n v="81.95"/>
    <n v="1"/>
    <s v="A"/>
    <x v="0"/>
    <s v="BASIC LIFE"/>
    <x v="3"/>
    <x v="1"/>
    <n v="1700030976"/>
    <x v="14"/>
    <n v="10"/>
    <x v="0"/>
    <x v="0"/>
    <x v="11"/>
    <m/>
    <m/>
  </r>
  <r>
    <n v="11788"/>
    <x v="15"/>
    <x v="0"/>
    <n v="7.45"/>
    <n v="2"/>
    <s v="A"/>
    <x v="0"/>
    <s v="BASIC LIFE"/>
    <x v="3"/>
    <x v="1"/>
    <n v="1700030976"/>
    <x v="14"/>
    <n v="10"/>
    <x v="0"/>
    <x v="0"/>
    <x v="11"/>
    <m/>
    <m/>
  </r>
  <r>
    <n v="11788"/>
    <x v="16"/>
    <x v="0"/>
    <n v="9.7799999999999994"/>
    <n v="1"/>
    <s v="A"/>
    <x v="0"/>
    <s v="CHILD LIFE"/>
    <x v="3"/>
    <x v="1"/>
    <n v="1700030977"/>
    <x v="14"/>
    <n v="10"/>
    <x v="0"/>
    <x v="0"/>
    <x v="11"/>
    <m/>
    <m/>
  </r>
  <r>
    <n v="11788"/>
    <x v="16"/>
    <x v="0"/>
    <n v="2.4500000000000002"/>
    <n v="2"/>
    <s v="A"/>
    <x v="0"/>
    <s v="CHILD LIFE"/>
    <x v="3"/>
    <x v="1"/>
    <n v="1700030977"/>
    <x v="14"/>
    <n v="10"/>
    <x v="0"/>
    <x v="0"/>
    <x v="11"/>
    <m/>
    <m/>
  </r>
  <r>
    <n v="11788"/>
    <x v="17"/>
    <x v="0"/>
    <n v="118.23"/>
    <n v="1"/>
    <s v="A"/>
    <x v="0"/>
    <s v="EMPLOYEE LIFE"/>
    <x v="3"/>
    <x v="1"/>
    <n v="1700030978"/>
    <x v="14"/>
    <n v="10"/>
    <x v="0"/>
    <x v="0"/>
    <x v="11"/>
    <m/>
    <m/>
  </r>
  <r>
    <n v="11788"/>
    <x v="17"/>
    <x v="0"/>
    <n v="100.22"/>
    <n v="2"/>
    <s v="A"/>
    <x v="0"/>
    <s v="EMPLOYEE LIFE"/>
    <x v="3"/>
    <x v="1"/>
    <n v="1700030978"/>
    <x v="14"/>
    <n v="10"/>
    <x v="0"/>
    <x v="0"/>
    <x v="11"/>
    <m/>
    <m/>
  </r>
  <r>
    <n v="11788"/>
    <x v="18"/>
    <x v="0"/>
    <n v="339.97"/>
    <n v="1"/>
    <s v="A"/>
    <x v="0"/>
    <s v="LTD"/>
    <x v="3"/>
    <x v="1"/>
    <n v="1700030979"/>
    <x v="14"/>
    <n v="10"/>
    <x v="0"/>
    <x v="0"/>
    <x v="11"/>
    <m/>
    <m/>
  </r>
  <r>
    <n v="11788"/>
    <x v="18"/>
    <x v="0"/>
    <n v="100.04"/>
    <n v="2"/>
    <s v="A"/>
    <x v="0"/>
    <s v="LTD"/>
    <x v="3"/>
    <x v="1"/>
    <n v="1700030979"/>
    <x v="14"/>
    <n v="10"/>
    <x v="0"/>
    <x v="0"/>
    <x v="11"/>
    <m/>
    <m/>
  </r>
  <r>
    <n v="11788"/>
    <x v="23"/>
    <x v="0"/>
    <n v="32.43"/>
    <n v="1"/>
    <s v="A"/>
    <x v="0"/>
    <s v="SPOUSE LIFE"/>
    <x v="3"/>
    <x v="1"/>
    <n v="1700030980"/>
    <x v="14"/>
    <n v="10"/>
    <x v="0"/>
    <x v="0"/>
    <x v="11"/>
    <m/>
    <m/>
  </r>
  <r>
    <n v="11788"/>
    <x v="23"/>
    <x v="0"/>
    <n v="6.95"/>
    <n v="2"/>
    <s v="A"/>
    <x v="0"/>
    <s v="SPOUSE LIFE"/>
    <x v="3"/>
    <x v="1"/>
    <n v="1700030980"/>
    <x v="14"/>
    <n v="10"/>
    <x v="0"/>
    <x v="0"/>
    <x v="11"/>
    <m/>
    <m/>
  </r>
  <r>
    <n v="11710"/>
    <x v="7"/>
    <x v="0"/>
    <n v="13584.81"/>
    <n v="1"/>
    <s v="A"/>
    <x v="0"/>
    <s v=""/>
    <x v="10"/>
    <x v="10"/>
    <n v="1700030981"/>
    <x v="14"/>
    <n v="10"/>
    <x v="0"/>
    <x v="0"/>
    <x v="11"/>
    <m/>
    <m/>
  </r>
  <r>
    <n v="11710"/>
    <x v="7"/>
    <x v="0"/>
    <n v="59.5"/>
    <n v="1"/>
    <s v="D"/>
    <x v="1"/>
    <s v=""/>
    <x v="10"/>
    <x v="10"/>
    <n v="1700030981"/>
    <x v="14"/>
    <n v="10"/>
    <x v="0"/>
    <x v="0"/>
    <x v="11"/>
    <m/>
    <m/>
  </r>
  <r>
    <n v="11710"/>
    <x v="7"/>
    <x v="0"/>
    <n v="23.8"/>
    <n v="1"/>
    <s v="M"/>
    <x v="1"/>
    <s v=""/>
    <x v="10"/>
    <x v="10"/>
    <n v="1700030981"/>
    <x v="14"/>
    <n v="10"/>
    <x v="0"/>
    <x v="0"/>
    <x v="11"/>
    <m/>
    <m/>
  </r>
  <r>
    <n v="11710"/>
    <x v="7"/>
    <x v="0"/>
    <n v="273.7"/>
    <n v="1"/>
    <s v="SA"/>
    <x v="1"/>
    <s v=""/>
    <x v="10"/>
    <x v="10"/>
    <n v="1700030981"/>
    <x v="14"/>
    <n v="10"/>
    <x v="0"/>
    <x v="0"/>
    <x v="11"/>
    <m/>
    <m/>
  </r>
  <r>
    <n v="11710"/>
    <x v="7"/>
    <x v="0"/>
    <n v="188.87"/>
    <n v="1"/>
    <s v="T"/>
    <x v="0"/>
    <s v=""/>
    <x v="10"/>
    <x v="10"/>
    <n v="1700030981"/>
    <x v="14"/>
    <n v="10"/>
    <x v="0"/>
    <x v="0"/>
    <x v="11"/>
    <m/>
    <m/>
  </r>
  <r>
    <n v="11710"/>
    <x v="7"/>
    <x v="0"/>
    <n v="40.47"/>
    <n v="2"/>
    <s v="A"/>
    <x v="0"/>
    <s v=""/>
    <x v="10"/>
    <x v="10"/>
    <n v="1700030981"/>
    <x v="14"/>
    <n v="10"/>
    <x v="0"/>
    <x v="0"/>
    <x v="11"/>
    <m/>
    <m/>
  </r>
  <r>
    <n v="11710"/>
    <x v="7"/>
    <x v="0"/>
    <n v="340.62"/>
    <n v="2"/>
    <s v="R"/>
    <x v="2"/>
    <s v=""/>
    <x v="10"/>
    <x v="10"/>
    <n v="1700030981"/>
    <x v="14"/>
    <n v="10"/>
    <x v="0"/>
    <x v="0"/>
    <x v="11"/>
    <m/>
    <m/>
  </r>
  <r>
    <n v="11710"/>
    <x v="7"/>
    <x v="0"/>
    <n v="136.25"/>
    <n v="2"/>
    <s v="SR"/>
    <x v="2"/>
    <s v=""/>
    <x v="10"/>
    <x v="10"/>
    <n v="1700030981"/>
    <x v="14"/>
    <n v="10"/>
    <x v="0"/>
    <x v="0"/>
    <x v="11"/>
    <m/>
    <m/>
  </r>
  <r>
    <n v="11710"/>
    <x v="7"/>
    <x v="0"/>
    <n v="4071.44"/>
    <n v="3"/>
    <s v="R"/>
    <x v="2"/>
    <s v=""/>
    <x v="10"/>
    <x v="10"/>
    <n v="1700030981"/>
    <x v="14"/>
    <n v="10"/>
    <x v="0"/>
    <x v="0"/>
    <x v="11"/>
    <m/>
    <m/>
  </r>
  <r>
    <n v="11710"/>
    <x v="7"/>
    <x v="0"/>
    <n v="2036.2"/>
    <n v="3"/>
    <s v="SR"/>
    <x v="2"/>
    <s v=""/>
    <x v="10"/>
    <x v="10"/>
    <n v="1700030981"/>
    <x v="14"/>
    <n v="10"/>
    <x v="0"/>
    <x v="0"/>
    <x v="11"/>
    <m/>
    <m/>
  </r>
  <r>
    <n v="11710"/>
    <x v="7"/>
    <x v="0"/>
    <n v="10078.799999999999"/>
    <n v="4"/>
    <s v="R"/>
    <x v="2"/>
    <s v=""/>
    <x v="10"/>
    <x v="10"/>
    <n v="1700030981"/>
    <x v="14"/>
    <n v="10"/>
    <x v="0"/>
    <x v="0"/>
    <x v="11"/>
    <m/>
    <m/>
  </r>
  <r>
    <n v="11710"/>
    <x v="7"/>
    <x v="0"/>
    <n v="2767"/>
    <n v="4"/>
    <s v="SR"/>
    <x v="2"/>
    <s v=""/>
    <x v="10"/>
    <x v="10"/>
    <n v="1700030981"/>
    <x v="14"/>
    <n v="10"/>
    <x v="0"/>
    <x v="0"/>
    <x v="11"/>
    <m/>
    <m/>
  </r>
  <r>
    <n v="11710"/>
    <x v="7"/>
    <x v="0"/>
    <n v="10150.1"/>
    <n v="5"/>
    <s v="R"/>
    <x v="2"/>
    <s v=""/>
    <x v="10"/>
    <x v="10"/>
    <n v="1700030981"/>
    <x v="14"/>
    <n v="10"/>
    <x v="0"/>
    <x v="0"/>
    <x v="11"/>
    <m/>
    <m/>
  </r>
  <r>
    <n v="11710"/>
    <x v="7"/>
    <x v="0"/>
    <n v="115"/>
    <n v="5"/>
    <s v="SR"/>
    <x v="2"/>
    <s v=""/>
    <x v="10"/>
    <x v="10"/>
    <n v="1700030981"/>
    <x v="14"/>
    <n v="10"/>
    <x v="0"/>
    <x v="0"/>
    <x v="11"/>
    <m/>
    <m/>
  </r>
  <r>
    <n v="11710"/>
    <x v="26"/>
    <x v="0"/>
    <n v="3.5"/>
    <n v="1"/>
    <s v="A"/>
    <x v="0"/>
    <s v="BE005223531A"/>
    <x v="3"/>
    <x v="1"/>
    <n v="1700030916"/>
    <x v="14"/>
    <n v="10"/>
    <x v="0"/>
    <x v="0"/>
    <x v="11"/>
    <m/>
    <m/>
  </r>
  <r>
    <n v="11710"/>
    <x v="26"/>
    <x v="0"/>
    <n v="10.5"/>
    <n v="1"/>
    <s v="A"/>
    <x v="0"/>
    <s v="BE005223531A"/>
    <x v="3"/>
    <x v="1"/>
    <n v="1700030916"/>
    <x v="14"/>
    <n v="10"/>
    <x v="0"/>
    <x v="0"/>
    <x v="11"/>
    <m/>
    <m/>
  </r>
  <r>
    <n v="11710"/>
    <x v="26"/>
    <x v="0"/>
    <n v="21"/>
    <n v="1"/>
    <s v="A"/>
    <x v="0"/>
    <s v="BE005223531A"/>
    <x v="3"/>
    <x v="1"/>
    <n v="1700030916"/>
    <x v="14"/>
    <n v="10"/>
    <x v="0"/>
    <x v="0"/>
    <x v="11"/>
    <m/>
    <m/>
  </r>
  <r>
    <n v="11710"/>
    <x v="26"/>
    <x v="0"/>
    <n v="3.5"/>
    <n v="2"/>
    <s v="A"/>
    <x v="0"/>
    <s v="BE005223531A"/>
    <x v="3"/>
    <x v="1"/>
    <n v="1700030916"/>
    <x v="14"/>
    <n v="10"/>
    <x v="0"/>
    <x v="0"/>
    <x v="11"/>
    <m/>
    <m/>
  </r>
  <r>
    <n v="223985"/>
    <x v="27"/>
    <x v="0"/>
    <n v="36796.839999999997"/>
    <m/>
    <s v="R"/>
    <x v="2"/>
    <m/>
    <x v="3"/>
    <x v="1"/>
    <n v="1700484879"/>
    <x v="14"/>
    <n v="10"/>
    <x v="0"/>
    <x v="0"/>
    <x v="12"/>
    <m/>
    <d v="2022-10-28T00:00:00"/>
  </r>
  <r>
    <n v="11442"/>
    <x v="0"/>
    <x v="0"/>
    <n v="244652.07"/>
    <n v="1"/>
    <s v="A"/>
    <x v="0"/>
    <s v="7965584137 "/>
    <x v="11"/>
    <x v="11"/>
    <n v="1700030995"/>
    <x v="15"/>
    <n v="10"/>
    <x v="0"/>
    <x v="0"/>
    <x v="14"/>
    <m/>
    <m/>
  </r>
  <r>
    <n v="11442"/>
    <x v="0"/>
    <x v="0"/>
    <n v="6009.33"/>
    <n v="1"/>
    <s v="D"/>
    <x v="1"/>
    <s v="7965584137 "/>
    <x v="11"/>
    <x v="11"/>
    <n v="1700030995"/>
    <x v="15"/>
    <n v="10"/>
    <x v="0"/>
    <x v="0"/>
    <x v="14"/>
    <m/>
    <m/>
  </r>
  <r>
    <n v="11442"/>
    <x v="0"/>
    <x v="0"/>
    <n v="15023.32"/>
    <n v="1"/>
    <s v="SA"/>
    <x v="1"/>
    <s v="7965584137 "/>
    <x v="11"/>
    <x v="11"/>
    <n v="1700030995"/>
    <x v="15"/>
    <n v="10"/>
    <x v="0"/>
    <x v="0"/>
    <x v="14"/>
    <m/>
    <m/>
  </r>
  <r>
    <n v="11442"/>
    <x v="0"/>
    <x v="0"/>
    <n v="6056.82"/>
    <n v="1"/>
    <s v="T"/>
    <x v="0"/>
    <s v="7965584137 "/>
    <x v="11"/>
    <x v="11"/>
    <n v="1700030995"/>
    <x v="15"/>
    <n v="10"/>
    <x v="0"/>
    <x v="0"/>
    <x v="14"/>
    <m/>
    <m/>
  </r>
  <r>
    <n v="11442"/>
    <x v="0"/>
    <x v="0"/>
    <n v="648.94000000000005"/>
    <n v="2"/>
    <s v="A"/>
    <x v="0"/>
    <s v="7965584137 "/>
    <x v="11"/>
    <x v="11"/>
    <n v="1700030995"/>
    <x v="15"/>
    <n v="10"/>
    <x v="0"/>
    <x v="0"/>
    <x v="14"/>
    <m/>
    <m/>
  </r>
  <r>
    <n v="11442"/>
    <x v="0"/>
    <x v="0"/>
    <n v="2408.7199999999998"/>
    <n v="1"/>
    <s v="A"/>
    <x v="0"/>
    <n v="1845387777"/>
    <x v="11"/>
    <x v="11"/>
    <n v="1700030842"/>
    <x v="15"/>
    <n v="10"/>
    <x v="0"/>
    <x v="0"/>
    <x v="14"/>
    <m/>
    <m/>
  </r>
  <r>
    <n v="11442"/>
    <x v="0"/>
    <x v="0"/>
    <n v="88.97"/>
    <n v="1"/>
    <s v="R"/>
    <x v="2"/>
    <n v="1845387777"/>
    <x v="11"/>
    <x v="11"/>
    <n v="1700030842"/>
    <x v="15"/>
    <n v="10"/>
    <x v="0"/>
    <x v="0"/>
    <x v="14"/>
    <m/>
    <m/>
  </r>
  <r>
    <n v="11442"/>
    <x v="0"/>
    <x v="0"/>
    <n v="267.64"/>
    <n v="2"/>
    <s v="A"/>
    <x v="0"/>
    <n v="1845387777"/>
    <x v="11"/>
    <x v="11"/>
    <n v="1700030842"/>
    <x v="15"/>
    <n v="10"/>
    <x v="0"/>
    <x v="0"/>
    <x v="14"/>
    <m/>
    <m/>
  </r>
  <r>
    <n v="11442"/>
    <x v="2"/>
    <x v="0"/>
    <n v="211.09"/>
    <n v="2"/>
    <s v="R"/>
    <x v="2"/>
    <s v="9123675175 "/>
    <x v="11"/>
    <x v="11"/>
    <n v="1700030996"/>
    <x v="15"/>
    <n v="10"/>
    <x v="0"/>
    <x v="0"/>
    <x v="14"/>
    <m/>
    <m/>
  </r>
  <r>
    <n v="11442"/>
    <x v="2"/>
    <x v="0"/>
    <n v="105.54"/>
    <n v="2"/>
    <s v="SR"/>
    <x v="2"/>
    <s v="9123675175 "/>
    <x v="11"/>
    <x v="11"/>
    <n v="1700030996"/>
    <x v="15"/>
    <n v="10"/>
    <x v="0"/>
    <x v="0"/>
    <x v="14"/>
    <m/>
    <m/>
  </r>
  <r>
    <n v="11442"/>
    <x v="2"/>
    <x v="0"/>
    <n v="13547.21"/>
    <n v="3"/>
    <s v="R"/>
    <x v="2"/>
    <s v="9123675175 "/>
    <x v="11"/>
    <x v="11"/>
    <n v="1700030996"/>
    <x v="15"/>
    <n v="10"/>
    <x v="0"/>
    <x v="0"/>
    <x v="14"/>
    <m/>
    <m/>
  </r>
  <r>
    <n v="11442"/>
    <x v="2"/>
    <x v="0"/>
    <n v="12"/>
    <n v="3"/>
    <s v="SR"/>
    <x v="2"/>
    <s v="9123675175 "/>
    <x v="11"/>
    <x v="11"/>
    <n v="1700030996"/>
    <x v="15"/>
    <n v="10"/>
    <x v="0"/>
    <x v="0"/>
    <x v="14"/>
    <m/>
    <m/>
  </r>
  <r>
    <n v="11442"/>
    <x v="2"/>
    <x v="0"/>
    <n v="2322.11"/>
    <n v="4"/>
    <s v="SR"/>
    <x v="2"/>
    <s v="9123675175 "/>
    <x v="11"/>
    <x v="11"/>
    <n v="1700030996"/>
    <x v="15"/>
    <n v="10"/>
    <x v="0"/>
    <x v="0"/>
    <x v="14"/>
    <m/>
    <m/>
  </r>
  <r>
    <n v="11442"/>
    <x v="2"/>
    <x v="0"/>
    <n v="44625.63"/>
    <n v="5"/>
    <s v="R"/>
    <x v="2"/>
    <s v="9123675175 "/>
    <x v="11"/>
    <x v="11"/>
    <n v="1700030996"/>
    <x v="15"/>
    <n v="10"/>
    <x v="0"/>
    <x v="0"/>
    <x v="14"/>
    <m/>
    <m/>
  </r>
  <r>
    <n v="11710"/>
    <x v="26"/>
    <x v="0"/>
    <n v="1165.5"/>
    <n v="1"/>
    <s v="A"/>
    <x v="0"/>
    <s v=""/>
    <x v="3"/>
    <x v="1"/>
    <n v="1700030904"/>
    <x v="15"/>
    <n v="10"/>
    <x v="0"/>
    <x v="0"/>
    <x v="14"/>
    <m/>
    <m/>
  </r>
  <r>
    <n v="11710"/>
    <x v="26"/>
    <x v="0"/>
    <n v="626.5"/>
    <n v="1"/>
    <s v="A"/>
    <x v="0"/>
    <s v=""/>
    <x v="3"/>
    <x v="1"/>
    <n v="1700030904"/>
    <x v="15"/>
    <n v="10"/>
    <x v="0"/>
    <x v="0"/>
    <x v="14"/>
    <m/>
    <m/>
  </r>
  <r>
    <n v="11710"/>
    <x v="26"/>
    <x v="0"/>
    <n v="493.5"/>
    <n v="1"/>
    <s v="A"/>
    <x v="0"/>
    <s v=""/>
    <x v="3"/>
    <x v="1"/>
    <n v="1700030904"/>
    <x v="15"/>
    <n v="10"/>
    <x v="0"/>
    <x v="0"/>
    <x v="14"/>
    <m/>
    <m/>
  </r>
  <r>
    <n v="11710"/>
    <x v="26"/>
    <x v="0"/>
    <n v="1249.5"/>
    <n v="1"/>
    <s v="A"/>
    <x v="0"/>
    <s v=""/>
    <x v="3"/>
    <x v="1"/>
    <n v="1700030904"/>
    <x v="15"/>
    <n v="10"/>
    <x v="0"/>
    <x v="0"/>
    <x v="14"/>
    <m/>
    <m/>
  </r>
  <r>
    <n v="11710"/>
    <x v="26"/>
    <x v="0"/>
    <n v="14"/>
    <n v="1"/>
    <s v="D"/>
    <x v="1"/>
    <s v=""/>
    <x v="3"/>
    <x v="1"/>
    <n v="1700030904"/>
    <x v="15"/>
    <n v="10"/>
    <x v="0"/>
    <x v="0"/>
    <x v="14"/>
    <m/>
    <m/>
  </r>
  <r>
    <n v="11710"/>
    <x v="26"/>
    <x v="0"/>
    <n v="3.5"/>
    <n v="1"/>
    <s v="D"/>
    <x v="1"/>
    <s v=""/>
    <x v="3"/>
    <x v="1"/>
    <n v="1700030904"/>
    <x v="15"/>
    <n v="10"/>
    <x v="0"/>
    <x v="0"/>
    <x v="14"/>
    <m/>
    <m/>
  </r>
  <r>
    <n v="11710"/>
    <x v="26"/>
    <x v="0"/>
    <n v="3.5"/>
    <n v="1"/>
    <s v="M"/>
    <x v="1"/>
    <s v=""/>
    <x v="3"/>
    <x v="1"/>
    <n v="1700030904"/>
    <x v="15"/>
    <n v="10"/>
    <x v="0"/>
    <x v="0"/>
    <x v="14"/>
    <m/>
    <m/>
  </r>
  <r>
    <n v="11710"/>
    <x v="26"/>
    <x v="0"/>
    <n v="66.5"/>
    <n v="1"/>
    <s v="SA"/>
    <x v="1"/>
    <s v=""/>
    <x v="3"/>
    <x v="1"/>
    <n v="1700030904"/>
    <x v="15"/>
    <n v="10"/>
    <x v="0"/>
    <x v="0"/>
    <x v="14"/>
    <m/>
    <m/>
  </r>
  <r>
    <n v="11710"/>
    <x v="26"/>
    <x v="0"/>
    <n v="14"/>
    <n v="1"/>
    <s v="SA"/>
    <x v="1"/>
    <s v=""/>
    <x v="3"/>
    <x v="1"/>
    <n v="1700030904"/>
    <x v="15"/>
    <n v="10"/>
    <x v="0"/>
    <x v="0"/>
    <x v="14"/>
    <m/>
    <m/>
  </r>
  <r>
    <n v="11710"/>
    <x v="26"/>
    <x v="0"/>
    <n v="35"/>
    <n v="1"/>
    <s v="T"/>
    <x v="0"/>
    <s v=""/>
    <x v="3"/>
    <x v="1"/>
    <n v="1700030904"/>
    <x v="15"/>
    <n v="10"/>
    <x v="0"/>
    <x v="0"/>
    <x v="14"/>
    <m/>
    <m/>
  </r>
  <r>
    <n v="11710"/>
    <x v="26"/>
    <x v="0"/>
    <n v="45.5"/>
    <n v="1"/>
    <s v="T"/>
    <x v="0"/>
    <s v=""/>
    <x v="3"/>
    <x v="1"/>
    <n v="1700030904"/>
    <x v="15"/>
    <n v="10"/>
    <x v="0"/>
    <x v="0"/>
    <x v="14"/>
    <m/>
    <m/>
  </r>
  <r>
    <n v="11710"/>
    <x v="26"/>
    <x v="0"/>
    <n v="3.5"/>
    <n v="1"/>
    <s v="T"/>
    <x v="0"/>
    <s v=""/>
    <x v="3"/>
    <x v="1"/>
    <n v="1700030904"/>
    <x v="15"/>
    <n v="10"/>
    <x v="0"/>
    <x v="0"/>
    <x v="14"/>
    <m/>
    <m/>
  </r>
  <r>
    <n v="11710"/>
    <x v="26"/>
    <x v="0"/>
    <n v="10.5"/>
    <n v="1"/>
    <s v="T"/>
    <x v="0"/>
    <s v=""/>
    <x v="3"/>
    <x v="1"/>
    <n v="1700030904"/>
    <x v="15"/>
    <n v="10"/>
    <x v="0"/>
    <x v="0"/>
    <x v="14"/>
    <m/>
    <m/>
  </r>
  <r>
    <n v="11710"/>
    <x v="26"/>
    <x v="0"/>
    <n v="3.5"/>
    <n v="2"/>
    <s v="A"/>
    <x v="0"/>
    <s v=""/>
    <x v="3"/>
    <x v="1"/>
    <n v="1700030904"/>
    <x v="15"/>
    <n v="10"/>
    <x v="0"/>
    <x v="0"/>
    <x v="14"/>
    <m/>
    <m/>
  </r>
  <r>
    <n v="11710"/>
    <x v="26"/>
    <x v="0"/>
    <n v="3.5"/>
    <n v="2"/>
    <s v="A"/>
    <x v="0"/>
    <s v=""/>
    <x v="3"/>
    <x v="1"/>
    <n v="1700030904"/>
    <x v="15"/>
    <n v="10"/>
    <x v="0"/>
    <x v="0"/>
    <x v="14"/>
    <m/>
    <m/>
  </r>
  <r>
    <n v="11710"/>
    <x v="26"/>
    <x v="0"/>
    <n v="3.5"/>
    <n v="2"/>
    <s v="A"/>
    <x v="0"/>
    <s v=""/>
    <x v="3"/>
    <x v="1"/>
    <n v="1700030904"/>
    <x v="15"/>
    <n v="10"/>
    <x v="0"/>
    <x v="0"/>
    <x v="14"/>
    <m/>
    <m/>
  </r>
  <r>
    <n v="11710"/>
    <x v="26"/>
    <x v="0"/>
    <n v="31.5"/>
    <n v="2"/>
    <s v="R"/>
    <x v="2"/>
    <s v=""/>
    <x v="3"/>
    <x v="1"/>
    <n v="1700030904"/>
    <x v="15"/>
    <n v="10"/>
    <x v="0"/>
    <x v="0"/>
    <x v="14"/>
    <m/>
    <m/>
  </r>
  <r>
    <n v="11710"/>
    <x v="26"/>
    <x v="0"/>
    <n v="73.5"/>
    <n v="2"/>
    <s v="R"/>
    <x v="2"/>
    <s v=""/>
    <x v="3"/>
    <x v="1"/>
    <n v="1700030904"/>
    <x v="15"/>
    <n v="10"/>
    <x v="0"/>
    <x v="0"/>
    <x v="14"/>
    <m/>
    <m/>
  </r>
  <r>
    <n v="11710"/>
    <x v="26"/>
    <x v="0"/>
    <n v="42"/>
    <n v="2"/>
    <s v="SR"/>
    <x v="2"/>
    <s v=""/>
    <x v="3"/>
    <x v="1"/>
    <n v="1700030904"/>
    <x v="15"/>
    <n v="10"/>
    <x v="0"/>
    <x v="0"/>
    <x v="14"/>
    <m/>
    <m/>
  </r>
  <r>
    <n v="11710"/>
    <x v="26"/>
    <x v="0"/>
    <n v="689.5"/>
    <n v="3"/>
    <s v="R"/>
    <x v="2"/>
    <s v=""/>
    <x v="3"/>
    <x v="1"/>
    <n v="1700030904"/>
    <x v="15"/>
    <n v="10"/>
    <x v="0"/>
    <x v="0"/>
    <x v="14"/>
    <m/>
    <m/>
  </r>
  <r>
    <n v="11710"/>
    <x v="26"/>
    <x v="0"/>
    <n v="1032.5"/>
    <n v="3"/>
    <s v="R"/>
    <x v="2"/>
    <s v=""/>
    <x v="3"/>
    <x v="1"/>
    <n v="1700030904"/>
    <x v="15"/>
    <n v="10"/>
    <x v="0"/>
    <x v="0"/>
    <x v="14"/>
    <m/>
    <m/>
  </r>
  <r>
    <n v="11710"/>
    <x v="26"/>
    <x v="0"/>
    <n v="7"/>
    <n v="3"/>
    <s v="R"/>
    <x v="2"/>
    <s v=""/>
    <x v="3"/>
    <x v="1"/>
    <n v="1700030904"/>
    <x v="15"/>
    <n v="10"/>
    <x v="0"/>
    <x v="0"/>
    <x v="14"/>
    <m/>
    <m/>
  </r>
  <r>
    <n v="11710"/>
    <x v="26"/>
    <x v="0"/>
    <n v="14"/>
    <n v="3"/>
    <s v="R"/>
    <x v="2"/>
    <s v=""/>
    <x v="3"/>
    <x v="1"/>
    <n v="1700030904"/>
    <x v="15"/>
    <n v="10"/>
    <x v="0"/>
    <x v="0"/>
    <x v="14"/>
    <m/>
    <m/>
  </r>
  <r>
    <n v="11710"/>
    <x v="26"/>
    <x v="0"/>
    <n v="339.5"/>
    <n v="3"/>
    <s v="SR"/>
    <x v="2"/>
    <s v=""/>
    <x v="3"/>
    <x v="1"/>
    <n v="1700030904"/>
    <x v="15"/>
    <n v="10"/>
    <x v="0"/>
    <x v="0"/>
    <x v="14"/>
    <m/>
    <m/>
  </r>
  <r>
    <n v="11710"/>
    <x v="26"/>
    <x v="0"/>
    <n v="7"/>
    <n v="3"/>
    <s v="SR"/>
    <x v="2"/>
    <s v=""/>
    <x v="3"/>
    <x v="1"/>
    <n v="1700030904"/>
    <x v="15"/>
    <n v="10"/>
    <x v="0"/>
    <x v="0"/>
    <x v="14"/>
    <m/>
    <m/>
  </r>
  <r>
    <n v="11710"/>
    <x v="26"/>
    <x v="0"/>
    <n v="672"/>
    <n v="4"/>
    <s v="R"/>
    <x v="2"/>
    <s v=""/>
    <x v="3"/>
    <x v="1"/>
    <n v="1700030904"/>
    <x v="15"/>
    <n v="10"/>
    <x v="0"/>
    <x v="0"/>
    <x v="14"/>
    <m/>
    <m/>
  </r>
  <r>
    <n v="11710"/>
    <x v="26"/>
    <x v="0"/>
    <n v="549.5"/>
    <n v="4"/>
    <s v="R"/>
    <x v="2"/>
    <s v=""/>
    <x v="3"/>
    <x v="1"/>
    <n v="1700030904"/>
    <x v="15"/>
    <n v="10"/>
    <x v="0"/>
    <x v="0"/>
    <x v="14"/>
    <m/>
    <m/>
  </r>
  <r>
    <n v="11710"/>
    <x v="26"/>
    <x v="0"/>
    <n v="14"/>
    <n v="4"/>
    <s v="R"/>
    <x v="2"/>
    <s v=""/>
    <x v="3"/>
    <x v="1"/>
    <n v="1700030904"/>
    <x v="15"/>
    <n v="10"/>
    <x v="0"/>
    <x v="0"/>
    <x v="14"/>
    <m/>
    <m/>
  </r>
  <r>
    <n v="11710"/>
    <x v="26"/>
    <x v="0"/>
    <n v="735"/>
    <n v="4"/>
    <s v="SR"/>
    <x v="2"/>
    <s v=""/>
    <x v="3"/>
    <x v="1"/>
    <n v="1700030904"/>
    <x v="15"/>
    <n v="10"/>
    <x v="0"/>
    <x v="0"/>
    <x v="14"/>
    <m/>
    <m/>
  </r>
  <r>
    <n v="11710"/>
    <x v="26"/>
    <x v="0"/>
    <n v="10.5"/>
    <n v="4"/>
    <s v="SR"/>
    <x v="2"/>
    <s v=""/>
    <x v="3"/>
    <x v="1"/>
    <n v="1700030904"/>
    <x v="15"/>
    <n v="10"/>
    <x v="0"/>
    <x v="0"/>
    <x v="14"/>
    <m/>
    <m/>
  </r>
  <r>
    <n v="11710"/>
    <x v="26"/>
    <x v="0"/>
    <n v="1011.5"/>
    <n v="5"/>
    <s v="R"/>
    <x v="2"/>
    <s v=""/>
    <x v="3"/>
    <x v="1"/>
    <n v="1700030904"/>
    <x v="15"/>
    <n v="10"/>
    <x v="0"/>
    <x v="0"/>
    <x v="14"/>
    <m/>
    <m/>
  </r>
  <r>
    <n v="11710"/>
    <x v="26"/>
    <x v="0"/>
    <n v="1592.5"/>
    <n v="5"/>
    <s v="R"/>
    <x v="2"/>
    <s v=""/>
    <x v="3"/>
    <x v="1"/>
    <n v="1700030904"/>
    <x v="15"/>
    <n v="10"/>
    <x v="0"/>
    <x v="0"/>
    <x v="14"/>
    <m/>
    <m/>
  </r>
  <r>
    <n v="11710"/>
    <x v="26"/>
    <x v="0"/>
    <n v="7"/>
    <n v="5"/>
    <s v="R"/>
    <x v="2"/>
    <s v=""/>
    <x v="3"/>
    <x v="1"/>
    <n v="1700030904"/>
    <x v="15"/>
    <n v="10"/>
    <x v="0"/>
    <x v="0"/>
    <x v="14"/>
    <m/>
    <m/>
  </r>
  <r>
    <n v="11710"/>
    <x v="26"/>
    <x v="0"/>
    <n v="35"/>
    <n v="5"/>
    <s v="R"/>
    <x v="2"/>
    <s v=""/>
    <x v="3"/>
    <x v="1"/>
    <n v="1700030904"/>
    <x v="15"/>
    <n v="10"/>
    <x v="0"/>
    <x v="0"/>
    <x v="14"/>
    <m/>
    <m/>
  </r>
  <r>
    <n v="11710"/>
    <x v="26"/>
    <x v="0"/>
    <n v="189"/>
    <n v="5"/>
    <s v="SR"/>
    <x v="2"/>
    <s v=""/>
    <x v="3"/>
    <x v="1"/>
    <n v="1700030904"/>
    <x v="15"/>
    <n v="10"/>
    <x v="0"/>
    <x v="0"/>
    <x v="14"/>
    <m/>
    <m/>
  </r>
  <r>
    <n v="11710"/>
    <x v="26"/>
    <x v="0"/>
    <n v="3.5"/>
    <n v="5"/>
    <s v="SR"/>
    <x v="2"/>
    <s v=""/>
    <x v="3"/>
    <x v="1"/>
    <n v="1700030904"/>
    <x v="15"/>
    <n v="10"/>
    <x v="0"/>
    <x v="0"/>
    <x v="14"/>
    <m/>
    <m/>
  </r>
  <r>
    <n v="173210"/>
    <x v="4"/>
    <x v="0"/>
    <n v="212840.65"/>
    <n v="1"/>
    <s v="A"/>
    <x v="0"/>
    <s v=""/>
    <x v="12"/>
    <x v="1"/>
    <n v="1700030957"/>
    <x v="16"/>
    <n v="11"/>
    <x v="1"/>
    <x v="1"/>
    <x v="15"/>
    <m/>
    <m/>
  </r>
  <r>
    <n v="173210"/>
    <x v="4"/>
    <x v="0"/>
    <n v="3293.7"/>
    <n v="1"/>
    <s v="D"/>
    <x v="1"/>
    <s v=""/>
    <x v="12"/>
    <x v="1"/>
    <n v="1700030957"/>
    <x v="16"/>
    <n v="11"/>
    <x v="1"/>
    <x v="1"/>
    <x v="15"/>
    <m/>
    <m/>
  </r>
  <r>
    <n v="173210"/>
    <x v="4"/>
    <x v="0"/>
    <n v="8234.25"/>
    <n v="1"/>
    <s v="SA"/>
    <x v="1"/>
    <s v=""/>
    <x v="12"/>
    <x v="1"/>
    <n v="1700030957"/>
    <x v="16"/>
    <n v="11"/>
    <x v="1"/>
    <x v="1"/>
    <x v="15"/>
    <m/>
    <m/>
  </r>
  <r>
    <n v="173210"/>
    <x v="4"/>
    <x v="0"/>
    <n v="5269.26"/>
    <n v="1"/>
    <s v="T"/>
    <x v="0"/>
    <s v=""/>
    <x v="12"/>
    <x v="1"/>
    <n v="1700030957"/>
    <x v="16"/>
    <n v="11"/>
    <x v="1"/>
    <x v="1"/>
    <x v="15"/>
    <m/>
    <m/>
  </r>
  <r>
    <n v="173210"/>
    <x v="4"/>
    <x v="0"/>
    <n v="564.55999999999995"/>
    <n v="2"/>
    <s v="A"/>
    <x v="0"/>
    <s v=""/>
    <x v="12"/>
    <x v="1"/>
    <n v="1700030957"/>
    <x v="16"/>
    <n v="11"/>
    <x v="1"/>
    <x v="1"/>
    <x v="15"/>
    <m/>
    <m/>
  </r>
  <r>
    <n v="173210"/>
    <x v="4"/>
    <x v="0"/>
    <n v="278.83"/>
    <n v="2"/>
    <s v="R"/>
    <x v="2"/>
    <s v=""/>
    <x v="12"/>
    <x v="1"/>
    <n v="1700030957"/>
    <x v="16"/>
    <n v="11"/>
    <x v="1"/>
    <x v="1"/>
    <x v="15"/>
    <m/>
    <m/>
  </r>
  <r>
    <n v="173210"/>
    <x v="4"/>
    <x v="0"/>
    <n v="139.41999999999999"/>
    <n v="2"/>
    <s v="SR"/>
    <x v="2"/>
    <s v=""/>
    <x v="12"/>
    <x v="1"/>
    <n v="1700030957"/>
    <x v="16"/>
    <n v="11"/>
    <x v="1"/>
    <x v="1"/>
    <x v="15"/>
    <m/>
    <m/>
  </r>
  <r>
    <n v="173210"/>
    <x v="4"/>
    <x v="0"/>
    <n v="12785.29"/>
    <n v="3"/>
    <s v="R"/>
    <x v="2"/>
    <s v=""/>
    <x v="12"/>
    <x v="1"/>
    <n v="1700030957"/>
    <x v="16"/>
    <n v="11"/>
    <x v="1"/>
    <x v="1"/>
    <x v="15"/>
    <m/>
    <m/>
  </r>
  <r>
    <n v="173210"/>
    <x v="4"/>
    <x v="0"/>
    <n v="40118.400000000001"/>
    <n v="5"/>
    <s v="R"/>
    <x v="2"/>
    <s v=""/>
    <x v="12"/>
    <x v="1"/>
    <n v="1700030957"/>
    <x v="16"/>
    <n v="11"/>
    <x v="1"/>
    <x v="1"/>
    <x v="15"/>
    <m/>
    <m/>
  </r>
  <r>
    <n v="173210"/>
    <x v="4"/>
    <x v="0"/>
    <n v="7.31"/>
    <n v="5"/>
    <s v="SR"/>
    <x v="2"/>
    <s v=""/>
    <x v="12"/>
    <x v="1"/>
    <n v="1700030957"/>
    <x v="16"/>
    <n v="11"/>
    <x v="1"/>
    <x v="1"/>
    <x v="15"/>
    <m/>
    <m/>
  </r>
  <r>
    <n v="173210"/>
    <x v="4"/>
    <x v="0"/>
    <n v="1779.36"/>
    <n v="1"/>
    <s v="A"/>
    <x v="0"/>
    <n v="53583857"/>
    <x v="12"/>
    <x v="1"/>
    <n v="1700030959"/>
    <x v="16"/>
    <n v="11"/>
    <x v="1"/>
    <x v="1"/>
    <x v="15"/>
    <m/>
    <m/>
  </r>
  <r>
    <n v="173210"/>
    <x v="4"/>
    <x v="0"/>
    <n v="156.93"/>
    <n v="1"/>
    <s v="R"/>
    <x v="2"/>
    <n v="53583857"/>
    <x v="12"/>
    <x v="1"/>
    <n v="1700030959"/>
    <x v="16"/>
    <n v="11"/>
    <x v="1"/>
    <x v="1"/>
    <x v="15"/>
    <m/>
    <m/>
  </r>
  <r>
    <n v="173210"/>
    <x v="4"/>
    <x v="0"/>
    <n v="197.71"/>
    <n v="2"/>
    <s v="A"/>
    <x v="0"/>
    <n v="53583857"/>
    <x v="12"/>
    <x v="1"/>
    <n v="1700030959"/>
    <x v="16"/>
    <n v="11"/>
    <x v="1"/>
    <x v="1"/>
    <x v="15"/>
    <m/>
    <m/>
  </r>
  <r>
    <n v="173210"/>
    <x v="5"/>
    <x v="0"/>
    <n v="2384.61"/>
    <n v="1"/>
    <s v="A"/>
    <x v="0"/>
    <s v=""/>
    <x v="12"/>
    <x v="1"/>
    <n v="1700030958"/>
    <x v="16"/>
    <n v="11"/>
    <x v="1"/>
    <x v="1"/>
    <x v="15"/>
    <m/>
    <m/>
  </r>
  <r>
    <n v="173210"/>
    <x v="5"/>
    <x v="0"/>
    <n v="16.21"/>
    <n v="1"/>
    <s v="D"/>
    <x v="1"/>
    <s v=""/>
    <x v="12"/>
    <x v="1"/>
    <n v="1700030958"/>
    <x v="16"/>
    <n v="11"/>
    <x v="1"/>
    <x v="1"/>
    <x v="15"/>
    <m/>
    <m/>
  </r>
  <r>
    <n v="173210"/>
    <x v="5"/>
    <x v="0"/>
    <n v="40.53"/>
    <n v="1"/>
    <s v="SA"/>
    <x v="1"/>
    <s v=""/>
    <x v="12"/>
    <x v="1"/>
    <n v="1700030958"/>
    <x v="16"/>
    <n v="11"/>
    <x v="1"/>
    <x v="1"/>
    <x v="15"/>
    <m/>
    <m/>
  </r>
  <r>
    <n v="173210"/>
    <x v="5"/>
    <x v="0"/>
    <n v="59.04"/>
    <n v="1"/>
    <s v="T"/>
    <x v="0"/>
    <s v=""/>
    <x v="12"/>
    <x v="1"/>
    <n v="1700030958"/>
    <x v="16"/>
    <n v="11"/>
    <x v="1"/>
    <x v="1"/>
    <x v="15"/>
    <m/>
    <m/>
  </r>
  <r>
    <n v="173210"/>
    <x v="5"/>
    <x v="0"/>
    <n v="6.33"/>
    <n v="2"/>
    <s v="A"/>
    <x v="0"/>
    <s v=""/>
    <x v="12"/>
    <x v="1"/>
    <n v="1700030958"/>
    <x v="16"/>
    <n v="11"/>
    <x v="1"/>
    <x v="1"/>
    <x v="15"/>
    <m/>
    <m/>
  </r>
  <r>
    <n v="173210"/>
    <x v="5"/>
    <x v="0"/>
    <n v="3.2"/>
    <n v="2"/>
    <s v="R"/>
    <x v="2"/>
    <s v=""/>
    <x v="12"/>
    <x v="1"/>
    <n v="1700030958"/>
    <x v="16"/>
    <n v="11"/>
    <x v="1"/>
    <x v="1"/>
    <x v="15"/>
    <m/>
    <m/>
  </r>
  <r>
    <n v="173210"/>
    <x v="5"/>
    <x v="0"/>
    <n v="1.6"/>
    <n v="2"/>
    <s v="SR"/>
    <x v="2"/>
    <s v=""/>
    <x v="12"/>
    <x v="1"/>
    <n v="1700030958"/>
    <x v="16"/>
    <n v="11"/>
    <x v="1"/>
    <x v="1"/>
    <x v="15"/>
    <m/>
    <m/>
  </r>
  <r>
    <n v="173210"/>
    <x v="5"/>
    <x v="0"/>
    <n v="76"/>
    <n v="3"/>
    <s v="R"/>
    <x v="2"/>
    <s v=""/>
    <x v="12"/>
    <x v="1"/>
    <n v="1700030958"/>
    <x v="16"/>
    <n v="11"/>
    <x v="1"/>
    <x v="1"/>
    <x v="15"/>
    <m/>
    <m/>
  </r>
  <r>
    <n v="173210"/>
    <x v="5"/>
    <x v="0"/>
    <n v="1"/>
    <n v="4"/>
    <s v="SR"/>
    <x v="2"/>
    <s v=""/>
    <x v="12"/>
    <x v="1"/>
    <n v="1700030958"/>
    <x v="16"/>
    <n v="11"/>
    <x v="1"/>
    <x v="1"/>
    <x v="15"/>
    <m/>
    <m/>
  </r>
  <r>
    <n v="173210"/>
    <x v="5"/>
    <x v="0"/>
    <n v="319"/>
    <n v="5"/>
    <s v="R"/>
    <x v="2"/>
    <s v=""/>
    <x v="12"/>
    <x v="1"/>
    <n v="1700030958"/>
    <x v="16"/>
    <n v="11"/>
    <x v="1"/>
    <x v="1"/>
    <x v="15"/>
    <m/>
    <m/>
  </r>
  <r>
    <n v="173210"/>
    <x v="5"/>
    <x v="0"/>
    <n v="1"/>
    <n v="5"/>
    <s v="SR"/>
    <x v="2"/>
    <s v=""/>
    <x v="12"/>
    <x v="1"/>
    <n v="1700030958"/>
    <x v="16"/>
    <n v="11"/>
    <x v="1"/>
    <x v="1"/>
    <x v="15"/>
    <m/>
    <m/>
  </r>
  <r>
    <n v="173210"/>
    <x v="5"/>
    <x v="0"/>
    <n v="17.079999999999998"/>
    <n v="1"/>
    <s v="A"/>
    <x v="0"/>
    <n v="53583856"/>
    <x v="3"/>
    <x v="1"/>
    <n v="1700030997"/>
    <x v="17"/>
    <n v="11"/>
    <x v="1"/>
    <x v="1"/>
    <x v="16"/>
    <m/>
    <m/>
  </r>
  <r>
    <n v="173210"/>
    <x v="5"/>
    <x v="0"/>
    <n v="1.38"/>
    <n v="1"/>
    <s v="R"/>
    <x v="2"/>
    <n v="53583856"/>
    <x v="3"/>
    <x v="1"/>
    <n v="1700030997"/>
    <x v="17"/>
    <n v="11"/>
    <x v="1"/>
    <x v="1"/>
    <x v="16"/>
    <m/>
    <m/>
  </r>
  <r>
    <n v="173210"/>
    <x v="5"/>
    <x v="0"/>
    <n v="1.9"/>
    <n v="2"/>
    <s v="A"/>
    <x v="0"/>
    <n v="53583856"/>
    <x v="3"/>
    <x v="1"/>
    <n v="1700030997"/>
    <x v="17"/>
    <n v="11"/>
    <x v="1"/>
    <x v="1"/>
    <x v="16"/>
    <m/>
    <m/>
  </r>
  <r>
    <n v="11710"/>
    <x v="7"/>
    <x v="0"/>
    <n v="12137.96"/>
    <n v="1"/>
    <s v="A"/>
    <x v="0"/>
    <s v=""/>
    <x v="13"/>
    <x v="12"/>
    <n v="1700030843"/>
    <x v="18"/>
    <n v="11"/>
    <x v="1"/>
    <x v="1"/>
    <x v="17"/>
    <m/>
    <m/>
  </r>
  <r>
    <n v="11710"/>
    <x v="7"/>
    <x v="0"/>
    <n v="113.59"/>
    <n v="1"/>
    <s v="D"/>
    <x v="1"/>
    <s v=""/>
    <x v="13"/>
    <x v="12"/>
    <n v="1700030843"/>
    <x v="18"/>
    <n v="11"/>
    <x v="1"/>
    <x v="1"/>
    <x v="17"/>
    <m/>
    <m/>
  </r>
  <r>
    <n v="11710"/>
    <x v="7"/>
    <x v="0"/>
    <n v="45.44"/>
    <n v="1"/>
    <s v="M"/>
    <x v="1"/>
    <s v=""/>
    <x v="13"/>
    <x v="12"/>
    <n v="1700030843"/>
    <x v="18"/>
    <n v="11"/>
    <x v="1"/>
    <x v="1"/>
    <x v="17"/>
    <m/>
    <m/>
  </r>
  <r>
    <n v="11710"/>
    <x v="7"/>
    <x v="0"/>
    <n v="522.52"/>
    <n v="1"/>
    <s v="SA"/>
    <x v="1"/>
    <s v=""/>
    <x v="13"/>
    <x v="12"/>
    <n v="1700030843"/>
    <x v="18"/>
    <n v="11"/>
    <x v="1"/>
    <x v="1"/>
    <x v="17"/>
    <m/>
    <m/>
  </r>
  <r>
    <n v="11710"/>
    <x v="7"/>
    <x v="0"/>
    <n v="168.75"/>
    <n v="1"/>
    <s v="T"/>
    <x v="0"/>
    <s v=""/>
    <x v="13"/>
    <x v="12"/>
    <n v="1700030843"/>
    <x v="18"/>
    <n v="11"/>
    <x v="1"/>
    <x v="1"/>
    <x v="17"/>
    <m/>
    <m/>
  </r>
  <r>
    <n v="11710"/>
    <x v="7"/>
    <x v="0"/>
    <n v="36.159999999999997"/>
    <n v="2"/>
    <s v="A"/>
    <x v="0"/>
    <s v=""/>
    <x v="13"/>
    <x v="12"/>
    <n v="1700030843"/>
    <x v="18"/>
    <n v="11"/>
    <x v="1"/>
    <x v="1"/>
    <x v="17"/>
    <m/>
    <m/>
  </r>
  <r>
    <n v="11710"/>
    <x v="7"/>
    <x v="0"/>
    <n v="281.91000000000003"/>
    <n v="2"/>
    <s v="R"/>
    <x v="2"/>
    <s v=""/>
    <x v="13"/>
    <x v="12"/>
    <n v="1700030843"/>
    <x v="18"/>
    <n v="11"/>
    <x v="1"/>
    <x v="1"/>
    <x v="17"/>
    <m/>
    <m/>
  </r>
  <r>
    <n v="11710"/>
    <x v="7"/>
    <x v="0"/>
    <n v="112.76"/>
    <n v="2"/>
    <s v="SR"/>
    <x v="2"/>
    <s v=""/>
    <x v="13"/>
    <x v="12"/>
    <n v="1700030843"/>
    <x v="18"/>
    <n v="11"/>
    <x v="1"/>
    <x v="1"/>
    <x v="17"/>
    <m/>
    <m/>
  </r>
  <r>
    <n v="11710"/>
    <x v="7"/>
    <x v="0"/>
    <n v="4001.2"/>
    <n v="3"/>
    <s v="R"/>
    <x v="2"/>
    <s v=""/>
    <x v="13"/>
    <x v="12"/>
    <n v="1700030843"/>
    <x v="18"/>
    <n v="11"/>
    <x v="1"/>
    <x v="1"/>
    <x v="17"/>
    <m/>
    <m/>
  </r>
  <r>
    <n v="11710"/>
    <x v="7"/>
    <x v="0"/>
    <n v="548"/>
    <n v="3"/>
    <s v="SR"/>
    <x v="2"/>
    <s v=""/>
    <x v="13"/>
    <x v="12"/>
    <n v="1700030843"/>
    <x v="18"/>
    <n v="11"/>
    <x v="1"/>
    <x v="1"/>
    <x v="17"/>
    <m/>
    <m/>
  </r>
  <r>
    <n v="11710"/>
    <x v="7"/>
    <x v="0"/>
    <n v="2279.1"/>
    <n v="4"/>
    <s v="R"/>
    <x v="2"/>
    <s v=""/>
    <x v="13"/>
    <x v="12"/>
    <n v="1700030843"/>
    <x v="18"/>
    <n v="11"/>
    <x v="1"/>
    <x v="1"/>
    <x v="17"/>
    <m/>
    <m/>
  </r>
  <r>
    <n v="11710"/>
    <x v="7"/>
    <x v="0"/>
    <n v="2332.4"/>
    <n v="4"/>
    <s v="SR"/>
    <x v="2"/>
    <s v=""/>
    <x v="13"/>
    <x v="12"/>
    <n v="1700030843"/>
    <x v="18"/>
    <n v="11"/>
    <x v="1"/>
    <x v="1"/>
    <x v="17"/>
    <m/>
    <m/>
  </r>
  <r>
    <n v="11710"/>
    <x v="7"/>
    <x v="0"/>
    <n v="10015.6"/>
    <n v="5"/>
    <s v="R"/>
    <x v="2"/>
    <s v=""/>
    <x v="13"/>
    <x v="12"/>
    <n v="1700030843"/>
    <x v="18"/>
    <n v="11"/>
    <x v="1"/>
    <x v="1"/>
    <x v="17"/>
    <m/>
    <m/>
  </r>
  <r>
    <n v="11710"/>
    <x v="7"/>
    <x v="0"/>
    <n v="91.2"/>
    <n v="5"/>
    <s v="SR"/>
    <x v="2"/>
    <s v=""/>
    <x v="13"/>
    <x v="12"/>
    <n v="1700030843"/>
    <x v="18"/>
    <n v="11"/>
    <x v="1"/>
    <x v="1"/>
    <x v="17"/>
    <m/>
    <m/>
  </r>
  <r>
    <n v="11710"/>
    <x v="7"/>
    <x v="0"/>
    <n v="123.17"/>
    <n v="1"/>
    <s v="A"/>
    <x v="0"/>
    <s v="BE005232650"/>
    <x v="13"/>
    <x v="12"/>
    <n v="1700030884"/>
    <x v="19"/>
    <n v="11"/>
    <x v="1"/>
    <x v="1"/>
    <x v="18"/>
    <m/>
    <m/>
  </r>
  <r>
    <n v="11710"/>
    <x v="7"/>
    <x v="0"/>
    <n v="11.2"/>
    <n v="1"/>
    <s v="T"/>
    <x v="0"/>
    <s v="BE005232650"/>
    <x v="13"/>
    <x v="12"/>
    <n v="1700030884"/>
    <x v="19"/>
    <n v="11"/>
    <x v="1"/>
    <x v="1"/>
    <x v="18"/>
    <m/>
    <m/>
  </r>
  <r>
    <n v="11710"/>
    <x v="7"/>
    <x v="0"/>
    <n v="11.2"/>
    <n v="2"/>
    <s v="A"/>
    <x v="0"/>
    <s v="BE005232650"/>
    <x v="13"/>
    <x v="12"/>
    <n v="1700030884"/>
    <x v="19"/>
    <n v="11"/>
    <x v="1"/>
    <x v="1"/>
    <x v="18"/>
    <m/>
    <m/>
  </r>
  <r>
    <n v="11442"/>
    <x v="0"/>
    <x v="0"/>
    <n v="225596.59"/>
    <n v="1"/>
    <s v="A"/>
    <x v="0"/>
    <s v="7965584137 "/>
    <x v="14"/>
    <x v="13"/>
    <n v="1700031047"/>
    <x v="20"/>
    <n v="11"/>
    <x v="1"/>
    <x v="1"/>
    <x v="19"/>
    <m/>
    <m/>
  </r>
  <r>
    <n v="11442"/>
    <x v="0"/>
    <x v="0"/>
    <n v="1679.01"/>
    <n v="1"/>
    <s v="D"/>
    <x v="1"/>
    <s v="7965584137 "/>
    <x v="14"/>
    <x v="13"/>
    <n v="1700031047"/>
    <x v="20"/>
    <n v="11"/>
    <x v="1"/>
    <x v="1"/>
    <x v="19"/>
    <m/>
    <m/>
  </r>
  <r>
    <n v="11442"/>
    <x v="0"/>
    <x v="0"/>
    <n v="5037.03"/>
    <n v="1"/>
    <s v="SA"/>
    <x v="1"/>
    <s v="7965584137 "/>
    <x v="14"/>
    <x v="13"/>
    <n v="1700031047"/>
    <x v="20"/>
    <n v="11"/>
    <x v="1"/>
    <x v="1"/>
    <x v="19"/>
    <m/>
    <m/>
  </r>
  <r>
    <n v="11442"/>
    <x v="0"/>
    <x v="0"/>
    <n v="5733.83"/>
    <n v="1"/>
    <s v="T"/>
    <x v="0"/>
    <s v="7965584137 "/>
    <x v="14"/>
    <x v="13"/>
    <n v="1700031047"/>
    <x v="20"/>
    <n v="11"/>
    <x v="1"/>
    <x v="1"/>
    <x v="19"/>
    <m/>
    <m/>
  </r>
  <r>
    <n v="11442"/>
    <x v="0"/>
    <x v="0"/>
    <n v="593.15"/>
    <n v="2"/>
    <s v="A"/>
    <x v="0"/>
    <s v="7965584137 "/>
    <x v="14"/>
    <x v="13"/>
    <n v="1700031047"/>
    <x v="20"/>
    <n v="11"/>
    <x v="1"/>
    <x v="1"/>
    <x v="19"/>
    <m/>
    <m/>
  </r>
  <r>
    <n v="11442"/>
    <x v="0"/>
    <x v="0"/>
    <n v="2136.75"/>
    <n v="1"/>
    <s v="A"/>
    <x v="0"/>
    <n v="1845387777"/>
    <x v="14"/>
    <x v="13"/>
    <n v="1700031067"/>
    <x v="20"/>
    <n v="11"/>
    <x v="1"/>
    <x v="1"/>
    <x v="19"/>
    <m/>
    <m/>
  </r>
  <r>
    <n v="11442"/>
    <x v="0"/>
    <x v="0"/>
    <n v="89.23"/>
    <n v="1"/>
    <s v="R"/>
    <x v="2"/>
    <n v="1845387777"/>
    <x v="14"/>
    <x v="13"/>
    <n v="1700031067"/>
    <x v="20"/>
    <n v="11"/>
    <x v="1"/>
    <x v="1"/>
    <x v="19"/>
    <m/>
    <m/>
  </r>
  <r>
    <n v="11442"/>
    <x v="0"/>
    <x v="0"/>
    <n v="237.42"/>
    <n v="2"/>
    <s v="A"/>
    <x v="0"/>
    <n v="1845387777"/>
    <x v="14"/>
    <x v="13"/>
    <n v="1700031067"/>
    <x v="20"/>
    <n v="11"/>
    <x v="1"/>
    <x v="1"/>
    <x v="19"/>
    <m/>
    <m/>
  </r>
  <r>
    <n v="11442"/>
    <x v="1"/>
    <x v="0"/>
    <n v="21337.09"/>
    <n v="1"/>
    <s v="A"/>
    <x v="0"/>
    <n v="5755813718"/>
    <x v="3"/>
    <x v="1"/>
    <n v="1700031045"/>
    <x v="20"/>
    <n v="11"/>
    <x v="1"/>
    <x v="1"/>
    <x v="19"/>
    <m/>
    <m/>
  </r>
  <r>
    <n v="11442"/>
    <x v="1"/>
    <x v="0"/>
    <n v="29664.12"/>
    <n v="1"/>
    <s v="A"/>
    <x v="0"/>
    <n v="5755813718"/>
    <x v="3"/>
    <x v="1"/>
    <n v="1700031045"/>
    <x v="20"/>
    <n v="11"/>
    <x v="1"/>
    <x v="1"/>
    <x v="19"/>
    <m/>
    <m/>
  </r>
  <r>
    <n v="11442"/>
    <x v="1"/>
    <x v="0"/>
    <n v="10015.14"/>
    <n v="1"/>
    <s v="A"/>
    <x v="0"/>
    <n v="5755813718"/>
    <x v="3"/>
    <x v="1"/>
    <n v="1700031045"/>
    <x v="20"/>
    <n v="11"/>
    <x v="1"/>
    <x v="1"/>
    <x v="19"/>
    <m/>
    <m/>
  </r>
  <r>
    <n v="11442"/>
    <x v="1"/>
    <x v="0"/>
    <n v="-37.049999999999997"/>
    <n v="1"/>
    <s v="D"/>
    <x v="1"/>
    <n v="5755813718"/>
    <x v="3"/>
    <x v="1"/>
    <n v="1700031045"/>
    <x v="20"/>
    <n v="11"/>
    <x v="1"/>
    <x v="1"/>
    <x v="19"/>
    <m/>
    <m/>
  </r>
  <r>
    <n v="11442"/>
    <x v="1"/>
    <x v="0"/>
    <n v="203.09"/>
    <n v="1"/>
    <s v="D"/>
    <x v="1"/>
    <n v="5755813718"/>
    <x v="3"/>
    <x v="1"/>
    <n v="1700031045"/>
    <x v="20"/>
    <n v="11"/>
    <x v="1"/>
    <x v="1"/>
    <x v="19"/>
    <m/>
    <m/>
  </r>
  <r>
    <n v="11442"/>
    <x v="1"/>
    <x v="0"/>
    <n v="609.29"/>
    <n v="1"/>
    <s v="SA"/>
    <x v="1"/>
    <n v="5755813718"/>
    <x v="3"/>
    <x v="1"/>
    <n v="1700031045"/>
    <x v="20"/>
    <n v="11"/>
    <x v="1"/>
    <x v="1"/>
    <x v="19"/>
    <m/>
    <m/>
  </r>
  <r>
    <n v="11442"/>
    <x v="1"/>
    <x v="0"/>
    <n v="152.32"/>
    <n v="1"/>
    <s v="SA"/>
    <x v="1"/>
    <n v="5755813718"/>
    <x v="3"/>
    <x v="1"/>
    <n v="1700031045"/>
    <x v="20"/>
    <n v="11"/>
    <x v="1"/>
    <x v="1"/>
    <x v="19"/>
    <m/>
    <m/>
  </r>
  <r>
    <n v="11442"/>
    <x v="1"/>
    <x v="0"/>
    <n v="710.84"/>
    <n v="1"/>
    <s v="T"/>
    <x v="0"/>
    <n v="5755813718"/>
    <x v="3"/>
    <x v="1"/>
    <n v="1700031045"/>
    <x v="20"/>
    <n v="11"/>
    <x v="1"/>
    <x v="1"/>
    <x v="19"/>
    <m/>
    <m/>
  </r>
  <r>
    <n v="11442"/>
    <x v="1"/>
    <x v="0"/>
    <n v="761.61"/>
    <n v="1"/>
    <s v="T"/>
    <x v="0"/>
    <n v="5755813718"/>
    <x v="3"/>
    <x v="1"/>
    <n v="1700031045"/>
    <x v="20"/>
    <n v="11"/>
    <x v="1"/>
    <x v="1"/>
    <x v="19"/>
    <m/>
    <m/>
  </r>
  <r>
    <n v="11442"/>
    <x v="1"/>
    <x v="0"/>
    <n v="50.77"/>
    <n v="2"/>
    <s v="A"/>
    <x v="0"/>
    <n v="5755813718"/>
    <x v="3"/>
    <x v="1"/>
    <n v="1700031045"/>
    <x v="20"/>
    <n v="11"/>
    <x v="1"/>
    <x v="1"/>
    <x v="19"/>
    <m/>
    <m/>
  </r>
  <r>
    <n v="11442"/>
    <x v="1"/>
    <x v="0"/>
    <n v="101.54"/>
    <n v="2"/>
    <s v="A"/>
    <x v="0"/>
    <n v="5755813718"/>
    <x v="3"/>
    <x v="1"/>
    <n v="1700031045"/>
    <x v="20"/>
    <n v="11"/>
    <x v="1"/>
    <x v="1"/>
    <x v="19"/>
    <m/>
    <m/>
  </r>
  <r>
    <n v="11442"/>
    <x v="1"/>
    <x v="0"/>
    <n v="47.97"/>
    <n v="1"/>
    <s v="A"/>
    <x v="0"/>
    <n v="1394723772"/>
    <x v="3"/>
    <x v="1"/>
    <n v="1700031066"/>
    <x v="20"/>
    <n v="11"/>
    <x v="1"/>
    <x v="1"/>
    <x v="19"/>
    <m/>
    <m/>
  </r>
  <r>
    <n v="11442"/>
    <x v="1"/>
    <x v="0"/>
    <n v="383.8"/>
    <n v="1"/>
    <s v="A"/>
    <x v="0"/>
    <n v="1394723772"/>
    <x v="3"/>
    <x v="1"/>
    <n v="1700031066"/>
    <x v="20"/>
    <n v="11"/>
    <x v="1"/>
    <x v="1"/>
    <x v="19"/>
    <m/>
    <m/>
  </r>
  <r>
    <n v="11442"/>
    <x v="1"/>
    <x v="0"/>
    <n v="47.97"/>
    <n v="1"/>
    <s v="R"/>
    <x v="2"/>
    <n v="1394723772"/>
    <x v="3"/>
    <x v="1"/>
    <n v="1700031066"/>
    <x v="20"/>
    <n v="11"/>
    <x v="1"/>
    <x v="1"/>
    <x v="19"/>
    <m/>
    <m/>
  </r>
  <r>
    <n v="11442"/>
    <x v="1"/>
    <x v="0"/>
    <n v="47.97"/>
    <n v="2"/>
    <s v="A"/>
    <x v="0"/>
    <n v="1394723772"/>
    <x v="3"/>
    <x v="1"/>
    <n v="1700031066"/>
    <x v="20"/>
    <n v="11"/>
    <x v="1"/>
    <x v="1"/>
    <x v="19"/>
    <m/>
    <m/>
  </r>
  <r>
    <n v="11442"/>
    <x v="2"/>
    <x v="0"/>
    <n v="74.33"/>
    <n v="1"/>
    <s v="R"/>
    <x v="2"/>
    <s v="9123675175 "/>
    <x v="14"/>
    <x v="13"/>
    <n v="1700031048"/>
    <x v="20"/>
    <n v="11"/>
    <x v="1"/>
    <x v="1"/>
    <x v="19"/>
    <m/>
    <m/>
  </r>
  <r>
    <n v="11442"/>
    <x v="2"/>
    <x v="0"/>
    <n v="148.65"/>
    <n v="2"/>
    <s v="R"/>
    <x v="2"/>
    <s v="9123675175 "/>
    <x v="14"/>
    <x v="13"/>
    <n v="1700031048"/>
    <x v="20"/>
    <n v="11"/>
    <x v="1"/>
    <x v="1"/>
    <x v="19"/>
    <m/>
    <m/>
  </r>
  <r>
    <n v="11442"/>
    <x v="2"/>
    <x v="0"/>
    <n v="74.33"/>
    <n v="2"/>
    <s v="SR"/>
    <x v="2"/>
    <s v="9123675175 "/>
    <x v="14"/>
    <x v="13"/>
    <n v="1700031048"/>
    <x v="20"/>
    <n v="11"/>
    <x v="1"/>
    <x v="1"/>
    <x v="19"/>
    <m/>
    <m/>
  </r>
  <r>
    <n v="11442"/>
    <x v="2"/>
    <x v="0"/>
    <n v="539.91"/>
    <n v="3"/>
    <s v="R"/>
    <x v="2"/>
    <s v="9123675175 "/>
    <x v="14"/>
    <x v="13"/>
    <n v="1700031048"/>
    <x v="20"/>
    <n v="11"/>
    <x v="1"/>
    <x v="1"/>
    <x v="19"/>
    <m/>
    <m/>
  </r>
  <r>
    <n v="11442"/>
    <x v="2"/>
    <x v="0"/>
    <n v="205.08"/>
    <n v="4"/>
    <s v="R"/>
    <x v="2"/>
    <s v="9123675175 "/>
    <x v="14"/>
    <x v="13"/>
    <n v="1700031048"/>
    <x v="20"/>
    <n v="11"/>
    <x v="1"/>
    <x v="1"/>
    <x v="19"/>
    <m/>
    <m/>
  </r>
  <r>
    <n v="11442"/>
    <x v="2"/>
    <x v="0"/>
    <n v="2.06"/>
    <n v="4"/>
    <s v="SR"/>
    <x v="2"/>
    <s v="9123675175 "/>
    <x v="14"/>
    <x v="13"/>
    <n v="1700031048"/>
    <x v="20"/>
    <n v="11"/>
    <x v="1"/>
    <x v="1"/>
    <x v="19"/>
    <m/>
    <m/>
  </r>
  <r>
    <n v="11442"/>
    <x v="2"/>
    <x v="0"/>
    <n v="22768.81"/>
    <n v="5"/>
    <s v="R"/>
    <x v="2"/>
    <s v="9123675175 "/>
    <x v="14"/>
    <x v="13"/>
    <n v="1700031048"/>
    <x v="20"/>
    <n v="11"/>
    <x v="1"/>
    <x v="1"/>
    <x v="19"/>
    <m/>
    <m/>
  </r>
  <r>
    <n v="11442"/>
    <x v="3"/>
    <x v="0"/>
    <n v="49.14"/>
    <n v="1"/>
    <s v="R"/>
    <x v="2"/>
    <n v="1287773689"/>
    <x v="3"/>
    <x v="1"/>
    <n v="1700031046"/>
    <x v="20"/>
    <n v="11"/>
    <x v="1"/>
    <x v="1"/>
    <x v="19"/>
    <m/>
    <m/>
  </r>
  <r>
    <n v="11442"/>
    <x v="3"/>
    <x v="0"/>
    <n v="49.14"/>
    <n v="2"/>
    <s v="R"/>
    <x v="2"/>
    <n v="1287773689"/>
    <x v="3"/>
    <x v="1"/>
    <n v="1700031046"/>
    <x v="20"/>
    <n v="11"/>
    <x v="1"/>
    <x v="1"/>
    <x v="19"/>
    <m/>
    <m/>
  </r>
  <r>
    <n v="11442"/>
    <x v="3"/>
    <x v="0"/>
    <n v="49.14"/>
    <n v="2"/>
    <s v="R"/>
    <x v="2"/>
    <n v="1287773689"/>
    <x v="3"/>
    <x v="1"/>
    <n v="1700031046"/>
    <x v="20"/>
    <n v="11"/>
    <x v="1"/>
    <x v="1"/>
    <x v="19"/>
    <m/>
    <m/>
  </r>
  <r>
    <n v="11442"/>
    <x v="3"/>
    <x v="0"/>
    <n v="49.14"/>
    <n v="2"/>
    <s v="SR"/>
    <x v="2"/>
    <n v="1287773689"/>
    <x v="3"/>
    <x v="1"/>
    <n v="1700031046"/>
    <x v="20"/>
    <n v="11"/>
    <x v="1"/>
    <x v="1"/>
    <x v="19"/>
    <m/>
    <m/>
  </r>
  <r>
    <n v="11442"/>
    <x v="3"/>
    <x v="0"/>
    <n v="1238.95"/>
    <n v="3"/>
    <s v="R"/>
    <x v="2"/>
    <n v="1287773689"/>
    <x v="3"/>
    <x v="1"/>
    <n v="1700031046"/>
    <x v="20"/>
    <n v="11"/>
    <x v="1"/>
    <x v="1"/>
    <x v="19"/>
    <m/>
    <m/>
  </r>
  <r>
    <n v="11442"/>
    <x v="3"/>
    <x v="0"/>
    <n v="98.28"/>
    <n v="3"/>
    <s v="R"/>
    <x v="2"/>
    <n v="1287773689"/>
    <x v="3"/>
    <x v="1"/>
    <n v="1700031046"/>
    <x v="20"/>
    <n v="11"/>
    <x v="1"/>
    <x v="1"/>
    <x v="19"/>
    <m/>
    <m/>
  </r>
  <r>
    <n v="11442"/>
    <x v="3"/>
    <x v="0"/>
    <n v="98.28"/>
    <n v="3"/>
    <s v="SR"/>
    <x v="2"/>
    <n v="1287773689"/>
    <x v="3"/>
    <x v="1"/>
    <n v="1700031046"/>
    <x v="20"/>
    <n v="11"/>
    <x v="1"/>
    <x v="1"/>
    <x v="19"/>
    <m/>
    <m/>
  </r>
  <r>
    <n v="11442"/>
    <x v="3"/>
    <x v="0"/>
    <n v="49.14"/>
    <n v="4"/>
    <s v="R"/>
    <x v="2"/>
    <n v="1287773689"/>
    <x v="3"/>
    <x v="1"/>
    <n v="1700031046"/>
    <x v="20"/>
    <n v="11"/>
    <x v="1"/>
    <x v="1"/>
    <x v="19"/>
    <m/>
    <m/>
  </r>
  <r>
    <n v="11442"/>
    <x v="3"/>
    <x v="0"/>
    <n v="147.41999999999999"/>
    <n v="4"/>
    <s v="SR"/>
    <x v="2"/>
    <n v="1287773689"/>
    <x v="3"/>
    <x v="1"/>
    <n v="1700031046"/>
    <x v="20"/>
    <n v="11"/>
    <x v="1"/>
    <x v="1"/>
    <x v="19"/>
    <m/>
    <m/>
  </r>
  <r>
    <n v="11442"/>
    <x v="3"/>
    <x v="0"/>
    <n v="49.14"/>
    <n v="4"/>
    <s v="SR"/>
    <x v="2"/>
    <n v="1287773689"/>
    <x v="3"/>
    <x v="1"/>
    <n v="1700031046"/>
    <x v="20"/>
    <n v="11"/>
    <x v="1"/>
    <x v="1"/>
    <x v="19"/>
    <m/>
    <m/>
  </r>
  <r>
    <n v="11442"/>
    <x v="3"/>
    <x v="0"/>
    <n v="5503.65"/>
    <n v="5"/>
    <s v="R"/>
    <x v="2"/>
    <n v="1287773689"/>
    <x v="3"/>
    <x v="1"/>
    <n v="1700031046"/>
    <x v="20"/>
    <n v="11"/>
    <x v="1"/>
    <x v="1"/>
    <x v="19"/>
    <m/>
    <m/>
  </r>
  <r>
    <n v="11442"/>
    <x v="3"/>
    <x v="0"/>
    <n v="982.79"/>
    <n v="5"/>
    <s v="R"/>
    <x v="2"/>
    <n v="1287773689"/>
    <x v="3"/>
    <x v="1"/>
    <n v="1700031046"/>
    <x v="20"/>
    <n v="11"/>
    <x v="1"/>
    <x v="1"/>
    <x v="19"/>
    <m/>
    <m/>
  </r>
  <r>
    <n v="11442"/>
    <x v="3"/>
    <x v="0"/>
    <n v="343.98"/>
    <n v="5"/>
    <s v="R"/>
    <x v="2"/>
    <n v="1287773689"/>
    <x v="3"/>
    <x v="1"/>
    <n v="1700031046"/>
    <x v="20"/>
    <n v="11"/>
    <x v="1"/>
    <x v="1"/>
    <x v="19"/>
    <m/>
    <m/>
  </r>
  <r>
    <n v="11442"/>
    <x v="3"/>
    <x v="0"/>
    <n v="49.14"/>
    <n v="5"/>
    <s v="SR"/>
    <x v="2"/>
    <n v="1287773689"/>
    <x v="3"/>
    <x v="1"/>
    <n v="1700031046"/>
    <x v="20"/>
    <n v="11"/>
    <x v="1"/>
    <x v="1"/>
    <x v="19"/>
    <m/>
    <m/>
  </r>
  <r>
    <n v="191040"/>
    <x v="6"/>
    <x v="0"/>
    <n v="2135.3000000000002"/>
    <n v="1"/>
    <s v="A"/>
    <x v="0"/>
    <n v="12291508"/>
    <x v="9"/>
    <x v="9"/>
    <n v="1700031065"/>
    <x v="20"/>
    <n v="11"/>
    <x v="1"/>
    <x v="1"/>
    <x v="19"/>
    <m/>
    <m/>
  </r>
  <r>
    <n v="191040"/>
    <x v="6"/>
    <x v="0"/>
    <n v="16.3"/>
    <n v="1"/>
    <s v="A"/>
    <x v="0"/>
    <n v="12291508"/>
    <x v="9"/>
    <x v="9"/>
    <n v="1700031065"/>
    <x v="20"/>
    <n v="11"/>
    <x v="1"/>
    <x v="1"/>
    <x v="19"/>
    <m/>
    <m/>
  </r>
  <r>
    <n v="191040"/>
    <x v="6"/>
    <x v="0"/>
    <n v="7370.58"/>
    <n v="1"/>
    <s v="A"/>
    <x v="0"/>
    <n v="12291508"/>
    <x v="9"/>
    <x v="9"/>
    <n v="1700031065"/>
    <x v="20"/>
    <n v="11"/>
    <x v="1"/>
    <x v="1"/>
    <x v="19"/>
    <m/>
    <m/>
  </r>
  <r>
    <n v="191040"/>
    <x v="6"/>
    <x v="0"/>
    <n v="2891.8"/>
    <n v="1"/>
    <s v="A"/>
    <x v="0"/>
    <n v="12291508"/>
    <x v="9"/>
    <x v="9"/>
    <n v="1700031065"/>
    <x v="20"/>
    <n v="11"/>
    <x v="1"/>
    <x v="1"/>
    <x v="19"/>
    <m/>
    <m/>
  </r>
  <r>
    <n v="191040"/>
    <x v="6"/>
    <x v="0"/>
    <n v="93.47"/>
    <n v="1"/>
    <s v="D"/>
    <x v="1"/>
    <n v="12291508"/>
    <x v="9"/>
    <x v="9"/>
    <n v="1700031065"/>
    <x v="20"/>
    <n v="11"/>
    <x v="1"/>
    <x v="1"/>
    <x v="19"/>
    <m/>
    <m/>
  </r>
  <r>
    <n v="191040"/>
    <x v="6"/>
    <x v="0"/>
    <n v="45.66"/>
    <n v="1"/>
    <s v="D"/>
    <x v="1"/>
    <n v="12291508"/>
    <x v="9"/>
    <x v="9"/>
    <n v="1700031065"/>
    <x v="20"/>
    <n v="11"/>
    <x v="1"/>
    <x v="1"/>
    <x v="19"/>
    <m/>
    <m/>
  </r>
  <r>
    <n v="191040"/>
    <x v="6"/>
    <x v="0"/>
    <n v="1111.06"/>
    <n v="1"/>
    <s v="R"/>
    <x v="2"/>
    <n v="12291508"/>
    <x v="9"/>
    <x v="9"/>
    <n v="1700031065"/>
    <x v="20"/>
    <n v="11"/>
    <x v="1"/>
    <x v="1"/>
    <x v="19"/>
    <m/>
    <m/>
  </r>
  <r>
    <n v="191040"/>
    <x v="6"/>
    <x v="0"/>
    <n v="115.04"/>
    <n v="1"/>
    <s v="R"/>
    <x v="2"/>
    <n v="12291508"/>
    <x v="9"/>
    <x v="9"/>
    <n v="1700031065"/>
    <x v="20"/>
    <n v="11"/>
    <x v="1"/>
    <x v="1"/>
    <x v="19"/>
    <m/>
    <m/>
  </r>
  <r>
    <n v="191040"/>
    <x v="6"/>
    <x v="0"/>
    <n v="48.9"/>
    <n v="1"/>
    <s v="SA"/>
    <x v="1"/>
    <n v="12291508"/>
    <x v="9"/>
    <x v="9"/>
    <n v="1700031065"/>
    <x v="20"/>
    <n v="11"/>
    <x v="1"/>
    <x v="1"/>
    <x v="19"/>
    <m/>
    <m/>
  </r>
  <r>
    <n v="191040"/>
    <x v="6"/>
    <x v="0"/>
    <n v="7.19"/>
    <n v="1"/>
    <s v="SA"/>
    <x v="1"/>
    <n v="12291508"/>
    <x v="9"/>
    <x v="9"/>
    <n v="1700031065"/>
    <x v="20"/>
    <n v="11"/>
    <x v="1"/>
    <x v="1"/>
    <x v="19"/>
    <m/>
    <m/>
  </r>
  <r>
    <n v="191040"/>
    <x v="6"/>
    <x v="0"/>
    <n v="28.76"/>
    <n v="1"/>
    <s v="SR"/>
    <x v="2"/>
    <n v="12291508"/>
    <x v="9"/>
    <x v="9"/>
    <n v="1700031065"/>
    <x v="20"/>
    <n v="11"/>
    <x v="1"/>
    <x v="1"/>
    <x v="19"/>
    <m/>
    <m/>
  </r>
  <r>
    <n v="191040"/>
    <x v="6"/>
    <x v="0"/>
    <n v="22.54"/>
    <n v="1"/>
    <s v="T"/>
    <x v="0"/>
    <n v="12291508"/>
    <x v="9"/>
    <x v="9"/>
    <n v="1700031065"/>
    <x v="20"/>
    <n v="11"/>
    <x v="1"/>
    <x v="1"/>
    <x v="19"/>
    <m/>
    <m/>
  </r>
  <r>
    <n v="191040"/>
    <x v="6"/>
    <x v="0"/>
    <n v="22.54"/>
    <n v="1"/>
    <s v="T"/>
    <x v="0"/>
    <n v="12291508"/>
    <x v="9"/>
    <x v="9"/>
    <n v="1700031065"/>
    <x v="20"/>
    <n v="11"/>
    <x v="1"/>
    <x v="1"/>
    <x v="19"/>
    <m/>
    <m/>
  </r>
  <r>
    <n v="191040"/>
    <x v="6"/>
    <x v="0"/>
    <n v="91.32"/>
    <n v="1"/>
    <s v="T"/>
    <x v="0"/>
    <n v="12291508"/>
    <x v="9"/>
    <x v="9"/>
    <n v="1700031065"/>
    <x v="20"/>
    <n v="11"/>
    <x v="1"/>
    <x v="1"/>
    <x v="19"/>
    <m/>
    <m/>
  </r>
  <r>
    <n v="191040"/>
    <x v="6"/>
    <x v="0"/>
    <n v="57.52"/>
    <n v="2"/>
    <s v="A"/>
    <x v="0"/>
    <n v="12291508"/>
    <x v="9"/>
    <x v="9"/>
    <n v="1700031065"/>
    <x v="20"/>
    <n v="11"/>
    <x v="1"/>
    <x v="1"/>
    <x v="19"/>
    <m/>
    <m/>
  </r>
  <r>
    <n v="191040"/>
    <x v="6"/>
    <x v="0"/>
    <n v="15.22"/>
    <n v="2"/>
    <s v="A"/>
    <x v="0"/>
    <n v="12291508"/>
    <x v="9"/>
    <x v="9"/>
    <n v="1700031065"/>
    <x v="20"/>
    <n v="11"/>
    <x v="1"/>
    <x v="1"/>
    <x v="19"/>
    <m/>
    <m/>
  </r>
  <r>
    <n v="191040"/>
    <x v="6"/>
    <x v="0"/>
    <n v="213.08"/>
    <n v="2"/>
    <s v="R"/>
    <x v="2"/>
    <n v="12291508"/>
    <x v="9"/>
    <x v="9"/>
    <n v="1700031065"/>
    <x v="20"/>
    <n v="11"/>
    <x v="1"/>
    <x v="1"/>
    <x v="19"/>
    <m/>
    <m/>
  </r>
  <r>
    <n v="191040"/>
    <x v="6"/>
    <x v="0"/>
    <n v="35.950000000000003"/>
    <n v="2"/>
    <s v="R"/>
    <x v="2"/>
    <n v="12291508"/>
    <x v="9"/>
    <x v="9"/>
    <n v="1700031065"/>
    <x v="20"/>
    <n v="11"/>
    <x v="1"/>
    <x v="1"/>
    <x v="19"/>
    <m/>
    <m/>
  </r>
  <r>
    <n v="191040"/>
    <x v="6"/>
    <x v="0"/>
    <n v="963.46"/>
    <n v="2"/>
    <s v="SR"/>
    <x v="2"/>
    <n v="12291508"/>
    <x v="9"/>
    <x v="9"/>
    <n v="1700031065"/>
    <x v="20"/>
    <n v="11"/>
    <x v="1"/>
    <x v="1"/>
    <x v="19"/>
    <m/>
    <m/>
  </r>
  <r>
    <n v="191040"/>
    <x v="6"/>
    <x v="0"/>
    <n v="32.6"/>
    <n v="3"/>
    <s v="R"/>
    <x v="2"/>
    <n v="12291508"/>
    <x v="9"/>
    <x v="9"/>
    <n v="1700031065"/>
    <x v="20"/>
    <n v="11"/>
    <x v="1"/>
    <x v="1"/>
    <x v="19"/>
    <m/>
    <m/>
  </r>
  <r>
    <n v="191040"/>
    <x v="6"/>
    <x v="0"/>
    <n v="603.96"/>
    <n v="3"/>
    <s v="R"/>
    <x v="2"/>
    <n v="12291508"/>
    <x v="9"/>
    <x v="9"/>
    <n v="1700031065"/>
    <x v="20"/>
    <n v="11"/>
    <x v="1"/>
    <x v="1"/>
    <x v="19"/>
    <m/>
    <m/>
  </r>
  <r>
    <n v="191040"/>
    <x v="6"/>
    <x v="0"/>
    <n v="67.62"/>
    <n v="3"/>
    <s v="R"/>
    <x v="2"/>
    <n v="12291508"/>
    <x v="9"/>
    <x v="9"/>
    <n v="1700031065"/>
    <x v="20"/>
    <n v="11"/>
    <x v="1"/>
    <x v="1"/>
    <x v="19"/>
    <m/>
    <m/>
  </r>
  <r>
    <n v="191040"/>
    <x v="6"/>
    <x v="0"/>
    <n v="3211.42"/>
    <n v="3"/>
    <s v="R"/>
    <x v="2"/>
    <n v="12291508"/>
    <x v="9"/>
    <x v="9"/>
    <n v="1700031065"/>
    <x v="20"/>
    <n v="11"/>
    <x v="1"/>
    <x v="1"/>
    <x v="19"/>
    <m/>
    <m/>
  </r>
  <r>
    <n v="191040"/>
    <x v="6"/>
    <x v="0"/>
    <n v="754.95"/>
    <n v="3"/>
    <s v="SR"/>
    <x v="2"/>
    <n v="12291508"/>
    <x v="9"/>
    <x v="9"/>
    <n v="1700031065"/>
    <x v="20"/>
    <n v="11"/>
    <x v="1"/>
    <x v="1"/>
    <x v="19"/>
    <m/>
    <m/>
  </r>
  <r>
    <n v="191040"/>
    <x v="6"/>
    <x v="0"/>
    <n v="22.54"/>
    <n v="4"/>
    <s v="R"/>
    <x v="2"/>
    <n v="12291508"/>
    <x v="9"/>
    <x v="9"/>
    <n v="1700031065"/>
    <x v="20"/>
    <n v="11"/>
    <x v="1"/>
    <x v="1"/>
    <x v="19"/>
    <m/>
    <m/>
  </r>
  <r>
    <n v="191040"/>
    <x v="6"/>
    <x v="0"/>
    <n v="999.41"/>
    <n v="4"/>
    <s v="R"/>
    <x v="2"/>
    <n v="12291508"/>
    <x v="9"/>
    <x v="9"/>
    <n v="1700031065"/>
    <x v="20"/>
    <n v="11"/>
    <x v="1"/>
    <x v="1"/>
    <x v="19"/>
    <m/>
    <m/>
  </r>
  <r>
    <n v="191040"/>
    <x v="6"/>
    <x v="0"/>
    <n v="1445.9"/>
    <n v="4"/>
    <s v="R"/>
    <x v="2"/>
    <n v="12291508"/>
    <x v="9"/>
    <x v="9"/>
    <n v="1700031065"/>
    <x v="20"/>
    <n v="11"/>
    <x v="1"/>
    <x v="1"/>
    <x v="19"/>
    <m/>
    <m/>
  </r>
  <r>
    <n v="191040"/>
    <x v="6"/>
    <x v="0"/>
    <n v="48.9"/>
    <n v="4"/>
    <s v="SR"/>
    <x v="2"/>
    <n v="12291508"/>
    <x v="9"/>
    <x v="9"/>
    <n v="1700031065"/>
    <x v="20"/>
    <n v="11"/>
    <x v="1"/>
    <x v="1"/>
    <x v="19"/>
    <m/>
    <m/>
  </r>
  <r>
    <n v="191040"/>
    <x v="6"/>
    <x v="0"/>
    <n v="1466.76"/>
    <n v="4"/>
    <s v="SR"/>
    <x v="2"/>
    <n v="12291508"/>
    <x v="9"/>
    <x v="9"/>
    <n v="1700031065"/>
    <x v="20"/>
    <n v="11"/>
    <x v="1"/>
    <x v="1"/>
    <x v="19"/>
    <m/>
    <m/>
  </r>
  <r>
    <n v="191040"/>
    <x v="6"/>
    <x v="0"/>
    <n v="65.2"/>
    <n v="5"/>
    <s v="R"/>
    <x v="2"/>
    <n v="12291508"/>
    <x v="9"/>
    <x v="9"/>
    <n v="1700031065"/>
    <x v="20"/>
    <n v="11"/>
    <x v="1"/>
    <x v="1"/>
    <x v="19"/>
    <m/>
    <m/>
  </r>
  <r>
    <n v="191040"/>
    <x v="6"/>
    <x v="0"/>
    <n v="337.93"/>
    <n v="5"/>
    <s v="R"/>
    <x v="2"/>
    <n v="12291508"/>
    <x v="9"/>
    <x v="9"/>
    <n v="1700031065"/>
    <x v="20"/>
    <n v="11"/>
    <x v="1"/>
    <x v="1"/>
    <x v="19"/>
    <m/>
    <m/>
  </r>
  <r>
    <n v="191040"/>
    <x v="6"/>
    <x v="0"/>
    <n v="135.24"/>
    <n v="5"/>
    <s v="R"/>
    <x v="2"/>
    <n v="12291508"/>
    <x v="9"/>
    <x v="9"/>
    <n v="1700031065"/>
    <x v="20"/>
    <n v="11"/>
    <x v="1"/>
    <x v="1"/>
    <x v="19"/>
    <m/>
    <m/>
  </r>
  <r>
    <n v="191040"/>
    <x v="6"/>
    <x v="0"/>
    <n v="4763.8599999999997"/>
    <n v="5"/>
    <s v="R"/>
    <x v="2"/>
    <n v="12291508"/>
    <x v="9"/>
    <x v="9"/>
    <n v="1700031065"/>
    <x v="20"/>
    <n v="11"/>
    <x v="1"/>
    <x v="1"/>
    <x v="19"/>
    <m/>
    <m/>
  </r>
  <r>
    <n v="191040"/>
    <x v="6"/>
    <x v="0"/>
    <n v="16.3"/>
    <n v="5"/>
    <s v="SR"/>
    <x v="2"/>
    <n v="12291508"/>
    <x v="9"/>
    <x v="9"/>
    <n v="1700031065"/>
    <x v="20"/>
    <n v="11"/>
    <x v="1"/>
    <x v="1"/>
    <x v="19"/>
    <m/>
    <m/>
  </r>
  <r>
    <n v="191040"/>
    <x v="6"/>
    <x v="0"/>
    <n v="21.57"/>
    <n v="5"/>
    <s v="SR"/>
    <x v="2"/>
    <n v="12291508"/>
    <x v="9"/>
    <x v="9"/>
    <n v="1700031065"/>
    <x v="20"/>
    <n v="11"/>
    <x v="1"/>
    <x v="1"/>
    <x v="19"/>
    <m/>
    <m/>
  </r>
  <r>
    <n v="191040"/>
    <x v="6"/>
    <x v="0"/>
    <n v="45.66"/>
    <n v="1"/>
    <s v="A"/>
    <x v="0"/>
    <n v="30032392"/>
    <x v="9"/>
    <x v="9"/>
    <n v="1700031085"/>
    <x v="21"/>
    <n v="11"/>
    <x v="1"/>
    <x v="1"/>
    <x v="20"/>
    <m/>
    <m/>
  </r>
  <r>
    <n v="191040"/>
    <x v="6"/>
    <x v="0"/>
    <n v="16.3"/>
    <n v="1"/>
    <s v="A"/>
    <x v="0"/>
    <n v="30032392"/>
    <x v="9"/>
    <x v="9"/>
    <n v="1700031085"/>
    <x v="21"/>
    <n v="11"/>
    <x v="1"/>
    <x v="1"/>
    <x v="20"/>
    <m/>
    <m/>
  </r>
  <r>
    <n v="191040"/>
    <x v="6"/>
    <x v="0"/>
    <n v="112.7"/>
    <n v="1"/>
    <s v="A"/>
    <x v="0"/>
    <n v="30032392"/>
    <x v="9"/>
    <x v="9"/>
    <n v="1700031085"/>
    <x v="21"/>
    <n v="11"/>
    <x v="1"/>
    <x v="1"/>
    <x v="20"/>
    <m/>
    <m/>
  </r>
  <r>
    <n v="191040"/>
    <x v="6"/>
    <x v="0"/>
    <n v="22.54"/>
    <n v="2"/>
    <s v="A"/>
    <x v="0"/>
    <n v="30032392"/>
    <x v="9"/>
    <x v="9"/>
    <n v="1700031085"/>
    <x v="21"/>
    <n v="11"/>
    <x v="1"/>
    <x v="1"/>
    <x v="20"/>
    <m/>
    <m/>
  </r>
  <r>
    <n v="241084"/>
    <x v="28"/>
    <x v="0"/>
    <n v="71.569999999999993"/>
    <n v="1"/>
    <s v="A"/>
    <x v="0"/>
    <m/>
    <x v="15"/>
    <x v="14"/>
    <n v="1700233380"/>
    <x v="22"/>
    <n v="11"/>
    <x v="1"/>
    <x v="1"/>
    <x v="21"/>
    <d v="2022-11-14T00:00:00"/>
    <m/>
  </r>
  <r>
    <n v="11942"/>
    <x v="29"/>
    <x v="0"/>
    <n v="171"/>
    <n v="1"/>
    <s v="A"/>
    <x v="0"/>
    <m/>
    <x v="3"/>
    <x v="1"/>
    <n v="1700233386"/>
    <x v="22"/>
    <n v="11"/>
    <x v="1"/>
    <x v="1"/>
    <x v="21"/>
    <d v="2022-11-14T00:00:00"/>
    <m/>
  </r>
  <r>
    <n v="204011"/>
    <x v="8"/>
    <x v="0"/>
    <n v="1375.51"/>
    <n v="1"/>
    <s v="A"/>
    <x v="0"/>
    <s v=""/>
    <x v="9"/>
    <x v="9"/>
    <n v="1700031086"/>
    <x v="23"/>
    <n v="11"/>
    <x v="1"/>
    <x v="1"/>
    <x v="9"/>
    <m/>
    <m/>
  </r>
  <r>
    <n v="204011"/>
    <x v="8"/>
    <x v="0"/>
    <n v="859.54"/>
    <n v="1"/>
    <s v="A"/>
    <x v="0"/>
    <s v=""/>
    <x v="9"/>
    <x v="9"/>
    <n v="1700031086"/>
    <x v="23"/>
    <n v="11"/>
    <x v="1"/>
    <x v="1"/>
    <x v="9"/>
    <m/>
    <m/>
  </r>
  <r>
    <n v="204011"/>
    <x v="8"/>
    <x v="0"/>
    <n v="979.88"/>
    <n v="1"/>
    <s v="A"/>
    <x v="0"/>
    <s v=""/>
    <x v="9"/>
    <x v="9"/>
    <n v="1700031086"/>
    <x v="23"/>
    <n v="11"/>
    <x v="1"/>
    <x v="1"/>
    <x v="9"/>
    <m/>
    <m/>
  </r>
  <r>
    <n v="204011"/>
    <x v="8"/>
    <x v="0"/>
    <n v="2208.35"/>
    <n v="1"/>
    <s v="A"/>
    <x v="0"/>
    <s v=""/>
    <x v="9"/>
    <x v="9"/>
    <n v="1700031086"/>
    <x v="23"/>
    <n v="11"/>
    <x v="1"/>
    <x v="1"/>
    <x v="9"/>
    <m/>
    <m/>
  </r>
  <r>
    <n v="204011"/>
    <x v="8"/>
    <x v="0"/>
    <n v="205.3"/>
    <n v="3"/>
    <s v="R"/>
    <x v="2"/>
    <s v=""/>
    <x v="9"/>
    <x v="9"/>
    <n v="1700031086"/>
    <x v="23"/>
    <n v="11"/>
    <x v="1"/>
    <x v="1"/>
    <x v="9"/>
    <m/>
    <m/>
  </r>
  <r>
    <n v="204011"/>
    <x v="8"/>
    <x v="0"/>
    <n v="507.91"/>
    <n v="3"/>
    <s v="R"/>
    <x v="2"/>
    <s v=""/>
    <x v="9"/>
    <x v="9"/>
    <n v="1700031086"/>
    <x v="23"/>
    <n v="11"/>
    <x v="1"/>
    <x v="1"/>
    <x v="9"/>
    <m/>
    <m/>
  </r>
  <r>
    <n v="204011"/>
    <x v="8"/>
    <x v="0"/>
    <n v="57.64"/>
    <n v="3"/>
    <s v="R"/>
    <x v="2"/>
    <s v=""/>
    <x v="9"/>
    <x v="9"/>
    <n v="1700031086"/>
    <x v="23"/>
    <n v="11"/>
    <x v="1"/>
    <x v="1"/>
    <x v="9"/>
    <m/>
    <m/>
  </r>
  <r>
    <n v="204011"/>
    <x v="8"/>
    <x v="0"/>
    <n v="102.65"/>
    <n v="3"/>
    <s v="SR"/>
    <x v="2"/>
    <s v=""/>
    <x v="9"/>
    <x v="9"/>
    <n v="1700031086"/>
    <x v="23"/>
    <n v="11"/>
    <x v="1"/>
    <x v="1"/>
    <x v="9"/>
    <m/>
    <m/>
  </r>
  <r>
    <n v="204011"/>
    <x v="8"/>
    <x v="0"/>
    <n v="61.59"/>
    <n v="4"/>
    <s v="R"/>
    <x v="2"/>
    <s v=""/>
    <x v="9"/>
    <x v="9"/>
    <n v="1700031086"/>
    <x v="23"/>
    <n v="11"/>
    <x v="1"/>
    <x v="1"/>
    <x v="9"/>
    <m/>
    <m/>
  </r>
  <r>
    <n v="204011"/>
    <x v="8"/>
    <x v="0"/>
    <n v="78.14"/>
    <n v="4"/>
    <s v="R"/>
    <x v="2"/>
    <s v=""/>
    <x v="9"/>
    <x v="9"/>
    <n v="1700031086"/>
    <x v="23"/>
    <n v="11"/>
    <x v="1"/>
    <x v="1"/>
    <x v="9"/>
    <m/>
    <m/>
  </r>
  <r>
    <n v="204011"/>
    <x v="8"/>
    <x v="0"/>
    <n v="82.12"/>
    <n v="4"/>
    <s v="SR"/>
    <x v="2"/>
    <s v=""/>
    <x v="9"/>
    <x v="9"/>
    <n v="1700031086"/>
    <x v="23"/>
    <n v="11"/>
    <x v="1"/>
    <x v="1"/>
    <x v="9"/>
    <m/>
    <m/>
  </r>
  <r>
    <n v="204011"/>
    <x v="8"/>
    <x v="0"/>
    <n v="57.64"/>
    <n v="4"/>
    <s v="SR"/>
    <x v="2"/>
    <s v=""/>
    <x v="9"/>
    <x v="9"/>
    <n v="1700031086"/>
    <x v="23"/>
    <n v="11"/>
    <x v="1"/>
    <x v="1"/>
    <x v="9"/>
    <m/>
    <m/>
  </r>
  <r>
    <n v="204011"/>
    <x v="8"/>
    <x v="0"/>
    <n v="492.72"/>
    <n v="5"/>
    <s v="R"/>
    <x v="2"/>
    <s v=""/>
    <x v="9"/>
    <x v="9"/>
    <n v="1700031086"/>
    <x v="23"/>
    <n v="11"/>
    <x v="1"/>
    <x v="1"/>
    <x v="9"/>
    <m/>
    <m/>
  </r>
  <r>
    <n v="204011"/>
    <x v="8"/>
    <x v="0"/>
    <n v="1133.03"/>
    <n v="5"/>
    <s v="R"/>
    <x v="2"/>
    <s v=""/>
    <x v="9"/>
    <x v="9"/>
    <n v="1700031086"/>
    <x v="23"/>
    <n v="11"/>
    <x v="1"/>
    <x v="1"/>
    <x v="9"/>
    <m/>
    <m/>
  </r>
  <r>
    <n v="204011"/>
    <x v="8"/>
    <x v="0"/>
    <n v="76.150000000000006"/>
    <n v="5"/>
    <s v="R"/>
    <x v="2"/>
    <s v=""/>
    <x v="9"/>
    <x v="9"/>
    <n v="1700031086"/>
    <x v="23"/>
    <n v="11"/>
    <x v="1"/>
    <x v="1"/>
    <x v="9"/>
    <m/>
    <m/>
  </r>
  <r>
    <n v="204011"/>
    <x v="8"/>
    <x v="0"/>
    <n v="41.06"/>
    <n v="5"/>
    <s v="SR"/>
    <x v="2"/>
    <s v=""/>
    <x v="9"/>
    <x v="9"/>
    <n v="1700031086"/>
    <x v="23"/>
    <n v="11"/>
    <x v="1"/>
    <x v="1"/>
    <x v="9"/>
    <m/>
    <m/>
  </r>
  <r>
    <n v="241084"/>
    <x v="28"/>
    <x v="0"/>
    <n v="71.569999999999993"/>
    <n v="1"/>
    <s v="A"/>
    <x v="0"/>
    <m/>
    <x v="16"/>
    <x v="15"/>
    <n v="1700233399"/>
    <x v="23"/>
    <n v="11"/>
    <x v="1"/>
    <x v="1"/>
    <x v="22"/>
    <d v="2022-11-15T00:00:00"/>
    <m/>
  </r>
  <r>
    <n v="11787"/>
    <x v="9"/>
    <x v="0"/>
    <n v="2044.5"/>
    <n v="1"/>
    <s v="A"/>
    <x v="0"/>
    <s v=""/>
    <x v="9"/>
    <x v="9"/>
    <n v="1700031088"/>
    <x v="23"/>
    <n v="11"/>
    <x v="1"/>
    <x v="1"/>
    <x v="23"/>
    <m/>
    <m/>
  </r>
  <r>
    <n v="11787"/>
    <x v="9"/>
    <x v="0"/>
    <n v="13.5"/>
    <n v="1"/>
    <s v="D"/>
    <x v="1"/>
    <s v=""/>
    <x v="9"/>
    <x v="9"/>
    <n v="1700031088"/>
    <x v="23"/>
    <n v="11"/>
    <x v="1"/>
    <x v="1"/>
    <x v="23"/>
    <m/>
    <m/>
  </r>
  <r>
    <n v="11787"/>
    <x v="9"/>
    <x v="0"/>
    <n v="3"/>
    <n v="1"/>
    <s v="L"/>
    <x v="0"/>
    <s v=""/>
    <x v="9"/>
    <x v="9"/>
    <n v="1700031088"/>
    <x v="23"/>
    <n v="11"/>
    <x v="1"/>
    <x v="1"/>
    <x v="23"/>
    <m/>
    <m/>
  </r>
  <r>
    <n v="11787"/>
    <x v="9"/>
    <x v="0"/>
    <n v="9.75"/>
    <n v="1"/>
    <s v="M"/>
    <x v="1"/>
    <s v=""/>
    <x v="9"/>
    <x v="9"/>
    <n v="1700031088"/>
    <x v="23"/>
    <n v="11"/>
    <x v="1"/>
    <x v="1"/>
    <x v="23"/>
    <m/>
    <m/>
  </r>
  <r>
    <n v="11787"/>
    <x v="9"/>
    <x v="0"/>
    <n v="6.75"/>
    <n v="1"/>
    <s v="T"/>
    <x v="0"/>
    <s v=""/>
    <x v="9"/>
    <x v="9"/>
    <n v="1700031088"/>
    <x v="23"/>
    <n v="11"/>
    <x v="1"/>
    <x v="1"/>
    <x v="23"/>
    <m/>
    <m/>
  </r>
  <r>
    <n v="11787"/>
    <x v="9"/>
    <x v="0"/>
    <n v="2.25"/>
    <n v="2"/>
    <s v="A"/>
    <x v="0"/>
    <s v=""/>
    <x v="9"/>
    <x v="9"/>
    <n v="1700031088"/>
    <x v="23"/>
    <n v="11"/>
    <x v="1"/>
    <x v="1"/>
    <x v="23"/>
    <m/>
    <m/>
  </r>
  <r>
    <n v="230939"/>
    <x v="10"/>
    <x v="0"/>
    <n v="0"/>
    <n v="1"/>
    <s v="A"/>
    <x v="0"/>
    <m/>
    <x v="17"/>
    <x v="16"/>
    <n v="1700031036"/>
    <x v="23"/>
    <n v="11"/>
    <x v="1"/>
    <x v="1"/>
    <x v="20"/>
    <m/>
    <m/>
  </r>
  <r>
    <n v="238696"/>
    <x v="11"/>
    <x v="0"/>
    <n v="22323.22"/>
    <n v="1"/>
    <s v="A"/>
    <x v="0"/>
    <s v=""/>
    <x v="3"/>
    <x v="1"/>
    <n v="2000013747"/>
    <x v="24"/>
    <n v="11"/>
    <x v="1"/>
    <x v="1"/>
    <x v="22"/>
    <d v="2022-11-15T00:00:00"/>
    <m/>
  </r>
  <r>
    <n v="238696"/>
    <x v="11"/>
    <x v="0"/>
    <n v="148.94"/>
    <n v="1"/>
    <s v="D"/>
    <x v="1"/>
    <s v=""/>
    <x v="3"/>
    <x v="1"/>
    <n v="2000013747"/>
    <x v="24"/>
    <n v="11"/>
    <x v="1"/>
    <x v="1"/>
    <x v="22"/>
    <d v="2022-11-15T00:00:00"/>
    <m/>
  </r>
  <r>
    <n v="238696"/>
    <x v="11"/>
    <x v="0"/>
    <n v="131.41999999999999"/>
    <n v="1"/>
    <s v="M"/>
    <x v="1"/>
    <s v=""/>
    <x v="3"/>
    <x v="1"/>
    <n v="2000013747"/>
    <x v="24"/>
    <n v="11"/>
    <x v="1"/>
    <x v="1"/>
    <x v="22"/>
    <d v="2022-11-15T00:00:00"/>
    <m/>
  </r>
  <r>
    <n v="238696"/>
    <x v="11"/>
    <x v="0"/>
    <n v="8.76"/>
    <n v="1"/>
    <s v="R"/>
    <x v="2"/>
    <s v=""/>
    <x v="3"/>
    <x v="1"/>
    <n v="2000013747"/>
    <x v="24"/>
    <n v="11"/>
    <x v="1"/>
    <x v="1"/>
    <x v="22"/>
    <d v="2022-11-15T00:00:00"/>
    <m/>
  </r>
  <r>
    <n v="238696"/>
    <x v="11"/>
    <x v="0"/>
    <n v="219.03"/>
    <n v="1"/>
    <s v="SA"/>
    <x v="1"/>
    <s v=""/>
    <x v="3"/>
    <x v="1"/>
    <n v="2000013747"/>
    <x v="24"/>
    <n v="11"/>
    <x v="1"/>
    <x v="1"/>
    <x v="22"/>
    <d v="2022-11-15T00:00:00"/>
    <m/>
  </r>
  <r>
    <n v="238696"/>
    <x v="11"/>
    <x v="0"/>
    <n v="297.88"/>
    <n v="1"/>
    <s v="T"/>
    <x v="0"/>
    <s v=""/>
    <x v="3"/>
    <x v="1"/>
    <n v="2000013747"/>
    <x v="24"/>
    <n v="11"/>
    <x v="1"/>
    <x v="1"/>
    <x v="22"/>
    <d v="2022-11-15T00:00:00"/>
    <m/>
  </r>
  <r>
    <n v="238696"/>
    <x v="11"/>
    <x v="0"/>
    <n v="26.28"/>
    <n v="2"/>
    <s v="A"/>
    <x v="0"/>
    <s v=""/>
    <x v="3"/>
    <x v="1"/>
    <n v="2000013747"/>
    <x v="24"/>
    <n v="11"/>
    <x v="1"/>
    <x v="1"/>
    <x v="22"/>
    <d v="2022-11-15T00:00:00"/>
    <m/>
  </r>
  <r>
    <n v="238696"/>
    <x v="11"/>
    <x v="0"/>
    <n v="438.05"/>
    <n v="2"/>
    <s v="R"/>
    <x v="2"/>
    <s v=""/>
    <x v="3"/>
    <x v="1"/>
    <n v="2000013747"/>
    <x v="24"/>
    <n v="11"/>
    <x v="1"/>
    <x v="1"/>
    <x v="22"/>
    <d v="2022-11-15T00:00:00"/>
    <m/>
  </r>
  <r>
    <n v="238696"/>
    <x v="11"/>
    <x v="0"/>
    <n v="105.13"/>
    <n v="2"/>
    <s v="SR"/>
    <x v="2"/>
    <s v=""/>
    <x v="3"/>
    <x v="1"/>
    <n v="2000013747"/>
    <x v="24"/>
    <n v="11"/>
    <x v="1"/>
    <x v="1"/>
    <x v="22"/>
    <d v="2022-11-15T00:00:00"/>
    <m/>
  </r>
  <r>
    <n v="238696"/>
    <x v="11"/>
    <x v="0"/>
    <n v="6062.66"/>
    <n v="3"/>
    <s v="R"/>
    <x v="2"/>
    <s v=""/>
    <x v="3"/>
    <x v="1"/>
    <n v="2000013747"/>
    <x v="24"/>
    <n v="11"/>
    <x v="1"/>
    <x v="1"/>
    <x v="22"/>
    <d v="2022-11-15T00:00:00"/>
    <m/>
  </r>
  <r>
    <n v="238696"/>
    <x v="11"/>
    <x v="0"/>
    <n v="762.21"/>
    <n v="3"/>
    <s v="SR"/>
    <x v="2"/>
    <s v=""/>
    <x v="3"/>
    <x v="1"/>
    <n v="2000013747"/>
    <x v="24"/>
    <n v="11"/>
    <x v="1"/>
    <x v="1"/>
    <x v="22"/>
    <d v="2022-11-15T00:00:00"/>
    <m/>
  </r>
  <r>
    <n v="238696"/>
    <x v="11"/>
    <x v="0"/>
    <n v="3548.24"/>
    <n v="4"/>
    <s v="R"/>
    <x v="2"/>
    <s v=""/>
    <x v="3"/>
    <x v="1"/>
    <n v="2000013747"/>
    <x v="24"/>
    <n v="11"/>
    <x v="1"/>
    <x v="1"/>
    <x v="22"/>
    <d v="2022-11-15T00:00:00"/>
    <m/>
  </r>
  <r>
    <n v="238696"/>
    <x v="11"/>
    <x v="0"/>
    <n v="1603.28"/>
    <n v="4"/>
    <s v="SR"/>
    <x v="2"/>
    <s v=""/>
    <x v="3"/>
    <x v="1"/>
    <n v="2000013747"/>
    <x v="24"/>
    <n v="11"/>
    <x v="1"/>
    <x v="1"/>
    <x v="22"/>
    <d v="2022-11-15T00:00:00"/>
    <m/>
  </r>
  <r>
    <n v="238696"/>
    <x v="11"/>
    <x v="0"/>
    <n v="9374.35"/>
    <n v="5"/>
    <s v="R"/>
    <x v="2"/>
    <s v=""/>
    <x v="3"/>
    <x v="1"/>
    <n v="2000013747"/>
    <x v="24"/>
    <n v="11"/>
    <x v="1"/>
    <x v="1"/>
    <x v="22"/>
    <d v="2022-11-15T00:00:00"/>
    <m/>
  </r>
  <r>
    <n v="238696"/>
    <x v="11"/>
    <x v="0"/>
    <n v="341.68"/>
    <n v="5"/>
    <s v="SR"/>
    <x v="2"/>
    <s v=""/>
    <x v="3"/>
    <x v="1"/>
    <n v="2000013747"/>
    <x v="24"/>
    <n v="11"/>
    <x v="1"/>
    <x v="1"/>
    <x v="22"/>
    <d v="2022-11-15T00:00:00"/>
    <m/>
  </r>
  <r>
    <n v="11710"/>
    <x v="7"/>
    <x v="0"/>
    <n v="123.95"/>
    <n v="1"/>
    <s v="A"/>
    <x v="0"/>
    <s v="BE005235414"/>
    <x v="18"/>
    <x v="17"/>
    <n v="1700031155"/>
    <x v="24"/>
    <n v="11"/>
    <x v="1"/>
    <x v="1"/>
    <x v="23"/>
    <m/>
    <m/>
  </r>
  <r>
    <n v="11710"/>
    <x v="7"/>
    <x v="0"/>
    <n v="11.27"/>
    <n v="1"/>
    <s v="T"/>
    <x v="0"/>
    <s v="BE005235414"/>
    <x v="18"/>
    <x v="17"/>
    <n v="1700031155"/>
    <x v="24"/>
    <n v="11"/>
    <x v="1"/>
    <x v="1"/>
    <x v="23"/>
    <m/>
    <m/>
  </r>
  <r>
    <n v="11710"/>
    <x v="7"/>
    <x v="0"/>
    <n v="11.27"/>
    <n v="2"/>
    <s v="A"/>
    <x v="0"/>
    <s v="BE005235414"/>
    <x v="18"/>
    <x v="17"/>
    <n v="1700031155"/>
    <x v="24"/>
    <n v="11"/>
    <x v="1"/>
    <x v="1"/>
    <x v="23"/>
    <m/>
    <m/>
  </r>
  <r>
    <n v="11710"/>
    <x v="7"/>
    <x v="0"/>
    <n v="12941.83"/>
    <n v="1"/>
    <s v="A"/>
    <x v="0"/>
    <s v=""/>
    <x v="18"/>
    <x v="17"/>
    <n v="1700031145"/>
    <x v="24"/>
    <n v="11"/>
    <x v="1"/>
    <x v="1"/>
    <x v="23"/>
    <m/>
    <m/>
  </r>
  <r>
    <n v="11710"/>
    <x v="7"/>
    <x v="0"/>
    <n v="52.05"/>
    <n v="1"/>
    <s v="D"/>
    <x v="1"/>
    <s v=""/>
    <x v="18"/>
    <x v="17"/>
    <n v="1700031145"/>
    <x v="24"/>
    <n v="11"/>
    <x v="1"/>
    <x v="1"/>
    <x v="23"/>
    <m/>
    <m/>
  </r>
  <r>
    <n v="11710"/>
    <x v="7"/>
    <x v="0"/>
    <n v="20.82"/>
    <n v="1"/>
    <s v="M"/>
    <x v="1"/>
    <s v=""/>
    <x v="18"/>
    <x v="17"/>
    <n v="1700031145"/>
    <x v="24"/>
    <n v="11"/>
    <x v="1"/>
    <x v="1"/>
    <x v="23"/>
    <m/>
    <m/>
  </r>
  <r>
    <n v="11710"/>
    <x v="7"/>
    <x v="0"/>
    <n v="239.44"/>
    <n v="1"/>
    <s v="SA"/>
    <x v="1"/>
    <s v=""/>
    <x v="18"/>
    <x v="17"/>
    <n v="1700031145"/>
    <x v="24"/>
    <n v="11"/>
    <x v="1"/>
    <x v="1"/>
    <x v="23"/>
    <m/>
    <m/>
  </r>
  <r>
    <n v="11710"/>
    <x v="7"/>
    <x v="0"/>
    <n v="179.93"/>
    <n v="1"/>
    <s v="T"/>
    <x v="0"/>
    <s v=""/>
    <x v="18"/>
    <x v="17"/>
    <n v="1700031145"/>
    <x v="24"/>
    <n v="11"/>
    <x v="1"/>
    <x v="1"/>
    <x v="23"/>
    <m/>
    <m/>
  </r>
  <r>
    <n v="11710"/>
    <x v="7"/>
    <x v="0"/>
    <n v="38.56"/>
    <n v="2"/>
    <s v="A"/>
    <x v="0"/>
    <s v=""/>
    <x v="18"/>
    <x v="17"/>
    <n v="1700031145"/>
    <x v="24"/>
    <n v="11"/>
    <x v="1"/>
    <x v="1"/>
    <x v="23"/>
    <m/>
    <m/>
  </r>
  <r>
    <n v="11710"/>
    <x v="7"/>
    <x v="0"/>
    <n v="332.82"/>
    <n v="2"/>
    <s v="R"/>
    <x v="2"/>
    <s v=""/>
    <x v="18"/>
    <x v="17"/>
    <n v="1700031145"/>
    <x v="24"/>
    <n v="11"/>
    <x v="1"/>
    <x v="1"/>
    <x v="23"/>
    <m/>
    <m/>
  </r>
  <r>
    <n v="11710"/>
    <x v="7"/>
    <x v="0"/>
    <n v="133.13"/>
    <n v="2"/>
    <s v="SR"/>
    <x v="2"/>
    <s v=""/>
    <x v="18"/>
    <x v="17"/>
    <n v="1700031145"/>
    <x v="24"/>
    <n v="11"/>
    <x v="1"/>
    <x v="1"/>
    <x v="23"/>
    <m/>
    <m/>
  </r>
  <r>
    <n v="11710"/>
    <x v="7"/>
    <x v="0"/>
    <n v="3311.4"/>
    <n v="3"/>
    <s v="R"/>
    <x v="2"/>
    <s v=""/>
    <x v="18"/>
    <x v="17"/>
    <n v="1700031145"/>
    <x v="24"/>
    <n v="11"/>
    <x v="1"/>
    <x v="1"/>
    <x v="23"/>
    <m/>
    <m/>
  </r>
  <r>
    <n v="11710"/>
    <x v="7"/>
    <x v="0"/>
    <n v="146.19999999999999"/>
    <n v="3"/>
    <s v="SR"/>
    <x v="2"/>
    <s v=""/>
    <x v="18"/>
    <x v="17"/>
    <n v="1700031145"/>
    <x v="24"/>
    <n v="11"/>
    <x v="1"/>
    <x v="1"/>
    <x v="23"/>
    <m/>
    <m/>
  </r>
  <r>
    <n v="11710"/>
    <x v="7"/>
    <x v="0"/>
    <n v="7842.6"/>
    <n v="4"/>
    <s v="R"/>
    <x v="2"/>
    <s v=""/>
    <x v="18"/>
    <x v="17"/>
    <n v="1700031145"/>
    <x v="24"/>
    <n v="11"/>
    <x v="1"/>
    <x v="1"/>
    <x v="23"/>
    <m/>
    <m/>
  </r>
  <r>
    <n v="11710"/>
    <x v="7"/>
    <x v="0"/>
    <n v="628"/>
    <n v="4"/>
    <s v="SR"/>
    <x v="2"/>
    <s v=""/>
    <x v="18"/>
    <x v="17"/>
    <n v="1700031145"/>
    <x v="24"/>
    <n v="11"/>
    <x v="1"/>
    <x v="1"/>
    <x v="23"/>
    <m/>
    <m/>
  </r>
  <r>
    <n v="11710"/>
    <x v="7"/>
    <x v="0"/>
    <n v="8526.7999999999993"/>
    <n v="5"/>
    <s v="R"/>
    <x v="2"/>
    <s v=""/>
    <x v="18"/>
    <x v="17"/>
    <n v="1700031145"/>
    <x v="24"/>
    <n v="11"/>
    <x v="1"/>
    <x v="1"/>
    <x v="23"/>
    <m/>
    <m/>
  </r>
  <r>
    <n v="235940"/>
    <x v="12"/>
    <x v="0"/>
    <n v="17420.310000000001"/>
    <n v="1"/>
    <s v="A"/>
    <x v="0"/>
    <s v="Reed_INM0012906"/>
    <x v="3"/>
    <x v="1"/>
    <n v="2000213724"/>
    <x v="24"/>
    <n v="11"/>
    <x v="1"/>
    <x v="1"/>
    <x v="24"/>
    <d v="2022-12-09T00:00:00"/>
    <m/>
  </r>
  <r>
    <n v="11442"/>
    <x v="0"/>
    <x v="0"/>
    <n v="285841.96000000002"/>
    <n v="1"/>
    <s v="A"/>
    <x v="0"/>
    <s v="7965584137 "/>
    <x v="19"/>
    <x v="18"/>
    <n v="1700031166"/>
    <x v="25"/>
    <n v="11"/>
    <x v="1"/>
    <x v="1"/>
    <x v="25"/>
    <m/>
    <m/>
  </r>
  <r>
    <n v="11442"/>
    <x v="0"/>
    <x v="0"/>
    <n v="2091.0500000000002"/>
    <n v="1"/>
    <s v="D"/>
    <x v="1"/>
    <s v="7965584137 "/>
    <x v="19"/>
    <x v="18"/>
    <n v="1700031166"/>
    <x v="25"/>
    <n v="11"/>
    <x v="1"/>
    <x v="1"/>
    <x v="25"/>
    <m/>
    <m/>
  </r>
  <r>
    <n v="11442"/>
    <x v="0"/>
    <x v="0"/>
    <n v="6273.14"/>
    <n v="1"/>
    <s v="SA"/>
    <x v="1"/>
    <s v="7965584137 "/>
    <x v="19"/>
    <x v="18"/>
    <n v="1700031166"/>
    <x v="25"/>
    <n v="11"/>
    <x v="1"/>
    <x v="1"/>
    <x v="25"/>
    <m/>
    <m/>
  </r>
  <r>
    <n v="11442"/>
    <x v="0"/>
    <x v="0"/>
    <n v="7265.05"/>
    <n v="1"/>
    <s v="T"/>
    <x v="0"/>
    <s v="7965584137 "/>
    <x v="19"/>
    <x v="18"/>
    <n v="1700031166"/>
    <x v="25"/>
    <n v="11"/>
    <x v="1"/>
    <x v="1"/>
    <x v="25"/>
    <m/>
    <m/>
  </r>
  <r>
    <n v="11442"/>
    <x v="0"/>
    <x v="0"/>
    <n v="751.56"/>
    <n v="2"/>
    <s v="A"/>
    <x v="0"/>
    <s v="7965584137 "/>
    <x v="19"/>
    <x v="18"/>
    <n v="1700031166"/>
    <x v="25"/>
    <n v="11"/>
    <x v="1"/>
    <x v="1"/>
    <x v="25"/>
    <m/>
    <m/>
  </r>
  <r>
    <n v="11442"/>
    <x v="0"/>
    <x v="0"/>
    <n v="4055.54"/>
    <n v="1"/>
    <s v="A"/>
    <x v="0"/>
    <n v="1845387777"/>
    <x v="19"/>
    <x v="18"/>
    <n v="1700031195"/>
    <x v="25"/>
    <n v="11"/>
    <x v="1"/>
    <x v="1"/>
    <x v="25"/>
    <m/>
    <m/>
  </r>
  <r>
    <n v="11442"/>
    <x v="0"/>
    <x v="0"/>
    <n v="134.47999999999999"/>
    <n v="1"/>
    <s v="R"/>
    <x v="2"/>
    <n v="1845387777"/>
    <x v="19"/>
    <x v="18"/>
    <n v="1700031195"/>
    <x v="25"/>
    <n v="11"/>
    <x v="1"/>
    <x v="1"/>
    <x v="25"/>
    <m/>
    <m/>
  </r>
  <r>
    <n v="11442"/>
    <x v="0"/>
    <x v="0"/>
    <n v="450.62"/>
    <n v="2"/>
    <s v="A"/>
    <x v="0"/>
    <n v="1845387777"/>
    <x v="19"/>
    <x v="18"/>
    <n v="1700031195"/>
    <x v="25"/>
    <n v="11"/>
    <x v="1"/>
    <x v="1"/>
    <x v="25"/>
    <m/>
    <m/>
  </r>
  <r>
    <n v="11442"/>
    <x v="2"/>
    <x v="0"/>
    <n v="64.69"/>
    <n v="1"/>
    <s v="R"/>
    <x v="2"/>
    <s v="9123675175 "/>
    <x v="19"/>
    <x v="18"/>
    <n v="1700031167"/>
    <x v="25"/>
    <n v="11"/>
    <x v="1"/>
    <x v="1"/>
    <x v="25"/>
    <m/>
    <m/>
  </r>
  <r>
    <n v="11442"/>
    <x v="2"/>
    <x v="0"/>
    <n v="129.38"/>
    <n v="2"/>
    <s v="R"/>
    <x v="2"/>
    <s v="9123675175 "/>
    <x v="19"/>
    <x v="18"/>
    <n v="1700031167"/>
    <x v="25"/>
    <n v="11"/>
    <x v="1"/>
    <x v="1"/>
    <x v="25"/>
    <m/>
    <m/>
  </r>
  <r>
    <n v="11442"/>
    <x v="2"/>
    <x v="0"/>
    <n v="64.69"/>
    <n v="2"/>
    <s v="SR"/>
    <x v="2"/>
    <s v="9123675175 "/>
    <x v="19"/>
    <x v="18"/>
    <n v="1700031167"/>
    <x v="25"/>
    <n v="11"/>
    <x v="1"/>
    <x v="1"/>
    <x v="25"/>
    <m/>
    <m/>
  </r>
  <r>
    <n v="11442"/>
    <x v="2"/>
    <x v="0"/>
    <n v="7307.32"/>
    <n v="3"/>
    <s v="R"/>
    <x v="2"/>
    <s v="9123675175 "/>
    <x v="19"/>
    <x v="18"/>
    <n v="1700031167"/>
    <x v="25"/>
    <n v="11"/>
    <x v="1"/>
    <x v="1"/>
    <x v="25"/>
    <m/>
    <m/>
  </r>
  <r>
    <n v="11442"/>
    <x v="2"/>
    <x v="0"/>
    <n v="3.79"/>
    <n v="3"/>
    <s v="SR"/>
    <x v="2"/>
    <s v="9123675175 "/>
    <x v="19"/>
    <x v="18"/>
    <n v="1700031167"/>
    <x v="25"/>
    <n v="11"/>
    <x v="1"/>
    <x v="1"/>
    <x v="25"/>
    <m/>
    <m/>
  </r>
  <r>
    <n v="11442"/>
    <x v="2"/>
    <x v="0"/>
    <n v="11.96"/>
    <n v="4"/>
    <s v="R"/>
    <x v="2"/>
    <s v="9123675175 "/>
    <x v="19"/>
    <x v="18"/>
    <n v="1700031167"/>
    <x v="25"/>
    <n v="11"/>
    <x v="1"/>
    <x v="1"/>
    <x v="25"/>
    <m/>
    <m/>
  </r>
  <r>
    <n v="11442"/>
    <x v="2"/>
    <x v="0"/>
    <n v="831.86"/>
    <n v="4"/>
    <s v="SR"/>
    <x v="2"/>
    <s v="9123675175 "/>
    <x v="19"/>
    <x v="18"/>
    <n v="1700031167"/>
    <x v="25"/>
    <n v="11"/>
    <x v="1"/>
    <x v="1"/>
    <x v="25"/>
    <m/>
    <m/>
  </r>
  <r>
    <n v="11442"/>
    <x v="2"/>
    <x v="0"/>
    <n v="48272.53"/>
    <n v="5"/>
    <s v="R"/>
    <x v="2"/>
    <s v="9123675175 "/>
    <x v="19"/>
    <x v="18"/>
    <n v="1700031167"/>
    <x v="25"/>
    <n v="11"/>
    <x v="1"/>
    <x v="1"/>
    <x v="25"/>
    <m/>
    <m/>
  </r>
  <r>
    <n v="11442"/>
    <x v="2"/>
    <x v="0"/>
    <n v="7.86"/>
    <n v="5"/>
    <s v="SR"/>
    <x v="2"/>
    <s v="9123675175 "/>
    <x v="19"/>
    <x v="18"/>
    <n v="1700031167"/>
    <x v="25"/>
    <n v="11"/>
    <x v="1"/>
    <x v="1"/>
    <x v="25"/>
    <m/>
    <m/>
  </r>
  <r>
    <n v="238696"/>
    <x v="11"/>
    <x v="0"/>
    <n v="72.83"/>
    <n v="1"/>
    <s v="A"/>
    <x v="0"/>
    <n v="67001312"/>
    <x v="3"/>
    <x v="1"/>
    <n v="2000013747"/>
    <x v="25"/>
    <n v="11"/>
    <x v="1"/>
    <x v="1"/>
    <x v="22"/>
    <d v="2022-11-15T00:00:00"/>
    <m/>
  </r>
  <r>
    <n v="238696"/>
    <x v="11"/>
    <x v="0"/>
    <n v="8.09"/>
    <n v="1"/>
    <s v="R"/>
    <x v="2"/>
    <n v="67001312"/>
    <x v="3"/>
    <x v="1"/>
    <n v="2000013747"/>
    <x v="25"/>
    <n v="11"/>
    <x v="1"/>
    <x v="1"/>
    <x v="22"/>
    <d v="2022-11-15T00:00:00"/>
    <m/>
  </r>
  <r>
    <n v="238696"/>
    <x v="11"/>
    <x v="0"/>
    <n v="8.09"/>
    <n v="2"/>
    <s v="A"/>
    <x v="0"/>
    <n v="67001312"/>
    <x v="3"/>
    <x v="1"/>
    <n v="2000013747"/>
    <x v="25"/>
    <n v="11"/>
    <x v="1"/>
    <x v="1"/>
    <x v="22"/>
    <d v="2022-11-15T00:00:00"/>
    <m/>
  </r>
  <r>
    <n v="236212"/>
    <x v="13"/>
    <x v="0"/>
    <n v="322.35000000000002"/>
    <n v="1"/>
    <s v="M"/>
    <x v="1"/>
    <s v=""/>
    <x v="20"/>
    <x v="19"/>
    <n v="1700031165"/>
    <x v="25"/>
    <n v="11"/>
    <x v="1"/>
    <x v="1"/>
    <x v="26"/>
    <m/>
    <m/>
  </r>
  <r>
    <n v="236212"/>
    <x v="13"/>
    <x v="0"/>
    <n v="429.8"/>
    <n v="1"/>
    <s v="SA"/>
    <x v="1"/>
    <s v=""/>
    <x v="20"/>
    <x v="19"/>
    <n v="1700031165"/>
    <x v="25"/>
    <n v="11"/>
    <x v="1"/>
    <x v="1"/>
    <x v="26"/>
    <m/>
    <m/>
  </r>
  <r>
    <n v="236212"/>
    <x v="13"/>
    <x v="0"/>
    <n v="5372.5"/>
    <n v="2"/>
    <s v="R"/>
    <x v="2"/>
    <s v=""/>
    <x v="20"/>
    <x v="19"/>
    <n v="1700031165"/>
    <x v="25"/>
    <n v="11"/>
    <x v="1"/>
    <x v="1"/>
    <x v="26"/>
    <m/>
    <m/>
  </r>
  <r>
    <n v="236212"/>
    <x v="13"/>
    <x v="0"/>
    <n v="967.05"/>
    <n v="2"/>
    <s v="SR"/>
    <x v="2"/>
    <s v=""/>
    <x v="20"/>
    <x v="19"/>
    <n v="1700031165"/>
    <x v="25"/>
    <n v="11"/>
    <x v="1"/>
    <x v="1"/>
    <x v="26"/>
    <m/>
    <m/>
  </r>
  <r>
    <n v="236212"/>
    <x v="13"/>
    <x v="0"/>
    <n v="71669.149999999994"/>
    <n v="3"/>
    <s v="R"/>
    <x v="2"/>
    <s v=""/>
    <x v="20"/>
    <x v="19"/>
    <n v="1700031165"/>
    <x v="25"/>
    <n v="11"/>
    <x v="1"/>
    <x v="1"/>
    <x v="26"/>
    <m/>
    <m/>
  </r>
  <r>
    <n v="236212"/>
    <x v="13"/>
    <x v="0"/>
    <n v="8810.9"/>
    <n v="3"/>
    <s v="SR"/>
    <x v="2"/>
    <s v=""/>
    <x v="20"/>
    <x v="19"/>
    <n v="1700031165"/>
    <x v="25"/>
    <n v="11"/>
    <x v="1"/>
    <x v="1"/>
    <x v="26"/>
    <m/>
    <m/>
  </r>
  <r>
    <n v="236212"/>
    <x v="13"/>
    <x v="0"/>
    <n v="42657.65"/>
    <n v="4"/>
    <s v="R"/>
    <x v="2"/>
    <s v=""/>
    <x v="20"/>
    <x v="19"/>
    <n v="1700031165"/>
    <x v="25"/>
    <n v="11"/>
    <x v="1"/>
    <x v="1"/>
    <x v="26"/>
    <m/>
    <m/>
  </r>
  <r>
    <n v="236212"/>
    <x v="13"/>
    <x v="0"/>
    <n v="17729.25"/>
    <n v="4"/>
    <s v="SR"/>
    <x v="2"/>
    <s v=""/>
    <x v="20"/>
    <x v="19"/>
    <n v="1700031165"/>
    <x v="25"/>
    <n v="11"/>
    <x v="1"/>
    <x v="1"/>
    <x v="26"/>
    <m/>
    <m/>
  </r>
  <r>
    <n v="236212"/>
    <x v="13"/>
    <x v="0"/>
    <n v="100573.2"/>
    <n v="5"/>
    <s v="R"/>
    <x v="2"/>
    <s v=""/>
    <x v="20"/>
    <x v="19"/>
    <n v="1700031165"/>
    <x v="25"/>
    <n v="11"/>
    <x v="1"/>
    <x v="1"/>
    <x v="26"/>
    <m/>
    <m/>
  </r>
  <r>
    <n v="236212"/>
    <x v="13"/>
    <x v="0"/>
    <n v="4083.1"/>
    <n v="5"/>
    <s v="SR"/>
    <x v="2"/>
    <s v=""/>
    <x v="20"/>
    <x v="19"/>
    <n v="1700031165"/>
    <x v="25"/>
    <n v="11"/>
    <x v="1"/>
    <x v="1"/>
    <x v="26"/>
    <m/>
    <m/>
  </r>
  <r>
    <n v="173210"/>
    <x v="4"/>
    <x v="0"/>
    <n v="165589.76000000001"/>
    <n v="1"/>
    <s v="A"/>
    <x v="0"/>
    <s v=""/>
    <x v="9"/>
    <x v="20"/>
    <n v="1700031225"/>
    <x v="26"/>
    <n v="11"/>
    <x v="1"/>
    <x v="1"/>
    <x v="27"/>
    <m/>
    <m/>
  </r>
  <r>
    <n v="173210"/>
    <x v="4"/>
    <x v="0"/>
    <n v="1222.02"/>
    <n v="1"/>
    <s v="D"/>
    <x v="1"/>
    <s v=""/>
    <x v="9"/>
    <x v="20"/>
    <n v="1700031225"/>
    <x v="26"/>
    <n v="11"/>
    <x v="1"/>
    <x v="1"/>
    <x v="27"/>
    <m/>
    <m/>
  </r>
  <r>
    <n v="173210"/>
    <x v="4"/>
    <x v="0"/>
    <n v="3666.07"/>
    <n v="1"/>
    <s v="SA"/>
    <x v="1"/>
    <s v=""/>
    <x v="9"/>
    <x v="20"/>
    <n v="1700031225"/>
    <x v="26"/>
    <n v="11"/>
    <x v="1"/>
    <x v="1"/>
    <x v="27"/>
    <m/>
    <m/>
  </r>
  <r>
    <n v="173210"/>
    <x v="4"/>
    <x v="0"/>
    <n v="4208.68"/>
    <n v="1"/>
    <s v="T"/>
    <x v="0"/>
    <s v=""/>
    <x v="9"/>
    <x v="20"/>
    <n v="1700031225"/>
    <x v="26"/>
    <n v="11"/>
    <x v="1"/>
    <x v="1"/>
    <x v="27"/>
    <m/>
    <m/>
  </r>
  <r>
    <n v="173210"/>
    <x v="4"/>
    <x v="0"/>
    <n v="435.38"/>
    <n v="2"/>
    <s v="A"/>
    <x v="0"/>
    <s v=""/>
    <x v="9"/>
    <x v="20"/>
    <n v="1700031225"/>
    <x v="26"/>
    <n v="11"/>
    <x v="1"/>
    <x v="1"/>
    <x v="27"/>
    <m/>
    <m/>
  </r>
  <r>
    <n v="173210"/>
    <x v="4"/>
    <x v="0"/>
    <n v="491.92"/>
    <n v="2"/>
    <s v="R"/>
    <x v="2"/>
    <s v=""/>
    <x v="9"/>
    <x v="20"/>
    <n v="1700031225"/>
    <x v="26"/>
    <n v="11"/>
    <x v="1"/>
    <x v="1"/>
    <x v="27"/>
    <m/>
    <m/>
  </r>
  <r>
    <n v="173210"/>
    <x v="4"/>
    <x v="0"/>
    <n v="245.96"/>
    <n v="2"/>
    <s v="SR"/>
    <x v="2"/>
    <s v=""/>
    <x v="9"/>
    <x v="20"/>
    <n v="1700031225"/>
    <x v="26"/>
    <n v="11"/>
    <x v="1"/>
    <x v="1"/>
    <x v="27"/>
    <m/>
    <m/>
  </r>
  <r>
    <n v="173210"/>
    <x v="4"/>
    <x v="0"/>
    <n v="947.96"/>
    <n v="3"/>
    <s v="R"/>
    <x v="2"/>
    <s v=""/>
    <x v="9"/>
    <x v="20"/>
    <n v="1700031225"/>
    <x v="26"/>
    <n v="11"/>
    <x v="1"/>
    <x v="1"/>
    <x v="27"/>
    <m/>
    <m/>
  </r>
  <r>
    <n v="173210"/>
    <x v="4"/>
    <x v="0"/>
    <n v="0"/>
    <n v="4"/>
    <s v="R"/>
    <x v="2"/>
    <s v=""/>
    <x v="9"/>
    <x v="20"/>
    <n v="1700031225"/>
    <x v="26"/>
    <n v="11"/>
    <x v="1"/>
    <x v="1"/>
    <x v="27"/>
    <m/>
    <m/>
  </r>
  <r>
    <n v="173210"/>
    <x v="4"/>
    <x v="0"/>
    <n v="94.53"/>
    <n v="4"/>
    <s v="SR"/>
    <x v="2"/>
    <s v=""/>
    <x v="9"/>
    <x v="20"/>
    <n v="1700031225"/>
    <x v="26"/>
    <n v="11"/>
    <x v="1"/>
    <x v="1"/>
    <x v="27"/>
    <m/>
    <m/>
  </r>
  <r>
    <n v="173210"/>
    <x v="4"/>
    <x v="0"/>
    <n v="26614.38"/>
    <n v="5"/>
    <s v="R"/>
    <x v="2"/>
    <s v=""/>
    <x v="9"/>
    <x v="20"/>
    <n v="1700031225"/>
    <x v="26"/>
    <n v="11"/>
    <x v="1"/>
    <x v="1"/>
    <x v="27"/>
    <m/>
    <m/>
  </r>
  <r>
    <n v="173210"/>
    <x v="4"/>
    <x v="0"/>
    <n v="1296.57"/>
    <n v="1"/>
    <s v="A"/>
    <x v="0"/>
    <n v="53597562"/>
    <x v="9"/>
    <x v="20"/>
    <n v="1700031217"/>
    <x v="26"/>
    <n v="11"/>
    <x v="1"/>
    <x v="1"/>
    <x v="27"/>
    <m/>
    <m/>
  </r>
  <r>
    <n v="173210"/>
    <x v="4"/>
    <x v="0"/>
    <n v="434.91"/>
    <n v="1"/>
    <s v="R"/>
    <x v="2"/>
    <n v="53597562"/>
    <x v="9"/>
    <x v="20"/>
    <n v="1700031217"/>
    <x v="26"/>
    <n v="11"/>
    <x v="1"/>
    <x v="1"/>
    <x v="27"/>
    <m/>
    <m/>
  </r>
  <r>
    <n v="173210"/>
    <x v="4"/>
    <x v="0"/>
    <n v="144.06"/>
    <n v="2"/>
    <s v="A"/>
    <x v="0"/>
    <n v="53597562"/>
    <x v="9"/>
    <x v="20"/>
    <n v="1700031217"/>
    <x v="26"/>
    <n v="11"/>
    <x v="1"/>
    <x v="1"/>
    <x v="27"/>
    <m/>
    <m/>
  </r>
  <r>
    <n v="173210"/>
    <x v="5"/>
    <x v="0"/>
    <n v="1337.36"/>
    <n v="1"/>
    <s v="A"/>
    <x v="0"/>
    <s v=""/>
    <x v="9"/>
    <x v="20"/>
    <n v="1700031226"/>
    <x v="26"/>
    <n v="11"/>
    <x v="1"/>
    <x v="1"/>
    <x v="27"/>
    <m/>
    <m/>
  </r>
  <r>
    <n v="173210"/>
    <x v="5"/>
    <x v="0"/>
    <n v="9.0500000000000007"/>
    <n v="1"/>
    <s v="D"/>
    <x v="1"/>
    <s v=""/>
    <x v="9"/>
    <x v="20"/>
    <n v="1700031226"/>
    <x v="26"/>
    <n v="11"/>
    <x v="1"/>
    <x v="1"/>
    <x v="27"/>
    <m/>
    <m/>
  </r>
  <r>
    <n v="173210"/>
    <x v="5"/>
    <x v="0"/>
    <n v="27.16"/>
    <n v="1"/>
    <s v="SA"/>
    <x v="1"/>
    <s v=""/>
    <x v="9"/>
    <x v="20"/>
    <n v="1700031226"/>
    <x v="26"/>
    <n v="11"/>
    <x v="1"/>
    <x v="1"/>
    <x v="27"/>
    <m/>
    <m/>
  </r>
  <r>
    <n v="173210"/>
    <x v="5"/>
    <x v="0"/>
    <n v="33.99"/>
    <n v="1"/>
    <s v="T"/>
    <x v="0"/>
    <s v=""/>
    <x v="9"/>
    <x v="20"/>
    <n v="1700031226"/>
    <x v="26"/>
    <n v="11"/>
    <x v="1"/>
    <x v="1"/>
    <x v="27"/>
    <m/>
    <m/>
  </r>
  <r>
    <n v="173210"/>
    <x v="5"/>
    <x v="0"/>
    <n v="3.52"/>
    <n v="2"/>
    <s v="A"/>
    <x v="0"/>
    <s v=""/>
    <x v="9"/>
    <x v="20"/>
    <n v="1700031226"/>
    <x v="26"/>
    <n v="11"/>
    <x v="1"/>
    <x v="1"/>
    <x v="27"/>
    <m/>
    <m/>
  </r>
  <r>
    <n v="173210"/>
    <x v="5"/>
    <x v="0"/>
    <n v="2.79"/>
    <n v="2"/>
    <s v="R"/>
    <x v="2"/>
    <s v=""/>
    <x v="9"/>
    <x v="20"/>
    <n v="1700031226"/>
    <x v="26"/>
    <n v="11"/>
    <x v="1"/>
    <x v="1"/>
    <x v="27"/>
    <m/>
    <m/>
  </r>
  <r>
    <n v="173210"/>
    <x v="5"/>
    <x v="0"/>
    <n v="1.39"/>
    <n v="2"/>
    <s v="SR"/>
    <x v="2"/>
    <s v=""/>
    <x v="9"/>
    <x v="20"/>
    <n v="1700031226"/>
    <x v="26"/>
    <n v="11"/>
    <x v="1"/>
    <x v="1"/>
    <x v="27"/>
    <m/>
    <m/>
  </r>
  <r>
    <n v="173210"/>
    <x v="5"/>
    <x v="0"/>
    <n v="53"/>
    <n v="3"/>
    <s v="R"/>
    <x v="2"/>
    <s v=""/>
    <x v="9"/>
    <x v="20"/>
    <n v="1700031226"/>
    <x v="26"/>
    <n v="11"/>
    <x v="1"/>
    <x v="1"/>
    <x v="27"/>
    <m/>
    <m/>
  </r>
  <r>
    <n v="173210"/>
    <x v="5"/>
    <x v="0"/>
    <n v="1"/>
    <n v="4"/>
    <s v="R"/>
    <x v="2"/>
    <s v=""/>
    <x v="9"/>
    <x v="20"/>
    <n v="1700031226"/>
    <x v="26"/>
    <n v="11"/>
    <x v="1"/>
    <x v="1"/>
    <x v="27"/>
    <m/>
    <m/>
  </r>
  <r>
    <n v="173210"/>
    <x v="5"/>
    <x v="0"/>
    <n v="5"/>
    <n v="4"/>
    <s v="SR"/>
    <x v="2"/>
    <s v=""/>
    <x v="9"/>
    <x v="20"/>
    <n v="1700031226"/>
    <x v="26"/>
    <n v="11"/>
    <x v="1"/>
    <x v="1"/>
    <x v="27"/>
    <m/>
    <m/>
  </r>
  <r>
    <n v="173210"/>
    <x v="5"/>
    <x v="0"/>
    <n v="163"/>
    <n v="5"/>
    <s v="R"/>
    <x v="2"/>
    <s v=""/>
    <x v="9"/>
    <x v="20"/>
    <n v="1700031226"/>
    <x v="26"/>
    <n v="11"/>
    <x v="1"/>
    <x v="1"/>
    <x v="27"/>
    <m/>
    <m/>
  </r>
  <r>
    <n v="11788"/>
    <x v="14"/>
    <x v="0"/>
    <n v="38675.97"/>
    <n v="1"/>
    <s v="A"/>
    <x v="0"/>
    <s v=""/>
    <x v="9"/>
    <x v="9"/>
    <n v="1700031218"/>
    <x v="26"/>
    <n v="11"/>
    <x v="1"/>
    <x v="1"/>
    <x v="27"/>
    <m/>
    <m/>
  </r>
  <r>
    <n v="11788"/>
    <x v="14"/>
    <x v="0"/>
    <n v="39.79"/>
    <n v="1"/>
    <s v="T"/>
    <x v="0"/>
    <s v=""/>
    <x v="9"/>
    <x v="9"/>
    <n v="1700031218"/>
    <x v="26"/>
    <n v="11"/>
    <x v="1"/>
    <x v="1"/>
    <x v="27"/>
    <m/>
    <m/>
  </r>
  <r>
    <n v="11788"/>
    <x v="14"/>
    <x v="0"/>
    <n v="98.07"/>
    <n v="2"/>
    <s v="A"/>
    <x v="0"/>
    <s v=""/>
    <x v="9"/>
    <x v="9"/>
    <n v="1700031218"/>
    <x v="26"/>
    <n v="11"/>
    <x v="1"/>
    <x v="1"/>
    <x v="27"/>
    <m/>
    <m/>
  </r>
  <r>
    <n v="11788"/>
    <x v="15"/>
    <x v="0"/>
    <n v="20368.900000000001"/>
    <n v="1"/>
    <s v="A"/>
    <x v="0"/>
    <s v=""/>
    <x v="9"/>
    <x v="9"/>
    <n v="1700031219"/>
    <x v="26"/>
    <n v="11"/>
    <x v="1"/>
    <x v="1"/>
    <x v="27"/>
    <m/>
    <m/>
  </r>
  <r>
    <n v="11788"/>
    <x v="15"/>
    <x v="0"/>
    <n v="126.65"/>
    <n v="1"/>
    <s v="D"/>
    <x v="1"/>
    <s v=""/>
    <x v="9"/>
    <x v="9"/>
    <n v="1700031219"/>
    <x v="26"/>
    <n v="11"/>
    <x v="1"/>
    <x v="1"/>
    <x v="27"/>
    <m/>
    <m/>
  </r>
  <r>
    <n v="11788"/>
    <x v="15"/>
    <x v="0"/>
    <n v="29.8"/>
    <n v="1"/>
    <s v="L"/>
    <x v="0"/>
    <s v=""/>
    <x v="9"/>
    <x v="9"/>
    <n v="1700031219"/>
    <x v="26"/>
    <n v="11"/>
    <x v="1"/>
    <x v="1"/>
    <x v="27"/>
    <m/>
    <m/>
  </r>
  <r>
    <n v="11788"/>
    <x v="15"/>
    <x v="0"/>
    <n v="108.92"/>
    <n v="1"/>
    <s v="M"/>
    <x v="1"/>
    <s v=""/>
    <x v="9"/>
    <x v="9"/>
    <n v="1700031219"/>
    <x v="26"/>
    <n v="11"/>
    <x v="1"/>
    <x v="1"/>
    <x v="27"/>
    <m/>
    <m/>
  </r>
  <r>
    <n v="11788"/>
    <x v="15"/>
    <x v="0"/>
    <n v="14.9"/>
    <n v="1"/>
    <s v="T"/>
    <x v="0"/>
    <s v=""/>
    <x v="9"/>
    <x v="9"/>
    <n v="1700031219"/>
    <x v="26"/>
    <n v="11"/>
    <x v="1"/>
    <x v="1"/>
    <x v="27"/>
    <m/>
    <m/>
  </r>
  <r>
    <n v="11788"/>
    <x v="15"/>
    <x v="0"/>
    <n v="22.35"/>
    <n v="2"/>
    <s v="A"/>
    <x v="0"/>
    <s v=""/>
    <x v="9"/>
    <x v="9"/>
    <n v="1700031219"/>
    <x v="26"/>
    <n v="11"/>
    <x v="1"/>
    <x v="1"/>
    <x v="27"/>
    <m/>
    <m/>
  </r>
  <r>
    <n v="11788"/>
    <x v="16"/>
    <x v="0"/>
    <n v="2337.42"/>
    <n v="1"/>
    <s v="A"/>
    <x v="0"/>
    <s v=""/>
    <x v="9"/>
    <x v="9"/>
    <n v="1700031220"/>
    <x v="26"/>
    <n v="11"/>
    <x v="1"/>
    <x v="1"/>
    <x v="27"/>
    <m/>
    <m/>
  </r>
  <r>
    <n v="11788"/>
    <x v="16"/>
    <x v="0"/>
    <n v="4.8899999999999997"/>
    <n v="1"/>
    <s v="D"/>
    <x v="1"/>
    <s v=""/>
    <x v="9"/>
    <x v="9"/>
    <n v="1700031220"/>
    <x v="26"/>
    <n v="11"/>
    <x v="1"/>
    <x v="1"/>
    <x v="27"/>
    <m/>
    <m/>
  </r>
  <r>
    <n v="11788"/>
    <x v="16"/>
    <x v="0"/>
    <n v="0.82"/>
    <n v="1"/>
    <s v="L"/>
    <x v="0"/>
    <s v=""/>
    <x v="9"/>
    <x v="9"/>
    <n v="1700031220"/>
    <x v="26"/>
    <n v="11"/>
    <x v="1"/>
    <x v="1"/>
    <x v="27"/>
    <m/>
    <m/>
  </r>
  <r>
    <n v="11788"/>
    <x v="16"/>
    <x v="0"/>
    <n v="14.89"/>
    <n v="1"/>
    <s v="M"/>
    <x v="1"/>
    <s v=""/>
    <x v="9"/>
    <x v="9"/>
    <n v="1700031220"/>
    <x v="26"/>
    <n v="11"/>
    <x v="1"/>
    <x v="1"/>
    <x v="27"/>
    <m/>
    <m/>
  </r>
  <r>
    <n v="11788"/>
    <x v="16"/>
    <x v="0"/>
    <n v="2.4500000000000002"/>
    <n v="1"/>
    <s v="T"/>
    <x v="0"/>
    <s v=""/>
    <x v="9"/>
    <x v="9"/>
    <n v="1700031220"/>
    <x v="26"/>
    <n v="11"/>
    <x v="1"/>
    <x v="1"/>
    <x v="27"/>
    <m/>
    <m/>
  </r>
  <r>
    <n v="11788"/>
    <x v="17"/>
    <x v="0"/>
    <n v="125513.28"/>
    <n v="1"/>
    <s v="A"/>
    <x v="0"/>
    <s v=""/>
    <x v="9"/>
    <x v="9"/>
    <n v="1700031221"/>
    <x v="26"/>
    <n v="11"/>
    <x v="1"/>
    <x v="1"/>
    <x v="27"/>
    <m/>
    <m/>
  </r>
  <r>
    <n v="11788"/>
    <x v="17"/>
    <x v="0"/>
    <n v="1748.23"/>
    <n v="1"/>
    <s v="D"/>
    <x v="1"/>
    <s v=""/>
    <x v="9"/>
    <x v="9"/>
    <n v="1700031221"/>
    <x v="26"/>
    <n v="11"/>
    <x v="1"/>
    <x v="1"/>
    <x v="27"/>
    <m/>
    <m/>
  </r>
  <r>
    <n v="11788"/>
    <x v="17"/>
    <x v="0"/>
    <n v="57.93"/>
    <n v="1"/>
    <s v="L"/>
    <x v="0"/>
    <s v=""/>
    <x v="9"/>
    <x v="9"/>
    <n v="1700031221"/>
    <x v="26"/>
    <n v="11"/>
    <x v="1"/>
    <x v="1"/>
    <x v="27"/>
    <m/>
    <m/>
  </r>
  <r>
    <n v="11788"/>
    <x v="17"/>
    <x v="0"/>
    <n v="1113.3399999999999"/>
    <n v="1"/>
    <s v="M"/>
    <x v="1"/>
    <s v=""/>
    <x v="9"/>
    <x v="9"/>
    <n v="1700031221"/>
    <x v="26"/>
    <n v="11"/>
    <x v="1"/>
    <x v="1"/>
    <x v="27"/>
    <m/>
    <m/>
  </r>
  <r>
    <n v="11788"/>
    <x v="17"/>
    <x v="0"/>
    <n v="28.66"/>
    <n v="1"/>
    <s v="T"/>
    <x v="0"/>
    <s v=""/>
    <x v="9"/>
    <x v="9"/>
    <n v="1700031221"/>
    <x v="26"/>
    <n v="11"/>
    <x v="1"/>
    <x v="1"/>
    <x v="27"/>
    <m/>
    <m/>
  </r>
  <r>
    <n v="11788"/>
    <x v="17"/>
    <x v="0"/>
    <n v="1553.18"/>
    <n v="2"/>
    <s v="A"/>
    <x v="0"/>
    <s v=""/>
    <x v="9"/>
    <x v="9"/>
    <n v="1700031221"/>
    <x v="26"/>
    <n v="11"/>
    <x v="1"/>
    <x v="1"/>
    <x v="27"/>
    <m/>
    <m/>
  </r>
  <r>
    <n v="11788"/>
    <x v="18"/>
    <x v="0"/>
    <n v="103136.28"/>
    <n v="1"/>
    <s v="A"/>
    <x v="0"/>
    <s v=""/>
    <x v="9"/>
    <x v="9"/>
    <n v="1700031222"/>
    <x v="26"/>
    <n v="11"/>
    <x v="1"/>
    <x v="1"/>
    <x v="27"/>
    <m/>
    <m/>
  </r>
  <r>
    <n v="11788"/>
    <x v="18"/>
    <x v="0"/>
    <n v="55.14"/>
    <n v="1"/>
    <s v="T"/>
    <x v="0"/>
    <s v=""/>
    <x v="9"/>
    <x v="9"/>
    <n v="1700031222"/>
    <x v="26"/>
    <n v="11"/>
    <x v="1"/>
    <x v="1"/>
    <x v="27"/>
    <m/>
    <m/>
  </r>
  <r>
    <n v="11788"/>
    <x v="18"/>
    <x v="0"/>
    <n v="524.03"/>
    <n v="2"/>
    <s v="A"/>
    <x v="0"/>
    <s v=""/>
    <x v="9"/>
    <x v="9"/>
    <n v="1700031222"/>
    <x v="26"/>
    <n v="11"/>
    <x v="1"/>
    <x v="1"/>
    <x v="27"/>
    <m/>
    <m/>
  </r>
  <r>
    <n v="11788"/>
    <x v="19"/>
    <x v="0"/>
    <n v="29.8"/>
    <n v="1"/>
    <s v="R"/>
    <x v="2"/>
    <s v=""/>
    <x v="9"/>
    <x v="9"/>
    <n v="1700031245"/>
    <x v="26"/>
    <n v="11"/>
    <x v="1"/>
    <x v="1"/>
    <x v="27"/>
    <m/>
    <m/>
  </r>
  <r>
    <n v="11788"/>
    <x v="19"/>
    <x v="0"/>
    <n v="260.07"/>
    <n v="2"/>
    <s v="R"/>
    <x v="2"/>
    <s v=""/>
    <x v="9"/>
    <x v="9"/>
    <n v="1700031245"/>
    <x v="26"/>
    <n v="11"/>
    <x v="1"/>
    <x v="1"/>
    <x v="27"/>
    <m/>
    <m/>
  </r>
  <r>
    <n v="11788"/>
    <x v="19"/>
    <x v="0"/>
    <n v="1221.6099999999999"/>
    <n v="3"/>
    <s v="R"/>
    <x v="2"/>
    <s v=""/>
    <x v="9"/>
    <x v="9"/>
    <n v="1700031245"/>
    <x v="26"/>
    <n v="11"/>
    <x v="1"/>
    <x v="1"/>
    <x v="27"/>
    <m/>
    <m/>
  </r>
  <r>
    <n v="11788"/>
    <x v="19"/>
    <x v="0"/>
    <n v="4094.08"/>
    <n v="4"/>
    <s v="R"/>
    <x v="2"/>
    <s v=""/>
    <x v="9"/>
    <x v="9"/>
    <n v="1700031245"/>
    <x v="26"/>
    <n v="11"/>
    <x v="1"/>
    <x v="1"/>
    <x v="27"/>
    <m/>
    <m/>
  </r>
  <r>
    <n v="11788"/>
    <x v="19"/>
    <x v="0"/>
    <n v="599.01"/>
    <n v="5"/>
    <s v="R"/>
    <x v="2"/>
    <s v=""/>
    <x v="9"/>
    <x v="9"/>
    <n v="1700031245"/>
    <x v="26"/>
    <n v="11"/>
    <x v="1"/>
    <x v="1"/>
    <x v="27"/>
    <m/>
    <m/>
  </r>
  <r>
    <n v="11788"/>
    <x v="20"/>
    <x v="0"/>
    <n v="15.49"/>
    <n v="3"/>
    <s v="R"/>
    <x v="2"/>
    <s v=""/>
    <x v="9"/>
    <x v="9"/>
    <n v="1700031248"/>
    <x v="26"/>
    <n v="11"/>
    <x v="1"/>
    <x v="1"/>
    <x v="27"/>
    <m/>
    <m/>
  </r>
  <r>
    <n v="11788"/>
    <x v="20"/>
    <x v="0"/>
    <n v="22.1"/>
    <n v="4"/>
    <s v="R"/>
    <x v="2"/>
    <s v=""/>
    <x v="9"/>
    <x v="9"/>
    <n v="1700031248"/>
    <x v="26"/>
    <n v="11"/>
    <x v="1"/>
    <x v="1"/>
    <x v="27"/>
    <m/>
    <m/>
  </r>
  <r>
    <n v="11788"/>
    <x v="20"/>
    <x v="0"/>
    <n v="6.53"/>
    <n v="5"/>
    <s v="R"/>
    <x v="2"/>
    <s v=""/>
    <x v="9"/>
    <x v="9"/>
    <n v="1700031248"/>
    <x v="26"/>
    <n v="11"/>
    <x v="1"/>
    <x v="1"/>
    <x v="27"/>
    <m/>
    <m/>
  </r>
  <r>
    <n v="11788"/>
    <x v="21"/>
    <x v="0"/>
    <n v="2939.3"/>
    <n v="2"/>
    <s v="R"/>
    <x v="2"/>
    <s v=""/>
    <x v="9"/>
    <x v="9"/>
    <n v="1700031246"/>
    <x v="26"/>
    <n v="11"/>
    <x v="1"/>
    <x v="1"/>
    <x v="27"/>
    <m/>
    <m/>
  </r>
  <r>
    <n v="11788"/>
    <x v="21"/>
    <x v="0"/>
    <n v="18557.509999999998"/>
    <n v="3"/>
    <s v="R"/>
    <x v="2"/>
    <s v=""/>
    <x v="9"/>
    <x v="9"/>
    <n v="1700031246"/>
    <x v="26"/>
    <n v="11"/>
    <x v="1"/>
    <x v="1"/>
    <x v="27"/>
    <m/>
    <m/>
  </r>
  <r>
    <n v="11788"/>
    <x v="21"/>
    <x v="0"/>
    <n v="42863.33"/>
    <n v="4"/>
    <s v="R"/>
    <x v="2"/>
    <s v=""/>
    <x v="9"/>
    <x v="9"/>
    <n v="1700031246"/>
    <x v="26"/>
    <n v="11"/>
    <x v="1"/>
    <x v="1"/>
    <x v="27"/>
    <m/>
    <m/>
  </r>
  <r>
    <n v="11788"/>
    <x v="21"/>
    <x v="0"/>
    <n v="13931.84"/>
    <n v="5"/>
    <s v="R"/>
    <x v="2"/>
    <s v=""/>
    <x v="9"/>
    <x v="9"/>
    <n v="1700031246"/>
    <x v="26"/>
    <n v="11"/>
    <x v="1"/>
    <x v="1"/>
    <x v="27"/>
    <m/>
    <m/>
  </r>
  <r>
    <n v="11788"/>
    <x v="22"/>
    <x v="0"/>
    <n v="397.8"/>
    <n v="2"/>
    <s v="R"/>
    <x v="2"/>
    <s v=""/>
    <x v="9"/>
    <x v="9"/>
    <n v="1700031247"/>
    <x v="26"/>
    <n v="11"/>
    <x v="1"/>
    <x v="1"/>
    <x v="27"/>
    <m/>
    <m/>
  </r>
  <r>
    <n v="11788"/>
    <x v="22"/>
    <x v="0"/>
    <n v="117.76"/>
    <n v="2"/>
    <s v="SR"/>
    <x v="2"/>
    <s v=""/>
    <x v="9"/>
    <x v="9"/>
    <n v="1700031247"/>
    <x v="26"/>
    <n v="11"/>
    <x v="1"/>
    <x v="1"/>
    <x v="27"/>
    <m/>
    <m/>
  </r>
  <r>
    <n v="11788"/>
    <x v="22"/>
    <x v="0"/>
    <n v="3458.13"/>
    <n v="3"/>
    <s v="R"/>
    <x v="2"/>
    <s v=""/>
    <x v="9"/>
    <x v="9"/>
    <n v="1700031247"/>
    <x v="26"/>
    <n v="11"/>
    <x v="1"/>
    <x v="1"/>
    <x v="27"/>
    <m/>
    <m/>
  </r>
  <r>
    <n v="11788"/>
    <x v="22"/>
    <x v="0"/>
    <n v="720.76"/>
    <n v="3"/>
    <s v="SR"/>
    <x v="2"/>
    <s v=""/>
    <x v="9"/>
    <x v="9"/>
    <n v="1700031247"/>
    <x v="26"/>
    <n v="11"/>
    <x v="1"/>
    <x v="1"/>
    <x v="27"/>
    <m/>
    <m/>
  </r>
  <r>
    <n v="11788"/>
    <x v="22"/>
    <x v="0"/>
    <n v="3955.42"/>
    <n v="4"/>
    <s v="R"/>
    <x v="2"/>
    <s v=""/>
    <x v="9"/>
    <x v="9"/>
    <n v="1700031247"/>
    <x v="26"/>
    <n v="11"/>
    <x v="1"/>
    <x v="1"/>
    <x v="27"/>
    <m/>
    <m/>
  </r>
  <r>
    <n v="11788"/>
    <x v="22"/>
    <x v="0"/>
    <n v="1863.68"/>
    <n v="4"/>
    <s v="SR"/>
    <x v="2"/>
    <s v=""/>
    <x v="9"/>
    <x v="9"/>
    <n v="1700031247"/>
    <x v="26"/>
    <n v="11"/>
    <x v="1"/>
    <x v="1"/>
    <x v="27"/>
    <m/>
    <m/>
  </r>
  <r>
    <n v="11788"/>
    <x v="22"/>
    <x v="0"/>
    <n v="2815.87"/>
    <n v="5"/>
    <s v="R"/>
    <x v="2"/>
    <s v=""/>
    <x v="9"/>
    <x v="9"/>
    <n v="1700031247"/>
    <x v="26"/>
    <n v="11"/>
    <x v="1"/>
    <x v="1"/>
    <x v="27"/>
    <m/>
    <m/>
  </r>
  <r>
    <n v="11788"/>
    <x v="23"/>
    <x v="0"/>
    <n v="16225.27"/>
    <n v="1"/>
    <s v="A"/>
    <x v="0"/>
    <s v=""/>
    <x v="9"/>
    <x v="9"/>
    <n v="1700031223"/>
    <x v="26"/>
    <n v="11"/>
    <x v="1"/>
    <x v="1"/>
    <x v="27"/>
    <m/>
    <m/>
  </r>
  <r>
    <n v="11788"/>
    <x v="23"/>
    <x v="0"/>
    <n v="389.35"/>
    <n v="1"/>
    <s v="D"/>
    <x v="1"/>
    <s v=""/>
    <x v="9"/>
    <x v="9"/>
    <n v="1700031223"/>
    <x v="26"/>
    <n v="11"/>
    <x v="1"/>
    <x v="1"/>
    <x v="27"/>
    <m/>
    <m/>
  </r>
  <r>
    <n v="11788"/>
    <x v="23"/>
    <x v="0"/>
    <n v="1.75"/>
    <n v="1"/>
    <s v="L"/>
    <x v="0"/>
    <s v=""/>
    <x v="9"/>
    <x v="9"/>
    <n v="1700031223"/>
    <x v="26"/>
    <n v="11"/>
    <x v="1"/>
    <x v="1"/>
    <x v="27"/>
    <m/>
    <m/>
  </r>
  <r>
    <n v="11788"/>
    <x v="23"/>
    <x v="0"/>
    <n v="49.63"/>
    <n v="1"/>
    <s v="M"/>
    <x v="1"/>
    <s v=""/>
    <x v="9"/>
    <x v="9"/>
    <n v="1700031223"/>
    <x v="26"/>
    <n v="11"/>
    <x v="1"/>
    <x v="1"/>
    <x v="27"/>
    <m/>
    <m/>
  </r>
  <r>
    <n v="11788"/>
    <x v="23"/>
    <x v="0"/>
    <n v="16.100000000000001"/>
    <n v="1"/>
    <s v="T"/>
    <x v="0"/>
    <s v=""/>
    <x v="9"/>
    <x v="9"/>
    <n v="1700031223"/>
    <x v="26"/>
    <n v="11"/>
    <x v="1"/>
    <x v="1"/>
    <x v="27"/>
    <m/>
    <m/>
  </r>
  <r>
    <n v="11788"/>
    <x v="23"/>
    <x v="0"/>
    <n v="33"/>
    <n v="2"/>
    <s v="A"/>
    <x v="0"/>
    <s v=""/>
    <x v="9"/>
    <x v="9"/>
    <n v="1700031223"/>
    <x v="26"/>
    <n v="11"/>
    <x v="1"/>
    <x v="1"/>
    <x v="27"/>
    <m/>
    <m/>
  </r>
  <r>
    <n v="231079"/>
    <x v="24"/>
    <x v="0"/>
    <n v="502187.56"/>
    <n v="1"/>
    <s v="A"/>
    <x v="0"/>
    <s v=""/>
    <x v="20"/>
    <x v="19"/>
    <n v="1700031227"/>
    <x v="26"/>
    <n v="11"/>
    <x v="1"/>
    <x v="1"/>
    <x v="27"/>
    <m/>
    <m/>
  </r>
  <r>
    <n v="231079"/>
    <x v="24"/>
    <x v="0"/>
    <n v="342536.96000000002"/>
    <n v="1"/>
    <s v="A"/>
    <x v="0"/>
    <s v=""/>
    <x v="20"/>
    <x v="19"/>
    <n v="1700031227"/>
    <x v="26"/>
    <n v="11"/>
    <x v="1"/>
    <x v="1"/>
    <x v="27"/>
    <m/>
    <m/>
  </r>
  <r>
    <n v="231079"/>
    <x v="24"/>
    <x v="0"/>
    <n v="341157.25"/>
    <n v="1"/>
    <s v="A"/>
    <x v="0"/>
    <s v=""/>
    <x v="20"/>
    <x v="19"/>
    <n v="1700031227"/>
    <x v="26"/>
    <n v="11"/>
    <x v="1"/>
    <x v="1"/>
    <x v="27"/>
    <m/>
    <m/>
  </r>
  <r>
    <n v="231079"/>
    <x v="24"/>
    <x v="0"/>
    <n v="1886170.91"/>
    <n v="1"/>
    <s v="A"/>
    <x v="0"/>
    <s v=""/>
    <x v="20"/>
    <x v="19"/>
    <n v="1700031227"/>
    <x v="26"/>
    <n v="11"/>
    <x v="1"/>
    <x v="1"/>
    <x v="27"/>
    <m/>
    <m/>
  </r>
  <r>
    <n v="231079"/>
    <x v="24"/>
    <x v="0"/>
    <n v="4424.5600000000004"/>
    <n v="1"/>
    <s v="D"/>
    <x v="1"/>
    <s v=""/>
    <x v="20"/>
    <x v="19"/>
    <n v="1700031227"/>
    <x v="26"/>
    <n v="11"/>
    <x v="1"/>
    <x v="1"/>
    <x v="27"/>
    <m/>
    <m/>
  </r>
  <r>
    <n v="231079"/>
    <x v="24"/>
    <x v="0"/>
    <n v="8354.56"/>
    <n v="1"/>
    <s v="D"/>
    <x v="1"/>
    <s v=""/>
    <x v="20"/>
    <x v="19"/>
    <n v="1700031227"/>
    <x v="26"/>
    <n v="11"/>
    <x v="1"/>
    <x v="1"/>
    <x v="27"/>
    <m/>
    <m/>
  </r>
  <r>
    <n v="231079"/>
    <x v="24"/>
    <x v="0"/>
    <n v="1949.47"/>
    <n v="1"/>
    <s v="D"/>
    <x v="1"/>
    <s v=""/>
    <x v="20"/>
    <x v="19"/>
    <n v="1700031227"/>
    <x v="26"/>
    <n v="11"/>
    <x v="1"/>
    <x v="1"/>
    <x v="27"/>
    <m/>
    <m/>
  </r>
  <r>
    <n v="231079"/>
    <x v="24"/>
    <x v="0"/>
    <n v="8665.41"/>
    <n v="1"/>
    <s v="D"/>
    <x v="1"/>
    <s v=""/>
    <x v="20"/>
    <x v="19"/>
    <n v="1700031227"/>
    <x v="26"/>
    <n v="11"/>
    <x v="1"/>
    <x v="1"/>
    <x v="27"/>
    <m/>
    <m/>
  </r>
  <r>
    <n v="231079"/>
    <x v="24"/>
    <x v="0"/>
    <n v="5776.94"/>
    <n v="1"/>
    <s v="L"/>
    <x v="0"/>
    <s v=""/>
    <x v="20"/>
    <x v="19"/>
    <n v="1700031227"/>
    <x v="26"/>
    <n v="11"/>
    <x v="1"/>
    <x v="1"/>
    <x v="27"/>
    <m/>
    <m/>
  </r>
  <r>
    <n v="231079"/>
    <x v="24"/>
    <x v="0"/>
    <n v="2212.2800000000002"/>
    <n v="1"/>
    <s v="M"/>
    <x v="1"/>
    <s v=""/>
    <x v="20"/>
    <x v="19"/>
    <n v="1700031227"/>
    <x v="26"/>
    <n v="11"/>
    <x v="1"/>
    <x v="1"/>
    <x v="27"/>
    <m/>
    <m/>
  </r>
  <r>
    <n v="231079"/>
    <x v="24"/>
    <x v="0"/>
    <n v="8354.56"/>
    <n v="1"/>
    <s v="M"/>
    <x v="1"/>
    <s v=""/>
    <x v="20"/>
    <x v="19"/>
    <n v="1700031227"/>
    <x v="26"/>
    <n v="11"/>
    <x v="1"/>
    <x v="1"/>
    <x v="27"/>
    <m/>
    <m/>
  </r>
  <r>
    <n v="231079"/>
    <x v="24"/>
    <x v="0"/>
    <n v="1949.47"/>
    <n v="1"/>
    <s v="M"/>
    <x v="1"/>
    <s v=""/>
    <x v="20"/>
    <x v="19"/>
    <n v="1700031227"/>
    <x v="26"/>
    <n v="11"/>
    <x v="1"/>
    <x v="1"/>
    <x v="27"/>
    <m/>
    <m/>
  </r>
  <r>
    <n v="231079"/>
    <x v="24"/>
    <x v="0"/>
    <n v="8665.41"/>
    <n v="1"/>
    <s v="M"/>
    <x v="1"/>
    <s v=""/>
    <x v="20"/>
    <x v="19"/>
    <n v="1700031227"/>
    <x v="26"/>
    <n v="11"/>
    <x v="1"/>
    <x v="1"/>
    <x v="27"/>
    <m/>
    <m/>
  </r>
  <r>
    <n v="231079"/>
    <x v="24"/>
    <x v="0"/>
    <n v="2212.2800000000002"/>
    <n v="1"/>
    <s v="SA"/>
    <x v="1"/>
    <s v=""/>
    <x v="20"/>
    <x v="19"/>
    <n v="1700031227"/>
    <x v="26"/>
    <n v="11"/>
    <x v="1"/>
    <x v="1"/>
    <x v="27"/>
    <m/>
    <m/>
  </r>
  <r>
    <n v="231079"/>
    <x v="24"/>
    <x v="0"/>
    <n v="7797.88"/>
    <n v="1"/>
    <s v="SA"/>
    <x v="1"/>
    <s v=""/>
    <x v="20"/>
    <x v="19"/>
    <n v="1700031227"/>
    <x v="26"/>
    <n v="11"/>
    <x v="1"/>
    <x v="1"/>
    <x v="27"/>
    <m/>
    <m/>
  </r>
  <r>
    <n v="231079"/>
    <x v="24"/>
    <x v="0"/>
    <n v="8354.56"/>
    <n v="1"/>
    <s v="T"/>
    <x v="0"/>
    <s v=""/>
    <x v="20"/>
    <x v="19"/>
    <n v="1700031227"/>
    <x v="26"/>
    <n v="11"/>
    <x v="1"/>
    <x v="1"/>
    <x v="27"/>
    <m/>
    <m/>
  </r>
  <r>
    <n v="231079"/>
    <x v="24"/>
    <x v="0"/>
    <n v="-5848.41"/>
    <n v="1"/>
    <s v="T"/>
    <x v="0"/>
    <s v=""/>
    <x v="20"/>
    <x v="19"/>
    <n v="1700031227"/>
    <x v="26"/>
    <n v="11"/>
    <x v="1"/>
    <x v="1"/>
    <x v="27"/>
    <m/>
    <m/>
  </r>
  <r>
    <n v="231079"/>
    <x v="24"/>
    <x v="0"/>
    <n v="-8665.41"/>
    <n v="1"/>
    <s v="T"/>
    <x v="0"/>
    <s v=""/>
    <x v="20"/>
    <x v="19"/>
    <n v="1700031227"/>
    <x v="26"/>
    <n v="11"/>
    <x v="1"/>
    <x v="1"/>
    <x v="27"/>
    <m/>
    <m/>
  </r>
  <r>
    <n v="11787"/>
    <x v="9"/>
    <x v="0"/>
    <n v="8.25"/>
    <n v="1"/>
    <s v="A"/>
    <x v="0"/>
    <s v="HCSCO-172"/>
    <x v="9"/>
    <x v="9"/>
    <n v="1700031228"/>
    <x v="26"/>
    <n v="11"/>
    <x v="1"/>
    <x v="1"/>
    <x v="27"/>
    <m/>
    <m/>
  </r>
  <r>
    <n v="11787"/>
    <x v="9"/>
    <x v="0"/>
    <n v="0.75"/>
    <n v="2"/>
    <s v="A"/>
    <x v="0"/>
    <s v="HCSCO-172"/>
    <x v="9"/>
    <x v="9"/>
    <n v="1700031228"/>
    <x v="26"/>
    <n v="11"/>
    <x v="1"/>
    <x v="1"/>
    <x v="27"/>
    <m/>
    <m/>
  </r>
  <r>
    <n v="11942"/>
    <x v="29"/>
    <x v="0"/>
    <n v="172"/>
    <n v="1"/>
    <s v="A"/>
    <x v="0"/>
    <m/>
    <x v="9"/>
    <x v="9"/>
    <n v="1700031235"/>
    <x v="26"/>
    <n v="11"/>
    <x v="1"/>
    <x v="1"/>
    <x v="27"/>
    <m/>
    <m/>
  </r>
  <r>
    <n v="11710"/>
    <x v="7"/>
    <x v="0"/>
    <n v="217.92"/>
    <n v="1"/>
    <s v="A"/>
    <x v="0"/>
    <s v="BE005240377"/>
    <x v="21"/>
    <x v="21"/>
    <n v="1700031186"/>
    <x v="27"/>
    <n v="11"/>
    <x v="1"/>
    <x v="1"/>
    <x v="28"/>
    <m/>
    <m/>
  </r>
  <r>
    <n v="11710"/>
    <x v="7"/>
    <x v="0"/>
    <n v="19.809999999999999"/>
    <n v="1"/>
    <s v="T"/>
    <x v="0"/>
    <s v="BE005240377"/>
    <x v="21"/>
    <x v="21"/>
    <n v="1700031186"/>
    <x v="27"/>
    <n v="11"/>
    <x v="1"/>
    <x v="1"/>
    <x v="28"/>
    <m/>
    <m/>
  </r>
  <r>
    <n v="11710"/>
    <x v="7"/>
    <x v="0"/>
    <n v="19.809999999999999"/>
    <n v="2"/>
    <s v="A"/>
    <x v="0"/>
    <s v="BE005240377"/>
    <x v="21"/>
    <x v="21"/>
    <n v="1700031186"/>
    <x v="27"/>
    <n v="11"/>
    <x v="1"/>
    <x v="1"/>
    <x v="28"/>
    <m/>
    <m/>
  </r>
  <r>
    <n v="230939"/>
    <x v="10"/>
    <x v="0"/>
    <n v="500"/>
    <n v="1"/>
    <s v="A"/>
    <x v="0"/>
    <m/>
    <x v="9"/>
    <x v="9"/>
    <n v="1700031185"/>
    <x v="27"/>
    <n v="11"/>
    <x v="1"/>
    <x v="1"/>
    <x v="25"/>
    <m/>
    <m/>
  </r>
  <r>
    <n v="11710"/>
    <x v="7"/>
    <x v="0"/>
    <n v="10428.99"/>
    <n v="1"/>
    <s v="A"/>
    <x v="0"/>
    <s v=""/>
    <x v="21"/>
    <x v="21"/>
    <n v="1700031275"/>
    <x v="28"/>
    <n v="11"/>
    <x v="1"/>
    <x v="1"/>
    <x v="29"/>
    <m/>
    <m/>
  </r>
  <r>
    <n v="11710"/>
    <x v="7"/>
    <x v="0"/>
    <n v="4.84"/>
    <n v="1"/>
    <s v="D"/>
    <x v="1"/>
    <s v=""/>
    <x v="21"/>
    <x v="21"/>
    <n v="1700031275"/>
    <x v="28"/>
    <n v="11"/>
    <x v="1"/>
    <x v="1"/>
    <x v="29"/>
    <m/>
    <m/>
  </r>
  <r>
    <n v="11710"/>
    <x v="7"/>
    <x v="0"/>
    <n v="1.94"/>
    <n v="1"/>
    <s v="M"/>
    <x v="1"/>
    <s v=""/>
    <x v="21"/>
    <x v="21"/>
    <n v="1700031275"/>
    <x v="28"/>
    <n v="11"/>
    <x v="1"/>
    <x v="1"/>
    <x v="29"/>
    <m/>
    <m/>
  </r>
  <r>
    <n v="11710"/>
    <x v="7"/>
    <x v="0"/>
    <n v="22.27"/>
    <n v="1"/>
    <s v="SA"/>
    <x v="1"/>
    <s v=""/>
    <x v="21"/>
    <x v="21"/>
    <n v="1700031275"/>
    <x v="28"/>
    <n v="11"/>
    <x v="1"/>
    <x v="1"/>
    <x v="29"/>
    <m/>
    <m/>
  </r>
  <r>
    <n v="11710"/>
    <x v="7"/>
    <x v="0"/>
    <n v="144.99"/>
    <n v="1"/>
    <s v="T"/>
    <x v="0"/>
    <s v=""/>
    <x v="21"/>
    <x v="21"/>
    <n v="1700031275"/>
    <x v="28"/>
    <n v="11"/>
    <x v="1"/>
    <x v="1"/>
    <x v="29"/>
    <m/>
    <m/>
  </r>
  <r>
    <n v="11710"/>
    <x v="7"/>
    <x v="0"/>
    <n v="31.07"/>
    <n v="2"/>
    <s v="A"/>
    <x v="0"/>
    <s v=""/>
    <x v="21"/>
    <x v="21"/>
    <n v="1700031275"/>
    <x v="28"/>
    <n v="11"/>
    <x v="1"/>
    <x v="1"/>
    <x v="29"/>
    <m/>
    <m/>
  </r>
  <r>
    <n v="11710"/>
    <x v="7"/>
    <x v="0"/>
    <n v="287.36"/>
    <n v="2"/>
    <s v="R"/>
    <x v="2"/>
    <s v=""/>
    <x v="21"/>
    <x v="21"/>
    <n v="1700031275"/>
    <x v="28"/>
    <n v="11"/>
    <x v="1"/>
    <x v="1"/>
    <x v="29"/>
    <m/>
    <m/>
  </r>
  <r>
    <n v="11710"/>
    <x v="7"/>
    <x v="0"/>
    <n v="114.94"/>
    <n v="2"/>
    <s v="SR"/>
    <x v="2"/>
    <s v=""/>
    <x v="21"/>
    <x v="21"/>
    <n v="1700031275"/>
    <x v="28"/>
    <n v="11"/>
    <x v="1"/>
    <x v="1"/>
    <x v="29"/>
    <m/>
    <m/>
  </r>
  <r>
    <n v="11710"/>
    <x v="7"/>
    <x v="0"/>
    <n v="3633.2"/>
    <n v="3"/>
    <s v="R"/>
    <x v="2"/>
    <s v=""/>
    <x v="21"/>
    <x v="21"/>
    <n v="1700031275"/>
    <x v="28"/>
    <n v="11"/>
    <x v="1"/>
    <x v="1"/>
    <x v="29"/>
    <m/>
    <m/>
  </r>
  <r>
    <n v="11710"/>
    <x v="7"/>
    <x v="0"/>
    <n v="269"/>
    <n v="3"/>
    <s v="SR"/>
    <x v="2"/>
    <s v=""/>
    <x v="21"/>
    <x v="21"/>
    <n v="1700031275"/>
    <x v="28"/>
    <n v="11"/>
    <x v="1"/>
    <x v="1"/>
    <x v="29"/>
    <m/>
    <m/>
  </r>
  <r>
    <n v="11710"/>
    <x v="7"/>
    <x v="0"/>
    <n v="2004.8"/>
    <n v="4"/>
    <s v="R"/>
    <x v="2"/>
    <s v=""/>
    <x v="21"/>
    <x v="21"/>
    <n v="1700031275"/>
    <x v="28"/>
    <n v="11"/>
    <x v="1"/>
    <x v="1"/>
    <x v="29"/>
    <m/>
    <m/>
  </r>
  <r>
    <n v="11710"/>
    <x v="7"/>
    <x v="0"/>
    <n v="1799"/>
    <n v="4"/>
    <s v="SR"/>
    <x v="2"/>
    <s v=""/>
    <x v="21"/>
    <x v="21"/>
    <n v="1700031275"/>
    <x v="28"/>
    <n v="11"/>
    <x v="1"/>
    <x v="1"/>
    <x v="29"/>
    <m/>
    <m/>
  </r>
  <r>
    <n v="11710"/>
    <x v="7"/>
    <x v="0"/>
    <n v="7942.2"/>
    <n v="5"/>
    <s v="R"/>
    <x v="2"/>
    <s v=""/>
    <x v="21"/>
    <x v="21"/>
    <n v="1700031275"/>
    <x v="28"/>
    <n v="11"/>
    <x v="1"/>
    <x v="1"/>
    <x v="29"/>
    <m/>
    <m/>
  </r>
  <r>
    <n v="11710"/>
    <x v="7"/>
    <x v="0"/>
    <n v="408"/>
    <n v="5"/>
    <s v="SR"/>
    <x v="2"/>
    <s v=""/>
    <x v="21"/>
    <x v="21"/>
    <n v="1700031275"/>
    <x v="28"/>
    <n v="11"/>
    <x v="1"/>
    <x v="1"/>
    <x v="29"/>
    <m/>
    <m/>
  </r>
  <r>
    <n v="11442"/>
    <x v="0"/>
    <x v="0"/>
    <n v="207894.21"/>
    <n v="1"/>
    <s v="A"/>
    <x v="0"/>
    <s v="7965584137 "/>
    <x v="22"/>
    <x v="22"/>
    <n v="1700031295"/>
    <x v="29"/>
    <n v="11"/>
    <x v="1"/>
    <x v="1"/>
    <x v="30"/>
    <m/>
    <m/>
  </r>
  <r>
    <n v="11442"/>
    <x v="0"/>
    <x v="0"/>
    <n v="5293.46"/>
    <n v="1"/>
    <s v="D"/>
    <x v="1"/>
    <s v="7965584137 "/>
    <x v="22"/>
    <x v="22"/>
    <n v="1700031295"/>
    <x v="29"/>
    <n v="11"/>
    <x v="1"/>
    <x v="1"/>
    <x v="30"/>
    <m/>
    <m/>
  </r>
  <r>
    <n v="11442"/>
    <x v="0"/>
    <x v="0"/>
    <n v="15880.38"/>
    <n v="1"/>
    <s v="SA"/>
    <x v="1"/>
    <s v="7965584137 "/>
    <x v="22"/>
    <x v="22"/>
    <n v="1700031295"/>
    <x v="29"/>
    <n v="11"/>
    <x v="1"/>
    <x v="1"/>
    <x v="30"/>
    <m/>
    <m/>
  </r>
  <r>
    <n v="11442"/>
    <x v="0"/>
    <x v="0"/>
    <n v="5283.9"/>
    <n v="1"/>
    <s v="T"/>
    <x v="0"/>
    <s v="7965584137 "/>
    <x v="22"/>
    <x v="22"/>
    <n v="1700031295"/>
    <x v="29"/>
    <n v="11"/>
    <x v="1"/>
    <x v="1"/>
    <x v="30"/>
    <m/>
    <m/>
  </r>
  <r>
    <n v="11442"/>
    <x v="0"/>
    <x v="0"/>
    <n v="546.61"/>
    <n v="2"/>
    <s v="A"/>
    <x v="0"/>
    <s v="7965584137 "/>
    <x v="22"/>
    <x v="22"/>
    <n v="1700031295"/>
    <x v="29"/>
    <n v="11"/>
    <x v="1"/>
    <x v="1"/>
    <x v="30"/>
    <m/>
    <m/>
  </r>
  <r>
    <n v="11442"/>
    <x v="0"/>
    <x v="0"/>
    <n v="10533.24"/>
    <n v="1"/>
    <s v="A"/>
    <x v="0"/>
    <n v="1845387777"/>
    <x v="22"/>
    <x v="22"/>
    <n v="1700031315"/>
    <x v="29"/>
    <n v="11"/>
    <x v="1"/>
    <x v="1"/>
    <x v="30"/>
    <m/>
    <m/>
  </r>
  <r>
    <n v="11442"/>
    <x v="0"/>
    <x v="0"/>
    <n v="384.94"/>
    <n v="1"/>
    <s v="R"/>
    <x v="2"/>
    <n v="1845387777"/>
    <x v="22"/>
    <x v="22"/>
    <n v="1700031315"/>
    <x v="29"/>
    <n v="11"/>
    <x v="1"/>
    <x v="1"/>
    <x v="30"/>
    <m/>
    <m/>
  </r>
  <r>
    <n v="11442"/>
    <x v="0"/>
    <x v="0"/>
    <n v="1170.3599999999999"/>
    <n v="2"/>
    <s v="A"/>
    <x v="0"/>
    <n v="1845387777"/>
    <x v="22"/>
    <x v="22"/>
    <n v="1700031315"/>
    <x v="29"/>
    <n v="11"/>
    <x v="1"/>
    <x v="1"/>
    <x v="30"/>
    <m/>
    <m/>
  </r>
  <r>
    <n v="11442"/>
    <x v="2"/>
    <x v="0"/>
    <n v="87.68"/>
    <n v="1"/>
    <s v="R"/>
    <x v="2"/>
    <s v="9123675175 "/>
    <x v="22"/>
    <x v="22"/>
    <n v="1700031296"/>
    <x v="29"/>
    <n v="11"/>
    <x v="1"/>
    <x v="1"/>
    <x v="30"/>
    <m/>
    <m/>
  </r>
  <r>
    <n v="11442"/>
    <x v="2"/>
    <x v="0"/>
    <n v="175.36"/>
    <n v="2"/>
    <s v="R"/>
    <x v="2"/>
    <s v="9123675175 "/>
    <x v="22"/>
    <x v="22"/>
    <n v="1700031296"/>
    <x v="29"/>
    <n v="11"/>
    <x v="1"/>
    <x v="1"/>
    <x v="30"/>
    <m/>
    <m/>
  </r>
  <r>
    <n v="11442"/>
    <x v="2"/>
    <x v="0"/>
    <n v="87.68"/>
    <n v="2"/>
    <s v="SR"/>
    <x v="2"/>
    <s v="9123675175 "/>
    <x v="22"/>
    <x v="22"/>
    <n v="1700031296"/>
    <x v="29"/>
    <n v="11"/>
    <x v="1"/>
    <x v="1"/>
    <x v="30"/>
    <m/>
    <m/>
  </r>
  <r>
    <n v="11442"/>
    <x v="2"/>
    <x v="0"/>
    <n v="3080.41"/>
    <n v="3"/>
    <s v="R"/>
    <x v="2"/>
    <s v="9123675175 "/>
    <x v="22"/>
    <x v="22"/>
    <n v="1700031296"/>
    <x v="29"/>
    <n v="11"/>
    <x v="1"/>
    <x v="1"/>
    <x v="30"/>
    <m/>
    <m/>
  </r>
  <r>
    <n v="11442"/>
    <x v="2"/>
    <x v="0"/>
    <n v="2.06"/>
    <n v="4"/>
    <s v="SR"/>
    <x v="2"/>
    <s v="9123675175 "/>
    <x v="22"/>
    <x v="22"/>
    <n v="1700031296"/>
    <x v="29"/>
    <n v="11"/>
    <x v="1"/>
    <x v="1"/>
    <x v="30"/>
    <m/>
    <m/>
  </r>
  <r>
    <n v="11442"/>
    <x v="2"/>
    <x v="0"/>
    <n v="24367.07"/>
    <n v="5"/>
    <s v="R"/>
    <x v="2"/>
    <s v="9123675175 "/>
    <x v="22"/>
    <x v="22"/>
    <n v="1700031296"/>
    <x v="29"/>
    <n v="11"/>
    <x v="1"/>
    <x v="1"/>
    <x v="30"/>
    <m/>
    <m/>
  </r>
  <r>
    <n v="223985"/>
    <x v="27"/>
    <x v="0"/>
    <n v="36796.839999999997"/>
    <m/>
    <s v="R"/>
    <x v="2"/>
    <m/>
    <x v="9"/>
    <x v="9"/>
    <n v="1700486105"/>
    <x v="30"/>
    <n v="11"/>
    <x v="1"/>
    <x v="1"/>
    <x v="30"/>
    <m/>
    <d v="2022-11-23T00:00:00"/>
  </r>
  <r>
    <n v="230939"/>
    <x v="10"/>
    <x v="0"/>
    <n v="125"/>
    <n v="1"/>
    <s v="A"/>
    <x v="0"/>
    <m/>
    <x v="23"/>
    <x v="23"/>
    <n v="1700031316"/>
    <x v="30"/>
    <n v="11"/>
    <x v="1"/>
    <x v="1"/>
    <x v="30"/>
    <m/>
    <m/>
  </r>
  <r>
    <n v="11442"/>
    <x v="0"/>
    <x v="0"/>
    <n v="210910.72"/>
    <n v="1"/>
    <s v="A"/>
    <x v="0"/>
    <s v="7965584137 "/>
    <x v="24"/>
    <x v="24"/>
    <n v="1700031336"/>
    <x v="31"/>
    <n v="11"/>
    <x v="1"/>
    <x v="1"/>
    <x v="31"/>
    <m/>
    <m/>
  </r>
  <r>
    <n v="11442"/>
    <x v="0"/>
    <x v="0"/>
    <n v="2450.9899999999998"/>
    <n v="1"/>
    <s v="D"/>
    <x v="1"/>
    <s v="7965584137 "/>
    <x v="24"/>
    <x v="24"/>
    <n v="1700031336"/>
    <x v="31"/>
    <n v="11"/>
    <x v="1"/>
    <x v="1"/>
    <x v="31"/>
    <m/>
    <m/>
  </r>
  <r>
    <n v="11442"/>
    <x v="0"/>
    <x v="0"/>
    <n v="7352.98"/>
    <n v="1"/>
    <s v="SA"/>
    <x v="1"/>
    <s v="7965584137 "/>
    <x v="24"/>
    <x v="24"/>
    <n v="1700031336"/>
    <x v="31"/>
    <n v="11"/>
    <x v="1"/>
    <x v="1"/>
    <x v="31"/>
    <m/>
    <m/>
  </r>
  <r>
    <n v="11442"/>
    <x v="0"/>
    <x v="0"/>
    <n v="5360.57"/>
    <n v="1"/>
    <s v="T"/>
    <x v="0"/>
    <s v="7965584137 "/>
    <x v="24"/>
    <x v="24"/>
    <n v="1700031336"/>
    <x v="31"/>
    <n v="11"/>
    <x v="1"/>
    <x v="1"/>
    <x v="31"/>
    <m/>
    <m/>
  </r>
  <r>
    <n v="11442"/>
    <x v="0"/>
    <x v="0"/>
    <n v="554.54"/>
    <n v="2"/>
    <s v="A"/>
    <x v="0"/>
    <s v="7965584137 "/>
    <x v="24"/>
    <x v="24"/>
    <n v="1700031336"/>
    <x v="31"/>
    <n v="11"/>
    <x v="1"/>
    <x v="1"/>
    <x v="31"/>
    <m/>
    <m/>
  </r>
  <r>
    <n v="11442"/>
    <x v="2"/>
    <x v="0"/>
    <n v="43.93"/>
    <n v="1"/>
    <s v="R"/>
    <x v="2"/>
    <s v="9123675175 "/>
    <x v="24"/>
    <x v="24"/>
    <n v="1700031337"/>
    <x v="31"/>
    <n v="11"/>
    <x v="1"/>
    <x v="1"/>
    <x v="31"/>
    <m/>
    <m/>
  </r>
  <r>
    <n v="11442"/>
    <x v="2"/>
    <x v="0"/>
    <n v="87.86"/>
    <n v="2"/>
    <s v="R"/>
    <x v="2"/>
    <s v="9123675175 "/>
    <x v="24"/>
    <x v="24"/>
    <n v="1700031337"/>
    <x v="31"/>
    <n v="11"/>
    <x v="1"/>
    <x v="1"/>
    <x v="31"/>
    <m/>
    <m/>
  </r>
  <r>
    <n v="11442"/>
    <x v="2"/>
    <x v="0"/>
    <n v="43.93"/>
    <n v="2"/>
    <s v="SR"/>
    <x v="2"/>
    <s v="9123675175 "/>
    <x v="24"/>
    <x v="24"/>
    <n v="1700031337"/>
    <x v="31"/>
    <n v="11"/>
    <x v="1"/>
    <x v="1"/>
    <x v="31"/>
    <m/>
    <m/>
  </r>
  <r>
    <n v="11442"/>
    <x v="2"/>
    <x v="0"/>
    <n v="1319.34"/>
    <n v="3"/>
    <s v="R"/>
    <x v="2"/>
    <s v="9123675175 "/>
    <x v="24"/>
    <x v="24"/>
    <n v="1700031337"/>
    <x v="31"/>
    <n v="11"/>
    <x v="1"/>
    <x v="1"/>
    <x v="31"/>
    <m/>
    <m/>
  </r>
  <r>
    <n v="11442"/>
    <x v="2"/>
    <x v="0"/>
    <n v="5790.8"/>
    <n v="5"/>
    <s v="R"/>
    <x v="2"/>
    <s v="9123675175 "/>
    <x v="24"/>
    <x v="24"/>
    <n v="1700031337"/>
    <x v="31"/>
    <n v="11"/>
    <x v="1"/>
    <x v="1"/>
    <x v="31"/>
    <m/>
    <m/>
  </r>
  <r>
    <n v="11788"/>
    <x v="14"/>
    <x v="0"/>
    <n v="44.61"/>
    <n v="1"/>
    <s v="A"/>
    <x v="0"/>
    <s v="AD&amp;D"/>
    <x v="9"/>
    <x v="9"/>
    <n v="1700031355"/>
    <x v="32"/>
    <n v="11"/>
    <x v="1"/>
    <x v="1"/>
    <x v="26"/>
    <m/>
    <m/>
  </r>
  <r>
    <n v="11788"/>
    <x v="14"/>
    <x v="0"/>
    <n v="23.63"/>
    <n v="2"/>
    <s v="A"/>
    <x v="0"/>
    <s v="AD&amp;D"/>
    <x v="9"/>
    <x v="9"/>
    <n v="1700031355"/>
    <x v="32"/>
    <n v="11"/>
    <x v="1"/>
    <x v="1"/>
    <x v="26"/>
    <m/>
    <m/>
  </r>
  <r>
    <n v="11788"/>
    <x v="15"/>
    <x v="0"/>
    <n v="81.95"/>
    <n v="1"/>
    <s v="A"/>
    <x v="0"/>
    <s v="BASIC LIFE"/>
    <x v="9"/>
    <x v="9"/>
    <n v="1700031356"/>
    <x v="32"/>
    <n v="11"/>
    <x v="1"/>
    <x v="1"/>
    <x v="26"/>
    <m/>
    <m/>
  </r>
  <r>
    <n v="11788"/>
    <x v="15"/>
    <x v="0"/>
    <n v="7.45"/>
    <n v="2"/>
    <s v="A"/>
    <x v="0"/>
    <s v="BASIC LIFE"/>
    <x v="9"/>
    <x v="9"/>
    <n v="1700031356"/>
    <x v="32"/>
    <n v="11"/>
    <x v="1"/>
    <x v="1"/>
    <x v="26"/>
    <m/>
    <m/>
  </r>
  <r>
    <n v="11788"/>
    <x v="16"/>
    <x v="0"/>
    <n v="9.7799999999999994"/>
    <n v="1"/>
    <s v="A"/>
    <x v="0"/>
    <s v="CHILD LIFE"/>
    <x v="9"/>
    <x v="9"/>
    <n v="1700031357"/>
    <x v="32"/>
    <n v="11"/>
    <x v="1"/>
    <x v="1"/>
    <x v="26"/>
    <m/>
    <m/>
  </r>
  <r>
    <n v="11788"/>
    <x v="16"/>
    <x v="0"/>
    <n v="2.4500000000000002"/>
    <n v="2"/>
    <s v="A"/>
    <x v="0"/>
    <s v="CHILD LIFE"/>
    <x v="9"/>
    <x v="9"/>
    <n v="1700031357"/>
    <x v="32"/>
    <n v="11"/>
    <x v="1"/>
    <x v="1"/>
    <x v="26"/>
    <m/>
    <m/>
  </r>
  <r>
    <n v="11788"/>
    <x v="17"/>
    <x v="0"/>
    <n v="118.23"/>
    <n v="1"/>
    <s v="A"/>
    <x v="0"/>
    <s v="EMPLOYEE LIFE"/>
    <x v="9"/>
    <x v="9"/>
    <n v="1700031358"/>
    <x v="32"/>
    <n v="11"/>
    <x v="1"/>
    <x v="1"/>
    <x v="26"/>
    <m/>
    <m/>
  </r>
  <r>
    <n v="11788"/>
    <x v="17"/>
    <x v="0"/>
    <n v="100.22"/>
    <n v="2"/>
    <s v="A"/>
    <x v="0"/>
    <s v="EMPLOYEE LIFE"/>
    <x v="9"/>
    <x v="9"/>
    <n v="1700031358"/>
    <x v="32"/>
    <n v="11"/>
    <x v="1"/>
    <x v="1"/>
    <x v="26"/>
    <m/>
    <m/>
  </r>
  <r>
    <n v="11788"/>
    <x v="18"/>
    <x v="0"/>
    <n v="339.97"/>
    <n v="1"/>
    <s v="A"/>
    <x v="0"/>
    <s v="LTD"/>
    <x v="9"/>
    <x v="9"/>
    <n v="1700031359"/>
    <x v="32"/>
    <n v="11"/>
    <x v="1"/>
    <x v="1"/>
    <x v="26"/>
    <m/>
    <m/>
  </r>
  <r>
    <n v="11788"/>
    <x v="18"/>
    <x v="0"/>
    <n v="100.04"/>
    <n v="2"/>
    <s v="A"/>
    <x v="0"/>
    <s v="LTD"/>
    <x v="9"/>
    <x v="9"/>
    <n v="1700031359"/>
    <x v="32"/>
    <n v="11"/>
    <x v="1"/>
    <x v="1"/>
    <x v="26"/>
    <m/>
    <m/>
  </r>
  <r>
    <n v="11788"/>
    <x v="23"/>
    <x v="0"/>
    <n v="30.68"/>
    <n v="1"/>
    <s v="A"/>
    <x v="0"/>
    <s v="SPOUSE LIFE"/>
    <x v="9"/>
    <x v="9"/>
    <n v="1700031360"/>
    <x v="32"/>
    <n v="11"/>
    <x v="1"/>
    <x v="1"/>
    <x v="26"/>
    <m/>
    <m/>
  </r>
  <r>
    <n v="11788"/>
    <x v="23"/>
    <x v="0"/>
    <n v="6.95"/>
    <n v="2"/>
    <s v="A"/>
    <x v="0"/>
    <s v="SPOUSE LIFE"/>
    <x v="9"/>
    <x v="9"/>
    <n v="1700031360"/>
    <x v="32"/>
    <n v="11"/>
    <x v="1"/>
    <x v="1"/>
    <x v="26"/>
    <m/>
    <m/>
  </r>
  <r>
    <n v="11710"/>
    <x v="7"/>
    <x v="0"/>
    <n v="12398.78"/>
    <n v="1"/>
    <s v="A"/>
    <x v="0"/>
    <s v=""/>
    <x v="25"/>
    <x v="25"/>
    <n v="1700031361"/>
    <x v="32"/>
    <n v="11"/>
    <x v="1"/>
    <x v="1"/>
    <x v="26"/>
    <m/>
    <m/>
  </r>
  <r>
    <n v="11710"/>
    <x v="7"/>
    <x v="0"/>
    <n v="141.37"/>
    <n v="1"/>
    <s v="D"/>
    <x v="1"/>
    <s v=""/>
    <x v="25"/>
    <x v="25"/>
    <n v="1700031361"/>
    <x v="32"/>
    <n v="11"/>
    <x v="1"/>
    <x v="1"/>
    <x v="26"/>
    <m/>
    <m/>
  </r>
  <r>
    <n v="11710"/>
    <x v="7"/>
    <x v="0"/>
    <n v="28.27"/>
    <n v="1"/>
    <s v="M"/>
    <x v="1"/>
    <s v=""/>
    <x v="25"/>
    <x v="25"/>
    <n v="1700031361"/>
    <x v="32"/>
    <n v="11"/>
    <x v="1"/>
    <x v="1"/>
    <x v="26"/>
    <m/>
    <m/>
  </r>
  <r>
    <n v="11710"/>
    <x v="7"/>
    <x v="0"/>
    <n v="650.32000000000005"/>
    <n v="1"/>
    <s v="SA"/>
    <x v="1"/>
    <s v=""/>
    <x v="25"/>
    <x v="25"/>
    <n v="1700031361"/>
    <x v="32"/>
    <n v="11"/>
    <x v="1"/>
    <x v="1"/>
    <x v="26"/>
    <m/>
    <m/>
  </r>
  <r>
    <n v="11710"/>
    <x v="7"/>
    <x v="0"/>
    <n v="331.45"/>
    <n v="1"/>
    <s v="T"/>
    <x v="0"/>
    <s v=""/>
    <x v="25"/>
    <x v="25"/>
    <n v="1700031361"/>
    <x v="32"/>
    <n v="11"/>
    <x v="1"/>
    <x v="1"/>
    <x v="26"/>
    <m/>
    <m/>
  </r>
  <r>
    <n v="11710"/>
    <x v="7"/>
    <x v="0"/>
    <n v="36.83"/>
    <n v="2"/>
    <s v="A"/>
    <x v="0"/>
    <s v=""/>
    <x v="25"/>
    <x v="25"/>
    <n v="1700031361"/>
    <x v="32"/>
    <n v="11"/>
    <x v="1"/>
    <x v="1"/>
    <x v="26"/>
    <m/>
    <m/>
  </r>
  <r>
    <n v="11710"/>
    <x v="7"/>
    <x v="0"/>
    <n v="452.02"/>
    <n v="2"/>
    <s v="R"/>
    <x v="2"/>
    <s v=""/>
    <x v="25"/>
    <x v="25"/>
    <n v="1700031361"/>
    <x v="32"/>
    <n v="11"/>
    <x v="1"/>
    <x v="1"/>
    <x v="26"/>
    <m/>
    <m/>
  </r>
  <r>
    <n v="11710"/>
    <x v="7"/>
    <x v="0"/>
    <n v="180.81"/>
    <n v="2"/>
    <s v="SR"/>
    <x v="2"/>
    <s v=""/>
    <x v="25"/>
    <x v="25"/>
    <n v="1700031361"/>
    <x v="32"/>
    <n v="11"/>
    <x v="1"/>
    <x v="1"/>
    <x v="26"/>
    <m/>
    <m/>
  </r>
  <r>
    <n v="11710"/>
    <x v="7"/>
    <x v="0"/>
    <n v="5222.8"/>
    <n v="3"/>
    <s v="R"/>
    <x v="2"/>
    <s v=""/>
    <x v="25"/>
    <x v="25"/>
    <n v="1700031361"/>
    <x v="32"/>
    <n v="11"/>
    <x v="1"/>
    <x v="1"/>
    <x v="26"/>
    <m/>
    <m/>
  </r>
  <r>
    <n v="11710"/>
    <x v="7"/>
    <x v="0"/>
    <n v="895"/>
    <n v="3"/>
    <s v="SR"/>
    <x v="2"/>
    <s v=""/>
    <x v="25"/>
    <x v="25"/>
    <n v="1700031361"/>
    <x v="32"/>
    <n v="11"/>
    <x v="1"/>
    <x v="1"/>
    <x v="26"/>
    <m/>
    <m/>
  </r>
  <r>
    <n v="11710"/>
    <x v="7"/>
    <x v="0"/>
    <n v="5416.4"/>
    <n v="4"/>
    <s v="R"/>
    <x v="2"/>
    <s v=""/>
    <x v="25"/>
    <x v="25"/>
    <n v="1700031361"/>
    <x v="32"/>
    <n v="11"/>
    <x v="1"/>
    <x v="1"/>
    <x v="26"/>
    <m/>
    <m/>
  </r>
  <r>
    <n v="11710"/>
    <x v="7"/>
    <x v="0"/>
    <n v="571.4"/>
    <n v="4"/>
    <s v="SR"/>
    <x v="2"/>
    <s v=""/>
    <x v="25"/>
    <x v="25"/>
    <n v="1700031361"/>
    <x v="32"/>
    <n v="11"/>
    <x v="1"/>
    <x v="1"/>
    <x v="26"/>
    <m/>
    <m/>
  </r>
  <r>
    <n v="11710"/>
    <x v="7"/>
    <x v="0"/>
    <n v="7694.2"/>
    <n v="5"/>
    <s v="R"/>
    <x v="2"/>
    <s v=""/>
    <x v="25"/>
    <x v="25"/>
    <n v="1700031361"/>
    <x v="32"/>
    <n v="11"/>
    <x v="1"/>
    <x v="1"/>
    <x v="26"/>
    <m/>
    <m/>
  </r>
  <r>
    <n v="11710"/>
    <x v="26"/>
    <x v="0"/>
    <n v="3.5"/>
    <n v="1"/>
    <s v="A"/>
    <x v="0"/>
    <s v="BE005267672A"/>
    <x v="9"/>
    <x v="9"/>
    <n v="1700031309"/>
    <x v="32"/>
    <n v="11"/>
    <x v="1"/>
    <x v="1"/>
    <x v="26"/>
    <m/>
    <m/>
  </r>
  <r>
    <n v="11710"/>
    <x v="26"/>
    <x v="0"/>
    <n v="10.5"/>
    <n v="1"/>
    <s v="A"/>
    <x v="0"/>
    <s v="BE005267672A"/>
    <x v="9"/>
    <x v="9"/>
    <n v="1700031309"/>
    <x v="32"/>
    <n v="11"/>
    <x v="1"/>
    <x v="1"/>
    <x v="26"/>
    <m/>
    <m/>
  </r>
  <r>
    <n v="11710"/>
    <x v="26"/>
    <x v="0"/>
    <n v="3.5"/>
    <n v="1"/>
    <s v="A"/>
    <x v="0"/>
    <s v="BE005267672A"/>
    <x v="9"/>
    <x v="9"/>
    <n v="1700031309"/>
    <x v="32"/>
    <n v="11"/>
    <x v="1"/>
    <x v="1"/>
    <x v="26"/>
    <m/>
    <m/>
  </r>
  <r>
    <n v="11710"/>
    <x v="26"/>
    <x v="0"/>
    <n v="21"/>
    <n v="1"/>
    <s v="A"/>
    <x v="0"/>
    <s v="BE005267672A"/>
    <x v="9"/>
    <x v="9"/>
    <n v="1700031309"/>
    <x v="32"/>
    <n v="11"/>
    <x v="1"/>
    <x v="1"/>
    <x v="26"/>
    <m/>
    <m/>
  </r>
  <r>
    <n v="11710"/>
    <x v="26"/>
    <x v="0"/>
    <n v="3.5"/>
    <n v="2"/>
    <s v="A"/>
    <x v="0"/>
    <s v="BE005267672A"/>
    <x v="9"/>
    <x v="9"/>
    <n v="1700031309"/>
    <x v="32"/>
    <n v="11"/>
    <x v="1"/>
    <x v="1"/>
    <x v="26"/>
    <m/>
    <m/>
  </r>
  <r>
    <n v="11442"/>
    <x v="0"/>
    <x v="0"/>
    <n v="1141.53"/>
    <n v="1"/>
    <s v="A"/>
    <x v="0"/>
    <n v="1845387777"/>
    <x v="24"/>
    <x v="24"/>
    <n v="1700031367"/>
    <x v="33"/>
    <n v="11"/>
    <x v="1"/>
    <x v="1"/>
    <x v="32"/>
    <m/>
    <m/>
  </r>
  <r>
    <n v="11442"/>
    <x v="0"/>
    <x v="0"/>
    <n v="361.11"/>
    <n v="1"/>
    <s v="R"/>
    <x v="2"/>
    <n v="1845387777"/>
    <x v="24"/>
    <x v="24"/>
    <n v="1700031367"/>
    <x v="33"/>
    <n v="11"/>
    <x v="1"/>
    <x v="1"/>
    <x v="32"/>
    <m/>
    <m/>
  </r>
  <r>
    <n v="11442"/>
    <x v="0"/>
    <x v="0"/>
    <n v="126.84"/>
    <n v="2"/>
    <s v="A"/>
    <x v="0"/>
    <n v="1845387777"/>
    <x v="24"/>
    <x v="24"/>
    <n v="1700031367"/>
    <x v="33"/>
    <n v="11"/>
    <x v="1"/>
    <x v="1"/>
    <x v="32"/>
    <m/>
    <m/>
  </r>
  <r>
    <n v="11710"/>
    <x v="7"/>
    <x v="0"/>
    <n v="158.75"/>
    <n v="1"/>
    <s v="A"/>
    <x v="0"/>
    <s v="BE005267672"/>
    <x v="25"/>
    <x v="25"/>
    <n v="1700031365"/>
    <x v="33"/>
    <n v="11"/>
    <x v="1"/>
    <x v="1"/>
    <x v="32"/>
    <m/>
    <m/>
  </r>
  <r>
    <n v="11710"/>
    <x v="7"/>
    <x v="0"/>
    <n v="15.87"/>
    <n v="2"/>
    <s v="A"/>
    <x v="0"/>
    <s v="BE005267672"/>
    <x v="25"/>
    <x v="25"/>
    <n v="1700031365"/>
    <x v="33"/>
    <n v="11"/>
    <x v="1"/>
    <x v="1"/>
    <x v="32"/>
    <m/>
    <m/>
  </r>
  <r>
    <n v="11710"/>
    <x v="26"/>
    <x v="0"/>
    <n v="1172.5"/>
    <n v="1"/>
    <s v="A"/>
    <x v="0"/>
    <s v=""/>
    <x v="9"/>
    <x v="9"/>
    <n v="1700031366"/>
    <x v="33"/>
    <n v="11"/>
    <x v="1"/>
    <x v="1"/>
    <x v="32"/>
    <m/>
    <m/>
  </r>
  <r>
    <n v="11710"/>
    <x v="26"/>
    <x v="0"/>
    <n v="626.5"/>
    <n v="1"/>
    <s v="A"/>
    <x v="0"/>
    <s v=""/>
    <x v="9"/>
    <x v="9"/>
    <n v="1700031366"/>
    <x v="33"/>
    <n v="11"/>
    <x v="1"/>
    <x v="1"/>
    <x v="32"/>
    <m/>
    <m/>
  </r>
  <r>
    <n v="11710"/>
    <x v="26"/>
    <x v="0"/>
    <n v="504"/>
    <n v="1"/>
    <s v="A"/>
    <x v="0"/>
    <s v=""/>
    <x v="9"/>
    <x v="9"/>
    <n v="1700031366"/>
    <x v="33"/>
    <n v="11"/>
    <x v="1"/>
    <x v="1"/>
    <x v="32"/>
    <m/>
    <m/>
  </r>
  <r>
    <n v="11710"/>
    <x v="26"/>
    <x v="0"/>
    <n v="1249.5"/>
    <n v="1"/>
    <s v="A"/>
    <x v="0"/>
    <s v=""/>
    <x v="9"/>
    <x v="9"/>
    <n v="1700031366"/>
    <x v="33"/>
    <n v="11"/>
    <x v="1"/>
    <x v="1"/>
    <x v="32"/>
    <m/>
    <m/>
  </r>
  <r>
    <n v="11710"/>
    <x v="26"/>
    <x v="0"/>
    <n v="10.5"/>
    <n v="1"/>
    <s v="D"/>
    <x v="1"/>
    <s v=""/>
    <x v="9"/>
    <x v="9"/>
    <n v="1700031366"/>
    <x v="33"/>
    <n v="11"/>
    <x v="1"/>
    <x v="1"/>
    <x v="32"/>
    <m/>
    <m/>
  </r>
  <r>
    <n v="11710"/>
    <x v="26"/>
    <x v="0"/>
    <n v="3.5"/>
    <n v="1"/>
    <s v="D"/>
    <x v="1"/>
    <s v=""/>
    <x v="9"/>
    <x v="9"/>
    <n v="1700031366"/>
    <x v="33"/>
    <n v="11"/>
    <x v="1"/>
    <x v="1"/>
    <x v="32"/>
    <m/>
    <m/>
  </r>
  <r>
    <n v="11710"/>
    <x v="26"/>
    <x v="0"/>
    <n v="3.5"/>
    <n v="1"/>
    <s v="M"/>
    <x v="1"/>
    <s v=""/>
    <x v="9"/>
    <x v="9"/>
    <n v="1700031366"/>
    <x v="33"/>
    <n v="11"/>
    <x v="1"/>
    <x v="1"/>
    <x v="32"/>
    <m/>
    <m/>
  </r>
  <r>
    <n v="11710"/>
    <x v="26"/>
    <x v="0"/>
    <n v="3.5"/>
    <n v="1"/>
    <s v="M"/>
    <x v="1"/>
    <s v=""/>
    <x v="9"/>
    <x v="9"/>
    <n v="1700031366"/>
    <x v="33"/>
    <n v="11"/>
    <x v="1"/>
    <x v="1"/>
    <x v="32"/>
    <m/>
    <m/>
  </r>
  <r>
    <n v="11710"/>
    <x v="26"/>
    <x v="0"/>
    <n v="3.5"/>
    <n v="1"/>
    <s v="R"/>
    <x v="2"/>
    <s v=""/>
    <x v="9"/>
    <x v="9"/>
    <n v="1700031366"/>
    <x v="33"/>
    <n v="11"/>
    <x v="1"/>
    <x v="1"/>
    <x v="32"/>
    <m/>
    <m/>
  </r>
  <r>
    <n v="11710"/>
    <x v="26"/>
    <x v="0"/>
    <n v="66.5"/>
    <n v="1"/>
    <s v="SA"/>
    <x v="1"/>
    <s v=""/>
    <x v="9"/>
    <x v="9"/>
    <n v="1700031366"/>
    <x v="33"/>
    <n v="11"/>
    <x v="1"/>
    <x v="1"/>
    <x v="32"/>
    <m/>
    <m/>
  </r>
  <r>
    <n v="11710"/>
    <x v="26"/>
    <x v="0"/>
    <n v="14"/>
    <n v="1"/>
    <s v="SA"/>
    <x v="1"/>
    <s v=""/>
    <x v="9"/>
    <x v="9"/>
    <n v="1700031366"/>
    <x v="33"/>
    <n v="11"/>
    <x v="1"/>
    <x v="1"/>
    <x v="32"/>
    <m/>
    <m/>
  </r>
  <r>
    <n v="11710"/>
    <x v="26"/>
    <x v="0"/>
    <n v="7"/>
    <n v="1"/>
    <s v="T"/>
    <x v="0"/>
    <s v=""/>
    <x v="9"/>
    <x v="9"/>
    <n v="1700031366"/>
    <x v="33"/>
    <n v="11"/>
    <x v="1"/>
    <x v="1"/>
    <x v="32"/>
    <m/>
    <m/>
  </r>
  <r>
    <n v="11710"/>
    <x v="26"/>
    <x v="0"/>
    <n v="14"/>
    <n v="1"/>
    <s v="T"/>
    <x v="0"/>
    <s v=""/>
    <x v="9"/>
    <x v="9"/>
    <n v="1700031366"/>
    <x v="33"/>
    <n v="11"/>
    <x v="1"/>
    <x v="1"/>
    <x v="32"/>
    <m/>
    <m/>
  </r>
  <r>
    <n v="11710"/>
    <x v="26"/>
    <x v="0"/>
    <n v="28"/>
    <n v="1"/>
    <s v="T"/>
    <x v="0"/>
    <s v=""/>
    <x v="9"/>
    <x v="9"/>
    <n v="1700031366"/>
    <x v="33"/>
    <n v="11"/>
    <x v="1"/>
    <x v="1"/>
    <x v="32"/>
    <m/>
    <m/>
  </r>
  <r>
    <n v="11710"/>
    <x v="26"/>
    <x v="0"/>
    <n v="3.5"/>
    <n v="1"/>
    <s v="T"/>
    <x v="0"/>
    <s v=""/>
    <x v="9"/>
    <x v="9"/>
    <n v="1700031366"/>
    <x v="33"/>
    <n v="11"/>
    <x v="1"/>
    <x v="1"/>
    <x v="32"/>
    <m/>
    <m/>
  </r>
  <r>
    <n v="11710"/>
    <x v="26"/>
    <x v="0"/>
    <n v="3.5"/>
    <n v="2"/>
    <s v="A"/>
    <x v="0"/>
    <s v=""/>
    <x v="9"/>
    <x v="9"/>
    <n v="1700031366"/>
    <x v="33"/>
    <n v="11"/>
    <x v="1"/>
    <x v="1"/>
    <x v="32"/>
    <m/>
    <m/>
  </r>
  <r>
    <n v="11710"/>
    <x v="26"/>
    <x v="0"/>
    <n v="3.5"/>
    <n v="2"/>
    <s v="A"/>
    <x v="0"/>
    <s v=""/>
    <x v="9"/>
    <x v="9"/>
    <n v="1700031366"/>
    <x v="33"/>
    <n v="11"/>
    <x v="1"/>
    <x v="1"/>
    <x v="32"/>
    <m/>
    <m/>
  </r>
  <r>
    <n v="11710"/>
    <x v="26"/>
    <x v="0"/>
    <n v="3.5"/>
    <n v="2"/>
    <s v="A"/>
    <x v="0"/>
    <s v=""/>
    <x v="9"/>
    <x v="9"/>
    <n v="1700031366"/>
    <x v="33"/>
    <n v="11"/>
    <x v="1"/>
    <x v="1"/>
    <x v="32"/>
    <m/>
    <m/>
  </r>
  <r>
    <n v="11710"/>
    <x v="26"/>
    <x v="0"/>
    <n v="31.5"/>
    <n v="2"/>
    <s v="R"/>
    <x v="2"/>
    <s v=""/>
    <x v="9"/>
    <x v="9"/>
    <n v="1700031366"/>
    <x v="33"/>
    <n v="11"/>
    <x v="1"/>
    <x v="1"/>
    <x v="32"/>
    <m/>
    <m/>
  </r>
  <r>
    <n v="11710"/>
    <x v="26"/>
    <x v="0"/>
    <n v="73.5"/>
    <n v="2"/>
    <s v="R"/>
    <x v="2"/>
    <s v=""/>
    <x v="9"/>
    <x v="9"/>
    <n v="1700031366"/>
    <x v="33"/>
    <n v="11"/>
    <x v="1"/>
    <x v="1"/>
    <x v="32"/>
    <m/>
    <m/>
  </r>
  <r>
    <n v="11710"/>
    <x v="26"/>
    <x v="0"/>
    <n v="38.5"/>
    <n v="2"/>
    <s v="SR"/>
    <x v="2"/>
    <s v=""/>
    <x v="9"/>
    <x v="9"/>
    <n v="1700031366"/>
    <x v="33"/>
    <n v="11"/>
    <x v="1"/>
    <x v="1"/>
    <x v="32"/>
    <m/>
    <m/>
  </r>
  <r>
    <n v="11710"/>
    <x v="26"/>
    <x v="0"/>
    <n v="693"/>
    <n v="3"/>
    <s v="R"/>
    <x v="2"/>
    <s v=""/>
    <x v="9"/>
    <x v="9"/>
    <n v="1700031366"/>
    <x v="33"/>
    <n v="11"/>
    <x v="1"/>
    <x v="1"/>
    <x v="32"/>
    <m/>
    <m/>
  </r>
  <r>
    <n v="11710"/>
    <x v="26"/>
    <x v="0"/>
    <n v="1025.5"/>
    <n v="3"/>
    <s v="R"/>
    <x v="2"/>
    <s v=""/>
    <x v="9"/>
    <x v="9"/>
    <n v="1700031366"/>
    <x v="33"/>
    <n v="11"/>
    <x v="1"/>
    <x v="1"/>
    <x v="32"/>
    <m/>
    <m/>
  </r>
  <r>
    <n v="11710"/>
    <x v="26"/>
    <x v="0"/>
    <n v="7"/>
    <n v="3"/>
    <s v="R"/>
    <x v="2"/>
    <s v=""/>
    <x v="9"/>
    <x v="9"/>
    <n v="1700031366"/>
    <x v="33"/>
    <n v="11"/>
    <x v="1"/>
    <x v="1"/>
    <x v="32"/>
    <m/>
    <m/>
  </r>
  <r>
    <n v="11710"/>
    <x v="26"/>
    <x v="0"/>
    <n v="14"/>
    <n v="3"/>
    <s v="R"/>
    <x v="2"/>
    <s v=""/>
    <x v="9"/>
    <x v="9"/>
    <n v="1700031366"/>
    <x v="33"/>
    <n v="11"/>
    <x v="1"/>
    <x v="1"/>
    <x v="32"/>
    <m/>
    <m/>
  </r>
  <r>
    <n v="11710"/>
    <x v="26"/>
    <x v="0"/>
    <n v="339.5"/>
    <n v="3"/>
    <s v="SR"/>
    <x v="2"/>
    <s v=""/>
    <x v="9"/>
    <x v="9"/>
    <n v="1700031366"/>
    <x v="33"/>
    <n v="11"/>
    <x v="1"/>
    <x v="1"/>
    <x v="32"/>
    <m/>
    <m/>
  </r>
  <r>
    <n v="11710"/>
    <x v="26"/>
    <x v="0"/>
    <n v="7"/>
    <n v="3"/>
    <s v="SR"/>
    <x v="2"/>
    <s v=""/>
    <x v="9"/>
    <x v="9"/>
    <n v="1700031366"/>
    <x v="33"/>
    <n v="11"/>
    <x v="1"/>
    <x v="1"/>
    <x v="32"/>
    <m/>
    <m/>
  </r>
  <r>
    <n v="11710"/>
    <x v="26"/>
    <x v="0"/>
    <n v="693"/>
    <n v="4"/>
    <s v="R"/>
    <x v="2"/>
    <s v=""/>
    <x v="9"/>
    <x v="9"/>
    <n v="1700031366"/>
    <x v="33"/>
    <n v="11"/>
    <x v="1"/>
    <x v="1"/>
    <x v="32"/>
    <m/>
    <m/>
  </r>
  <r>
    <n v="11710"/>
    <x v="26"/>
    <x v="0"/>
    <n v="539"/>
    <n v="4"/>
    <s v="R"/>
    <x v="2"/>
    <s v=""/>
    <x v="9"/>
    <x v="9"/>
    <n v="1700031366"/>
    <x v="33"/>
    <n v="11"/>
    <x v="1"/>
    <x v="1"/>
    <x v="32"/>
    <m/>
    <m/>
  </r>
  <r>
    <n v="11710"/>
    <x v="26"/>
    <x v="0"/>
    <n v="14"/>
    <n v="4"/>
    <s v="R"/>
    <x v="2"/>
    <s v=""/>
    <x v="9"/>
    <x v="9"/>
    <n v="1700031366"/>
    <x v="33"/>
    <n v="11"/>
    <x v="1"/>
    <x v="1"/>
    <x v="32"/>
    <m/>
    <m/>
  </r>
  <r>
    <n v="11710"/>
    <x v="26"/>
    <x v="0"/>
    <n v="717.5"/>
    <n v="4"/>
    <s v="SR"/>
    <x v="2"/>
    <s v=""/>
    <x v="9"/>
    <x v="9"/>
    <n v="1700031366"/>
    <x v="33"/>
    <n v="11"/>
    <x v="1"/>
    <x v="1"/>
    <x v="32"/>
    <m/>
    <m/>
  </r>
  <r>
    <n v="11710"/>
    <x v="26"/>
    <x v="0"/>
    <n v="10.5"/>
    <n v="4"/>
    <s v="SR"/>
    <x v="2"/>
    <s v=""/>
    <x v="9"/>
    <x v="9"/>
    <n v="1700031366"/>
    <x v="33"/>
    <n v="11"/>
    <x v="1"/>
    <x v="1"/>
    <x v="32"/>
    <m/>
    <m/>
  </r>
  <r>
    <n v="11710"/>
    <x v="26"/>
    <x v="0"/>
    <n v="1008"/>
    <n v="5"/>
    <s v="R"/>
    <x v="2"/>
    <s v=""/>
    <x v="9"/>
    <x v="9"/>
    <n v="1700031366"/>
    <x v="33"/>
    <n v="11"/>
    <x v="1"/>
    <x v="1"/>
    <x v="32"/>
    <m/>
    <m/>
  </r>
  <r>
    <n v="11710"/>
    <x v="26"/>
    <x v="0"/>
    <n v="1596"/>
    <n v="5"/>
    <s v="R"/>
    <x v="2"/>
    <s v=""/>
    <x v="9"/>
    <x v="9"/>
    <n v="1700031366"/>
    <x v="33"/>
    <n v="11"/>
    <x v="1"/>
    <x v="1"/>
    <x v="32"/>
    <m/>
    <m/>
  </r>
  <r>
    <n v="11710"/>
    <x v="26"/>
    <x v="0"/>
    <n v="10.5"/>
    <n v="5"/>
    <s v="R"/>
    <x v="2"/>
    <s v=""/>
    <x v="9"/>
    <x v="9"/>
    <n v="1700031366"/>
    <x v="33"/>
    <n v="11"/>
    <x v="1"/>
    <x v="1"/>
    <x v="32"/>
    <m/>
    <m/>
  </r>
  <r>
    <n v="11710"/>
    <x v="26"/>
    <x v="0"/>
    <n v="35"/>
    <n v="5"/>
    <s v="R"/>
    <x v="2"/>
    <s v=""/>
    <x v="9"/>
    <x v="9"/>
    <n v="1700031366"/>
    <x v="33"/>
    <n v="11"/>
    <x v="1"/>
    <x v="1"/>
    <x v="32"/>
    <m/>
    <m/>
  </r>
  <r>
    <n v="11710"/>
    <x v="26"/>
    <x v="0"/>
    <n v="189"/>
    <n v="5"/>
    <s v="SR"/>
    <x v="2"/>
    <s v=""/>
    <x v="9"/>
    <x v="9"/>
    <n v="1700031366"/>
    <x v="33"/>
    <n v="11"/>
    <x v="1"/>
    <x v="1"/>
    <x v="32"/>
    <m/>
    <m/>
  </r>
  <r>
    <n v="11710"/>
    <x v="26"/>
    <x v="0"/>
    <n v="3.5"/>
    <n v="5"/>
    <s v="SR"/>
    <x v="2"/>
    <s v=""/>
    <x v="9"/>
    <x v="9"/>
    <n v="1700031366"/>
    <x v="33"/>
    <n v="11"/>
    <x v="1"/>
    <x v="1"/>
    <x v="32"/>
    <m/>
    <m/>
  </r>
  <r>
    <n v="173210"/>
    <x v="4"/>
    <x v="0"/>
    <n v="169324.16"/>
    <n v="1"/>
    <s v="A"/>
    <x v="0"/>
    <s v=""/>
    <x v="26"/>
    <x v="9"/>
    <n v="1700031395"/>
    <x v="34"/>
    <n v="12"/>
    <x v="2"/>
    <x v="2"/>
    <x v="32"/>
    <m/>
    <m/>
  </r>
  <r>
    <n v="173210"/>
    <x v="4"/>
    <x v="0"/>
    <n v="1978.03"/>
    <n v="1"/>
    <s v="D"/>
    <x v="1"/>
    <s v=""/>
    <x v="26"/>
    <x v="9"/>
    <n v="1700031395"/>
    <x v="34"/>
    <n v="12"/>
    <x v="2"/>
    <x v="2"/>
    <x v="32"/>
    <m/>
    <m/>
  </r>
  <r>
    <n v="173210"/>
    <x v="4"/>
    <x v="0"/>
    <n v="5934.1"/>
    <n v="1"/>
    <s v="SA"/>
    <x v="1"/>
    <s v=""/>
    <x v="26"/>
    <x v="9"/>
    <n v="1700031395"/>
    <x v="34"/>
    <n v="12"/>
    <x v="2"/>
    <x v="2"/>
    <x v="32"/>
    <m/>
    <m/>
  </r>
  <r>
    <n v="173210"/>
    <x v="4"/>
    <x v="0"/>
    <n v="4303.59"/>
    <n v="1"/>
    <s v="T"/>
    <x v="0"/>
    <s v=""/>
    <x v="26"/>
    <x v="9"/>
    <n v="1700031395"/>
    <x v="34"/>
    <n v="12"/>
    <x v="2"/>
    <x v="2"/>
    <x v="32"/>
    <m/>
    <m/>
  </r>
  <r>
    <n v="173210"/>
    <x v="4"/>
    <x v="0"/>
    <n v="445.2"/>
    <n v="2"/>
    <s v="A"/>
    <x v="0"/>
    <s v=""/>
    <x v="26"/>
    <x v="9"/>
    <n v="1700031395"/>
    <x v="34"/>
    <n v="12"/>
    <x v="2"/>
    <x v="2"/>
    <x v="32"/>
    <m/>
    <m/>
  </r>
  <r>
    <n v="173210"/>
    <x v="4"/>
    <x v="0"/>
    <n v="226.45"/>
    <n v="2"/>
    <s v="R"/>
    <x v="2"/>
    <s v=""/>
    <x v="26"/>
    <x v="9"/>
    <n v="1700031395"/>
    <x v="34"/>
    <n v="12"/>
    <x v="2"/>
    <x v="2"/>
    <x v="32"/>
    <m/>
    <m/>
  </r>
  <r>
    <n v="173210"/>
    <x v="4"/>
    <x v="0"/>
    <n v="113.22"/>
    <n v="2"/>
    <s v="SR"/>
    <x v="2"/>
    <s v=""/>
    <x v="26"/>
    <x v="9"/>
    <n v="1700031395"/>
    <x v="34"/>
    <n v="12"/>
    <x v="2"/>
    <x v="2"/>
    <x v="32"/>
    <m/>
    <m/>
  </r>
  <r>
    <n v="173210"/>
    <x v="4"/>
    <x v="0"/>
    <n v="7476.95"/>
    <n v="3"/>
    <s v="R"/>
    <x v="2"/>
    <s v=""/>
    <x v="26"/>
    <x v="9"/>
    <n v="1700031395"/>
    <x v="34"/>
    <n v="12"/>
    <x v="2"/>
    <x v="2"/>
    <x v="32"/>
    <m/>
    <m/>
  </r>
  <r>
    <n v="173210"/>
    <x v="4"/>
    <x v="0"/>
    <n v="35.03"/>
    <n v="4"/>
    <s v="SR"/>
    <x v="2"/>
    <s v=""/>
    <x v="26"/>
    <x v="9"/>
    <n v="1700031395"/>
    <x v="34"/>
    <n v="12"/>
    <x v="2"/>
    <x v="2"/>
    <x v="32"/>
    <m/>
    <m/>
  </r>
  <r>
    <n v="173210"/>
    <x v="4"/>
    <x v="0"/>
    <n v="59501.94"/>
    <n v="5"/>
    <s v="R"/>
    <x v="2"/>
    <s v=""/>
    <x v="26"/>
    <x v="9"/>
    <n v="1700031395"/>
    <x v="34"/>
    <n v="12"/>
    <x v="2"/>
    <x v="2"/>
    <x v="32"/>
    <m/>
    <m/>
  </r>
  <r>
    <n v="173210"/>
    <x v="4"/>
    <x v="0"/>
    <n v="7.31"/>
    <n v="5"/>
    <s v="SR"/>
    <x v="2"/>
    <s v=""/>
    <x v="26"/>
    <x v="9"/>
    <n v="1700031395"/>
    <x v="34"/>
    <n v="12"/>
    <x v="2"/>
    <x v="2"/>
    <x v="32"/>
    <m/>
    <m/>
  </r>
  <r>
    <n v="173210"/>
    <x v="4"/>
    <x v="0"/>
    <n v="2199.11"/>
    <n v="1"/>
    <s v="A"/>
    <x v="0"/>
    <n v="53609865"/>
    <x v="26"/>
    <x v="9"/>
    <n v="1700031338"/>
    <x v="34"/>
    <n v="12"/>
    <x v="2"/>
    <x v="2"/>
    <x v="32"/>
    <m/>
    <m/>
  </r>
  <r>
    <n v="173210"/>
    <x v="4"/>
    <x v="0"/>
    <n v="222.88"/>
    <n v="1"/>
    <s v="R"/>
    <x v="2"/>
    <n v="53609865"/>
    <x v="26"/>
    <x v="9"/>
    <n v="1700031338"/>
    <x v="34"/>
    <n v="12"/>
    <x v="2"/>
    <x v="2"/>
    <x v="32"/>
    <m/>
    <m/>
  </r>
  <r>
    <n v="173210"/>
    <x v="4"/>
    <x v="0"/>
    <n v="244.35"/>
    <n v="2"/>
    <s v="A"/>
    <x v="0"/>
    <n v="53609865"/>
    <x v="26"/>
    <x v="9"/>
    <n v="1700031338"/>
    <x v="34"/>
    <n v="12"/>
    <x v="2"/>
    <x v="2"/>
    <x v="32"/>
    <m/>
    <m/>
  </r>
  <r>
    <n v="173210"/>
    <x v="5"/>
    <x v="0"/>
    <n v="2752.33"/>
    <n v="1"/>
    <s v="A"/>
    <x v="0"/>
    <s v=""/>
    <x v="26"/>
    <x v="9"/>
    <n v="1700031396"/>
    <x v="34"/>
    <n v="12"/>
    <x v="2"/>
    <x v="2"/>
    <x v="32"/>
    <m/>
    <m/>
  </r>
  <r>
    <n v="173210"/>
    <x v="5"/>
    <x v="0"/>
    <n v="11.9"/>
    <n v="1"/>
    <s v="D"/>
    <x v="1"/>
    <s v=""/>
    <x v="26"/>
    <x v="9"/>
    <n v="1700031396"/>
    <x v="34"/>
    <n v="12"/>
    <x v="2"/>
    <x v="2"/>
    <x v="32"/>
    <m/>
    <m/>
  </r>
  <r>
    <n v="173210"/>
    <x v="5"/>
    <x v="0"/>
    <n v="35.69"/>
    <n v="1"/>
    <s v="SA"/>
    <x v="1"/>
    <s v=""/>
    <x v="26"/>
    <x v="9"/>
    <n v="1700031396"/>
    <x v="34"/>
    <n v="12"/>
    <x v="2"/>
    <x v="2"/>
    <x v="32"/>
    <m/>
    <m/>
  </r>
  <r>
    <n v="173210"/>
    <x v="5"/>
    <x v="0"/>
    <n v="69.95"/>
    <n v="1"/>
    <s v="T"/>
    <x v="0"/>
    <s v=""/>
    <x v="26"/>
    <x v="9"/>
    <n v="1700031396"/>
    <x v="34"/>
    <n v="12"/>
    <x v="2"/>
    <x v="2"/>
    <x v="32"/>
    <m/>
    <m/>
  </r>
  <r>
    <n v="173210"/>
    <x v="5"/>
    <x v="0"/>
    <n v="7.24"/>
    <n v="2"/>
    <s v="A"/>
    <x v="0"/>
    <s v=""/>
    <x v="26"/>
    <x v="9"/>
    <n v="1700031396"/>
    <x v="34"/>
    <n v="12"/>
    <x v="2"/>
    <x v="2"/>
    <x v="32"/>
    <m/>
    <m/>
  </r>
  <r>
    <n v="173210"/>
    <x v="5"/>
    <x v="0"/>
    <n v="3.35"/>
    <n v="2"/>
    <s v="R"/>
    <x v="2"/>
    <s v=""/>
    <x v="26"/>
    <x v="9"/>
    <n v="1700031396"/>
    <x v="34"/>
    <n v="12"/>
    <x v="2"/>
    <x v="2"/>
    <x v="32"/>
    <m/>
    <m/>
  </r>
  <r>
    <n v="173210"/>
    <x v="5"/>
    <x v="0"/>
    <n v="1.68"/>
    <n v="2"/>
    <s v="SR"/>
    <x v="2"/>
    <s v=""/>
    <x v="26"/>
    <x v="9"/>
    <n v="1700031396"/>
    <x v="34"/>
    <n v="12"/>
    <x v="2"/>
    <x v="2"/>
    <x v="32"/>
    <m/>
    <m/>
  </r>
  <r>
    <n v="173210"/>
    <x v="5"/>
    <x v="0"/>
    <n v="43"/>
    <n v="3"/>
    <s v="R"/>
    <x v="2"/>
    <s v=""/>
    <x v="26"/>
    <x v="9"/>
    <n v="1700031396"/>
    <x v="34"/>
    <n v="12"/>
    <x v="2"/>
    <x v="2"/>
    <x v="32"/>
    <m/>
    <m/>
  </r>
  <r>
    <n v="173210"/>
    <x v="5"/>
    <x v="0"/>
    <n v="1"/>
    <n v="4"/>
    <s v="SR"/>
    <x v="2"/>
    <s v=""/>
    <x v="26"/>
    <x v="9"/>
    <n v="1700031396"/>
    <x v="34"/>
    <n v="12"/>
    <x v="2"/>
    <x v="2"/>
    <x v="32"/>
    <m/>
    <m/>
  </r>
  <r>
    <n v="173210"/>
    <x v="5"/>
    <x v="0"/>
    <n v="278.86"/>
    <n v="5"/>
    <s v="R"/>
    <x v="2"/>
    <s v=""/>
    <x v="26"/>
    <x v="9"/>
    <n v="1700031396"/>
    <x v="34"/>
    <n v="12"/>
    <x v="2"/>
    <x v="2"/>
    <x v="32"/>
    <m/>
    <m/>
  </r>
  <r>
    <n v="173210"/>
    <x v="5"/>
    <x v="0"/>
    <n v="1"/>
    <n v="5"/>
    <s v="SR"/>
    <x v="2"/>
    <s v=""/>
    <x v="26"/>
    <x v="9"/>
    <n v="1700031396"/>
    <x v="34"/>
    <n v="12"/>
    <x v="2"/>
    <x v="2"/>
    <x v="32"/>
    <m/>
    <m/>
  </r>
  <r>
    <n v="110807"/>
    <x v="30"/>
    <x v="1"/>
    <n v="27000000"/>
    <m/>
    <m/>
    <x v="3"/>
    <m/>
    <x v="27"/>
    <x v="26"/>
    <n v="1700031176"/>
    <x v="35"/>
    <n v="12"/>
    <x v="2"/>
    <x v="2"/>
    <x v="33"/>
    <m/>
    <m/>
  </r>
  <r>
    <n v="11710"/>
    <x v="7"/>
    <x v="0"/>
    <n v="126.96"/>
    <n v="1"/>
    <s v="A"/>
    <x v="0"/>
    <s v="BE005275964"/>
    <x v="28"/>
    <x v="9"/>
    <n v="1700031368"/>
    <x v="35"/>
    <n v="12"/>
    <x v="2"/>
    <x v="2"/>
    <x v="34"/>
    <m/>
    <m/>
  </r>
  <r>
    <n v="11710"/>
    <x v="7"/>
    <x v="0"/>
    <n v="12.7"/>
    <n v="2"/>
    <s v="A"/>
    <x v="0"/>
    <s v="BE005275964"/>
    <x v="28"/>
    <x v="9"/>
    <n v="1700031368"/>
    <x v="35"/>
    <n v="12"/>
    <x v="2"/>
    <x v="2"/>
    <x v="34"/>
    <m/>
    <m/>
  </r>
  <r>
    <n v="11710"/>
    <x v="7"/>
    <x v="0"/>
    <n v="10088.76"/>
    <n v="1"/>
    <s v="A"/>
    <x v="0"/>
    <s v=""/>
    <x v="28"/>
    <x v="9"/>
    <n v="1700031405"/>
    <x v="35"/>
    <n v="12"/>
    <x v="2"/>
    <x v="2"/>
    <x v="34"/>
    <m/>
    <m/>
  </r>
  <r>
    <n v="11710"/>
    <x v="7"/>
    <x v="0"/>
    <n v="58.41"/>
    <n v="1"/>
    <s v="D"/>
    <x v="1"/>
    <s v=""/>
    <x v="28"/>
    <x v="9"/>
    <n v="1700031405"/>
    <x v="35"/>
    <n v="12"/>
    <x v="2"/>
    <x v="2"/>
    <x v="34"/>
    <m/>
    <m/>
  </r>
  <r>
    <n v="11710"/>
    <x v="7"/>
    <x v="0"/>
    <n v="11.68"/>
    <n v="1"/>
    <s v="M"/>
    <x v="1"/>
    <s v=""/>
    <x v="28"/>
    <x v="9"/>
    <n v="1700031405"/>
    <x v="35"/>
    <n v="12"/>
    <x v="2"/>
    <x v="2"/>
    <x v="34"/>
    <m/>
    <m/>
  </r>
  <r>
    <n v="11710"/>
    <x v="7"/>
    <x v="0"/>
    <n v="268.7"/>
    <n v="1"/>
    <s v="SA"/>
    <x v="1"/>
    <s v=""/>
    <x v="28"/>
    <x v="9"/>
    <n v="1700031405"/>
    <x v="35"/>
    <n v="12"/>
    <x v="2"/>
    <x v="2"/>
    <x v="34"/>
    <m/>
    <m/>
  </r>
  <r>
    <n v="11710"/>
    <x v="7"/>
    <x v="0"/>
    <n v="269.7"/>
    <n v="1"/>
    <s v="T"/>
    <x v="0"/>
    <s v=""/>
    <x v="28"/>
    <x v="9"/>
    <n v="1700031405"/>
    <x v="35"/>
    <n v="12"/>
    <x v="2"/>
    <x v="2"/>
    <x v="34"/>
    <m/>
    <m/>
  </r>
  <r>
    <n v="11710"/>
    <x v="7"/>
    <x v="0"/>
    <n v="29.97"/>
    <n v="2"/>
    <s v="A"/>
    <x v="0"/>
    <s v=""/>
    <x v="28"/>
    <x v="9"/>
    <n v="1700031405"/>
    <x v="35"/>
    <n v="12"/>
    <x v="2"/>
    <x v="2"/>
    <x v="34"/>
    <m/>
    <m/>
  </r>
  <r>
    <n v="11710"/>
    <x v="7"/>
    <x v="0"/>
    <n v="194.99"/>
    <n v="2"/>
    <s v="R"/>
    <x v="2"/>
    <s v=""/>
    <x v="28"/>
    <x v="9"/>
    <n v="1700031405"/>
    <x v="35"/>
    <n v="12"/>
    <x v="2"/>
    <x v="2"/>
    <x v="34"/>
    <m/>
    <m/>
  </r>
  <r>
    <n v="11710"/>
    <x v="7"/>
    <x v="0"/>
    <n v="78"/>
    <n v="2"/>
    <s v="SR"/>
    <x v="2"/>
    <s v=""/>
    <x v="28"/>
    <x v="9"/>
    <n v="1700031405"/>
    <x v="35"/>
    <n v="12"/>
    <x v="2"/>
    <x v="2"/>
    <x v="34"/>
    <m/>
    <m/>
  </r>
  <r>
    <n v="11710"/>
    <x v="7"/>
    <x v="0"/>
    <n v="952.6"/>
    <n v="3"/>
    <s v="R"/>
    <x v="2"/>
    <s v=""/>
    <x v="28"/>
    <x v="9"/>
    <n v="1700031405"/>
    <x v="35"/>
    <n v="12"/>
    <x v="2"/>
    <x v="2"/>
    <x v="34"/>
    <m/>
    <m/>
  </r>
  <r>
    <n v="11710"/>
    <x v="7"/>
    <x v="0"/>
    <n v="369.2"/>
    <n v="3"/>
    <s v="SR"/>
    <x v="2"/>
    <s v=""/>
    <x v="28"/>
    <x v="9"/>
    <n v="1700031405"/>
    <x v="35"/>
    <n v="12"/>
    <x v="2"/>
    <x v="2"/>
    <x v="34"/>
    <m/>
    <m/>
  </r>
  <r>
    <n v="11710"/>
    <x v="7"/>
    <x v="0"/>
    <n v="741.6"/>
    <n v="4"/>
    <s v="R"/>
    <x v="2"/>
    <s v=""/>
    <x v="28"/>
    <x v="9"/>
    <n v="1700031405"/>
    <x v="35"/>
    <n v="12"/>
    <x v="2"/>
    <x v="2"/>
    <x v="34"/>
    <m/>
    <m/>
  </r>
  <r>
    <n v="11710"/>
    <x v="7"/>
    <x v="0"/>
    <n v="690"/>
    <n v="4"/>
    <s v="SR"/>
    <x v="2"/>
    <s v=""/>
    <x v="28"/>
    <x v="9"/>
    <n v="1700031405"/>
    <x v="35"/>
    <n v="12"/>
    <x v="2"/>
    <x v="2"/>
    <x v="34"/>
    <m/>
    <m/>
  </r>
  <r>
    <n v="11710"/>
    <x v="7"/>
    <x v="0"/>
    <n v="6418.2"/>
    <n v="5"/>
    <s v="R"/>
    <x v="2"/>
    <s v=""/>
    <x v="28"/>
    <x v="9"/>
    <n v="1700031405"/>
    <x v="35"/>
    <n v="12"/>
    <x v="2"/>
    <x v="2"/>
    <x v="34"/>
    <m/>
    <m/>
  </r>
  <r>
    <n v="11710"/>
    <x v="7"/>
    <x v="0"/>
    <n v="492"/>
    <n v="5"/>
    <s v="SR"/>
    <x v="2"/>
    <s v=""/>
    <x v="28"/>
    <x v="9"/>
    <n v="1700031405"/>
    <x v="35"/>
    <n v="12"/>
    <x v="2"/>
    <x v="2"/>
    <x v="34"/>
    <m/>
    <m/>
  </r>
  <r>
    <n v="11442"/>
    <x v="0"/>
    <x v="0"/>
    <n v="306939.31"/>
    <n v="1"/>
    <s v="A"/>
    <x v="0"/>
    <s v="7965584137 "/>
    <x v="29"/>
    <x v="27"/>
    <n v="1700031329"/>
    <x v="36"/>
    <n v="12"/>
    <x v="2"/>
    <x v="2"/>
    <x v="35"/>
    <m/>
    <m/>
  </r>
  <r>
    <n v="11442"/>
    <x v="0"/>
    <x v="0"/>
    <n v="3068.88"/>
    <n v="1"/>
    <s v="D"/>
    <x v="1"/>
    <s v="7965584137 "/>
    <x v="29"/>
    <x v="27"/>
    <n v="1700031329"/>
    <x v="36"/>
    <n v="12"/>
    <x v="2"/>
    <x v="2"/>
    <x v="35"/>
    <m/>
    <m/>
  </r>
  <r>
    <n v="11442"/>
    <x v="0"/>
    <x v="0"/>
    <n v="9206.65"/>
    <n v="1"/>
    <s v="SA"/>
    <x v="1"/>
    <s v="7965584137 "/>
    <x v="29"/>
    <x v="27"/>
    <n v="1700031329"/>
    <x v="36"/>
    <n v="12"/>
    <x v="2"/>
    <x v="2"/>
    <x v="35"/>
    <m/>
    <m/>
  </r>
  <r>
    <n v="11442"/>
    <x v="0"/>
    <x v="0"/>
    <n v="8042.08"/>
    <n v="1"/>
    <s v="T"/>
    <x v="0"/>
    <s v="7965584137 "/>
    <x v="29"/>
    <x v="27"/>
    <n v="1700031329"/>
    <x v="36"/>
    <n v="12"/>
    <x v="2"/>
    <x v="2"/>
    <x v="35"/>
    <m/>
    <m/>
  </r>
  <r>
    <n v="11442"/>
    <x v="0"/>
    <x v="0"/>
    <n v="804.21"/>
    <n v="2"/>
    <s v="A"/>
    <x v="0"/>
    <s v="7965584137 "/>
    <x v="29"/>
    <x v="27"/>
    <n v="1700031329"/>
    <x v="36"/>
    <n v="12"/>
    <x v="2"/>
    <x v="2"/>
    <x v="35"/>
    <m/>
    <m/>
  </r>
  <r>
    <n v="11442"/>
    <x v="1"/>
    <x v="0"/>
    <n v="19335.8"/>
    <n v="1"/>
    <s v="A"/>
    <x v="0"/>
    <n v="5755813718"/>
    <x v="9"/>
    <x v="9"/>
    <n v="1700031327"/>
    <x v="36"/>
    <n v="12"/>
    <x v="2"/>
    <x v="2"/>
    <x v="35"/>
    <m/>
    <m/>
  </r>
  <r>
    <n v="11442"/>
    <x v="1"/>
    <x v="0"/>
    <n v="24984.79"/>
    <n v="1"/>
    <s v="A"/>
    <x v="0"/>
    <n v="5755813718"/>
    <x v="9"/>
    <x v="9"/>
    <n v="1700031327"/>
    <x v="36"/>
    <n v="12"/>
    <x v="2"/>
    <x v="2"/>
    <x v="35"/>
    <m/>
    <m/>
  </r>
  <r>
    <n v="11442"/>
    <x v="1"/>
    <x v="0"/>
    <n v="9524.16"/>
    <n v="1"/>
    <s v="A"/>
    <x v="0"/>
    <n v="5755813718"/>
    <x v="9"/>
    <x v="9"/>
    <n v="1700031327"/>
    <x v="36"/>
    <n v="12"/>
    <x v="2"/>
    <x v="2"/>
    <x v="35"/>
    <m/>
    <m/>
  </r>
  <r>
    <n v="11442"/>
    <x v="1"/>
    <x v="0"/>
    <n v="43.91"/>
    <n v="1"/>
    <s v="D"/>
    <x v="1"/>
    <n v="5755813718"/>
    <x v="9"/>
    <x v="9"/>
    <n v="1700031327"/>
    <x v="36"/>
    <n v="12"/>
    <x v="2"/>
    <x v="2"/>
    <x v="35"/>
    <m/>
    <m/>
  </r>
  <r>
    <n v="11442"/>
    <x v="1"/>
    <x v="0"/>
    <n v="175.64"/>
    <n v="1"/>
    <s v="D"/>
    <x v="1"/>
    <n v="5755813718"/>
    <x v="9"/>
    <x v="9"/>
    <n v="1700031327"/>
    <x v="36"/>
    <n v="12"/>
    <x v="2"/>
    <x v="2"/>
    <x v="35"/>
    <m/>
    <m/>
  </r>
  <r>
    <n v="11442"/>
    <x v="1"/>
    <x v="0"/>
    <n v="526.91999999999996"/>
    <n v="1"/>
    <s v="SA"/>
    <x v="1"/>
    <n v="5755813718"/>
    <x v="9"/>
    <x v="9"/>
    <n v="1700031327"/>
    <x v="36"/>
    <n v="12"/>
    <x v="2"/>
    <x v="2"/>
    <x v="35"/>
    <m/>
    <m/>
  </r>
  <r>
    <n v="11442"/>
    <x v="1"/>
    <x v="0"/>
    <n v="131.72999999999999"/>
    <n v="1"/>
    <s v="SA"/>
    <x v="1"/>
    <n v="5755813718"/>
    <x v="9"/>
    <x v="9"/>
    <n v="1700031327"/>
    <x v="36"/>
    <n v="12"/>
    <x v="2"/>
    <x v="2"/>
    <x v="35"/>
    <m/>
    <m/>
  </r>
  <r>
    <n v="11442"/>
    <x v="1"/>
    <x v="0"/>
    <n v="614.74"/>
    <n v="1"/>
    <s v="T"/>
    <x v="0"/>
    <n v="5755813718"/>
    <x v="9"/>
    <x v="9"/>
    <n v="1700031327"/>
    <x v="36"/>
    <n v="12"/>
    <x v="2"/>
    <x v="2"/>
    <x v="35"/>
    <m/>
    <m/>
  </r>
  <r>
    <n v="11442"/>
    <x v="1"/>
    <x v="0"/>
    <n v="702.56"/>
    <n v="1"/>
    <s v="T"/>
    <x v="0"/>
    <n v="5755813718"/>
    <x v="9"/>
    <x v="9"/>
    <n v="1700031327"/>
    <x v="36"/>
    <n v="12"/>
    <x v="2"/>
    <x v="2"/>
    <x v="35"/>
    <m/>
    <m/>
  </r>
  <r>
    <n v="11442"/>
    <x v="1"/>
    <x v="0"/>
    <n v="43.91"/>
    <n v="2"/>
    <s v="A"/>
    <x v="0"/>
    <n v="5755813718"/>
    <x v="9"/>
    <x v="9"/>
    <n v="1700031327"/>
    <x v="36"/>
    <n v="12"/>
    <x v="2"/>
    <x v="2"/>
    <x v="35"/>
    <m/>
    <m/>
  </r>
  <r>
    <n v="11442"/>
    <x v="1"/>
    <x v="0"/>
    <n v="87.82"/>
    <n v="2"/>
    <s v="A"/>
    <x v="0"/>
    <n v="5755813718"/>
    <x v="9"/>
    <x v="9"/>
    <n v="1700031327"/>
    <x v="36"/>
    <n v="12"/>
    <x v="2"/>
    <x v="2"/>
    <x v="35"/>
    <m/>
    <m/>
  </r>
  <r>
    <n v="11442"/>
    <x v="2"/>
    <x v="0"/>
    <n v="577.03"/>
    <n v="1"/>
    <s v="R"/>
    <x v="2"/>
    <s v="9123675175 "/>
    <x v="29"/>
    <x v="27"/>
    <n v="1700031330"/>
    <x v="36"/>
    <n v="12"/>
    <x v="2"/>
    <x v="2"/>
    <x v="35"/>
    <m/>
    <m/>
  </r>
  <r>
    <n v="11442"/>
    <x v="2"/>
    <x v="0"/>
    <n v="1154.06"/>
    <n v="2"/>
    <s v="R"/>
    <x v="2"/>
    <s v="9123675175 "/>
    <x v="29"/>
    <x v="27"/>
    <n v="1700031330"/>
    <x v="36"/>
    <n v="12"/>
    <x v="2"/>
    <x v="2"/>
    <x v="35"/>
    <m/>
    <m/>
  </r>
  <r>
    <n v="11442"/>
    <x v="2"/>
    <x v="0"/>
    <n v="577.03"/>
    <n v="2"/>
    <s v="SR"/>
    <x v="2"/>
    <s v="9123675175 "/>
    <x v="29"/>
    <x v="27"/>
    <n v="1700031330"/>
    <x v="36"/>
    <n v="12"/>
    <x v="2"/>
    <x v="2"/>
    <x v="35"/>
    <m/>
    <m/>
  </r>
  <r>
    <n v="11442"/>
    <x v="2"/>
    <x v="0"/>
    <n v="868.62"/>
    <n v="3"/>
    <s v="R"/>
    <x v="2"/>
    <s v="9123675175 "/>
    <x v="29"/>
    <x v="27"/>
    <n v="1700031330"/>
    <x v="36"/>
    <n v="12"/>
    <x v="2"/>
    <x v="2"/>
    <x v="35"/>
    <m/>
    <m/>
  </r>
  <r>
    <n v="11442"/>
    <x v="2"/>
    <x v="0"/>
    <n v="-24"/>
    <n v="3"/>
    <s v="SR"/>
    <x v="2"/>
    <s v="9123675175 "/>
    <x v="29"/>
    <x v="27"/>
    <n v="1700031330"/>
    <x v="36"/>
    <n v="12"/>
    <x v="2"/>
    <x v="2"/>
    <x v="35"/>
    <m/>
    <m/>
  </r>
  <r>
    <n v="11442"/>
    <x v="2"/>
    <x v="0"/>
    <n v="399.63"/>
    <n v="4"/>
    <s v="R"/>
    <x v="2"/>
    <s v="9123675175 "/>
    <x v="29"/>
    <x v="27"/>
    <n v="1700031330"/>
    <x v="36"/>
    <n v="12"/>
    <x v="2"/>
    <x v="2"/>
    <x v="35"/>
    <m/>
    <m/>
  </r>
  <r>
    <n v="11442"/>
    <x v="2"/>
    <x v="0"/>
    <n v="2.06"/>
    <n v="4"/>
    <s v="SR"/>
    <x v="2"/>
    <s v="9123675175 "/>
    <x v="29"/>
    <x v="27"/>
    <n v="1700031330"/>
    <x v="36"/>
    <n v="12"/>
    <x v="2"/>
    <x v="2"/>
    <x v="35"/>
    <m/>
    <m/>
  </r>
  <r>
    <n v="11442"/>
    <x v="2"/>
    <x v="0"/>
    <n v="50384.1"/>
    <n v="5"/>
    <s v="R"/>
    <x v="2"/>
    <s v="9123675175 "/>
    <x v="29"/>
    <x v="27"/>
    <n v="1700031330"/>
    <x v="36"/>
    <n v="12"/>
    <x v="2"/>
    <x v="2"/>
    <x v="35"/>
    <m/>
    <m/>
  </r>
  <r>
    <n v="11442"/>
    <x v="3"/>
    <x v="0"/>
    <n v="43.91"/>
    <n v="1"/>
    <s v="R"/>
    <x v="2"/>
    <n v="1287773689"/>
    <x v="9"/>
    <x v="9"/>
    <n v="1700031328"/>
    <x v="36"/>
    <n v="12"/>
    <x v="2"/>
    <x v="2"/>
    <x v="35"/>
    <m/>
    <m/>
  </r>
  <r>
    <n v="11442"/>
    <x v="3"/>
    <x v="0"/>
    <n v="87.82"/>
    <n v="2"/>
    <s v="R"/>
    <x v="2"/>
    <n v="1287773689"/>
    <x v="9"/>
    <x v="9"/>
    <n v="1700031328"/>
    <x v="36"/>
    <n v="12"/>
    <x v="2"/>
    <x v="2"/>
    <x v="35"/>
    <m/>
    <m/>
  </r>
  <r>
    <n v="11442"/>
    <x v="3"/>
    <x v="0"/>
    <n v="43.91"/>
    <n v="2"/>
    <s v="SR"/>
    <x v="2"/>
    <n v="1287773689"/>
    <x v="9"/>
    <x v="9"/>
    <n v="1700031328"/>
    <x v="36"/>
    <n v="12"/>
    <x v="2"/>
    <x v="2"/>
    <x v="35"/>
    <m/>
    <m/>
  </r>
  <r>
    <n v="11442"/>
    <x v="3"/>
    <x v="0"/>
    <n v="1097.75"/>
    <n v="3"/>
    <s v="R"/>
    <x v="2"/>
    <n v="1287773689"/>
    <x v="9"/>
    <x v="9"/>
    <n v="1700031328"/>
    <x v="36"/>
    <n v="12"/>
    <x v="2"/>
    <x v="2"/>
    <x v="35"/>
    <m/>
    <m/>
  </r>
  <r>
    <n v="11442"/>
    <x v="3"/>
    <x v="0"/>
    <n v="87.82"/>
    <n v="3"/>
    <s v="R"/>
    <x v="2"/>
    <n v="1287773689"/>
    <x v="9"/>
    <x v="9"/>
    <n v="1700031328"/>
    <x v="36"/>
    <n v="12"/>
    <x v="2"/>
    <x v="2"/>
    <x v="35"/>
    <m/>
    <m/>
  </r>
  <r>
    <n v="11442"/>
    <x v="3"/>
    <x v="0"/>
    <n v="87.82"/>
    <n v="3"/>
    <s v="SR"/>
    <x v="2"/>
    <n v="1287773689"/>
    <x v="9"/>
    <x v="9"/>
    <n v="1700031328"/>
    <x v="36"/>
    <n v="12"/>
    <x v="2"/>
    <x v="2"/>
    <x v="35"/>
    <m/>
    <m/>
  </r>
  <r>
    <n v="11442"/>
    <x v="3"/>
    <x v="0"/>
    <n v="43.91"/>
    <n v="4"/>
    <s v="R"/>
    <x v="2"/>
    <n v="1287773689"/>
    <x v="9"/>
    <x v="9"/>
    <n v="1700031328"/>
    <x v="36"/>
    <n v="12"/>
    <x v="2"/>
    <x v="2"/>
    <x v="35"/>
    <m/>
    <m/>
  </r>
  <r>
    <n v="11442"/>
    <x v="3"/>
    <x v="0"/>
    <n v="131.72999999999999"/>
    <n v="4"/>
    <s v="SR"/>
    <x v="2"/>
    <n v="1287773689"/>
    <x v="9"/>
    <x v="9"/>
    <n v="1700031328"/>
    <x v="36"/>
    <n v="12"/>
    <x v="2"/>
    <x v="2"/>
    <x v="35"/>
    <m/>
    <m/>
  </r>
  <r>
    <n v="11442"/>
    <x v="3"/>
    <x v="0"/>
    <n v="43.91"/>
    <n v="4"/>
    <s v="SR"/>
    <x v="2"/>
    <n v="1287773689"/>
    <x v="9"/>
    <x v="9"/>
    <n v="1700031328"/>
    <x v="36"/>
    <n v="12"/>
    <x v="2"/>
    <x v="2"/>
    <x v="35"/>
    <m/>
    <m/>
  </r>
  <r>
    <n v="11442"/>
    <x v="3"/>
    <x v="0"/>
    <n v="4786.1899999999996"/>
    <n v="5"/>
    <s v="R"/>
    <x v="2"/>
    <n v="1287773689"/>
    <x v="9"/>
    <x v="9"/>
    <n v="1700031328"/>
    <x v="36"/>
    <n v="12"/>
    <x v="2"/>
    <x v="2"/>
    <x v="35"/>
    <m/>
    <m/>
  </r>
  <r>
    <n v="11442"/>
    <x v="3"/>
    <x v="0"/>
    <n v="922.11"/>
    <n v="5"/>
    <s v="R"/>
    <x v="2"/>
    <n v="1287773689"/>
    <x v="9"/>
    <x v="9"/>
    <n v="1700031328"/>
    <x v="36"/>
    <n v="12"/>
    <x v="2"/>
    <x v="2"/>
    <x v="35"/>
    <m/>
    <m/>
  </r>
  <r>
    <n v="11442"/>
    <x v="3"/>
    <x v="0"/>
    <n v="307.37"/>
    <n v="5"/>
    <s v="R"/>
    <x v="2"/>
    <n v="1287773689"/>
    <x v="9"/>
    <x v="9"/>
    <n v="1700031328"/>
    <x v="36"/>
    <n v="12"/>
    <x v="2"/>
    <x v="2"/>
    <x v="35"/>
    <m/>
    <m/>
  </r>
  <r>
    <n v="11442"/>
    <x v="3"/>
    <x v="0"/>
    <n v="43.91"/>
    <n v="5"/>
    <s v="SR"/>
    <x v="2"/>
    <n v="1287773689"/>
    <x v="9"/>
    <x v="9"/>
    <n v="1700031328"/>
    <x v="36"/>
    <n v="12"/>
    <x v="2"/>
    <x v="2"/>
    <x v="35"/>
    <m/>
    <m/>
  </r>
  <r>
    <n v="11442"/>
    <x v="0"/>
    <x v="0"/>
    <n v="3008.4"/>
    <n v="1"/>
    <s v="A"/>
    <x v="0"/>
    <n v="1845387777"/>
    <x v="29"/>
    <x v="27"/>
    <n v="1700031350"/>
    <x v="37"/>
    <n v="12"/>
    <x v="2"/>
    <x v="2"/>
    <x v="36"/>
    <m/>
    <m/>
  </r>
  <r>
    <n v="11442"/>
    <x v="0"/>
    <x v="0"/>
    <n v="836.85"/>
    <n v="1"/>
    <s v="R"/>
    <x v="2"/>
    <n v="1845387777"/>
    <x v="29"/>
    <x v="27"/>
    <n v="1700031350"/>
    <x v="37"/>
    <n v="12"/>
    <x v="2"/>
    <x v="2"/>
    <x v="36"/>
    <m/>
    <m/>
  </r>
  <r>
    <n v="11442"/>
    <x v="0"/>
    <x v="0"/>
    <n v="300.83999999999997"/>
    <n v="2"/>
    <s v="A"/>
    <x v="0"/>
    <n v="1845387777"/>
    <x v="29"/>
    <x v="27"/>
    <n v="1700031350"/>
    <x v="37"/>
    <n v="12"/>
    <x v="2"/>
    <x v="2"/>
    <x v="36"/>
    <m/>
    <m/>
  </r>
  <r>
    <n v="11442"/>
    <x v="1"/>
    <x v="0"/>
    <n v="44.2"/>
    <n v="1"/>
    <s v="A"/>
    <x v="0"/>
    <n v="1394723772"/>
    <x v="9"/>
    <x v="9"/>
    <n v="1700031349"/>
    <x v="37"/>
    <n v="12"/>
    <x v="2"/>
    <x v="2"/>
    <x v="36"/>
    <m/>
    <m/>
  </r>
  <r>
    <n v="11442"/>
    <x v="1"/>
    <x v="0"/>
    <n v="792.67"/>
    <n v="1"/>
    <s v="A"/>
    <x v="0"/>
    <n v="1394723772"/>
    <x v="9"/>
    <x v="9"/>
    <n v="1700031349"/>
    <x v="37"/>
    <n v="12"/>
    <x v="2"/>
    <x v="2"/>
    <x v="36"/>
    <m/>
    <m/>
  </r>
  <r>
    <n v="11442"/>
    <x v="1"/>
    <x v="0"/>
    <n v="44.2"/>
    <n v="1"/>
    <s v="A"/>
    <x v="0"/>
    <n v="1394723772"/>
    <x v="9"/>
    <x v="9"/>
    <n v="1700031349"/>
    <x v="37"/>
    <n v="12"/>
    <x v="2"/>
    <x v="2"/>
    <x v="36"/>
    <m/>
    <m/>
  </r>
  <r>
    <n v="11442"/>
    <x v="1"/>
    <x v="0"/>
    <n v="44.2"/>
    <n v="1"/>
    <s v="R"/>
    <x v="2"/>
    <n v="1394723772"/>
    <x v="9"/>
    <x v="9"/>
    <n v="1700031349"/>
    <x v="37"/>
    <n v="12"/>
    <x v="2"/>
    <x v="2"/>
    <x v="36"/>
    <m/>
    <m/>
  </r>
  <r>
    <n v="11442"/>
    <x v="1"/>
    <x v="0"/>
    <n v="44.2"/>
    <n v="2"/>
    <s v="A"/>
    <x v="0"/>
    <n v="1394723772"/>
    <x v="9"/>
    <x v="9"/>
    <n v="1700031349"/>
    <x v="37"/>
    <n v="12"/>
    <x v="2"/>
    <x v="2"/>
    <x v="36"/>
    <m/>
    <m/>
  </r>
  <r>
    <n v="173210"/>
    <x v="5"/>
    <x v="0"/>
    <n v="16.309999999999999"/>
    <n v="1"/>
    <s v="A"/>
    <x v="0"/>
    <n v="53609864"/>
    <x v="9"/>
    <x v="9"/>
    <n v="1700031348"/>
    <x v="37"/>
    <n v="12"/>
    <x v="2"/>
    <x v="2"/>
    <x v="36"/>
    <m/>
    <m/>
  </r>
  <r>
    <n v="173210"/>
    <x v="5"/>
    <x v="0"/>
    <n v="7.03"/>
    <n v="1"/>
    <s v="R"/>
    <x v="2"/>
    <n v="53609864"/>
    <x v="9"/>
    <x v="9"/>
    <n v="1700031348"/>
    <x v="37"/>
    <n v="12"/>
    <x v="2"/>
    <x v="2"/>
    <x v="36"/>
    <m/>
    <m/>
  </r>
  <r>
    <n v="173210"/>
    <x v="5"/>
    <x v="0"/>
    <n v="1.81"/>
    <n v="2"/>
    <s v="A"/>
    <x v="0"/>
    <n v="53609864"/>
    <x v="9"/>
    <x v="9"/>
    <n v="1700031348"/>
    <x v="37"/>
    <n v="12"/>
    <x v="2"/>
    <x v="2"/>
    <x v="36"/>
    <m/>
    <m/>
  </r>
  <r>
    <n v="191040"/>
    <x v="6"/>
    <x v="0"/>
    <n v="2645.92"/>
    <n v="1"/>
    <s v="A"/>
    <x v="0"/>
    <n v="12291508"/>
    <x v="20"/>
    <x v="19"/>
    <n v="1700031379"/>
    <x v="37"/>
    <n v="12"/>
    <x v="2"/>
    <x v="2"/>
    <x v="36"/>
    <m/>
    <m/>
  </r>
  <r>
    <n v="191040"/>
    <x v="6"/>
    <x v="0"/>
    <n v="2709.16"/>
    <n v="1"/>
    <s v="A"/>
    <x v="0"/>
    <n v="12291508"/>
    <x v="20"/>
    <x v="19"/>
    <n v="1700031379"/>
    <x v="37"/>
    <n v="12"/>
    <x v="2"/>
    <x v="2"/>
    <x v="36"/>
    <m/>
    <m/>
  </r>
  <r>
    <n v="191040"/>
    <x v="6"/>
    <x v="0"/>
    <n v="2200.5"/>
    <n v="1"/>
    <s v="A"/>
    <x v="0"/>
    <n v="12291508"/>
    <x v="20"/>
    <x v="19"/>
    <n v="1700031379"/>
    <x v="37"/>
    <n v="12"/>
    <x v="2"/>
    <x v="2"/>
    <x v="36"/>
    <m/>
    <m/>
  </r>
  <r>
    <n v="191040"/>
    <x v="6"/>
    <x v="0"/>
    <n v="7325.5"/>
    <n v="1"/>
    <s v="A"/>
    <x v="0"/>
    <n v="12291508"/>
    <x v="20"/>
    <x v="19"/>
    <n v="1700031379"/>
    <x v="37"/>
    <n v="12"/>
    <x v="2"/>
    <x v="2"/>
    <x v="36"/>
    <m/>
    <m/>
  </r>
  <r>
    <n v="191040"/>
    <x v="6"/>
    <x v="0"/>
    <n v="45.66"/>
    <n v="1"/>
    <s v="D"/>
    <x v="1"/>
    <n v="12291508"/>
    <x v="20"/>
    <x v="19"/>
    <n v="1700031379"/>
    <x v="37"/>
    <n v="12"/>
    <x v="2"/>
    <x v="2"/>
    <x v="36"/>
    <m/>
    <m/>
  </r>
  <r>
    <n v="191040"/>
    <x v="6"/>
    <x v="0"/>
    <n v="16.3"/>
    <n v="1"/>
    <s v="D"/>
    <x v="1"/>
    <n v="12291508"/>
    <x v="20"/>
    <x v="19"/>
    <n v="1700031379"/>
    <x v="37"/>
    <n v="12"/>
    <x v="2"/>
    <x v="2"/>
    <x v="36"/>
    <m/>
    <m/>
  </r>
  <r>
    <n v="191040"/>
    <x v="6"/>
    <x v="0"/>
    <n v="100.66"/>
    <n v="1"/>
    <s v="R"/>
    <x v="2"/>
    <n v="12291508"/>
    <x v="20"/>
    <x v="19"/>
    <n v="1700031379"/>
    <x v="37"/>
    <n v="12"/>
    <x v="2"/>
    <x v="2"/>
    <x v="36"/>
    <m/>
    <m/>
  </r>
  <r>
    <n v="191040"/>
    <x v="6"/>
    <x v="0"/>
    <n v="1111.06"/>
    <n v="1"/>
    <s v="R"/>
    <x v="2"/>
    <n v="12291508"/>
    <x v="20"/>
    <x v="19"/>
    <n v="1700031379"/>
    <x v="37"/>
    <n v="12"/>
    <x v="2"/>
    <x v="2"/>
    <x v="36"/>
    <m/>
    <m/>
  </r>
  <r>
    <n v="191040"/>
    <x v="6"/>
    <x v="0"/>
    <n v="16.3"/>
    <n v="1"/>
    <s v="R"/>
    <x v="2"/>
    <n v="12291508"/>
    <x v="20"/>
    <x v="19"/>
    <n v="1700031379"/>
    <x v="37"/>
    <n v="12"/>
    <x v="2"/>
    <x v="2"/>
    <x v="36"/>
    <m/>
    <m/>
  </r>
  <r>
    <n v="191040"/>
    <x v="6"/>
    <x v="0"/>
    <n v="115.04"/>
    <n v="1"/>
    <s v="SA"/>
    <x v="1"/>
    <n v="12291508"/>
    <x v="20"/>
    <x v="19"/>
    <n v="1700031379"/>
    <x v="37"/>
    <n v="12"/>
    <x v="2"/>
    <x v="2"/>
    <x v="36"/>
    <m/>
    <m/>
  </r>
  <r>
    <n v="191040"/>
    <x v="6"/>
    <x v="0"/>
    <n v="48.9"/>
    <n v="1"/>
    <s v="SA"/>
    <x v="1"/>
    <n v="12291508"/>
    <x v="20"/>
    <x v="19"/>
    <n v="1700031379"/>
    <x v="37"/>
    <n v="12"/>
    <x v="2"/>
    <x v="2"/>
    <x v="36"/>
    <m/>
    <m/>
  </r>
  <r>
    <n v="191040"/>
    <x v="6"/>
    <x v="0"/>
    <n v="7.19"/>
    <n v="1"/>
    <s v="SR"/>
    <x v="2"/>
    <n v="12291508"/>
    <x v="20"/>
    <x v="19"/>
    <n v="1700031379"/>
    <x v="37"/>
    <n v="12"/>
    <x v="2"/>
    <x v="2"/>
    <x v="36"/>
    <m/>
    <m/>
  </r>
  <r>
    <n v="191040"/>
    <x v="6"/>
    <x v="0"/>
    <n v="21.57"/>
    <n v="1"/>
    <s v="T"/>
    <x v="0"/>
    <n v="12291508"/>
    <x v="20"/>
    <x v="19"/>
    <n v="1700031379"/>
    <x v="37"/>
    <n v="12"/>
    <x v="2"/>
    <x v="2"/>
    <x v="36"/>
    <m/>
    <m/>
  </r>
  <r>
    <n v="191040"/>
    <x v="6"/>
    <x v="0"/>
    <n v="121.76"/>
    <n v="1"/>
    <s v="T"/>
    <x v="0"/>
    <n v="12291508"/>
    <x v="20"/>
    <x v="19"/>
    <n v="1700031379"/>
    <x v="37"/>
    <n v="12"/>
    <x v="2"/>
    <x v="2"/>
    <x v="36"/>
    <m/>
    <m/>
  </r>
  <r>
    <n v="191040"/>
    <x v="6"/>
    <x v="0"/>
    <n v="22.54"/>
    <n v="1"/>
    <s v="T"/>
    <x v="0"/>
    <n v="12291508"/>
    <x v="20"/>
    <x v="19"/>
    <n v="1700031379"/>
    <x v="37"/>
    <n v="12"/>
    <x v="2"/>
    <x v="2"/>
    <x v="36"/>
    <m/>
    <m/>
  </r>
  <r>
    <n v="191040"/>
    <x v="6"/>
    <x v="0"/>
    <n v="15.22"/>
    <n v="2"/>
    <s v="A"/>
    <x v="0"/>
    <n v="12291508"/>
    <x v="20"/>
    <x v="19"/>
    <n v="1700031379"/>
    <x v="37"/>
    <n v="12"/>
    <x v="2"/>
    <x v="2"/>
    <x v="36"/>
    <m/>
    <m/>
  </r>
  <r>
    <n v="191040"/>
    <x v="6"/>
    <x v="0"/>
    <n v="22.54"/>
    <n v="2"/>
    <s v="A"/>
    <x v="0"/>
    <n v="12291508"/>
    <x v="20"/>
    <x v="19"/>
    <n v="1700031379"/>
    <x v="37"/>
    <n v="12"/>
    <x v="2"/>
    <x v="2"/>
    <x v="36"/>
    <m/>
    <m/>
  </r>
  <r>
    <n v="191040"/>
    <x v="6"/>
    <x v="0"/>
    <n v="57.52"/>
    <n v="2"/>
    <s v="R"/>
    <x v="2"/>
    <n v="12291508"/>
    <x v="20"/>
    <x v="19"/>
    <n v="1700031379"/>
    <x v="37"/>
    <n v="12"/>
    <x v="2"/>
    <x v="2"/>
    <x v="36"/>
    <m/>
    <m/>
  </r>
  <r>
    <n v="191040"/>
    <x v="6"/>
    <x v="0"/>
    <n v="213.08"/>
    <n v="2"/>
    <s v="R"/>
    <x v="2"/>
    <n v="12291508"/>
    <x v="20"/>
    <x v="19"/>
    <n v="1700031379"/>
    <x v="37"/>
    <n v="12"/>
    <x v="2"/>
    <x v="2"/>
    <x v="36"/>
    <m/>
    <m/>
  </r>
  <r>
    <n v="191040"/>
    <x v="6"/>
    <x v="0"/>
    <n v="35.950000000000003"/>
    <n v="2"/>
    <s v="SR"/>
    <x v="2"/>
    <n v="12291508"/>
    <x v="20"/>
    <x v="19"/>
    <n v="1700031379"/>
    <x v="37"/>
    <n v="12"/>
    <x v="2"/>
    <x v="2"/>
    <x v="36"/>
    <m/>
    <m/>
  </r>
  <r>
    <n v="191040"/>
    <x v="6"/>
    <x v="0"/>
    <n v="970.65"/>
    <n v="3"/>
    <s v="R"/>
    <x v="2"/>
    <n v="12291508"/>
    <x v="20"/>
    <x v="19"/>
    <n v="1700031379"/>
    <x v="37"/>
    <n v="12"/>
    <x v="2"/>
    <x v="2"/>
    <x v="36"/>
    <m/>
    <m/>
  </r>
  <r>
    <n v="191040"/>
    <x v="6"/>
    <x v="0"/>
    <n v="3165.76"/>
    <n v="3"/>
    <s v="R"/>
    <x v="2"/>
    <n v="12291508"/>
    <x v="20"/>
    <x v="19"/>
    <n v="1700031379"/>
    <x v="37"/>
    <n v="12"/>
    <x v="2"/>
    <x v="2"/>
    <x v="36"/>
    <m/>
    <m/>
  </r>
  <r>
    <n v="191040"/>
    <x v="6"/>
    <x v="0"/>
    <n v="32.6"/>
    <n v="3"/>
    <s v="R"/>
    <x v="2"/>
    <n v="12291508"/>
    <x v="20"/>
    <x v="19"/>
    <n v="1700031379"/>
    <x v="37"/>
    <n v="12"/>
    <x v="2"/>
    <x v="2"/>
    <x v="36"/>
    <m/>
    <m/>
  </r>
  <r>
    <n v="191040"/>
    <x v="6"/>
    <x v="0"/>
    <n v="67.62"/>
    <n v="3"/>
    <s v="R"/>
    <x v="2"/>
    <n v="12291508"/>
    <x v="20"/>
    <x v="19"/>
    <n v="1700031379"/>
    <x v="37"/>
    <n v="12"/>
    <x v="2"/>
    <x v="2"/>
    <x v="36"/>
    <m/>
    <m/>
  </r>
  <r>
    <n v="191040"/>
    <x v="6"/>
    <x v="0"/>
    <n v="618.34"/>
    <n v="3"/>
    <s v="SR"/>
    <x v="2"/>
    <n v="12291508"/>
    <x v="20"/>
    <x v="19"/>
    <n v="1700031379"/>
    <x v="37"/>
    <n v="12"/>
    <x v="2"/>
    <x v="2"/>
    <x v="36"/>
    <m/>
    <m/>
  </r>
  <r>
    <n v="191040"/>
    <x v="6"/>
    <x v="0"/>
    <n v="769.33"/>
    <n v="4"/>
    <s v="R"/>
    <x v="2"/>
    <n v="12291508"/>
    <x v="20"/>
    <x v="19"/>
    <n v="1700031379"/>
    <x v="37"/>
    <n v="12"/>
    <x v="2"/>
    <x v="2"/>
    <x v="36"/>
    <m/>
    <m/>
  </r>
  <r>
    <n v="191040"/>
    <x v="6"/>
    <x v="0"/>
    <n v="1415.46"/>
    <n v="4"/>
    <s v="R"/>
    <x v="2"/>
    <n v="12291508"/>
    <x v="20"/>
    <x v="19"/>
    <n v="1700031379"/>
    <x v="37"/>
    <n v="12"/>
    <x v="2"/>
    <x v="2"/>
    <x v="36"/>
    <m/>
    <m/>
  </r>
  <r>
    <n v="191040"/>
    <x v="6"/>
    <x v="0"/>
    <n v="22.54"/>
    <n v="4"/>
    <s v="R"/>
    <x v="2"/>
    <n v="12291508"/>
    <x v="20"/>
    <x v="19"/>
    <n v="1700031379"/>
    <x v="37"/>
    <n v="12"/>
    <x v="2"/>
    <x v="2"/>
    <x v="36"/>
    <m/>
    <m/>
  </r>
  <r>
    <n v="191040"/>
    <x v="6"/>
    <x v="0"/>
    <n v="999.41"/>
    <n v="4"/>
    <s v="SR"/>
    <x v="2"/>
    <n v="12291508"/>
    <x v="20"/>
    <x v="19"/>
    <n v="1700031379"/>
    <x v="37"/>
    <n v="12"/>
    <x v="2"/>
    <x v="2"/>
    <x v="36"/>
    <m/>
    <m/>
  </r>
  <r>
    <n v="191040"/>
    <x v="6"/>
    <x v="0"/>
    <n v="48.9"/>
    <n v="4"/>
    <s v="SR"/>
    <x v="2"/>
    <n v="12291508"/>
    <x v="20"/>
    <x v="19"/>
    <n v="1700031379"/>
    <x v="37"/>
    <n v="12"/>
    <x v="2"/>
    <x v="2"/>
    <x v="36"/>
    <m/>
    <m/>
  </r>
  <r>
    <n v="191040"/>
    <x v="6"/>
    <x v="0"/>
    <n v="1466.76"/>
    <n v="5"/>
    <s v="R"/>
    <x v="2"/>
    <n v="12291508"/>
    <x v="20"/>
    <x v="19"/>
    <n v="1700031379"/>
    <x v="37"/>
    <n v="12"/>
    <x v="2"/>
    <x v="2"/>
    <x v="36"/>
    <m/>
    <m/>
  </r>
  <r>
    <n v="191040"/>
    <x v="6"/>
    <x v="0"/>
    <n v="4763.8599999999997"/>
    <n v="5"/>
    <s v="R"/>
    <x v="2"/>
    <n v="12291508"/>
    <x v="20"/>
    <x v="19"/>
    <n v="1700031379"/>
    <x v="37"/>
    <n v="12"/>
    <x v="2"/>
    <x v="2"/>
    <x v="36"/>
    <m/>
    <m/>
  </r>
  <r>
    <n v="191040"/>
    <x v="6"/>
    <x v="0"/>
    <n v="65.2"/>
    <n v="5"/>
    <s v="R"/>
    <x v="2"/>
    <n v="12291508"/>
    <x v="20"/>
    <x v="19"/>
    <n v="1700031379"/>
    <x v="37"/>
    <n v="12"/>
    <x v="2"/>
    <x v="2"/>
    <x v="36"/>
    <m/>
    <m/>
  </r>
  <r>
    <n v="191040"/>
    <x v="6"/>
    <x v="0"/>
    <n v="135.24"/>
    <n v="5"/>
    <s v="R"/>
    <x v="2"/>
    <n v="12291508"/>
    <x v="20"/>
    <x v="19"/>
    <n v="1700031379"/>
    <x v="37"/>
    <n v="12"/>
    <x v="2"/>
    <x v="2"/>
    <x v="36"/>
    <m/>
    <m/>
  </r>
  <r>
    <n v="191040"/>
    <x v="6"/>
    <x v="0"/>
    <n v="337.93"/>
    <n v="5"/>
    <s v="SR"/>
    <x v="2"/>
    <n v="12291508"/>
    <x v="20"/>
    <x v="19"/>
    <n v="1700031379"/>
    <x v="37"/>
    <n v="12"/>
    <x v="2"/>
    <x v="2"/>
    <x v="36"/>
    <m/>
    <m/>
  </r>
  <r>
    <n v="191040"/>
    <x v="6"/>
    <x v="0"/>
    <n v="16.3"/>
    <n v="5"/>
    <s v="SR"/>
    <x v="2"/>
    <n v="12291508"/>
    <x v="20"/>
    <x v="19"/>
    <n v="1700031379"/>
    <x v="37"/>
    <n v="12"/>
    <x v="2"/>
    <x v="2"/>
    <x v="36"/>
    <m/>
    <m/>
  </r>
  <r>
    <n v="191040"/>
    <x v="6"/>
    <x v="0"/>
    <n v="45.66"/>
    <n v="1"/>
    <s v="A"/>
    <x v="0"/>
    <n v="30032392"/>
    <x v="20"/>
    <x v="19"/>
    <n v="1700031369"/>
    <x v="38"/>
    <n v="12"/>
    <x v="2"/>
    <x v="2"/>
    <x v="24"/>
    <m/>
    <m/>
  </r>
  <r>
    <n v="191040"/>
    <x v="6"/>
    <x v="0"/>
    <n v="16.3"/>
    <n v="1"/>
    <s v="A"/>
    <x v="0"/>
    <n v="30032392"/>
    <x v="20"/>
    <x v="19"/>
    <n v="1700031369"/>
    <x v="38"/>
    <n v="12"/>
    <x v="2"/>
    <x v="2"/>
    <x v="24"/>
    <m/>
    <m/>
  </r>
  <r>
    <n v="191040"/>
    <x v="6"/>
    <x v="0"/>
    <n v="135.24"/>
    <n v="1"/>
    <s v="A"/>
    <x v="0"/>
    <n v="30032392"/>
    <x v="20"/>
    <x v="19"/>
    <n v="1700031369"/>
    <x v="38"/>
    <n v="12"/>
    <x v="2"/>
    <x v="2"/>
    <x v="24"/>
    <m/>
    <m/>
  </r>
  <r>
    <n v="191040"/>
    <x v="6"/>
    <x v="0"/>
    <n v="22.54"/>
    <n v="2"/>
    <s v="A"/>
    <x v="0"/>
    <n v="30032392"/>
    <x v="20"/>
    <x v="19"/>
    <n v="1700031369"/>
    <x v="38"/>
    <n v="12"/>
    <x v="2"/>
    <x v="2"/>
    <x v="24"/>
    <m/>
    <m/>
  </r>
  <r>
    <n v="11710"/>
    <x v="7"/>
    <x v="0"/>
    <n v="139.81"/>
    <n v="1"/>
    <s v="A"/>
    <x v="0"/>
    <s v="BE005279563"/>
    <x v="20"/>
    <x v="28"/>
    <n v="1700031390"/>
    <x v="39"/>
    <n v="12"/>
    <x v="2"/>
    <x v="2"/>
    <x v="37"/>
    <m/>
    <m/>
  </r>
  <r>
    <n v="11710"/>
    <x v="7"/>
    <x v="0"/>
    <n v="13.98"/>
    <n v="2"/>
    <s v="A"/>
    <x v="0"/>
    <s v="BE005279563"/>
    <x v="20"/>
    <x v="28"/>
    <n v="1700031390"/>
    <x v="39"/>
    <n v="12"/>
    <x v="2"/>
    <x v="2"/>
    <x v="37"/>
    <m/>
    <m/>
  </r>
  <r>
    <n v="204011"/>
    <x v="8"/>
    <x v="0"/>
    <n v="1375.51"/>
    <n v="1"/>
    <s v="A"/>
    <x v="0"/>
    <s v=""/>
    <x v="20"/>
    <x v="19"/>
    <n v="1700031297"/>
    <x v="40"/>
    <n v="12"/>
    <x v="2"/>
    <x v="2"/>
    <x v="38"/>
    <m/>
    <m/>
  </r>
  <r>
    <n v="204011"/>
    <x v="8"/>
    <x v="0"/>
    <n v="859.54"/>
    <n v="1"/>
    <s v="A"/>
    <x v="0"/>
    <s v=""/>
    <x v="20"/>
    <x v="19"/>
    <n v="1700031297"/>
    <x v="40"/>
    <n v="12"/>
    <x v="2"/>
    <x v="2"/>
    <x v="38"/>
    <m/>
    <m/>
  </r>
  <r>
    <n v="204011"/>
    <x v="8"/>
    <x v="0"/>
    <n v="979.88"/>
    <n v="1"/>
    <s v="A"/>
    <x v="0"/>
    <s v=""/>
    <x v="20"/>
    <x v="19"/>
    <n v="1700031297"/>
    <x v="40"/>
    <n v="12"/>
    <x v="2"/>
    <x v="2"/>
    <x v="38"/>
    <m/>
    <m/>
  </r>
  <r>
    <n v="204011"/>
    <x v="8"/>
    <x v="0"/>
    <n v="2208.35"/>
    <n v="1"/>
    <s v="A"/>
    <x v="0"/>
    <s v=""/>
    <x v="20"/>
    <x v="19"/>
    <n v="1700031297"/>
    <x v="40"/>
    <n v="12"/>
    <x v="2"/>
    <x v="2"/>
    <x v="38"/>
    <m/>
    <m/>
  </r>
  <r>
    <n v="204011"/>
    <x v="8"/>
    <x v="0"/>
    <n v="205.3"/>
    <n v="3"/>
    <s v="R"/>
    <x v="2"/>
    <s v=""/>
    <x v="20"/>
    <x v="19"/>
    <n v="1700031297"/>
    <x v="40"/>
    <n v="12"/>
    <x v="2"/>
    <x v="2"/>
    <x v="38"/>
    <m/>
    <m/>
  </r>
  <r>
    <n v="204011"/>
    <x v="8"/>
    <x v="0"/>
    <n v="507.91"/>
    <n v="3"/>
    <s v="R"/>
    <x v="2"/>
    <s v=""/>
    <x v="20"/>
    <x v="19"/>
    <n v="1700031297"/>
    <x v="40"/>
    <n v="12"/>
    <x v="2"/>
    <x v="2"/>
    <x v="38"/>
    <m/>
    <m/>
  </r>
  <r>
    <n v="204011"/>
    <x v="8"/>
    <x v="0"/>
    <n v="57.64"/>
    <n v="3"/>
    <s v="R"/>
    <x v="2"/>
    <s v=""/>
    <x v="20"/>
    <x v="19"/>
    <n v="1700031297"/>
    <x v="40"/>
    <n v="12"/>
    <x v="2"/>
    <x v="2"/>
    <x v="38"/>
    <m/>
    <m/>
  </r>
  <r>
    <n v="204011"/>
    <x v="8"/>
    <x v="0"/>
    <n v="102.65"/>
    <n v="3"/>
    <s v="SR"/>
    <x v="2"/>
    <s v=""/>
    <x v="20"/>
    <x v="19"/>
    <n v="1700031297"/>
    <x v="40"/>
    <n v="12"/>
    <x v="2"/>
    <x v="2"/>
    <x v="38"/>
    <m/>
    <m/>
  </r>
  <r>
    <n v="204011"/>
    <x v="8"/>
    <x v="0"/>
    <n v="61.59"/>
    <n v="4"/>
    <s v="R"/>
    <x v="2"/>
    <s v=""/>
    <x v="20"/>
    <x v="19"/>
    <n v="1700031297"/>
    <x v="40"/>
    <n v="12"/>
    <x v="2"/>
    <x v="2"/>
    <x v="38"/>
    <m/>
    <m/>
  </r>
  <r>
    <n v="204011"/>
    <x v="8"/>
    <x v="0"/>
    <n v="78.14"/>
    <n v="4"/>
    <s v="R"/>
    <x v="2"/>
    <s v=""/>
    <x v="20"/>
    <x v="19"/>
    <n v="1700031297"/>
    <x v="40"/>
    <n v="12"/>
    <x v="2"/>
    <x v="2"/>
    <x v="38"/>
    <m/>
    <m/>
  </r>
  <r>
    <n v="204011"/>
    <x v="8"/>
    <x v="0"/>
    <n v="82.12"/>
    <n v="4"/>
    <s v="SR"/>
    <x v="2"/>
    <s v=""/>
    <x v="20"/>
    <x v="19"/>
    <n v="1700031297"/>
    <x v="40"/>
    <n v="12"/>
    <x v="2"/>
    <x v="2"/>
    <x v="38"/>
    <m/>
    <m/>
  </r>
  <r>
    <n v="204011"/>
    <x v="8"/>
    <x v="0"/>
    <n v="57.64"/>
    <n v="4"/>
    <s v="SR"/>
    <x v="2"/>
    <s v=""/>
    <x v="20"/>
    <x v="19"/>
    <n v="1700031297"/>
    <x v="40"/>
    <n v="12"/>
    <x v="2"/>
    <x v="2"/>
    <x v="38"/>
    <m/>
    <m/>
  </r>
  <r>
    <n v="204011"/>
    <x v="8"/>
    <x v="0"/>
    <n v="492.72"/>
    <n v="5"/>
    <s v="R"/>
    <x v="2"/>
    <s v=""/>
    <x v="20"/>
    <x v="19"/>
    <n v="1700031297"/>
    <x v="40"/>
    <n v="12"/>
    <x v="2"/>
    <x v="2"/>
    <x v="38"/>
    <m/>
    <m/>
  </r>
  <r>
    <n v="204011"/>
    <x v="8"/>
    <x v="0"/>
    <n v="1133.03"/>
    <n v="5"/>
    <s v="R"/>
    <x v="2"/>
    <s v=""/>
    <x v="20"/>
    <x v="19"/>
    <n v="1700031297"/>
    <x v="40"/>
    <n v="12"/>
    <x v="2"/>
    <x v="2"/>
    <x v="38"/>
    <m/>
    <m/>
  </r>
  <r>
    <n v="204011"/>
    <x v="8"/>
    <x v="0"/>
    <n v="76.150000000000006"/>
    <n v="5"/>
    <s v="R"/>
    <x v="2"/>
    <s v=""/>
    <x v="20"/>
    <x v="19"/>
    <n v="1700031297"/>
    <x v="40"/>
    <n v="12"/>
    <x v="2"/>
    <x v="2"/>
    <x v="38"/>
    <m/>
    <m/>
  </r>
  <r>
    <n v="204011"/>
    <x v="8"/>
    <x v="0"/>
    <n v="41.06"/>
    <n v="5"/>
    <s v="SR"/>
    <x v="2"/>
    <s v=""/>
    <x v="20"/>
    <x v="19"/>
    <n v="1700031297"/>
    <x v="40"/>
    <n v="12"/>
    <x v="2"/>
    <x v="2"/>
    <x v="38"/>
    <m/>
    <m/>
  </r>
  <r>
    <n v="11710"/>
    <x v="7"/>
    <x v="0"/>
    <n v="13446.59"/>
    <n v="1"/>
    <s v="A"/>
    <x v="0"/>
    <s v=""/>
    <x v="20"/>
    <x v="28"/>
    <n v="1700031415"/>
    <x v="40"/>
    <n v="12"/>
    <x v="2"/>
    <x v="2"/>
    <x v="39"/>
    <m/>
    <m/>
  </r>
  <r>
    <n v="11710"/>
    <x v="7"/>
    <x v="0"/>
    <n v="172.5"/>
    <n v="1"/>
    <s v="D"/>
    <x v="1"/>
    <s v=""/>
    <x v="20"/>
    <x v="28"/>
    <n v="1700031415"/>
    <x v="40"/>
    <n v="12"/>
    <x v="2"/>
    <x v="2"/>
    <x v="39"/>
    <m/>
    <m/>
  </r>
  <r>
    <n v="11710"/>
    <x v="7"/>
    <x v="0"/>
    <n v="34.5"/>
    <n v="1"/>
    <s v="M"/>
    <x v="1"/>
    <s v=""/>
    <x v="20"/>
    <x v="28"/>
    <n v="1700031415"/>
    <x v="40"/>
    <n v="12"/>
    <x v="2"/>
    <x v="2"/>
    <x v="39"/>
    <m/>
    <m/>
  </r>
  <r>
    <n v="11710"/>
    <x v="7"/>
    <x v="0"/>
    <n v="793.48"/>
    <n v="1"/>
    <s v="SA"/>
    <x v="1"/>
    <s v=""/>
    <x v="20"/>
    <x v="28"/>
    <n v="1700031415"/>
    <x v="40"/>
    <n v="12"/>
    <x v="2"/>
    <x v="2"/>
    <x v="39"/>
    <m/>
    <m/>
  </r>
  <r>
    <n v="11710"/>
    <x v="7"/>
    <x v="0"/>
    <n v="359.46"/>
    <n v="1"/>
    <s v="T"/>
    <x v="0"/>
    <s v=""/>
    <x v="20"/>
    <x v="28"/>
    <n v="1700031415"/>
    <x v="40"/>
    <n v="12"/>
    <x v="2"/>
    <x v="2"/>
    <x v="39"/>
    <m/>
    <m/>
  </r>
  <r>
    <n v="11710"/>
    <x v="7"/>
    <x v="0"/>
    <n v="39.94"/>
    <n v="2"/>
    <s v="A"/>
    <x v="0"/>
    <s v=""/>
    <x v="20"/>
    <x v="28"/>
    <n v="1700031415"/>
    <x v="40"/>
    <n v="12"/>
    <x v="2"/>
    <x v="2"/>
    <x v="39"/>
    <m/>
    <m/>
  </r>
  <r>
    <n v="11710"/>
    <x v="7"/>
    <x v="0"/>
    <n v="228.71"/>
    <n v="2"/>
    <s v="R"/>
    <x v="2"/>
    <s v=""/>
    <x v="20"/>
    <x v="28"/>
    <n v="1700031415"/>
    <x v="40"/>
    <n v="12"/>
    <x v="2"/>
    <x v="2"/>
    <x v="39"/>
    <m/>
    <m/>
  </r>
  <r>
    <n v="11710"/>
    <x v="7"/>
    <x v="0"/>
    <n v="91.48"/>
    <n v="2"/>
    <s v="SR"/>
    <x v="2"/>
    <s v=""/>
    <x v="20"/>
    <x v="28"/>
    <n v="1700031415"/>
    <x v="40"/>
    <n v="12"/>
    <x v="2"/>
    <x v="2"/>
    <x v="39"/>
    <m/>
    <m/>
  </r>
  <r>
    <n v="11710"/>
    <x v="7"/>
    <x v="0"/>
    <n v="3459.4"/>
    <n v="3"/>
    <s v="R"/>
    <x v="2"/>
    <s v=""/>
    <x v="20"/>
    <x v="28"/>
    <n v="1700031415"/>
    <x v="40"/>
    <n v="12"/>
    <x v="2"/>
    <x v="2"/>
    <x v="39"/>
    <m/>
    <m/>
  </r>
  <r>
    <n v="11710"/>
    <x v="7"/>
    <x v="0"/>
    <n v="138"/>
    <n v="3"/>
    <s v="SR"/>
    <x v="2"/>
    <s v=""/>
    <x v="20"/>
    <x v="28"/>
    <n v="1700031415"/>
    <x v="40"/>
    <n v="12"/>
    <x v="2"/>
    <x v="2"/>
    <x v="39"/>
    <m/>
    <m/>
  </r>
  <r>
    <n v="11710"/>
    <x v="7"/>
    <x v="0"/>
    <n v="5194.3999999999996"/>
    <n v="4"/>
    <s v="R"/>
    <x v="2"/>
    <s v=""/>
    <x v="20"/>
    <x v="28"/>
    <n v="1700031415"/>
    <x v="40"/>
    <n v="12"/>
    <x v="2"/>
    <x v="2"/>
    <x v="39"/>
    <m/>
    <m/>
  </r>
  <r>
    <n v="11710"/>
    <x v="7"/>
    <x v="0"/>
    <n v="763.4"/>
    <n v="4"/>
    <s v="SR"/>
    <x v="2"/>
    <s v=""/>
    <x v="20"/>
    <x v="28"/>
    <n v="1700031415"/>
    <x v="40"/>
    <n v="12"/>
    <x v="2"/>
    <x v="2"/>
    <x v="39"/>
    <m/>
    <m/>
  </r>
  <r>
    <n v="11710"/>
    <x v="7"/>
    <x v="0"/>
    <n v="10937.6"/>
    <n v="5"/>
    <s v="R"/>
    <x v="2"/>
    <s v=""/>
    <x v="20"/>
    <x v="28"/>
    <n v="1700031415"/>
    <x v="40"/>
    <n v="12"/>
    <x v="2"/>
    <x v="2"/>
    <x v="39"/>
    <m/>
    <m/>
  </r>
  <r>
    <n v="11710"/>
    <x v="7"/>
    <x v="0"/>
    <n v="283"/>
    <n v="5"/>
    <s v="SR"/>
    <x v="2"/>
    <s v=""/>
    <x v="20"/>
    <x v="28"/>
    <n v="1700031415"/>
    <x v="40"/>
    <n v="12"/>
    <x v="2"/>
    <x v="2"/>
    <x v="39"/>
    <m/>
    <m/>
  </r>
  <r>
    <n v="11787"/>
    <x v="9"/>
    <x v="0"/>
    <n v="1994.25"/>
    <n v="1"/>
    <s v="A"/>
    <x v="0"/>
    <s v=""/>
    <x v="20"/>
    <x v="19"/>
    <n v="1700031300"/>
    <x v="40"/>
    <n v="12"/>
    <x v="2"/>
    <x v="2"/>
    <x v="39"/>
    <m/>
    <m/>
  </r>
  <r>
    <n v="11787"/>
    <x v="9"/>
    <x v="0"/>
    <n v="12.75"/>
    <n v="1"/>
    <s v="D"/>
    <x v="1"/>
    <s v=""/>
    <x v="20"/>
    <x v="19"/>
    <n v="1700031300"/>
    <x v="40"/>
    <n v="12"/>
    <x v="2"/>
    <x v="2"/>
    <x v="39"/>
    <m/>
    <m/>
  </r>
  <r>
    <n v="11787"/>
    <x v="9"/>
    <x v="0"/>
    <n v="2.25"/>
    <n v="1"/>
    <s v="L"/>
    <x v="0"/>
    <s v=""/>
    <x v="20"/>
    <x v="19"/>
    <n v="1700031300"/>
    <x v="40"/>
    <n v="12"/>
    <x v="2"/>
    <x v="2"/>
    <x v="39"/>
    <m/>
    <m/>
  </r>
  <r>
    <n v="11787"/>
    <x v="9"/>
    <x v="0"/>
    <n v="8.25"/>
    <n v="1"/>
    <s v="M"/>
    <x v="1"/>
    <s v=""/>
    <x v="20"/>
    <x v="19"/>
    <n v="1700031300"/>
    <x v="40"/>
    <n v="12"/>
    <x v="2"/>
    <x v="2"/>
    <x v="39"/>
    <m/>
    <m/>
  </r>
  <r>
    <n v="11787"/>
    <x v="9"/>
    <x v="0"/>
    <n v="8.25"/>
    <n v="1"/>
    <s v="T"/>
    <x v="0"/>
    <s v=""/>
    <x v="20"/>
    <x v="19"/>
    <n v="1700031300"/>
    <x v="40"/>
    <n v="12"/>
    <x v="2"/>
    <x v="2"/>
    <x v="39"/>
    <m/>
    <m/>
  </r>
  <r>
    <n v="11787"/>
    <x v="9"/>
    <x v="0"/>
    <n v="1.5"/>
    <n v="2"/>
    <s v="A"/>
    <x v="0"/>
    <s v=""/>
    <x v="20"/>
    <x v="19"/>
    <n v="1700031300"/>
    <x v="40"/>
    <n v="12"/>
    <x v="2"/>
    <x v="2"/>
    <x v="39"/>
    <m/>
    <m/>
  </r>
  <r>
    <n v="230939"/>
    <x v="10"/>
    <x v="0"/>
    <n v="250"/>
    <n v="1"/>
    <s v="A"/>
    <x v="0"/>
    <m/>
    <x v="30"/>
    <x v="29"/>
    <n v="1700031352"/>
    <x v="40"/>
    <n v="12"/>
    <x v="2"/>
    <x v="2"/>
    <x v="24"/>
    <m/>
    <m/>
  </r>
  <r>
    <n v="11442"/>
    <x v="0"/>
    <x v="0"/>
    <n v="220837.03"/>
    <n v="1"/>
    <s v="A"/>
    <x v="0"/>
    <s v="7965584137 "/>
    <x v="31"/>
    <x v="30"/>
    <n v="1700031391"/>
    <x v="41"/>
    <n v="12"/>
    <x v="2"/>
    <x v="2"/>
    <x v="40"/>
    <m/>
    <m/>
  </r>
  <r>
    <n v="11442"/>
    <x v="0"/>
    <x v="0"/>
    <n v="2244.0500000000002"/>
    <n v="1"/>
    <s v="D"/>
    <x v="1"/>
    <s v="7965584137 "/>
    <x v="31"/>
    <x v="30"/>
    <n v="1700031391"/>
    <x v="41"/>
    <n v="12"/>
    <x v="2"/>
    <x v="2"/>
    <x v="40"/>
    <m/>
    <m/>
  </r>
  <r>
    <n v="11442"/>
    <x v="0"/>
    <x v="0"/>
    <n v="6732.14"/>
    <n v="1"/>
    <s v="SA"/>
    <x v="1"/>
    <s v="7965584137 "/>
    <x v="31"/>
    <x v="30"/>
    <n v="1700031391"/>
    <x v="41"/>
    <n v="12"/>
    <x v="2"/>
    <x v="2"/>
    <x v="40"/>
    <m/>
    <m/>
  </r>
  <r>
    <n v="11442"/>
    <x v="0"/>
    <x v="0"/>
    <n v="5786.12"/>
    <n v="1"/>
    <s v="T"/>
    <x v="0"/>
    <s v="7965584137 "/>
    <x v="31"/>
    <x v="30"/>
    <n v="1700031391"/>
    <x v="41"/>
    <n v="12"/>
    <x v="2"/>
    <x v="2"/>
    <x v="40"/>
    <m/>
    <m/>
  </r>
  <r>
    <n v="11442"/>
    <x v="0"/>
    <x v="0"/>
    <n v="578.61"/>
    <n v="2"/>
    <s v="A"/>
    <x v="0"/>
    <s v="7965584137 "/>
    <x v="31"/>
    <x v="30"/>
    <n v="1700031391"/>
    <x v="41"/>
    <n v="12"/>
    <x v="2"/>
    <x v="2"/>
    <x v="40"/>
    <m/>
    <m/>
  </r>
  <r>
    <n v="11442"/>
    <x v="0"/>
    <x v="0"/>
    <n v="2793.91"/>
    <n v="1"/>
    <s v="A"/>
    <x v="0"/>
    <n v="1845387777"/>
    <x v="31"/>
    <x v="30"/>
    <n v="1700031363"/>
    <x v="41"/>
    <n v="12"/>
    <x v="2"/>
    <x v="2"/>
    <x v="40"/>
    <m/>
    <m/>
  </r>
  <r>
    <n v="11442"/>
    <x v="0"/>
    <x v="0"/>
    <n v="125.96"/>
    <n v="1"/>
    <s v="R"/>
    <x v="2"/>
    <n v="1845387777"/>
    <x v="31"/>
    <x v="30"/>
    <n v="1700031363"/>
    <x v="41"/>
    <n v="12"/>
    <x v="2"/>
    <x v="2"/>
    <x v="40"/>
    <m/>
    <m/>
  </r>
  <r>
    <n v="11442"/>
    <x v="0"/>
    <x v="0"/>
    <n v="279.39"/>
    <n v="2"/>
    <s v="A"/>
    <x v="0"/>
    <n v="1845387777"/>
    <x v="31"/>
    <x v="30"/>
    <n v="1700031363"/>
    <x v="41"/>
    <n v="12"/>
    <x v="2"/>
    <x v="2"/>
    <x v="40"/>
    <m/>
    <m/>
  </r>
  <r>
    <n v="11442"/>
    <x v="2"/>
    <x v="0"/>
    <n v="73.2"/>
    <n v="1"/>
    <s v="R"/>
    <x v="2"/>
    <s v="9123675175 "/>
    <x v="31"/>
    <x v="30"/>
    <n v="1700031392"/>
    <x v="41"/>
    <n v="12"/>
    <x v="2"/>
    <x v="2"/>
    <x v="40"/>
    <m/>
    <m/>
  </r>
  <r>
    <n v="11442"/>
    <x v="2"/>
    <x v="0"/>
    <n v="146.41"/>
    <n v="2"/>
    <s v="R"/>
    <x v="2"/>
    <s v="9123675175 "/>
    <x v="31"/>
    <x v="30"/>
    <n v="1700031392"/>
    <x v="41"/>
    <n v="12"/>
    <x v="2"/>
    <x v="2"/>
    <x v="40"/>
    <m/>
    <m/>
  </r>
  <r>
    <n v="11442"/>
    <x v="2"/>
    <x v="0"/>
    <n v="73.2"/>
    <n v="2"/>
    <s v="SR"/>
    <x v="2"/>
    <s v="9123675175 "/>
    <x v="31"/>
    <x v="30"/>
    <n v="1700031392"/>
    <x v="41"/>
    <n v="12"/>
    <x v="2"/>
    <x v="2"/>
    <x v="40"/>
    <m/>
    <m/>
  </r>
  <r>
    <n v="11442"/>
    <x v="2"/>
    <x v="0"/>
    <n v="4322.6099999999997"/>
    <n v="3"/>
    <s v="R"/>
    <x v="2"/>
    <s v="9123675175 "/>
    <x v="31"/>
    <x v="30"/>
    <n v="1700031392"/>
    <x v="41"/>
    <n v="12"/>
    <x v="2"/>
    <x v="2"/>
    <x v="40"/>
    <m/>
    <m/>
  </r>
  <r>
    <n v="11442"/>
    <x v="2"/>
    <x v="0"/>
    <n v="-2"/>
    <n v="4"/>
    <s v="R"/>
    <x v="2"/>
    <s v="9123675175 "/>
    <x v="31"/>
    <x v="30"/>
    <n v="1700031392"/>
    <x v="41"/>
    <n v="12"/>
    <x v="2"/>
    <x v="2"/>
    <x v="40"/>
    <m/>
    <m/>
  </r>
  <r>
    <n v="11442"/>
    <x v="2"/>
    <x v="0"/>
    <n v="26412.99"/>
    <n v="5"/>
    <s v="R"/>
    <x v="2"/>
    <s v="9123675175 "/>
    <x v="31"/>
    <x v="30"/>
    <n v="1700031392"/>
    <x v="41"/>
    <n v="12"/>
    <x v="2"/>
    <x v="2"/>
    <x v="40"/>
    <m/>
    <m/>
  </r>
  <r>
    <n v="11710"/>
    <x v="7"/>
    <x v="0"/>
    <n v="191.26"/>
    <n v="1"/>
    <s v="A"/>
    <x v="0"/>
    <s v="BE005284026"/>
    <x v="32"/>
    <x v="31"/>
    <n v="1700031290"/>
    <x v="42"/>
    <n v="12"/>
    <x v="2"/>
    <x v="2"/>
    <x v="41"/>
    <m/>
    <m/>
  </r>
  <r>
    <n v="11710"/>
    <x v="7"/>
    <x v="0"/>
    <n v="19.13"/>
    <n v="2"/>
    <s v="A"/>
    <x v="0"/>
    <s v="BE005284026"/>
    <x v="32"/>
    <x v="31"/>
    <n v="1700031290"/>
    <x v="42"/>
    <n v="12"/>
    <x v="2"/>
    <x v="2"/>
    <x v="41"/>
    <m/>
    <m/>
  </r>
  <r>
    <n v="11710"/>
    <x v="7"/>
    <x v="0"/>
    <n v="13770.18"/>
    <n v="1"/>
    <s v="A"/>
    <x v="0"/>
    <s v=""/>
    <x v="32"/>
    <x v="31"/>
    <n v="1700031426"/>
    <x v="43"/>
    <n v="12"/>
    <x v="2"/>
    <x v="2"/>
    <x v="42"/>
    <m/>
    <m/>
  </r>
  <r>
    <n v="11710"/>
    <x v="7"/>
    <x v="0"/>
    <n v="133.01"/>
    <n v="1"/>
    <s v="D"/>
    <x v="1"/>
    <s v=""/>
    <x v="32"/>
    <x v="31"/>
    <n v="1700031426"/>
    <x v="43"/>
    <n v="12"/>
    <x v="2"/>
    <x v="2"/>
    <x v="42"/>
    <m/>
    <m/>
  </r>
  <r>
    <n v="11710"/>
    <x v="7"/>
    <x v="0"/>
    <n v="26.6"/>
    <n v="1"/>
    <s v="M"/>
    <x v="1"/>
    <s v=""/>
    <x v="32"/>
    <x v="31"/>
    <n v="1700031426"/>
    <x v="43"/>
    <n v="12"/>
    <x v="2"/>
    <x v="2"/>
    <x v="42"/>
    <m/>
    <m/>
  </r>
  <r>
    <n v="11710"/>
    <x v="7"/>
    <x v="0"/>
    <n v="611.86"/>
    <n v="1"/>
    <s v="SA"/>
    <x v="1"/>
    <s v=""/>
    <x v="32"/>
    <x v="31"/>
    <n v="1700031426"/>
    <x v="43"/>
    <n v="12"/>
    <x v="2"/>
    <x v="2"/>
    <x v="42"/>
    <m/>
    <m/>
  </r>
  <r>
    <n v="11710"/>
    <x v="7"/>
    <x v="0"/>
    <n v="368.11"/>
    <n v="1"/>
    <s v="T"/>
    <x v="0"/>
    <s v=""/>
    <x v="32"/>
    <x v="31"/>
    <n v="1700031426"/>
    <x v="43"/>
    <n v="12"/>
    <x v="2"/>
    <x v="2"/>
    <x v="42"/>
    <m/>
    <m/>
  </r>
  <r>
    <n v="11710"/>
    <x v="7"/>
    <x v="0"/>
    <n v="40.9"/>
    <n v="2"/>
    <s v="A"/>
    <x v="0"/>
    <s v=""/>
    <x v="32"/>
    <x v="31"/>
    <n v="1700031426"/>
    <x v="43"/>
    <n v="12"/>
    <x v="2"/>
    <x v="2"/>
    <x v="42"/>
    <m/>
    <m/>
  </r>
  <r>
    <n v="11710"/>
    <x v="7"/>
    <x v="0"/>
    <n v="329.1"/>
    <n v="2"/>
    <s v="R"/>
    <x v="2"/>
    <s v=""/>
    <x v="32"/>
    <x v="31"/>
    <n v="1700031426"/>
    <x v="43"/>
    <n v="12"/>
    <x v="2"/>
    <x v="2"/>
    <x v="42"/>
    <m/>
    <m/>
  </r>
  <r>
    <n v="11710"/>
    <x v="7"/>
    <x v="0"/>
    <n v="131.63999999999999"/>
    <n v="2"/>
    <s v="SR"/>
    <x v="2"/>
    <s v=""/>
    <x v="32"/>
    <x v="31"/>
    <n v="1700031426"/>
    <x v="43"/>
    <n v="12"/>
    <x v="2"/>
    <x v="2"/>
    <x v="42"/>
    <m/>
    <m/>
  </r>
  <r>
    <n v="11710"/>
    <x v="7"/>
    <x v="0"/>
    <n v="7292.2"/>
    <n v="3"/>
    <s v="R"/>
    <x v="2"/>
    <s v=""/>
    <x v="32"/>
    <x v="31"/>
    <n v="1700031426"/>
    <x v="43"/>
    <n v="12"/>
    <x v="2"/>
    <x v="2"/>
    <x v="42"/>
    <m/>
    <m/>
  </r>
  <r>
    <n v="11710"/>
    <x v="7"/>
    <x v="0"/>
    <n v="357.4"/>
    <n v="3"/>
    <s v="SR"/>
    <x v="2"/>
    <s v=""/>
    <x v="32"/>
    <x v="31"/>
    <n v="1700031426"/>
    <x v="43"/>
    <n v="12"/>
    <x v="2"/>
    <x v="2"/>
    <x v="42"/>
    <m/>
    <m/>
  </r>
  <r>
    <n v="11710"/>
    <x v="7"/>
    <x v="0"/>
    <n v="2812.4"/>
    <n v="4"/>
    <s v="R"/>
    <x v="2"/>
    <s v=""/>
    <x v="32"/>
    <x v="31"/>
    <n v="1700031426"/>
    <x v="43"/>
    <n v="12"/>
    <x v="2"/>
    <x v="2"/>
    <x v="42"/>
    <m/>
    <m/>
  </r>
  <r>
    <n v="11710"/>
    <x v="7"/>
    <x v="0"/>
    <n v="242.2"/>
    <n v="4"/>
    <s v="SR"/>
    <x v="2"/>
    <s v=""/>
    <x v="32"/>
    <x v="31"/>
    <n v="1700031426"/>
    <x v="43"/>
    <n v="12"/>
    <x v="2"/>
    <x v="2"/>
    <x v="42"/>
    <m/>
    <m/>
  </r>
  <r>
    <n v="11710"/>
    <x v="7"/>
    <x v="0"/>
    <n v="13496.05"/>
    <n v="5"/>
    <s v="R"/>
    <x v="2"/>
    <s v=""/>
    <x v="32"/>
    <x v="31"/>
    <n v="1700031426"/>
    <x v="43"/>
    <n v="12"/>
    <x v="2"/>
    <x v="2"/>
    <x v="42"/>
    <m/>
    <m/>
  </r>
  <r>
    <n v="231079"/>
    <x v="24"/>
    <x v="0"/>
    <n v="83967.5"/>
    <n v="1"/>
    <s v="M"/>
    <x v="1"/>
    <s v="VVC"/>
    <x v="33"/>
    <x v="9"/>
    <n v="1700031332"/>
    <x v="44"/>
    <n v="12"/>
    <x v="2"/>
    <x v="2"/>
    <x v="42"/>
    <m/>
    <m/>
  </r>
  <r>
    <n v="11442"/>
    <x v="0"/>
    <x v="0"/>
    <n v="367579.98"/>
    <n v="1"/>
    <s v="A"/>
    <x v="0"/>
    <s v="7965584137 "/>
    <x v="34"/>
    <x v="32"/>
    <n v="1700031477"/>
    <x v="45"/>
    <n v="12"/>
    <x v="2"/>
    <x v="2"/>
    <x v="43"/>
    <m/>
    <m/>
  </r>
  <r>
    <n v="11442"/>
    <x v="0"/>
    <x v="0"/>
    <n v="2781.37"/>
    <n v="1"/>
    <s v="D"/>
    <x v="1"/>
    <s v="7965584137 "/>
    <x v="34"/>
    <x v="32"/>
    <n v="1700031477"/>
    <x v="45"/>
    <n v="12"/>
    <x v="2"/>
    <x v="2"/>
    <x v="43"/>
    <m/>
    <m/>
  </r>
  <r>
    <n v="11442"/>
    <x v="0"/>
    <x v="0"/>
    <n v="8344.1200000000008"/>
    <n v="1"/>
    <s v="SA"/>
    <x v="1"/>
    <s v="7965584137 "/>
    <x v="34"/>
    <x v="32"/>
    <n v="1700031477"/>
    <x v="45"/>
    <n v="12"/>
    <x v="2"/>
    <x v="2"/>
    <x v="43"/>
    <m/>
    <m/>
  </r>
  <r>
    <n v="11442"/>
    <x v="0"/>
    <x v="0"/>
    <n v="9630.92"/>
    <n v="1"/>
    <s v="T"/>
    <x v="0"/>
    <s v="7965584137 "/>
    <x v="34"/>
    <x v="32"/>
    <n v="1700031477"/>
    <x v="45"/>
    <n v="12"/>
    <x v="2"/>
    <x v="2"/>
    <x v="43"/>
    <m/>
    <m/>
  </r>
  <r>
    <n v="11442"/>
    <x v="0"/>
    <x v="0"/>
    <n v="963.09"/>
    <n v="2"/>
    <s v="A"/>
    <x v="0"/>
    <s v="7965584137 "/>
    <x v="34"/>
    <x v="32"/>
    <n v="1700031477"/>
    <x v="45"/>
    <n v="12"/>
    <x v="2"/>
    <x v="2"/>
    <x v="43"/>
    <m/>
    <m/>
  </r>
  <r>
    <n v="11442"/>
    <x v="2"/>
    <x v="0"/>
    <n v="79.36"/>
    <n v="1"/>
    <s v="R"/>
    <x v="2"/>
    <s v="9123675175 "/>
    <x v="34"/>
    <x v="32"/>
    <n v="1700031478"/>
    <x v="45"/>
    <n v="12"/>
    <x v="2"/>
    <x v="2"/>
    <x v="43"/>
    <m/>
    <m/>
  </r>
  <r>
    <n v="11442"/>
    <x v="2"/>
    <x v="0"/>
    <n v="158.72"/>
    <n v="2"/>
    <s v="R"/>
    <x v="2"/>
    <s v="9123675175 "/>
    <x v="34"/>
    <x v="32"/>
    <n v="1700031478"/>
    <x v="45"/>
    <n v="12"/>
    <x v="2"/>
    <x v="2"/>
    <x v="43"/>
    <m/>
    <m/>
  </r>
  <r>
    <n v="11442"/>
    <x v="2"/>
    <x v="0"/>
    <n v="79.36"/>
    <n v="2"/>
    <s v="SR"/>
    <x v="2"/>
    <s v="9123675175 "/>
    <x v="34"/>
    <x v="32"/>
    <n v="1700031478"/>
    <x v="45"/>
    <n v="12"/>
    <x v="2"/>
    <x v="2"/>
    <x v="43"/>
    <m/>
    <m/>
  </r>
  <r>
    <n v="11442"/>
    <x v="2"/>
    <x v="0"/>
    <n v="30941.64"/>
    <n v="3"/>
    <s v="R"/>
    <x v="2"/>
    <s v="9123675175 "/>
    <x v="34"/>
    <x v="32"/>
    <n v="1700031478"/>
    <x v="45"/>
    <n v="12"/>
    <x v="2"/>
    <x v="2"/>
    <x v="43"/>
    <m/>
    <m/>
  </r>
  <r>
    <n v="11442"/>
    <x v="2"/>
    <x v="0"/>
    <n v="3.79"/>
    <n v="3"/>
    <s v="SR"/>
    <x v="2"/>
    <s v="9123675175 "/>
    <x v="34"/>
    <x v="32"/>
    <n v="1700031478"/>
    <x v="45"/>
    <n v="12"/>
    <x v="2"/>
    <x v="2"/>
    <x v="43"/>
    <m/>
    <m/>
  </r>
  <r>
    <n v="11442"/>
    <x v="2"/>
    <x v="0"/>
    <n v="57.25"/>
    <n v="4"/>
    <s v="R"/>
    <x v="2"/>
    <s v="9123675175 "/>
    <x v="34"/>
    <x v="32"/>
    <n v="1700031478"/>
    <x v="45"/>
    <n v="12"/>
    <x v="2"/>
    <x v="2"/>
    <x v="43"/>
    <m/>
    <m/>
  </r>
  <r>
    <n v="11442"/>
    <x v="2"/>
    <x v="0"/>
    <n v="208.65"/>
    <n v="4"/>
    <s v="SR"/>
    <x v="2"/>
    <s v="9123675175 "/>
    <x v="34"/>
    <x v="32"/>
    <n v="1700031478"/>
    <x v="45"/>
    <n v="12"/>
    <x v="2"/>
    <x v="2"/>
    <x v="43"/>
    <m/>
    <m/>
  </r>
  <r>
    <n v="11442"/>
    <x v="2"/>
    <x v="0"/>
    <n v="13834.42"/>
    <n v="5"/>
    <s v="R"/>
    <x v="2"/>
    <s v="9123675175 "/>
    <x v="34"/>
    <x v="32"/>
    <n v="1700031478"/>
    <x v="45"/>
    <n v="12"/>
    <x v="2"/>
    <x v="2"/>
    <x v="43"/>
    <m/>
    <m/>
  </r>
  <r>
    <n v="11442"/>
    <x v="2"/>
    <x v="0"/>
    <n v="7.86"/>
    <n v="5"/>
    <s v="SR"/>
    <x v="2"/>
    <s v="9123675175 "/>
    <x v="34"/>
    <x v="32"/>
    <n v="1700031478"/>
    <x v="45"/>
    <n v="12"/>
    <x v="2"/>
    <x v="2"/>
    <x v="43"/>
    <m/>
    <m/>
  </r>
  <r>
    <n v="173210"/>
    <x v="4"/>
    <x v="0"/>
    <n v="217294.14"/>
    <n v="1"/>
    <s v="A"/>
    <x v="0"/>
    <s v=""/>
    <x v="20"/>
    <x v="33"/>
    <n v="1700031475"/>
    <x v="45"/>
    <n v="12"/>
    <x v="2"/>
    <x v="2"/>
    <x v="43"/>
    <m/>
    <m/>
  </r>
  <r>
    <n v="173210"/>
    <x v="4"/>
    <x v="0"/>
    <n v="965.98"/>
    <n v="1"/>
    <s v="D"/>
    <x v="1"/>
    <s v=""/>
    <x v="20"/>
    <x v="33"/>
    <n v="1700031475"/>
    <x v="45"/>
    <n v="12"/>
    <x v="2"/>
    <x v="2"/>
    <x v="43"/>
    <m/>
    <m/>
  </r>
  <r>
    <n v="173210"/>
    <x v="4"/>
    <x v="0"/>
    <n v="140.63"/>
    <n v="1"/>
    <s v="R"/>
    <x v="2"/>
    <s v=""/>
    <x v="20"/>
    <x v="33"/>
    <n v="1700031475"/>
    <x v="45"/>
    <n v="12"/>
    <x v="2"/>
    <x v="2"/>
    <x v="43"/>
    <m/>
    <m/>
  </r>
  <r>
    <n v="173210"/>
    <x v="4"/>
    <x v="0"/>
    <n v="2897.95"/>
    <n v="1"/>
    <s v="SA"/>
    <x v="1"/>
    <s v=""/>
    <x v="20"/>
    <x v="33"/>
    <n v="1700031475"/>
    <x v="45"/>
    <n v="12"/>
    <x v="2"/>
    <x v="2"/>
    <x v="43"/>
    <m/>
    <m/>
  </r>
  <r>
    <n v="173210"/>
    <x v="4"/>
    <x v="0"/>
    <n v="5693.3"/>
    <n v="1"/>
    <s v="T"/>
    <x v="0"/>
    <s v=""/>
    <x v="20"/>
    <x v="33"/>
    <n v="1700031475"/>
    <x v="45"/>
    <n v="12"/>
    <x v="2"/>
    <x v="2"/>
    <x v="43"/>
    <m/>
    <m/>
  </r>
  <r>
    <n v="173210"/>
    <x v="4"/>
    <x v="0"/>
    <n v="569.33000000000004"/>
    <n v="2"/>
    <s v="A"/>
    <x v="0"/>
    <s v=""/>
    <x v="20"/>
    <x v="33"/>
    <n v="1700031475"/>
    <x v="45"/>
    <n v="12"/>
    <x v="2"/>
    <x v="2"/>
    <x v="43"/>
    <m/>
    <m/>
  </r>
  <r>
    <n v="173210"/>
    <x v="4"/>
    <x v="0"/>
    <n v="281.25"/>
    <n v="2"/>
    <s v="R"/>
    <x v="2"/>
    <s v=""/>
    <x v="20"/>
    <x v="33"/>
    <n v="1700031475"/>
    <x v="45"/>
    <n v="12"/>
    <x v="2"/>
    <x v="2"/>
    <x v="43"/>
    <m/>
    <m/>
  </r>
  <r>
    <n v="173210"/>
    <x v="4"/>
    <x v="0"/>
    <n v="140.63"/>
    <n v="2"/>
    <s v="SR"/>
    <x v="2"/>
    <s v=""/>
    <x v="20"/>
    <x v="33"/>
    <n v="1700031475"/>
    <x v="45"/>
    <n v="12"/>
    <x v="2"/>
    <x v="2"/>
    <x v="43"/>
    <m/>
    <m/>
  </r>
  <r>
    <n v="173210"/>
    <x v="4"/>
    <x v="0"/>
    <n v="7488.94"/>
    <n v="3"/>
    <s v="R"/>
    <x v="2"/>
    <s v=""/>
    <x v="20"/>
    <x v="33"/>
    <n v="1700031475"/>
    <x v="45"/>
    <n v="12"/>
    <x v="2"/>
    <x v="2"/>
    <x v="43"/>
    <m/>
    <m/>
  </r>
  <r>
    <n v="173210"/>
    <x v="4"/>
    <x v="0"/>
    <n v="39969.230000000003"/>
    <n v="5"/>
    <s v="R"/>
    <x v="2"/>
    <s v=""/>
    <x v="20"/>
    <x v="33"/>
    <n v="1700031475"/>
    <x v="45"/>
    <n v="12"/>
    <x v="2"/>
    <x v="2"/>
    <x v="43"/>
    <m/>
    <m/>
  </r>
  <r>
    <n v="173210"/>
    <x v="4"/>
    <x v="0"/>
    <n v="-7.31"/>
    <n v="5"/>
    <s v="SR"/>
    <x v="2"/>
    <s v=""/>
    <x v="20"/>
    <x v="33"/>
    <n v="1700031475"/>
    <x v="45"/>
    <n v="12"/>
    <x v="2"/>
    <x v="2"/>
    <x v="43"/>
    <m/>
    <m/>
  </r>
  <r>
    <n v="173210"/>
    <x v="5"/>
    <x v="0"/>
    <n v="1280.22"/>
    <n v="1"/>
    <s v="A"/>
    <x v="0"/>
    <s v=""/>
    <x v="20"/>
    <x v="33"/>
    <n v="1700031476"/>
    <x v="45"/>
    <n v="12"/>
    <x v="2"/>
    <x v="2"/>
    <x v="43"/>
    <m/>
    <m/>
  </r>
  <r>
    <n v="173210"/>
    <x v="5"/>
    <x v="0"/>
    <n v="9.7100000000000009"/>
    <n v="1"/>
    <s v="D"/>
    <x v="1"/>
    <s v=""/>
    <x v="20"/>
    <x v="33"/>
    <n v="1700031476"/>
    <x v="45"/>
    <n v="12"/>
    <x v="2"/>
    <x v="2"/>
    <x v="43"/>
    <m/>
    <m/>
  </r>
  <r>
    <n v="173210"/>
    <x v="5"/>
    <x v="0"/>
    <n v="1.64"/>
    <n v="1"/>
    <s v="R"/>
    <x v="2"/>
    <s v=""/>
    <x v="20"/>
    <x v="33"/>
    <n v="1700031476"/>
    <x v="45"/>
    <n v="12"/>
    <x v="2"/>
    <x v="2"/>
    <x v="43"/>
    <m/>
    <m/>
  </r>
  <r>
    <n v="173210"/>
    <x v="5"/>
    <x v="0"/>
    <n v="29.12"/>
    <n v="1"/>
    <s v="SA"/>
    <x v="1"/>
    <s v=""/>
    <x v="20"/>
    <x v="33"/>
    <n v="1700031476"/>
    <x v="45"/>
    <n v="12"/>
    <x v="2"/>
    <x v="2"/>
    <x v="43"/>
    <m/>
    <m/>
  </r>
  <r>
    <n v="173210"/>
    <x v="5"/>
    <x v="0"/>
    <n v="33.54"/>
    <n v="1"/>
    <s v="T"/>
    <x v="0"/>
    <s v=""/>
    <x v="20"/>
    <x v="33"/>
    <n v="1700031476"/>
    <x v="45"/>
    <n v="12"/>
    <x v="2"/>
    <x v="2"/>
    <x v="43"/>
    <m/>
    <m/>
  </r>
  <r>
    <n v="173210"/>
    <x v="5"/>
    <x v="0"/>
    <n v="3.35"/>
    <n v="2"/>
    <s v="A"/>
    <x v="0"/>
    <s v=""/>
    <x v="20"/>
    <x v="33"/>
    <n v="1700031476"/>
    <x v="45"/>
    <n v="12"/>
    <x v="2"/>
    <x v="2"/>
    <x v="43"/>
    <m/>
    <m/>
  </r>
  <r>
    <n v="173210"/>
    <x v="5"/>
    <x v="0"/>
    <n v="3.28"/>
    <n v="2"/>
    <s v="R"/>
    <x v="2"/>
    <s v=""/>
    <x v="20"/>
    <x v="33"/>
    <n v="1700031476"/>
    <x v="45"/>
    <n v="12"/>
    <x v="2"/>
    <x v="2"/>
    <x v="43"/>
    <m/>
    <m/>
  </r>
  <r>
    <n v="173210"/>
    <x v="5"/>
    <x v="0"/>
    <n v="1.64"/>
    <n v="2"/>
    <s v="SR"/>
    <x v="2"/>
    <s v=""/>
    <x v="20"/>
    <x v="33"/>
    <n v="1700031476"/>
    <x v="45"/>
    <n v="12"/>
    <x v="2"/>
    <x v="2"/>
    <x v="43"/>
    <m/>
    <m/>
  </r>
  <r>
    <n v="173210"/>
    <x v="5"/>
    <x v="0"/>
    <n v="48"/>
    <n v="3"/>
    <s v="R"/>
    <x v="2"/>
    <s v=""/>
    <x v="20"/>
    <x v="33"/>
    <n v="1700031476"/>
    <x v="45"/>
    <n v="12"/>
    <x v="2"/>
    <x v="2"/>
    <x v="43"/>
    <m/>
    <m/>
  </r>
  <r>
    <n v="173210"/>
    <x v="5"/>
    <x v="0"/>
    <n v="1"/>
    <n v="4"/>
    <s v="SR"/>
    <x v="2"/>
    <s v=""/>
    <x v="20"/>
    <x v="33"/>
    <n v="1700031476"/>
    <x v="45"/>
    <n v="12"/>
    <x v="2"/>
    <x v="2"/>
    <x v="43"/>
    <m/>
    <m/>
  </r>
  <r>
    <n v="173210"/>
    <x v="5"/>
    <x v="0"/>
    <n v="236"/>
    <n v="5"/>
    <s v="R"/>
    <x v="2"/>
    <s v=""/>
    <x v="20"/>
    <x v="33"/>
    <n v="1700031476"/>
    <x v="45"/>
    <n v="12"/>
    <x v="2"/>
    <x v="2"/>
    <x v="43"/>
    <m/>
    <m/>
  </r>
  <r>
    <n v="173210"/>
    <x v="5"/>
    <x v="0"/>
    <n v="-1"/>
    <n v="5"/>
    <s v="SR"/>
    <x v="2"/>
    <s v=""/>
    <x v="20"/>
    <x v="33"/>
    <n v="1700031476"/>
    <x v="45"/>
    <n v="12"/>
    <x v="2"/>
    <x v="2"/>
    <x v="43"/>
    <m/>
    <m/>
  </r>
  <r>
    <n v="11442"/>
    <x v="0"/>
    <x v="0"/>
    <n v="2652.33"/>
    <n v="1"/>
    <s v="A"/>
    <x v="0"/>
    <n v="1845387777"/>
    <x v="34"/>
    <x v="32"/>
    <n v="1700031487"/>
    <x v="46"/>
    <n v="12"/>
    <x v="2"/>
    <x v="2"/>
    <x v="38"/>
    <m/>
    <m/>
  </r>
  <r>
    <n v="11442"/>
    <x v="0"/>
    <x v="0"/>
    <n v="639.51"/>
    <n v="1"/>
    <s v="R"/>
    <x v="2"/>
    <n v="1845387777"/>
    <x v="34"/>
    <x v="32"/>
    <n v="1700031487"/>
    <x v="46"/>
    <n v="12"/>
    <x v="2"/>
    <x v="2"/>
    <x v="38"/>
    <m/>
    <m/>
  </r>
  <r>
    <n v="11442"/>
    <x v="0"/>
    <x v="0"/>
    <n v="265.23"/>
    <n v="2"/>
    <s v="A"/>
    <x v="0"/>
    <n v="1845387777"/>
    <x v="34"/>
    <x v="32"/>
    <n v="1700031487"/>
    <x v="46"/>
    <n v="12"/>
    <x v="2"/>
    <x v="2"/>
    <x v="38"/>
    <m/>
    <m/>
  </r>
  <r>
    <n v="173210"/>
    <x v="4"/>
    <x v="0"/>
    <n v="1863.32"/>
    <n v="1"/>
    <s v="A"/>
    <x v="0"/>
    <n v="53623512"/>
    <x v="20"/>
    <x v="33"/>
    <n v="1700031485"/>
    <x v="46"/>
    <n v="12"/>
    <x v="2"/>
    <x v="2"/>
    <x v="38"/>
    <m/>
    <m/>
  </r>
  <r>
    <n v="173210"/>
    <x v="4"/>
    <x v="0"/>
    <n v="128.30000000000001"/>
    <n v="1"/>
    <s v="R"/>
    <x v="2"/>
    <n v="53623512"/>
    <x v="20"/>
    <x v="33"/>
    <n v="1700031485"/>
    <x v="46"/>
    <n v="12"/>
    <x v="2"/>
    <x v="2"/>
    <x v="38"/>
    <m/>
    <m/>
  </r>
  <r>
    <n v="173210"/>
    <x v="4"/>
    <x v="0"/>
    <n v="186.33"/>
    <n v="2"/>
    <s v="A"/>
    <x v="0"/>
    <n v="53623512"/>
    <x v="20"/>
    <x v="33"/>
    <n v="1700031485"/>
    <x v="46"/>
    <n v="12"/>
    <x v="2"/>
    <x v="2"/>
    <x v="38"/>
    <m/>
    <m/>
  </r>
  <r>
    <n v="235940"/>
    <x v="12"/>
    <x v="0"/>
    <n v="17583.150000000001"/>
    <n v="1"/>
    <s v="A"/>
    <x v="0"/>
    <s v="Reed_INM0013178"/>
    <x v="9"/>
    <x v="9"/>
    <n v="2000215220"/>
    <x v="46"/>
    <n v="12"/>
    <x v="2"/>
    <x v="2"/>
    <x v="44"/>
    <d v="2023-01-30T00:00:00"/>
    <m/>
  </r>
  <r>
    <n v="236212"/>
    <x v="13"/>
    <x v="0"/>
    <n v="196.42"/>
    <n v="2"/>
    <s v="R"/>
    <x v="2"/>
    <s v=""/>
    <x v="35"/>
    <x v="34"/>
    <n v="1700031486"/>
    <x v="46"/>
    <n v="12"/>
    <x v="2"/>
    <x v="2"/>
    <x v="45"/>
    <m/>
    <m/>
  </r>
  <r>
    <n v="236212"/>
    <x v="13"/>
    <x v="0"/>
    <n v="-107.45"/>
    <n v="2"/>
    <s v="SR"/>
    <x v="2"/>
    <s v=""/>
    <x v="35"/>
    <x v="34"/>
    <n v="1700031486"/>
    <x v="46"/>
    <n v="12"/>
    <x v="2"/>
    <x v="2"/>
    <x v="45"/>
    <m/>
    <m/>
  </r>
  <r>
    <n v="236212"/>
    <x v="13"/>
    <x v="0"/>
    <n v="1856.75"/>
    <n v="3"/>
    <s v="R"/>
    <x v="2"/>
    <s v=""/>
    <x v="35"/>
    <x v="34"/>
    <n v="1700031486"/>
    <x v="46"/>
    <n v="12"/>
    <x v="2"/>
    <x v="2"/>
    <x v="45"/>
    <m/>
    <m/>
  </r>
  <r>
    <n v="236212"/>
    <x v="13"/>
    <x v="0"/>
    <n v="-18.48"/>
    <n v="3"/>
    <s v="SR"/>
    <x v="2"/>
    <s v=""/>
    <x v="35"/>
    <x v="34"/>
    <n v="1700031486"/>
    <x v="46"/>
    <n v="12"/>
    <x v="2"/>
    <x v="2"/>
    <x v="45"/>
    <m/>
    <m/>
  </r>
  <r>
    <n v="236212"/>
    <x v="13"/>
    <x v="0"/>
    <n v="-270.33999999999997"/>
    <n v="4"/>
    <s v="R"/>
    <x v="2"/>
    <s v=""/>
    <x v="35"/>
    <x v="34"/>
    <n v="1700031486"/>
    <x v="46"/>
    <n v="12"/>
    <x v="2"/>
    <x v="2"/>
    <x v="45"/>
    <m/>
    <m/>
  </r>
  <r>
    <n v="236212"/>
    <x v="13"/>
    <x v="0"/>
    <n v="-331.59"/>
    <n v="4"/>
    <s v="SR"/>
    <x v="2"/>
    <s v=""/>
    <x v="35"/>
    <x v="34"/>
    <n v="1700031486"/>
    <x v="46"/>
    <n v="12"/>
    <x v="2"/>
    <x v="2"/>
    <x v="45"/>
    <m/>
    <m/>
  </r>
  <r>
    <n v="236212"/>
    <x v="13"/>
    <x v="0"/>
    <n v="5441.94"/>
    <n v="5"/>
    <s v="R"/>
    <x v="2"/>
    <s v=""/>
    <x v="35"/>
    <x v="34"/>
    <n v="1700031486"/>
    <x v="46"/>
    <n v="12"/>
    <x v="2"/>
    <x v="2"/>
    <x v="45"/>
    <m/>
    <m/>
  </r>
  <r>
    <n v="241084"/>
    <x v="28"/>
    <x v="0"/>
    <n v="67.36"/>
    <n v="1"/>
    <s v="A"/>
    <x v="0"/>
    <m/>
    <x v="1"/>
    <x v="0"/>
    <n v="1700234345"/>
    <x v="47"/>
    <n v="12"/>
    <x v="2"/>
    <x v="2"/>
    <x v="46"/>
    <d v="2022-12-27T00:00:00"/>
    <m/>
  </r>
  <r>
    <n v="238696"/>
    <x v="11"/>
    <x v="0"/>
    <n v="12641.58"/>
    <n v="1"/>
    <s v="A"/>
    <x v="0"/>
    <s v=""/>
    <x v="9"/>
    <x v="9"/>
    <n v="2000013927"/>
    <x v="47"/>
    <n v="12"/>
    <x v="2"/>
    <x v="2"/>
    <x v="38"/>
    <d v="2022-12-22T00:00:00"/>
    <m/>
  </r>
  <r>
    <n v="238696"/>
    <x v="11"/>
    <x v="0"/>
    <n v="79.92"/>
    <n v="1"/>
    <s v="D"/>
    <x v="1"/>
    <s v=""/>
    <x v="9"/>
    <x v="9"/>
    <n v="2000013927"/>
    <x v="47"/>
    <n v="12"/>
    <x v="2"/>
    <x v="2"/>
    <x v="38"/>
    <d v="2022-12-22T00:00:00"/>
    <m/>
  </r>
  <r>
    <n v="238696"/>
    <x v="11"/>
    <x v="0"/>
    <n v="4.99"/>
    <n v="1"/>
    <s v="L"/>
    <x v="0"/>
    <s v=""/>
    <x v="9"/>
    <x v="9"/>
    <n v="2000013927"/>
    <x v="47"/>
    <n v="12"/>
    <x v="2"/>
    <x v="2"/>
    <x v="38"/>
    <d v="2022-12-22T00:00:00"/>
    <m/>
  </r>
  <r>
    <n v="238696"/>
    <x v="11"/>
    <x v="0"/>
    <n v="54.94"/>
    <n v="1"/>
    <s v="M"/>
    <x v="1"/>
    <s v=""/>
    <x v="9"/>
    <x v="9"/>
    <n v="2000013927"/>
    <x v="47"/>
    <n v="12"/>
    <x v="2"/>
    <x v="2"/>
    <x v="38"/>
    <d v="2022-12-22T00:00:00"/>
    <m/>
  </r>
  <r>
    <n v="238696"/>
    <x v="11"/>
    <x v="0"/>
    <n v="4.99"/>
    <n v="1"/>
    <s v="R"/>
    <x v="2"/>
    <s v=""/>
    <x v="9"/>
    <x v="9"/>
    <n v="2000013927"/>
    <x v="47"/>
    <n v="12"/>
    <x v="2"/>
    <x v="2"/>
    <x v="38"/>
    <d v="2022-12-22T00:00:00"/>
    <m/>
  </r>
  <r>
    <n v="238696"/>
    <x v="11"/>
    <x v="0"/>
    <n v="124.87"/>
    <n v="1"/>
    <s v="SA"/>
    <x v="1"/>
    <s v=""/>
    <x v="9"/>
    <x v="9"/>
    <n v="2000013927"/>
    <x v="47"/>
    <n v="12"/>
    <x v="2"/>
    <x v="2"/>
    <x v="38"/>
    <d v="2022-12-22T00:00:00"/>
    <m/>
  </r>
  <r>
    <n v="238696"/>
    <x v="11"/>
    <x v="0"/>
    <n v="194.79"/>
    <n v="1"/>
    <s v="T"/>
    <x v="0"/>
    <s v=""/>
    <x v="9"/>
    <x v="9"/>
    <n v="2000013927"/>
    <x v="47"/>
    <n v="12"/>
    <x v="2"/>
    <x v="2"/>
    <x v="38"/>
    <d v="2022-12-22T00:00:00"/>
    <m/>
  </r>
  <r>
    <n v="238696"/>
    <x v="11"/>
    <x v="0"/>
    <n v="14.98"/>
    <n v="2"/>
    <s v="A"/>
    <x v="0"/>
    <s v=""/>
    <x v="9"/>
    <x v="9"/>
    <n v="2000013927"/>
    <x v="47"/>
    <n v="12"/>
    <x v="2"/>
    <x v="2"/>
    <x v="38"/>
    <d v="2022-12-22T00:00:00"/>
    <m/>
  </r>
  <r>
    <n v="238696"/>
    <x v="11"/>
    <x v="0"/>
    <n v="249.73"/>
    <n v="2"/>
    <s v="R"/>
    <x v="2"/>
    <s v=""/>
    <x v="9"/>
    <x v="9"/>
    <n v="2000013927"/>
    <x v="47"/>
    <n v="12"/>
    <x v="2"/>
    <x v="2"/>
    <x v="38"/>
    <d v="2022-12-22T00:00:00"/>
    <m/>
  </r>
  <r>
    <n v="238696"/>
    <x v="11"/>
    <x v="0"/>
    <n v="59.94"/>
    <n v="2"/>
    <s v="SR"/>
    <x v="2"/>
    <s v=""/>
    <x v="9"/>
    <x v="9"/>
    <n v="2000013927"/>
    <x v="47"/>
    <n v="12"/>
    <x v="2"/>
    <x v="2"/>
    <x v="38"/>
    <d v="2022-12-22T00:00:00"/>
    <m/>
  </r>
  <r>
    <n v="238696"/>
    <x v="11"/>
    <x v="0"/>
    <n v="3451.34"/>
    <n v="3"/>
    <s v="R"/>
    <x v="2"/>
    <s v=""/>
    <x v="9"/>
    <x v="9"/>
    <n v="2000013927"/>
    <x v="47"/>
    <n v="12"/>
    <x v="2"/>
    <x v="2"/>
    <x v="38"/>
    <d v="2022-12-22T00:00:00"/>
    <m/>
  </r>
  <r>
    <n v="238696"/>
    <x v="11"/>
    <x v="0"/>
    <n v="429.54"/>
    <n v="3"/>
    <s v="SR"/>
    <x v="2"/>
    <s v=""/>
    <x v="9"/>
    <x v="9"/>
    <n v="2000013927"/>
    <x v="47"/>
    <n v="12"/>
    <x v="2"/>
    <x v="2"/>
    <x v="38"/>
    <d v="2022-12-22T00:00:00"/>
    <m/>
  </r>
  <r>
    <n v="238696"/>
    <x v="11"/>
    <x v="0"/>
    <n v="2002.87"/>
    <n v="4"/>
    <s v="R"/>
    <x v="2"/>
    <s v=""/>
    <x v="9"/>
    <x v="9"/>
    <n v="2000013927"/>
    <x v="47"/>
    <n v="12"/>
    <x v="2"/>
    <x v="2"/>
    <x v="38"/>
    <d v="2022-12-22T00:00:00"/>
    <m/>
  </r>
  <r>
    <n v="238696"/>
    <x v="11"/>
    <x v="0"/>
    <n v="899.05"/>
    <n v="4"/>
    <s v="SR"/>
    <x v="2"/>
    <s v=""/>
    <x v="9"/>
    <x v="9"/>
    <n v="2000013927"/>
    <x v="47"/>
    <n v="12"/>
    <x v="2"/>
    <x v="2"/>
    <x v="38"/>
    <d v="2022-12-22T00:00:00"/>
    <m/>
  </r>
  <r>
    <n v="238696"/>
    <x v="11"/>
    <x v="0"/>
    <n v="5319.35"/>
    <n v="5"/>
    <s v="R"/>
    <x v="2"/>
    <s v=""/>
    <x v="9"/>
    <x v="9"/>
    <n v="2000013927"/>
    <x v="47"/>
    <n v="12"/>
    <x v="2"/>
    <x v="2"/>
    <x v="38"/>
    <d v="2022-12-22T00:00:00"/>
    <m/>
  </r>
  <r>
    <n v="238696"/>
    <x v="11"/>
    <x v="0"/>
    <n v="194.79"/>
    <n v="5"/>
    <s v="SR"/>
    <x v="2"/>
    <s v=""/>
    <x v="9"/>
    <x v="9"/>
    <n v="2000013927"/>
    <x v="47"/>
    <n v="12"/>
    <x v="2"/>
    <x v="2"/>
    <x v="38"/>
    <d v="2022-12-22T00:00:00"/>
    <m/>
  </r>
  <r>
    <n v="238696"/>
    <x v="11"/>
    <x v="0"/>
    <n v="37.39"/>
    <n v="1"/>
    <s v="A"/>
    <x v="0"/>
    <n v="70001378"/>
    <x v="9"/>
    <x v="9"/>
    <n v="2000013927"/>
    <x v="47"/>
    <n v="12"/>
    <x v="2"/>
    <x v="2"/>
    <x v="38"/>
    <d v="2022-12-22T00:00:00"/>
    <m/>
  </r>
  <r>
    <n v="238696"/>
    <x v="11"/>
    <x v="0"/>
    <n v="3.74"/>
    <n v="1"/>
    <s v="R"/>
    <x v="2"/>
    <n v="70001378"/>
    <x v="9"/>
    <x v="9"/>
    <n v="2000013927"/>
    <x v="47"/>
    <n v="12"/>
    <x v="2"/>
    <x v="2"/>
    <x v="38"/>
    <d v="2022-12-22T00:00:00"/>
    <m/>
  </r>
  <r>
    <n v="238696"/>
    <x v="11"/>
    <x v="0"/>
    <n v="3.74"/>
    <n v="2"/>
    <s v="A"/>
    <x v="0"/>
    <n v="70001378"/>
    <x v="9"/>
    <x v="9"/>
    <n v="2000013927"/>
    <x v="47"/>
    <n v="12"/>
    <x v="2"/>
    <x v="2"/>
    <x v="38"/>
    <d v="2022-12-22T00:00:00"/>
    <m/>
  </r>
  <r>
    <n v="11442"/>
    <x v="0"/>
    <x v="0"/>
    <n v="285358.12"/>
    <n v="1"/>
    <s v="A"/>
    <x v="0"/>
    <s v="7965584137 "/>
    <x v="36"/>
    <x v="35"/>
    <n v="1700031536"/>
    <x v="48"/>
    <n v="12"/>
    <x v="2"/>
    <x v="2"/>
    <x v="47"/>
    <m/>
    <m/>
  </r>
  <r>
    <n v="11442"/>
    <x v="0"/>
    <x v="0"/>
    <n v="2976.98"/>
    <n v="1"/>
    <s v="D"/>
    <x v="1"/>
    <s v="7965584137 "/>
    <x v="36"/>
    <x v="35"/>
    <n v="1700031536"/>
    <x v="48"/>
    <n v="12"/>
    <x v="2"/>
    <x v="2"/>
    <x v="47"/>
    <m/>
    <m/>
  </r>
  <r>
    <n v="11442"/>
    <x v="0"/>
    <x v="0"/>
    <n v="8930.93"/>
    <n v="1"/>
    <s v="SA"/>
    <x v="1"/>
    <s v="7965584137 "/>
    <x v="36"/>
    <x v="35"/>
    <n v="1700031536"/>
    <x v="48"/>
    <n v="12"/>
    <x v="2"/>
    <x v="2"/>
    <x v="47"/>
    <m/>
    <m/>
  </r>
  <r>
    <n v="11442"/>
    <x v="0"/>
    <x v="0"/>
    <n v="7476.63"/>
    <n v="1"/>
    <s v="T"/>
    <x v="0"/>
    <s v="7965584137 "/>
    <x v="36"/>
    <x v="35"/>
    <n v="1700031536"/>
    <x v="48"/>
    <n v="12"/>
    <x v="2"/>
    <x v="2"/>
    <x v="47"/>
    <m/>
    <m/>
  </r>
  <r>
    <n v="11442"/>
    <x v="0"/>
    <x v="0"/>
    <n v="747.66"/>
    <n v="2"/>
    <s v="A"/>
    <x v="0"/>
    <s v="7965584137 "/>
    <x v="36"/>
    <x v="35"/>
    <n v="1700031536"/>
    <x v="48"/>
    <n v="12"/>
    <x v="2"/>
    <x v="2"/>
    <x v="47"/>
    <m/>
    <m/>
  </r>
  <r>
    <n v="11442"/>
    <x v="2"/>
    <x v="0"/>
    <n v="60.11"/>
    <n v="1"/>
    <s v="R"/>
    <x v="2"/>
    <s v="9123675175 "/>
    <x v="36"/>
    <x v="35"/>
    <n v="1700031537"/>
    <x v="48"/>
    <n v="12"/>
    <x v="2"/>
    <x v="2"/>
    <x v="47"/>
    <m/>
    <m/>
  </r>
  <r>
    <n v="11442"/>
    <x v="2"/>
    <x v="0"/>
    <n v="120.21"/>
    <n v="2"/>
    <s v="R"/>
    <x v="2"/>
    <s v="9123675175 "/>
    <x v="36"/>
    <x v="35"/>
    <n v="1700031537"/>
    <x v="48"/>
    <n v="12"/>
    <x v="2"/>
    <x v="2"/>
    <x v="47"/>
    <m/>
    <m/>
  </r>
  <r>
    <n v="11442"/>
    <x v="2"/>
    <x v="0"/>
    <n v="60.11"/>
    <n v="2"/>
    <s v="SR"/>
    <x v="2"/>
    <s v="9123675175 "/>
    <x v="36"/>
    <x v="35"/>
    <n v="1700031537"/>
    <x v="48"/>
    <n v="12"/>
    <x v="2"/>
    <x v="2"/>
    <x v="47"/>
    <m/>
    <m/>
  </r>
  <r>
    <n v="11442"/>
    <x v="2"/>
    <x v="0"/>
    <n v="92.19"/>
    <n v="3"/>
    <s v="R"/>
    <x v="2"/>
    <s v="9123675175 "/>
    <x v="36"/>
    <x v="35"/>
    <n v="1700031537"/>
    <x v="48"/>
    <n v="12"/>
    <x v="2"/>
    <x v="2"/>
    <x v="47"/>
    <m/>
    <m/>
  </r>
  <r>
    <n v="11442"/>
    <x v="2"/>
    <x v="0"/>
    <n v="45.29"/>
    <n v="4"/>
    <s v="R"/>
    <x v="2"/>
    <s v="9123675175 "/>
    <x v="36"/>
    <x v="35"/>
    <n v="1700031537"/>
    <x v="48"/>
    <n v="12"/>
    <x v="2"/>
    <x v="2"/>
    <x v="47"/>
    <m/>
    <m/>
  </r>
  <r>
    <n v="11442"/>
    <x v="2"/>
    <x v="0"/>
    <n v="15880.59"/>
    <n v="5"/>
    <s v="R"/>
    <x v="2"/>
    <s v="9123675175 "/>
    <x v="36"/>
    <x v="35"/>
    <n v="1700031537"/>
    <x v="48"/>
    <n v="12"/>
    <x v="2"/>
    <x v="2"/>
    <x v="47"/>
    <m/>
    <m/>
  </r>
  <r>
    <n v="11710"/>
    <x v="7"/>
    <x v="0"/>
    <n v="15718.41"/>
    <n v="1"/>
    <s v="A"/>
    <x v="0"/>
    <s v=""/>
    <x v="37"/>
    <x v="36"/>
    <n v="1700031474"/>
    <x v="48"/>
    <n v="12"/>
    <x v="2"/>
    <x v="2"/>
    <x v="47"/>
    <m/>
    <m/>
  </r>
  <r>
    <n v="11710"/>
    <x v="7"/>
    <x v="0"/>
    <n v="127.49"/>
    <n v="1"/>
    <s v="D"/>
    <x v="1"/>
    <s v=""/>
    <x v="37"/>
    <x v="36"/>
    <n v="1700031474"/>
    <x v="48"/>
    <n v="12"/>
    <x v="2"/>
    <x v="2"/>
    <x v="47"/>
    <m/>
    <m/>
  </r>
  <r>
    <n v="11710"/>
    <x v="7"/>
    <x v="0"/>
    <n v="25.5"/>
    <n v="1"/>
    <s v="M"/>
    <x v="1"/>
    <s v=""/>
    <x v="37"/>
    <x v="36"/>
    <n v="1700031474"/>
    <x v="48"/>
    <n v="12"/>
    <x v="2"/>
    <x v="2"/>
    <x v="47"/>
    <m/>
    <m/>
  </r>
  <r>
    <n v="11710"/>
    <x v="7"/>
    <x v="0"/>
    <n v="586.47"/>
    <n v="1"/>
    <s v="SA"/>
    <x v="1"/>
    <s v=""/>
    <x v="37"/>
    <x v="36"/>
    <n v="1700031474"/>
    <x v="48"/>
    <n v="12"/>
    <x v="2"/>
    <x v="2"/>
    <x v="47"/>
    <m/>
    <m/>
  </r>
  <r>
    <n v="11710"/>
    <x v="7"/>
    <x v="0"/>
    <n v="420.2"/>
    <n v="1"/>
    <s v="T"/>
    <x v="0"/>
    <s v=""/>
    <x v="37"/>
    <x v="36"/>
    <n v="1700031474"/>
    <x v="48"/>
    <n v="12"/>
    <x v="2"/>
    <x v="2"/>
    <x v="47"/>
    <m/>
    <m/>
  </r>
  <r>
    <n v="11710"/>
    <x v="7"/>
    <x v="0"/>
    <n v="46.69"/>
    <n v="2"/>
    <s v="A"/>
    <x v="0"/>
    <s v=""/>
    <x v="37"/>
    <x v="36"/>
    <n v="1700031474"/>
    <x v="48"/>
    <n v="12"/>
    <x v="2"/>
    <x v="2"/>
    <x v="47"/>
    <m/>
    <m/>
  </r>
  <r>
    <n v="11710"/>
    <x v="7"/>
    <x v="0"/>
    <n v="406.53"/>
    <n v="2"/>
    <s v="R"/>
    <x v="2"/>
    <s v=""/>
    <x v="37"/>
    <x v="36"/>
    <n v="1700031474"/>
    <x v="48"/>
    <n v="12"/>
    <x v="2"/>
    <x v="2"/>
    <x v="47"/>
    <m/>
    <m/>
  </r>
  <r>
    <n v="11710"/>
    <x v="7"/>
    <x v="0"/>
    <n v="162.61000000000001"/>
    <n v="2"/>
    <s v="SR"/>
    <x v="2"/>
    <s v=""/>
    <x v="37"/>
    <x v="36"/>
    <n v="1700031474"/>
    <x v="48"/>
    <n v="12"/>
    <x v="2"/>
    <x v="2"/>
    <x v="47"/>
    <m/>
    <m/>
  </r>
  <r>
    <n v="11710"/>
    <x v="7"/>
    <x v="0"/>
    <n v="7363.4"/>
    <n v="3"/>
    <s v="R"/>
    <x v="2"/>
    <s v=""/>
    <x v="37"/>
    <x v="36"/>
    <n v="1700031474"/>
    <x v="48"/>
    <n v="12"/>
    <x v="2"/>
    <x v="2"/>
    <x v="47"/>
    <m/>
    <m/>
  </r>
  <r>
    <n v="11710"/>
    <x v="7"/>
    <x v="0"/>
    <n v="540.6"/>
    <n v="3"/>
    <s v="SR"/>
    <x v="2"/>
    <s v=""/>
    <x v="37"/>
    <x v="36"/>
    <n v="1700031474"/>
    <x v="48"/>
    <n v="12"/>
    <x v="2"/>
    <x v="2"/>
    <x v="47"/>
    <m/>
    <m/>
  </r>
  <r>
    <n v="11710"/>
    <x v="7"/>
    <x v="0"/>
    <n v="3813.4"/>
    <n v="4"/>
    <s v="R"/>
    <x v="2"/>
    <s v=""/>
    <x v="37"/>
    <x v="36"/>
    <n v="1700031474"/>
    <x v="48"/>
    <n v="12"/>
    <x v="2"/>
    <x v="2"/>
    <x v="47"/>
    <m/>
    <m/>
  </r>
  <r>
    <n v="11710"/>
    <x v="7"/>
    <x v="0"/>
    <n v="1878.2"/>
    <n v="4"/>
    <s v="SR"/>
    <x v="2"/>
    <s v=""/>
    <x v="37"/>
    <x v="36"/>
    <n v="1700031474"/>
    <x v="48"/>
    <n v="12"/>
    <x v="2"/>
    <x v="2"/>
    <x v="47"/>
    <m/>
    <m/>
  </r>
  <r>
    <n v="11710"/>
    <x v="7"/>
    <x v="0"/>
    <n v="14365.4"/>
    <n v="5"/>
    <s v="R"/>
    <x v="2"/>
    <s v=""/>
    <x v="37"/>
    <x v="36"/>
    <n v="1700031474"/>
    <x v="48"/>
    <n v="12"/>
    <x v="2"/>
    <x v="2"/>
    <x v="47"/>
    <m/>
    <m/>
  </r>
  <r>
    <n v="11710"/>
    <x v="7"/>
    <x v="0"/>
    <n v="150"/>
    <n v="5"/>
    <s v="SR"/>
    <x v="2"/>
    <s v=""/>
    <x v="37"/>
    <x v="36"/>
    <n v="1700031474"/>
    <x v="48"/>
    <n v="12"/>
    <x v="2"/>
    <x v="2"/>
    <x v="47"/>
    <m/>
    <m/>
  </r>
  <r>
    <n v="11710"/>
    <x v="26"/>
    <x v="0"/>
    <n v="3.5"/>
    <n v="1"/>
    <s v="A"/>
    <x v="0"/>
    <s v="BE005312123A"/>
    <x v="20"/>
    <x v="19"/>
    <n v="1700031535"/>
    <x v="48"/>
    <n v="12"/>
    <x v="2"/>
    <x v="2"/>
    <x v="47"/>
    <m/>
    <m/>
  </r>
  <r>
    <n v="11710"/>
    <x v="26"/>
    <x v="0"/>
    <n v="10.5"/>
    <n v="1"/>
    <s v="A"/>
    <x v="0"/>
    <s v="BE005312123A"/>
    <x v="20"/>
    <x v="19"/>
    <n v="1700031535"/>
    <x v="48"/>
    <n v="12"/>
    <x v="2"/>
    <x v="2"/>
    <x v="47"/>
    <m/>
    <m/>
  </r>
  <r>
    <n v="11710"/>
    <x v="26"/>
    <x v="0"/>
    <n v="3.5"/>
    <n v="1"/>
    <s v="A"/>
    <x v="0"/>
    <s v="BE005312123A"/>
    <x v="20"/>
    <x v="19"/>
    <n v="1700031535"/>
    <x v="48"/>
    <n v="12"/>
    <x v="2"/>
    <x v="2"/>
    <x v="47"/>
    <m/>
    <m/>
  </r>
  <r>
    <n v="11710"/>
    <x v="26"/>
    <x v="0"/>
    <n v="21"/>
    <n v="1"/>
    <s v="A"/>
    <x v="0"/>
    <s v="BE005312123A"/>
    <x v="20"/>
    <x v="19"/>
    <n v="1700031535"/>
    <x v="48"/>
    <n v="12"/>
    <x v="2"/>
    <x v="2"/>
    <x v="47"/>
    <m/>
    <m/>
  </r>
  <r>
    <n v="11710"/>
    <x v="26"/>
    <x v="0"/>
    <n v="3.5"/>
    <n v="2"/>
    <s v="A"/>
    <x v="0"/>
    <s v="BE005312123A"/>
    <x v="20"/>
    <x v="19"/>
    <n v="1700031535"/>
    <x v="48"/>
    <n v="12"/>
    <x v="2"/>
    <x v="2"/>
    <x v="47"/>
    <m/>
    <m/>
  </r>
  <r>
    <n v="11787"/>
    <x v="9"/>
    <x v="0"/>
    <n v="9"/>
    <n v="1"/>
    <s v="A"/>
    <x v="0"/>
    <s v="HCSCO-172"/>
    <x v="20"/>
    <x v="19"/>
    <n v="1700031538"/>
    <x v="48"/>
    <n v="12"/>
    <x v="2"/>
    <x v="2"/>
    <x v="47"/>
    <m/>
    <m/>
  </r>
  <r>
    <n v="11787"/>
    <x v="9"/>
    <x v="0"/>
    <n v="0.75"/>
    <n v="2"/>
    <s v="A"/>
    <x v="0"/>
    <s v="HCSCO-172"/>
    <x v="20"/>
    <x v="19"/>
    <n v="1700031538"/>
    <x v="48"/>
    <n v="12"/>
    <x v="2"/>
    <x v="2"/>
    <x v="47"/>
    <m/>
    <m/>
  </r>
  <r>
    <n v="223985"/>
    <x v="27"/>
    <x v="0"/>
    <n v="36796.839999999997"/>
    <m/>
    <s v="R"/>
    <x v="2"/>
    <m/>
    <x v="20"/>
    <x v="19"/>
    <n v="1700491998"/>
    <x v="48"/>
    <n v="12"/>
    <x v="2"/>
    <x v="2"/>
    <x v="46"/>
    <m/>
    <d v="2022-12-27T00:00:00"/>
  </r>
  <r>
    <n v="11442"/>
    <x v="0"/>
    <x v="0"/>
    <n v="3798.83"/>
    <n v="1"/>
    <s v="A"/>
    <x v="0"/>
    <n v="1845387777"/>
    <x v="36"/>
    <x v="35"/>
    <n v="1700031554"/>
    <x v="49"/>
    <n v="12"/>
    <x v="2"/>
    <x v="2"/>
    <x v="45"/>
    <m/>
    <m/>
  </r>
  <r>
    <n v="11442"/>
    <x v="0"/>
    <x v="0"/>
    <n v="74.19"/>
    <n v="1"/>
    <s v="R"/>
    <x v="2"/>
    <n v="1845387777"/>
    <x v="36"/>
    <x v="35"/>
    <n v="1700031554"/>
    <x v="49"/>
    <n v="12"/>
    <x v="2"/>
    <x v="2"/>
    <x v="45"/>
    <m/>
    <m/>
  </r>
  <r>
    <n v="11442"/>
    <x v="0"/>
    <x v="0"/>
    <n v="379.88"/>
    <n v="2"/>
    <s v="A"/>
    <x v="0"/>
    <n v="1845387777"/>
    <x v="36"/>
    <x v="35"/>
    <n v="1700031554"/>
    <x v="49"/>
    <n v="12"/>
    <x v="2"/>
    <x v="2"/>
    <x v="45"/>
    <m/>
    <m/>
  </r>
  <r>
    <n v="11788"/>
    <x v="14"/>
    <x v="0"/>
    <n v="36578.26"/>
    <n v="1"/>
    <s v="A"/>
    <x v="0"/>
    <s v=""/>
    <x v="20"/>
    <x v="19"/>
    <n v="1700031545"/>
    <x v="49"/>
    <n v="12"/>
    <x v="2"/>
    <x v="2"/>
    <x v="45"/>
    <m/>
    <m/>
  </r>
  <r>
    <n v="11788"/>
    <x v="14"/>
    <x v="0"/>
    <n v="19.309999999999999"/>
    <n v="1"/>
    <s v="L"/>
    <x v="0"/>
    <s v=""/>
    <x v="20"/>
    <x v="19"/>
    <n v="1700031545"/>
    <x v="49"/>
    <n v="12"/>
    <x v="2"/>
    <x v="2"/>
    <x v="45"/>
    <m/>
    <m/>
  </r>
  <r>
    <n v="11788"/>
    <x v="14"/>
    <x v="0"/>
    <n v="8.5500000000000007"/>
    <n v="1"/>
    <s v="T"/>
    <x v="0"/>
    <s v=""/>
    <x v="20"/>
    <x v="19"/>
    <n v="1700031545"/>
    <x v="49"/>
    <n v="12"/>
    <x v="2"/>
    <x v="2"/>
    <x v="45"/>
    <m/>
    <m/>
  </r>
  <r>
    <n v="11788"/>
    <x v="14"/>
    <x v="0"/>
    <n v="68.819999999999993"/>
    <n v="2"/>
    <s v="A"/>
    <x v="0"/>
    <s v=""/>
    <x v="20"/>
    <x v="19"/>
    <n v="1700031545"/>
    <x v="49"/>
    <n v="12"/>
    <x v="2"/>
    <x v="2"/>
    <x v="45"/>
    <m/>
    <m/>
  </r>
  <r>
    <n v="11788"/>
    <x v="15"/>
    <x v="0"/>
    <n v="19788.990000000002"/>
    <n v="1"/>
    <s v="A"/>
    <x v="0"/>
    <s v=""/>
    <x v="20"/>
    <x v="19"/>
    <n v="1700031546"/>
    <x v="49"/>
    <n v="12"/>
    <x v="2"/>
    <x v="2"/>
    <x v="45"/>
    <m/>
    <m/>
  </r>
  <r>
    <n v="11788"/>
    <x v="15"/>
    <x v="0"/>
    <n v="119.2"/>
    <n v="1"/>
    <s v="D"/>
    <x v="1"/>
    <s v=""/>
    <x v="20"/>
    <x v="19"/>
    <n v="1700031546"/>
    <x v="49"/>
    <n v="12"/>
    <x v="2"/>
    <x v="2"/>
    <x v="45"/>
    <m/>
    <m/>
  </r>
  <r>
    <n v="11788"/>
    <x v="15"/>
    <x v="0"/>
    <n v="29.8"/>
    <n v="1"/>
    <s v="L"/>
    <x v="0"/>
    <s v=""/>
    <x v="20"/>
    <x v="19"/>
    <n v="1700031546"/>
    <x v="49"/>
    <n v="12"/>
    <x v="2"/>
    <x v="2"/>
    <x v="45"/>
    <m/>
    <m/>
  </r>
  <r>
    <n v="11788"/>
    <x v="15"/>
    <x v="0"/>
    <n v="94.02"/>
    <n v="1"/>
    <s v="M"/>
    <x v="1"/>
    <s v=""/>
    <x v="20"/>
    <x v="19"/>
    <n v="1700031546"/>
    <x v="49"/>
    <n v="12"/>
    <x v="2"/>
    <x v="2"/>
    <x v="45"/>
    <m/>
    <m/>
  </r>
  <r>
    <n v="11788"/>
    <x v="15"/>
    <x v="0"/>
    <n v="14.9"/>
    <n v="1"/>
    <s v="T"/>
    <x v="0"/>
    <s v=""/>
    <x v="20"/>
    <x v="19"/>
    <n v="1700031546"/>
    <x v="49"/>
    <n v="12"/>
    <x v="2"/>
    <x v="2"/>
    <x v="45"/>
    <m/>
    <m/>
  </r>
  <r>
    <n v="11788"/>
    <x v="15"/>
    <x v="0"/>
    <n v="14.9"/>
    <n v="2"/>
    <s v="A"/>
    <x v="0"/>
    <s v=""/>
    <x v="20"/>
    <x v="19"/>
    <n v="1700031546"/>
    <x v="49"/>
    <n v="12"/>
    <x v="2"/>
    <x v="2"/>
    <x v="45"/>
    <m/>
    <m/>
  </r>
  <r>
    <n v="11788"/>
    <x v="16"/>
    <x v="0"/>
    <n v="2260.81"/>
    <n v="1"/>
    <s v="A"/>
    <x v="0"/>
    <s v=""/>
    <x v="20"/>
    <x v="19"/>
    <n v="1700031547"/>
    <x v="49"/>
    <n v="12"/>
    <x v="2"/>
    <x v="2"/>
    <x v="45"/>
    <m/>
    <m/>
  </r>
  <r>
    <n v="11788"/>
    <x v="16"/>
    <x v="0"/>
    <n v="4.8899999999999997"/>
    <n v="1"/>
    <s v="D"/>
    <x v="1"/>
    <s v=""/>
    <x v="20"/>
    <x v="19"/>
    <n v="1700031547"/>
    <x v="49"/>
    <n v="12"/>
    <x v="2"/>
    <x v="2"/>
    <x v="45"/>
    <m/>
    <m/>
  </r>
  <r>
    <n v="11788"/>
    <x v="16"/>
    <x v="0"/>
    <n v="2.4500000000000002"/>
    <n v="1"/>
    <s v="L"/>
    <x v="0"/>
    <s v=""/>
    <x v="20"/>
    <x v="19"/>
    <n v="1700031547"/>
    <x v="49"/>
    <n v="12"/>
    <x v="2"/>
    <x v="2"/>
    <x v="45"/>
    <m/>
    <m/>
  </r>
  <r>
    <n v="11788"/>
    <x v="16"/>
    <x v="0"/>
    <n v="14.89"/>
    <n v="1"/>
    <s v="M"/>
    <x v="1"/>
    <s v=""/>
    <x v="20"/>
    <x v="19"/>
    <n v="1700031547"/>
    <x v="49"/>
    <n v="12"/>
    <x v="2"/>
    <x v="2"/>
    <x v="45"/>
    <m/>
    <m/>
  </r>
  <r>
    <n v="11788"/>
    <x v="17"/>
    <x v="0"/>
    <n v="108693.8"/>
    <n v="1"/>
    <s v="A"/>
    <x v="0"/>
    <s v=""/>
    <x v="20"/>
    <x v="19"/>
    <n v="1700031548"/>
    <x v="49"/>
    <n v="12"/>
    <x v="2"/>
    <x v="2"/>
    <x v="45"/>
    <m/>
    <m/>
  </r>
  <r>
    <n v="11788"/>
    <x v="17"/>
    <x v="0"/>
    <n v="1655.63"/>
    <n v="1"/>
    <s v="D"/>
    <x v="1"/>
    <s v=""/>
    <x v="20"/>
    <x v="19"/>
    <n v="1700031548"/>
    <x v="49"/>
    <n v="12"/>
    <x v="2"/>
    <x v="2"/>
    <x v="45"/>
    <m/>
    <m/>
  </r>
  <r>
    <n v="11788"/>
    <x v="17"/>
    <x v="0"/>
    <n v="70.47"/>
    <n v="1"/>
    <s v="L"/>
    <x v="0"/>
    <s v=""/>
    <x v="20"/>
    <x v="19"/>
    <n v="1700031548"/>
    <x v="49"/>
    <n v="12"/>
    <x v="2"/>
    <x v="2"/>
    <x v="45"/>
    <m/>
    <m/>
  </r>
  <r>
    <n v="11788"/>
    <x v="17"/>
    <x v="0"/>
    <n v="1057.6099999999999"/>
    <n v="1"/>
    <s v="M"/>
    <x v="1"/>
    <s v=""/>
    <x v="20"/>
    <x v="19"/>
    <n v="1700031548"/>
    <x v="49"/>
    <n v="12"/>
    <x v="2"/>
    <x v="2"/>
    <x v="45"/>
    <m/>
    <m/>
  </r>
  <r>
    <n v="11788"/>
    <x v="17"/>
    <x v="0"/>
    <n v="129.96"/>
    <n v="1"/>
    <s v="T"/>
    <x v="0"/>
    <s v=""/>
    <x v="20"/>
    <x v="19"/>
    <n v="1700031548"/>
    <x v="49"/>
    <n v="12"/>
    <x v="2"/>
    <x v="2"/>
    <x v="45"/>
    <m/>
    <m/>
  </r>
  <r>
    <n v="11788"/>
    <x v="17"/>
    <x v="0"/>
    <n v="871.4"/>
    <n v="2"/>
    <s v="A"/>
    <x v="0"/>
    <s v=""/>
    <x v="20"/>
    <x v="19"/>
    <n v="1700031548"/>
    <x v="49"/>
    <n v="12"/>
    <x v="2"/>
    <x v="2"/>
    <x v="45"/>
    <m/>
    <m/>
  </r>
  <r>
    <n v="11788"/>
    <x v="18"/>
    <x v="0"/>
    <n v="97654.09"/>
    <n v="1"/>
    <s v="A"/>
    <x v="0"/>
    <s v=""/>
    <x v="20"/>
    <x v="19"/>
    <n v="1700031549"/>
    <x v="49"/>
    <n v="12"/>
    <x v="2"/>
    <x v="2"/>
    <x v="45"/>
    <m/>
    <m/>
  </r>
  <r>
    <n v="11788"/>
    <x v="18"/>
    <x v="0"/>
    <n v="29.19"/>
    <n v="1"/>
    <s v="L"/>
    <x v="0"/>
    <s v=""/>
    <x v="20"/>
    <x v="19"/>
    <n v="1700031549"/>
    <x v="49"/>
    <n v="12"/>
    <x v="2"/>
    <x v="2"/>
    <x v="45"/>
    <m/>
    <m/>
  </r>
  <r>
    <n v="11788"/>
    <x v="18"/>
    <x v="0"/>
    <n v="53.67"/>
    <n v="1"/>
    <s v="T"/>
    <x v="0"/>
    <s v=""/>
    <x v="20"/>
    <x v="19"/>
    <n v="1700031549"/>
    <x v="49"/>
    <n v="12"/>
    <x v="2"/>
    <x v="2"/>
    <x v="45"/>
    <m/>
    <m/>
  </r>
  <r>
    <n v="11788"/>
    <x v="18"/>
    <x v="0"/>
    <n v="309.32"/>
    <n v="2"/>
    <s v="A"/>
    <x v="0"/>
    <s v=""/>
    <x v="20"/>
    <x v="19"/>
    <n v="1700031549"/>
    <x v="49"/>
    <n v="12"/>
    <x v="2"/>
    <x v="2"/>
    <x v="45"/>
    <m/>
    <m/>
  </r>
  <r>
    <n v="11788"/>
    <x v="19"/>
    <x v="0"/>
    <n v="260.07"/>
    <n v="2"/>
    <s v="R"/>
    <x v="2"/>
    <s v=""/>
    <x v="20"/>
    <x v="19"/>
    <n v="1700031555"/>
    <x v="49"/>
    <n v="12"/>
    <x v="2"/>
    <x v="2"/>
    <x v="45"/>
    <m/>
    <m/>
  </r>
  <r>
    <n v="11788"/>
    <x v="19"/>
    <x v="0"/>
    <n v="1207.3399999999999"/>
    <n v="3"/>
    <s v="R"/>
    <x v="2"/>
    <s v=""/>
    <x v="20"/>
    <x v="19"/>
    <n v="1700031555"/>
    <x v="49"/>
    <n v="12"/>
    <x v="2"/>
    <x v="2"/>
    <x v="45"/>
    <m/>
    <m/>
  </r>
  <r>
    <n v="11788"/>
    <x v="19"/>
    <x v="0"/>
    <n v="4030.18"/>
    <n v="4"/>
    <s v="R"/>
    <x v="2"/>
    <s v=""/>
    <x v="20"/>
    <x v="19"/>
    <n v="1700031555"/>
    <x v="49"/>
    <n v="12"/>
    <x v="2"/>
    <x v="2"/>
    <x v="45"/>
    <m/>
    <m/>
  </r>
  <r>
    <n v="11788"/>
    <x v="19"/>
    <x v="0"/>
    <n v="599.01"/>
    <n v="5"/>
    <s v="R"/>
    <x v="2"/>
    <s v=""/>
    <x v="20"/>
    <x v="19"/>
    <n v="1700031555"/>
    <x v="49"/>
    <n v="12"/>
    <x v="2"/>
    <x v="2"/>
    <x v="45"/>
    <m/>
    <m/>
  </r>
  <r>
    <n v="11788"/>
    <x v="20"/>
    <x v="0"/>
    <n v="15.49"/>
    <n v="3"/>
    <s v="R"/>
    <x v="2"/>
    <s v=""/>
    <x v="20"/>
    <x v="19"/>
    <n v="1700031558"/>
    <x v="49"/>
    <n v="12"/>
    <x v="2"/>
    <x v="2"/>
    <x v="45"/>
    <m/>
    <m/>
  </r>
  <r>
    <n v="11788"/>
    <x v="20"/>
    <x v="0"/>
    <n v="22.1"/>
    <n v="4"/>
    <s v="R"/>
    <x v="2"/>
    <s v=""/>
    <x v="20"/>
    <x v="19"/>
    <n v="1700031558"/>
    <x v="49"/>
    <n v="12"/>
    <x v="2"/>
    <x v="2"/>
    <x v="45"/>
    <m/>
    <m/>
  </r>
  <r>
    <n v="11788"/>
    <x v="20"/>
    <x v="0"/>
    <n v="4.08"/>
    <n v="5"/>
    <s v="R"/>
    <x v="2"/>
    <s v=""/>
    <x v="20"/>
    <x v="19"/>
    <n v="1700031558"/>
    <x v="49"/>
    <n v="12"/>
    <x v="2"/>
    <x v="2"/>
    <x v="45"/>
    <m/>
    <m/>
  </r>
  <r>
    <n v="11788"/>
    <x v="21"/>
    <x v="0"/>
    <n v="2939.3"/>
    <n v="2"/>
    <s v="R"/>
    <x v="2"/>
    <s v=""/>
    <x v="20"/>
    <x v="19"/>
    <n v="1700031556"/>
    <x v="49"/>
    <n v="12"/>
    <x v="2"/>
    <x v="2"/>
    <x v="45"/>
    <m/>
    <m/>
  </r>
  <r>
    <n v="11788"/>
    <x v="21"/>
    <x v="0"/>
    <n v="17521.25"/>
    <n v="3"/>
    <s v="R"/>
    <x v="2"/>
    <s v=""/>
    <x v="20"/>
    <x v="19"/>
    <n v="1700031556"/>
    <x v="49"/>
    <n v="12"/>
    <x v="2"/>
    <x v="2"/>
    <x v="45"/>
    <m/>
    <m/>
  </r>
  <r>
    <n v="11788"/>
    <x v="21"/>
    <x v="0"/>
    <n v="41813.58"/>
    <n v="4"/>
    <s v="R"/>
    <x v="2"/>
    <s v=""/>
    <x v="20"/>
    <x v="19"/>
    <n v="1700031556"/>
    <x v="49"/>
    <n v="12"/>
    <x v="2"/>
    <x v="2"/>
    <x v="45"/>
    <m/>
    <m/>
  </r>
  <r>
    <n v="11788"/>
    <x v="21"/>
    <x v="0"/>
    <n v="11778.71"/>
    <n v="5"/>
    <s v="R"/>
    <x v="2"/>
    <s v=""/>
    <x v="20"/>
    <x v="19"/>
    <n v="1700031556"/>
    <x v="49"/>
    <n v="12"/>
    <x v="2"/>
    <x v="2"/>
    <x v="45"/>
    <m/>
    <m/>
  </r>
  <r>
    <n v="11788"/>
    <x v="22"/>
    <x v="0"/>
    <n v="397.8"/>
    <n v="2"/>
    <s v="R"/>
    <x v="2"/>
    <s v=""/>
    <x v="20"/>
    <x v="19"/>
    <n v="1700031557"/>
    <x v="49"/>
    <n v="12"/>
    <x v="2"/>
    <x v="2"/>
    <x v="45"/>
    <m/>
    <m/>
  </r>
  <r>
    <n v="11788"/>
    <x v="22"/>
    <x v="0"/>
    <n v="117.76"/>
    <n v="2"/>
    <s v="SR"/>
    <x v="2"/>
    <s v=""/>
    <x v="20"/>
    <x v="19"/>
    <n v="1700031557"/>
    <x v="49"/>
    <n v="12"/>
    <x v="2"/>
    <x v="2"/>
    <x v="45"/>
    <m/>
    <m/>
  </r>
  <r>
    <n v="11788"/>
    <x v="22"/>
    <x v="0"/>
    <n v="3391.13"/>
    <n v="3"/>
    <s v="R"/>
    <x v="2"/>
    <s v=""/>
    <x v="20"/>
    <x v="19"/>
    <n v="1700031557"/>
    <x v="49"/>
    <n v="12"/>
    <x v="2"/>
    <x v="2"/>
    <x v="45"/>
    <m/>
    <m/>
  </r>
  <r>
    <n v="11788"/>
    <x v="22"/>
    <x v="0"/>
    <n v="720.76"/>
    <n v="3"/>
    <s v="SR"/>
    <x v="2"/>
    <s v=""/>
    <x v="20"/>
    <x v="19"/>
    <n v="1700031557"/>
    <x v="49"/>
    <n v="12"/>
    <x v="2"/>
    <x v="2"/>
    <x v="45"/>
    <m/>
    <m/>
  </r>
  <r>
    <n v="11788"/>
    <x v="22"/>
    <x v="0"/>
    <n v="3861.5"/>
    <n v="4"/>
    <s v="R"/>
    <x v="2"/>
    <s v=""/>
    <x v="20"/>
    <x v="19"/>
    <n v="1700031557"/>
    <x v="49"/>
    <n v="12"/>
    <x v="2"/>
    <x v="2"/>
    <x v="45"/>
    <m/>
    <m/>
  </r>
  <r>
    <n v="11788"/>
    <x v="22"/>
    <x v="0"/>
    <n v="1863.68"/>
    <n v="4"/>
    <s v="SR"/>
    <x v="2"/>
    <s v=""/>
    <x v="20"/>
    <x v="19"/>
    <n v="1700031557"/>
    <x v="49"/>
    <n v="12"/>
    <x v="2"/>
    <x v="2"/>
    <x v="45"/>
    <m/>
    <m/>
  </r>
  <r>
    <n v="11788"/>
    <x v="22"/>
    <x v="0"/>
    <n v="2766.87"/>
    <n v="5"/>
    <s v="R"/>
    <x v="2"/>
    <s v=""/>
    <x v="20"/>
    <x v="19"/>
    <n v="1700031557"/>
    <x v="49"/>
    <n v="12"/>
    <x v="2"/>
    <x v="2"/>
    <x v="45"/>
    <m/>
    <m/>
  </r>
  <r>
    <n v="11788"/>
    <x v="23"/>
    <x v="0"/>
    <n v="14595.4"/>
    <n v="1"/>
    <s v="A"/>
    <x v="0"/>
    <s v=""/>
    <x v="20"/>
    <x v="19"/>
    <n v="1700031550"/>
    <x v="49"/>
    <n v="12"/>
    <x v="2"/>
    <x v="2"/>
    <x v="45"/>
    <m/>
    <m/>
  </r>
  <r>
    <n v="11788"/>
    <x v="23"/>
    <x v="0"/>
    <n v="424.75"/>
    <n v="1"/>
    <s v="D"/>
    <x v="1"/>
    <s v=""/>
    <x v="20"/>
    <x v="19"/>
    <n v="1700031550"/>
    <x v="49"/>
    <n v="12"/>
    <x v="2"/>
    <x v="2"/>
    <x v="45"/>
    <m/>
    <m/>
  </r>
  <r>
    <n v="11788"/>
    <x v="23"/>
    <x v="0"/>
    <n v="8.6999999999999993"/>
    <n v="1"/>
    <s v="L"/>
    <x v="0"/>
    <s v=""/>
    <x v="20"/>
    <x v="19"/>
    <n v="1700031550"/>
    <x v="49"/>
    <n v="12"/>
    <x v="2"/>
    <x v="2"/>
    <x v="45"/>
    <m/>
    <m/>
  </r>
  <r>
    <n v="11788"/>
    <x v="23"/>
    <x v="0"/>
    <n v="25.13"/>
    <n v="1"/>
    <s v="M"/>
    <x v="1"/>
    <s v=""/>
    <x v="20"/>
    <x v="19"/>
    <n v="1700031550"/>
    <x v="49"/>
    <n v="12"/>
    <x v="2"/>
    <x v="2"/>
    <x v="45"/>
    <m/>
    <m/>
  </r>
  <r>
    <n v="11710"/>
    <x v="7"/>
    <x v="0"/>
    <n v="217.73"/>
    <n v="1"/>
    <s v="A"/>
    <x v="0"/>
    <s v="BE005312123"/>
    <x v="37"/>
    <x v="36"/>
    <n v="1700031552"/>
    <x v="49"/>
    <n v="12"/>
    <x v="2"/>
    <x v="2"/>
    <x v="45"/>
    <m/>
    <m/>
  </r>
  <r>
    <n v="11710"/>
    <x v="7"/>
    <x v="0"/>
    <n v="19.79"/>
    <n v="2"/>
    <s v="A"/>
    <x v="0"/>
    <s v="BE005312123"/>
    <x v="37"/>
    <x v="36"/>
    <n v="1700031552"/>
    <x v="49"/>
    <n v="12"/>
    <x v="2"/>
    <x v="2"/>
    <x v="45"/>
    <m/>
    <m/>
  </r>
  <r>
    <n v="11710"/>
    <x v="26"/>
    <x v="0"/>
    <n v="1130.5"/>
    <n v="1"/>
    <s v="A"/>
    <x v="0"/>
    <s v=""/>
    <x v="20"/>
    <x v="19"/>
    <n v="1700031553"/>
    <x v="49"/>
    <n v="12"/>
    <x v="2"/>
    <x v="2"/>
    <x v="45"/>
    <m/>
    <m/>
  </r>
  <r>
    <n v="11710"/>
    <x v="26"/>
    <x v="0"/>
    <n v="553"/>
    <n v="1"/>
    <s v="A"/>
    <x v="0"/>
    <s v=""/>
    <x v="20"/>
    <x v="19"/>
    <n v="1700031553"/>
    <x v="49"/>
    <n v="12"/>
    <x v="2"/>
    <x v="2"/>
    <x v="45"/>
    <m/>
    <m/>
  </r>
  <r>
    <n v="11710"/>
    <x v="26"/>
    <x v="0"/>
    <n v="497"/>
    <n v="1"/>
    <s v="A"/>
    <x v="0"/>
    <s v=""/>
    <x v="20"/>
    <x v="19"/>
    <n v="1700031553"/>
    <x v="49"/>
    <n v="12"/>
    <x v="2"/>
    <x v="2"/>
    <x v="45"/>
    <m/>
    <m/>
  </r>
  <r>
    <n v="11710"/>
    <x v="26"/>
    <x v="0"/>
    <n v="1235.5"/>
    <n v="1"/>
    <s v="A"/>
    <x v="0"/>
    <s v=""/>
    <x v="20"/>
    <x v="19"/>
    <n v="1700031553"/>
    <x v="49"/>
    <n v="12"/>
    <x v="2"/>
    <x v="2"/>
    <x v="45"/>
    <m/>
    <m/>
  </r>
  <r>
    <n v="11710"/>
    <x v="26"/>
    <x v="0"/>
    <n v="10.5"/>
    <n v="1"/>
    <s v="D"/>
    <x v="1"/>
    <s v=""/>
    <x v="20"/>
    <x v="19"/>
    <n v="1700031553"/>
    <x v="49"/>
    <n v="12"/>
    <x v="2"/>
    <x v="2"/>
    <x v="45"/>
    <m/>
    <m/>
  </r>
  <r>
    <n v="11710"/>
    <x v="26"/>
    <x v="0"/>
    <n v="3.5"/>
    <n v="1"/>
    <s v="D"/>
    <x v="1"/>
    <s v=""/>
    <x v="20"/>
    <x v="19"/>
    <n v="1700031553"/>
    <x v="49"/>
    <n v="12"/>
    <x v="2"/>
    <x v="2"/>
    <x v="45"/>
    <m/>
    <m/>
  </r>
  <r>
    <n v="11710"/>
    <x v="26"/>
    <x v="0"/>
    <n v="3.5"/>
    <n v="1"/>
    <s v="M"/>
    <x v="1"/>
    <s v=""/>
    <x v="20"/>
    <x v="19"/>
    <n v="1700031553"/>
    <x v="49"/>
    <n v="12"/>
    <x v="2"/>
    <x v="2"/>
    <x v="45"/>
    <m/>
    <m/>
  </r>
  <r>
    <n v="11710"/>
    <x v="26"/>
    <x v="0"/>
    <n v="3.5"/>
    <n v="1"/>
    <s v="M"/>
    <x v="1"/>
    <s v=""/>
    <x v="20"/>
    <x v="19"/>
    <n v="1700031553"/>
    <x v="49"/>
    <n v="12"/>
    <x v="2"/>
    <x v="2"/>
    <x v="45"/>
    <m/>
    <m/>
  </r>
  <r>
    <n v="11710"/>
    <x v="26"/>
    <x v="0"/>
    <n v="66.5"/>
    <n v="1"/>
    <s v="SA"/>
    <x v="1"/>
    <s v=""/>
    <x v="20"/>
    <x v="19"/>
    <n v="1700031553"/>
    <x v="49"/>
    <n v="12"/>
    <x v="2"/>
    <x v="2"/>
    <x v="45"/>
    <m/>
    <m/>
  </r>
  <r>
    <n v="11710"/>
    <x v="26"/>
    <x v="0"/>
    <n v="14"/>
    <n v="1"/>
    <s v="SA"/>
    <x v="1"/>
    <s v=""/>
    <x v="20"/>
    <x v="19"/>
    <n v="1700031553"/>
    <x v="49"/>
    <n v="12"/>
    <x v="2"/>
    <x v="2"/>
    <x v="45"/>
    <m/>
    <m/>
  </r>
  <r>
    <n v="11710"/>
    <x v="26"/>
    <x v="0"/>
    <n v="14"/>
    <n v="1"/>
    <s v="T"/>
    <x v="0"/>
    <s v=""/>
    <x v="20"/>
    <x v="19"/>
    <n v="1700031553"/>
    <x v="49"/>
    <n v="12"/>
    <x v="2"/>
    <x v="2"/>
    <x v="45"/>
    <m/>
    <m/>
  </r>
  <r>
    <n v="11710"/>
    <x v="26"/>
    <x v="0"/>
    <n v="38.5"/>
    <n v="1"/>
    <s v="T"/>
    <x v="0"/>
    <s v=""/>
    <x v="20"/>
    <x v="19"/>
    <n v="1700031553"/>
    <x v="49"/>
    <n v="12"/>
    <x v="2"/>
    <x v="2"/>
    <x v="45"/>
    <m/>
    <m/>
  </r>
  <r>
    <n v="11710"/>
    <x v="26"/>
    <x v="0"/>
    <n v="3.5"/>
    <n v="1"/>
    <s v="T"/>
    <x v="0"/>
    <s v=""/>
    <x v="20"/>
    <x v="19"/>
    <n v="1700031553"/>
    <x v="49"/>
    <n v="12"/>
    <x v="2"/>
    <x v="2"/>
    <x v="45"/>
    <m/>
    <m/>
  </r>
  <r>
    <n v="11710"/>
    <x v="26"/>
    <x v="0"/>
    <n v="3.5"/>
    <n v="2"/>
    <s v="A"/>
    <x v="0"/>
    <s v=""/>
    <x v="20"/>
    <x v="19"/>
    <n v="1700031553"/>
    <x v="49"/>
    <n v="12"/>
    <x v="2"/>
    <x v="2"/>
    <x v="45"/>
    <m/>
    <m/>
  </r>
  <r>
    <n v="11710"/>
    <x v="26"/>
    <x v="0"/>
    <n v="3.5"/>
    <n v="2"/>
    <s v="A"/>
    <x v="0"/>
    <s v=""/>
    <x v="20"/>
    <x v="19"/>
    <n v="1700031553"/>
    <x v="49"/>
    <n v="12"/>
    <x v="2"/>
    <x v="2"/>
    <x v="45"/>
    <m/>
    <m/>
  </r>
  <r>
    <n v="11710"/>
    <x v="26"/>
    <x v="0"/>
    <n v="31.5"/>
    <n v="2"/>
    <s v="R"/>
    <x v="2"/>
    <s v=""/>
    <x v="20"/>
    <x v="19"/>
    <n v="1700031553"/>
    <x v="49"/>
    <n v="12"/>
    <x v="2"/>
    <x v="2"/>
    <x v="45"/>
    <m/>
    <m/>
  </r>
  <r>
    <n v="11710"/>
    <x v="26"/>
    <x v="0"/>
    <n v="73.5"/>
    <n v="2"/>
    <s v="R"/>
    <x v="2"/>
    <s v=""/>
    <x v="20"/>
    <x v="19"/>
    <n v="1700031553"/>
    <x v="49"/>
    <n v="12"/>
    <x v="2"/>
    <x v="2"/>
    <x v="45"/>
    <m/>
    <m/>
  </r>
  <r>
    <n v="11710"/>
    <x v="26"/>
    <x v="0"/>
    <n v="38.5"/>
    <n v="2"/>
    <s v="SR"/>
    <x v="2"/>
    <s v=""/>
    <x v="20"/>
    <x v="19"/>
    <n v="1700031553"/>
    <x v="49"/>
    <n v="12"/>
    <x v="2"/>
    <x v="2"/>
    <x v="45"/>
    <m/>
    <m/>
  </r>
  <r>
    <n v="11710"/>
    <x v="26"/>
    <x v="0"/>
    <n v="693"/>
    <n v="3"/>
    <s v="R"/>
    <x v="2"/>
    <s v=""/>
    <x v="20"/>
    <x v="19"/>
    <n v="1700031553"/>
    <x v="49"/>
    <n v="12"/>
    <x v="2"/>
    <x v="2"/>
    <x v="45"/>
    <m/>
    <m/>
  </r>
  <r>
    <n v="11710"/>
    <x v="26"/>
    <x v="0"/>
    <n v="1018.5"/>
    <n v="3"/>
    <s v="R"/>
    <x v="2"/>
    <s v=""/>
    <x v="20"/>
    <x v="19"/>
    <n v="1700031553"/>
    <x v="49"/>
    <n v="12"/>
    <x v="2"/>
    <x v="2"/>
    <x v="45"/>
    <m/>
    <m/>
  </r>
  <r>
    <n v="11710"/>
    <x v="26"/>
    <x v="0"/>
    <n v="7"/>
    <n v="3"/>
    <s v="R"/>
    <x v="2"/>
    <s v=""/>
    <x v="20"/>
    <x v="19"/>
    <n v="1700031553"/>
    <x v="49"/>
    <n v="12"/>
    <x v="2"/>
    <x v="2"/>
    <x v="45"/>
    <m/>
    <m/>
  </r>
  <r>
    <n v="11710"/>
    <x v="26"/>
    <x v="0"/>
    <n v="14"/>
    <n v="3"/>
    <s v="R"/>
    <x v="2"/>
    <s v=""/>
    <x v="20"/>
    <x v="19"/>
    <n v="1700031553"/>
    <x v="49"/>
    <n v="12"/>
    <x v="2"/>
    <x v="2"/>
    <x v="45"/>
    <m/>
    <m/>
  </r>
  <r>
    <n v="11710"/>
    <x v="26"/>
    <x v="0"/>
    <n v="329"/>
    <n v="3"/>
    <s v="SR"/>
    <x v="2"/>
    <s v=""/>
    <x v="20"/>
    <x v="19"/>
    <n v="1700031553"/>
    <x v="49"/>
    <n v="12"/>
    <x v="2"/>
    <x v="2"/>
    <x v="45"/>
    <m/>
    <m/>
  </r>
  <r>
    <n v="11710"/>
    <x v="26"/>
    <x v="0"/>
    <n v="7"/>
    <n v="3"/>
    <s v="SR"/>
    <x v="2"/>
    <s v=""/>
    <x v="20"/>
    <x v="19"/>
    <n v="1700031553"/>
    <x v="49"/>
    <n v="12"/>
    <x v="2"/>
    <x v="2"/>
    <x v="45"/>
    <m/>
    <m/>
  </r>
  <r>
    <n v="11710"/>
    <x v="26"/>
    <x v="0"/>
    <n v="693"/>
    <n v="4"/>
    <s v="R"/>
    <x v="2"/>
    <s v=""/>
    <x v="20"/>
    <x v="19"/>
    <n v="1700031553"/>
    <x v="49"/>
    <n v="12"/>
    <x v="2"/>
    <x v="2"/>
    <x v="45"/>
    <m/>
    <m/>
  </r>
  <r>
    <n v="11710"/>
    <x v="26"/>
    <x v="0"/>
    <n v="518"/>
    <n v="4"/>
    <s v="R"/>
    <x v="2"/>
    <s v=""/>
    <x v="20"/>
    <x v="19"/>
    <n v="1700031553"/>
    <x v="49"/>
    <n v="12"/>
    <x v="2"/>
    <x v="2"/>
    <x v="45"/>
    <m/>
    <m/>
  </r>
  <r>
    <n v="11710"/>
    <x v="26"/>
    <x v="0"/>
    <n v="10.5"/>
    <n v="4"/>
    <s v="R"/>
    <x v="2"/>
    <s v=""/>
    <x v="20"/>
    <x v="19"/>
    <n v="1700031553"/>
    <x v="49"/>
    <n v="12"/>
    <x v="2"/>
    <x v="2"/>
    <x v="45"/>
    <m/>
    <m/>
  </r>
  <r>
    <n v="11710"/>
    <x v="26"/>
    <x v="0"/>
    <n v="696.5"/>
    <n v="4"/>
    <s v="SR"/>
    <x v="2"/>
    <s v=""/>
    <x v="20"/>
    <x v="19"/>
    <n v="1700031553"/>
    <x v="49"/>
    <n v="12"/>
    <x v="2"/>
    <x v="2"/>
    <x v="45"/>
    <m/>
    <m/>
  </r>
  <r>
    <n v="11710"/>
    <x v="26"/>
    <x v="0"/>
    <n v="10.5"/>
    <n v="4"/>
    <s v="SR"/>
    <x v="2"/>
    <s v=""/>
    <x v="20"/>
    <x v="19"/>
    <n v="1700031553"/>
    <x v="49"/>
    <n v="12"/>
    <x v="2"/>
    <x v="2"/>
    <x v="45"/>
    <m/>
    <m/>
  </r>
  <r>
    <n v="11710"/>
    <x v="26"/>
    <x v="0"/>
    <n v="1046.5"/>
    <n v="5"/>
    <s v="R"/>
    <x v="2"/>
    <s v=""/>
    <x v="20"/>
    <x v="19"/>
    <n v="1700031553"/>
    <x v="49"/>
    <n v="12"/>
    <x v="2"/>
    <x v="2"/>
    <x v="45"/>
    <m/>
    <m/>
  </r>
  <r>
    <n v="11710"/>
    <x v="26"/>
    <x v="0"/>
    <n v="1624"/>
    <n v="5"/>
    <s v="R"/>
    <x v="2"/>
    <s v=""/>
    <x v="20"/>
    <x v="19"/>
    <n v="1700031553"/>
    <x v="49"/>
    <n v="12"/>
    <x v="2"/>
    <x v="2"/>
    <x v="45"/>
    <m/>
    <m/>
  </r>
  <r>
    <n v="11710"/>
    <x v="26"/>
    <x v="0"/>
    <n v="14"/>
    <n v="5"/>
    <s v="R"/>
    <x v="2"/>
    <s v=""/>
    <x v="20"/>
    <x v="19"/>
    <n v="1700031553"/>
    <x v="49"/>
    <n v="12"/>
    <x v="2"/>
    <x v="2"/>
    <x v="45"/>
    <m/>
    <m/>
  </r>
  <r>
    <n v="11710"/>
    <x v="26"/>
    <x v="0"/>
    <n v="45.5"/>
    <n v="5"/>
    <s v="R"/>
    <x v="2"/>
    <s v=""/>
    <x v="20"/>
    <x v="19"/>
    <n v="1700031553"/>
    <x v="49"/>
    <n v="12"/>
    <x v="2"/>
    <x v="2"/>
    <x v="45"/>
    <m/>
    <m/>
  </r>
  <r>
    <n v="11710"/>
    <x v="26"/>
    <x v="0"/>
    <n v="189"/>
    <n v="5"/>
    <s v="SR"/>
    <x v="2"/>
    <s v=""/>
    <x v="20"/>
    <x v="19"/>
    <n v="1700031553"/>
    <x v="49"/>
    <n v="12"/>
    <x v="2"/>
    <x v="2"/>
    <x v="45"/>
    <m/>
    <m/>
  </r>
  <r>
    <n v="11710"/>
    <x v="26"/>
    <x v="0"/>
    <n v="3.5"/>
    <n v="5"/>
    <s v="SR"/>
    <x v="2"/>
    <s v=""/>
    <x v="20"/>
    <x v="19"/>
    <n v="1700031553"/>
    <x v="49"/>
    <n v="12"/>
    <x v="2"/>
    <x v="2"/>
    <x v="45"/>
    <m/>
    <m/>
  </r>
  <r>
    <n v="241084"/>
    <x v="28"/>
    <x v="0"/>
    <n v="67.77"/>
    <n v="1"/>
    <s v="A"/>
    <x v="0"/>
    <m/>
    <x v="3"/>
    <x v="1"/>
    <n v="1700234626"/>
    <x v="50"/>
    <n v="12"/>
    <x v="2"/>
    <x v="2"/>
    <x v="48"/>
    <d v="2023-01-03T00:00:00"/>
    <m/>
  </r>
  <r>
    <n v="238696"/>
    <x v="11"/>
    <x v="0"/>
    <n v="25025.61"/>
    <n v="1"/>
    <s v="A"/>
    <x v="0"/>
    <s v=""/>
    <x v="20"/>
    <x v="19"/>
    <n v="2000013957"/>
    <x v="50"/>
    <n v="12"/>
    <x v="2"/>
    <x v="2"/>
    <x v="49"/>
    <d v="2023-01-13T00:00:00"/>
    <m/>
  </r>
  <r>
    <n v="238696"/>
    <x v="11"/>
    <x v="0"/>
    <n v="158.19999999999999"/>
    <n v="1"/>
    <s v="D"/>
    <x v="1"/>
    <s v=""/>
    <x v="20"/>
    <x v="19"/>
    <n v="2000013957"/>
    <x v="50"/>
    <n v="12"/>
    <x v="2"/>
    <x v="2"/>
    <x v="49"/>
    <d v="2023-01-13T00:00:00"/>
    <m/>
  </r>
  <r>
    <n v="238696"/>
    <x v="11"/>
    <x v="0"/>
    <n v="9.89"/>
    <n v="1"/>
    <s v="L"/>
    <x v="0"/>
    <s v=""/>
    <x v="20"/>
    <x v="19"/>
    <n v="2000013957"/>
    <x v="50"/>
    <n v="12"/>
    <x v="2"/>
    <x v="2"/>
    <x v="49"/>
    <d v="2023-01-13T00:00:00"/>
    <m/>
  </r>
  <r>
    <n v="238696"/>
    <x v="11"/>
    <x v="0"/>
    <n v="108.76"/>
    <n v="1"/>
    <s v="M"/>
    <x v="1"/>
    <s v=""/>
    <x v="20"/>
    <x v="19"/>
    <n v="2000013957"/>
    <x v="50"/>
    <n v="12"/>
    <x v="2"/>
    <x v="2"/>
    <x v="49"/>
    <d v="2023-01-13T00:00:00"/>
    <m/>
  </r>
  <r>
    <n v="238696"/>
    <x v="11"/>
    <x v="0"/>
    <n v="9.89"/>
    <n v="1"/>
    <s v="R"/>
    <x v="2"/>
    <s v=""/>
    <x v="20"/>
    <x v="19"/>
    <n v="2000013957"/>
    <x v="50"/>
    <n v="12"/>
    <x v="2"/>
    <x v="2"/>
    <x v="49"/>
    <d v="2023-01-13T00:00:00"/>
    <m/>
  </r>
  <r>
    <n v="238696"/>
    <x v="11"/>
    <x v="0"/>
    <n v="247.19"/>
    <n v="1"/>
    <s v="SA"/>
    <x v="1"/>
    <s v=""/>
    <x v="20"/>
    <x v="19"/>
    <n v="2000013957"/>
    <x v="50"/>
    <n v="12"/>
    <x v="2"/>
    <x v="2"/>
    <x v="49"/>
    <d v="2023-01-13T00:00:00"/>
    <m/>
  </r>
  <r>
    <n v="238696"/>
    <x v="11"/>
    <x v="0"/>
    <n v="385.62"/>
    <n v="1"/>
    <s v="T"/>
    <x v="0"/>
    <s v=""/>
    <x v="20"/>
    <x v="19"/>
    <n v="2000013957"/>
    <x v="50"/>
    <n v="12"/>
    <x v="2"/>
    <x v="2"/>
    <x v="49"/>
    <d v="2023-01-13T00:00:00"/>
    <m/>
  </r>
  <r>
    <n v="238696"/>
    <x v="11"/>
    <x v="0"/>
    <n v="29.66"/>
    <n v="2"/>
    <s v="A"/>
    <x v="0"/>
    <s v=""/>
    <x v="20"/>
    <x v="19"/>
    <n v="2000013957"/>
    <x v="50"/>
    <n v="12"/>
    <x v="2"/>
    <x v="2"/>
    <x v="49"/>
    <d v="2023-01-13T00:00:00"/>
    <m/>
  </r>
  <r>
    <n v="238696"/>
    <x v="11"/>
    <x v="0"/>
    <n v="494.38"/>
    <n v="2"/>
    <s v="R"/>
    <x v="2"/>
    <s v=""/>
    <x v="20"/>
    <x v="19"/>
    <n v="2000013957"/>
    <x v="50"/>
    <n v="12"/>
    <x v="2"/>
    <x v="2"/>
    <x v="49"/>
    <d v="2023-01-13T00:00:00"/>
    <m/>
  </r>
  <r>
    <n v="238696"/>
    <x v="11"/>
    <x v="0"/>
    <n v="118.65"/>
    <n v="2"/>
    <s v="SR"/>
    <x v="2"/>
    <s v=""/>
    <x v="20"/>
    <x v="19"/>
    <n v="2000013957"/>
    <x v="50"/>
    <n v="12"/>
    <x v="2"/>
    <x v="2"/>
    <x v="49"/>
    <d v="2023-01-13T00:00:00"/>
    <m/>
  </r>
  <r>
    <n v="238696"/>
    <x v="11"/>
    <x v="0"/>
    <n v="6832.36"/>
    <n v="3"/>
    <s v="R"/>
    <x v="2"/>
    <s v=""/>
    <x v="20"/>
    <x v="19"/>
    <n v="2000013957"/>
    <x v="50"/>
    <n v="12"/>
    <x v="2"/>
    <x v="2"/>
    <x v="49"/>
    <d v="2023-01-13T00:00:00"/>
    <m/>
  </r>
  <r>
    <n v="238696"/>
    <x v="11"/>
    <x v="0"/>
    <n v="850.34"/>
    <n v="3"/>
    <s v="SR"/>
    <x v="2"/>
    <s v=""/>
    <x v="20"/>
    <x v="19"/>
    <n v="2000013957"/>
    <x v="50"/>
    <n v="12"/>
    <x v="2"/>
    <x v="2"/>
    <x v="49"/>
    <d v="2023-01-13T00:00:00"/>
    <m/>
  </r>
  <r>
    <n v="238696"/>
    <x v="11"/>
    <x v="0"/>
    <n v="3964.94"/>
    <n v="4"/>
    <s v="R"/>
    <x v="2"/>
    <s v=""/>
    <x v="20"/>
    <x v="19"/>
    <n v="2000013957"/>
    <x v="50"/>
    <n v="12"/>
    <x v="2"/>
    <x v="2"/>
    <x v="49"/>
    <d v="2023-01-13T00:00:00"/>
    <m/>
  </r>
  <r>
    <n v="238696"/>
    <x v="11"/>
    <x v="0"/>
    <n v="1779.77"/>
    <n v="4"/>
    <s v="SR"/>
    <x v="2"/>
    <s v=""/>
    <x v="20"/>
    <x v="19"/>
    <n v="2000013957"/>
    <x v="50"/>
    <n v="12"/>
    <x v="2"/>
    <x v="2"/>
    <x v="49"/>
    <d v="2023-01-13T00:00:00"/>
    <m/>
  </r>
  <r>
    <n v="238696"/>
    <x v="11"/>
    <x v="0"/>
    <n v="10530.33"/>
    <n v="5"/>
    <s v="R"/>
    <x v="2"/>
    <s v=""/>
    <x v="20"/>
    <x v="19"/>
    <n v="2000013957"/>
    <x v="50"/>
    <n v="12"/>
    <x v="2"/>
    <x v="2"/>
    <x v="49"/>
    <d v="2023-01-13T00:00:00"/>
    <m/>
  </r>
  <r>
    <n v="238696"/>
    <x v="11"/>
    <x v="0"/>
    <n v="385.62"/>
    <n v="5"/>
    <s v="SR"/>
    <x v="2"/>
    <s v=""/>
    <x v="20"/>
    <x v="19"/>
    <n v="2000013957"/>
    <x v="50"/>
    <n v="12"/>
    <x v="2"/>
    <x v="2"/>
    <x v="49"/>
    <d v="2023-01-13T00:00:00"/>
    <m/>
  </r>
  <r>
    <n v="11942"/>
    <x v="29"/>
    <x v="0"/>
    <n v="173"/>
    <n v="1"/>
    <s v="A"/>
    <x v="0"/>
    <m/>
    <x v="20"/>
    <x v="19"/>
    <n v="1700031516"/>
    <x v="50"/>
    <n v="12"/>
    <x v="2"/>
    <x v="2"/>
    <x v="48"/>
    <m/>
    <m/>
  </r>
  <r>
    <n v="238696"/>
    <x v="11"/>
    <x v="0"/>
    <n v="80.849999999999994"/>
    <n v="1"/>
    <s v="A"/>
    <x v="0"/>
    <n v="71002385"/>
    <x v="20"/>
    <x v="19"/>
    <n v="2000013957"/>
    <x v="51"/>
    <n v="12"/>
    <x v="2"/>
    <x v="2"/>
    <x v="49"/>
    <d v="2023-01-13T00:00:00"/>
    <m/>
  </r>
  <r>
    <n v="238696"/>
    <x v="11"/>
    <x v="0"/>
    <n v="8.08"/>
    <n v="1"/>
    <s v="R"/>
    <x v="2"/>
    <n v="71002385"/>
    <x v="20"/>
    <x v="19"/>
    <n v="2000013957"/>
    <x v="51"/>
    <n v="12"/>
    <x v="2"/>
    <x v="2"/>
    <x v="49"/>
    <d v="2023-01-13T00:00:00"/>
    <m/>
  </r>
  <r>
    <n v="238696"/>
    <x v="11"/>
    <x v="0"/>
    <n v="8.08"/>
    <n v="2"/>
    <s v="A"/>
    <x v="0"/>
    <n v="71002385"/>
    <x v="20"/>
    <x v="19"/>
    <n v="2000013957"/>
    <x v="51"/>
    <n v="12"/>
    <x v="2"/>
    <x v="2"/>
    <x v="49"/>
    <d v="2023-01-13T00:00:00"/>
    <m/>
  </r>
  <r>
    <n v="11788"/>
    <x v="14"/>
    <x v="0"/>
    <n v="44.61"/>
    <n v="1"/>
    <s v="A"/>
    <x v="0"/>
    <s v="AD&amp;D"/>
    <x v="20"/>
    <x v="19"/>
    <n v="1700031526"/>
    <x v="51"/>
    <n v="12"/>
    <x v="2"/>
    <x v="2"/>
    <x v="50"/>
    <m/>
    <m/>
  </r>
  <r>
    <n v="11788"/>
    <x v="14"/>
    <x v="0"/>
    <n v="23.63"/>
    <n v="2"/>
    <s v="A"/>
    <x v="0"/>
    <s v="AD&amp;D"/>
    <x v="20"/>
    <x v="19"/>
    <n v="1700031526"/>
    <x v="51"/>
    <n v="12"/>
    <x v="2"/>
    <x v="2"/>
    <x v="50"/>
    <m/>
    <m/>
  </r>
  <r>
    <n v="11788"/>
    <x v="15"/>
    <x v="0"/>
    <n v="89.4"/>
    <n v="1"/>
    <s v="A"/>
    <x v="0"/>
    <s v="BASIC LIFE"/>
    <x v="20"/>
    <x v="19"/>
    <n v="1700031527"/>
    <x v="51"/>
    <n v="12"/>
    <x v="2"/>
    <x v="2"/>
    <x v="50"/>
    <m/>
    <m/>
  </r>
  <r>
    <n v="11788"/>
    <x v="15"/>
    <x v="0"/>
    <n v="7.45"/>
    <n v="2"/>
    <s v="A"/>
    <x v="0"/>
    <s v="BASIC LIFE"/>
    <x v="20"/>
    <x v="19"/>
    <n v="1700031527"/>
    <x v="51"/>
    <n v="12"/>
    <x v="2"/>
    <x v="2"/>
    <x v="50"/>
    <m/>
    <m/>
  </r>
  <r>
    <n v="11788"/>
    <x v="16"/>
    <x v="0"/>
    <n v="9.7799999999999994"/>
    <n v="1"/>
    <s v="A"/>
    <x v="0"/>
    <s v="CHILD LIFE"/>
    <x v="20"/>
    <x v="19"/>
    <n v="1700031528"/>
    <x v="51"/>
    <n v="12"/>
    <x v="2"/>
    <x v="2"/>
    <x v="50"/>
    <m/>
    <m/>
  </r>
  <r>
    <n v="11788"/>
    <x v="16"/>
    <x v="0"/>
    <n v="2.4500000000000002"/>
    <n v="2"/>
    <s v="A"/>
    <x v="0"/>
    <s v="CHILD LIFE"/>
    <x v="20"/>
    <x v="19"/>
    <n v="1700031528"/>
    <x v="51"/>
    <n v="12"/>
    <x v="2"/>
    <x v="2"/>
    <x v="50"/>
    <m/>
    <m/>
  </r>
  <r>
    <n v="11788"/>
    <x v="17"/>
    <x v="0"/>
    <n v="118.23"/>
    <n v="1"/>
    <s v="A"/>
    <x v="0"/>
    <s v="EMPLOYEE LIFE"/>
    <x v="20"/>
    <x v="19"/>
    <n v="1700031529"/>
    <x v="51"/>
    <n v="12"/>
    <x v="2"/>
    <x v="2"/>
    <x v="50"/>
    <m/>
    <m/>
  </r>
  <r>
    <n v="11788"/>
    <x v="17"/>
    <x v="0"/>
    <n v="100.22"/>
    <n v="2"/>
    <s v="A"/>
    <x v="0"/>
    <s v="EMPLOYEE LIFE"/>
    <x v="20"/>
    <x v="19"/>
    <n v="1700031529"/>
    <x v="51"/>
    <n v="12"/>
    <x v="2"/>
    <x v="2"/>
    <x v="50"/>
    <m/>
    <m/>
  </r>
  <r>
    <n v="11788"/>
    <x v="18"/>
    <x v="0"/>
    <n v="399.63"/>
    <n v="1"/>
    <s v="A"/>
    <x v="0"/>
    <s v="LTD"/>
    <x v="20"/>
    <x v="19"/>
    <n v="1700031530"/>
    <x v="51"/>
    <n v="12"/>
    <x v="2"/>
    <x v="2"/>
    <x v="50"/>
    <m/>
    <m/>
  </r>
  <r>
    <n v="11788"/>
    <x v="18"/>
    <x v="0"/>
    <n v="100.04"/>
    <n v="2"/>
    <s v="A"/>
    <x v="0"/>
    <s v="LTD"/>
    <x v="20"/>
    <x v="19"/>
    <n v="1700031530"/>
    <x v="51"/>
    <n v="12"/>
    <x v="2"/>
    <x v="2"/>
    <x v="50"/>
    <m/>
    <m/>
  </r>
  <r>
    <n v="11788"/>
    <x v="23"/>
    <x v="0"/>
    <n v="30.68"/>
    <n v="1"/>
    <s v="A"/>
    <x v="0"/>
    <s v="SPOUSE LIFE"/>
    <x v="20"/>
    <x v="19"/>
    <n v="1700031531"/>
    <x v="51"/>
    <n v="12"/>
    <x v="2"/>
    <x v="2"/>
    <x v="50"/>
    <m/>
    <m/>
  </r>
  <r>
    <n v="11788"/>
    <x v="23"/>
    <x v="0"/>
    <n v="6.95"/>
    <n v="2"/>
    <s v="A"/>
    <x v="0"/>
    <s v="SPOUSE LIFE"/>
    <x v="20"/>
    <x v="19"/>
    <n v="1700031531"/>
    <x v="51"/>
    <n v="12"/>
    <x v="2"/>
    <x v="2"/>
    <x v="50"/>
    <m/>
    <m/>
  </r>
  <r>
    <n v="11710"/>
    <x v="7"/>
    <x v="0"/>
    <n v="154.19999999999999"/>
    <n v="1"/>
    <s v="A"/>
    <x v="0"/>
    <s v="BE005315021"/>
    <x v="38"/>
    <x v="37"/>
    <n v="1700031534"/>
    <x v="51"/>
    <n v="12"/>
    <x v="2"/>
    <x v="2"/>
    <x v="50"/>
    <m/>
    <m/>
  </r>
  <r>
    <n v="11710"/>
    <x v="7"/>
    <x v="0"/>
    <n v="14.02"/>
    <n v="2"/>
    <s v="A"/>
    <x v="0"/>
    <s v="BE005315021"/>
    <x v="38"/>
    <x v="37"/>
    <n v="1700031534"/>
    <x v="51"/>
    <n v="12"/>
    <x v="2"/>
    <x v="2"/>
    <x v="50"/>
    <m/>
    <m/>
  </r>
  <r>
    <n v="11710"/>
    <x v="7"/>
    <x v="0"/>
    <n v="13105.46"/>
    <n v="1"/>
    <s v="A"/>
    <x v="0"/>
    <s v=""/>
    <x v="38"/>
    <x v="37"/>
    <n v="1700031596"/>
    <x v="51"/>
    <n v="12"/>
    <x v="2"/>
    <x v="2"/>
    <x v="50"/>
    <m/>
    <m/>
  </r>
  <r>
    <n v="11710"/>
    <x v="7"/>
    <x v="0"/>
    <n v="107.86"/>
    <n v="1"/>
    <s v="D"/>
    <x v="1"/>
    <s v=""/>
    <x v="38"/>
    <x v="37"/>
    <n v="1700031596"/>
    <x v="51"/>
    <n v="12"/>
    <x v="2"/>
    <x v="2"/>
    <x v="50"/>
    <m/>
    <m/>
  </r>
  <r>
    <n v="11710"/>
    <x v="7"/>
    <x v="0"/>
    <n v="53.93"/>
    <n v="1"/>
    <s v="M"/>
    <x v="1"/>
    <s v=""/>
    <x v="38"/>
    <x v="37"/>
    <n v="1700031596"/>
    <x v="51"/>
    <n v="12"/>
    <x v="2"/>
    <x v="2"/>
    <x v="50"/>
    <m/>
    <m/>
  </r>
  <r>
    <n v="11710"/>
    <x v="7"/>
    <x v="0"/>
    <n v="620.21"/>
    <n v="1"/>
    <s v="SA"/>
    <x v="1"/>
    <s v=""/>
    <x v="38"/>
    <x v="37"/>
    <n v="1700031596"/>
    <x v="51"/>
    <n v="12"/>
    <x v="2"/>
    <x v="2"/>
    <x v="50"/>
    <m/>
    <m/>
  </r>
  <r>
    <n v="11710"/>
    <x v="7"/>
    <x v="0"/>
    <n v="214.84"/>
    <n v="1"/>
    <s v="T"/>
    <x v="0"/>
    <s v=""/>
    <x v="38"/>
    <x v="37"/>
    <n v="1700031596"/>
    <x v="51"/>
    <n v="12"/>
    <x v="2"/>
    <x v="2"/>
    <x v="50"/>
    <m/>
    <m/>
  </r>
  <r>
    <n v="11710"/>
    <x v="7"/>
    <x v="0"/>
    <n v="26.86"/>
    <n v="2"/>
    <s v="A"/>
    <x v="0"/>
    <s v=""/>
    <x v="38"/>
    <x v="37"/>
    <n v="1700031596"/>
    <x v="51"/>
    <n v="12"/>
    <x v="2"/>
    <x v="2"/>
    <x v="50"/>
    <m/>
    <m/>
  </r>
  <r>
    <n v="11710"/>
    <x v="7"/>
    <x v="0"/>
    <n v="300.72000000000003"/>
    <n v="2"/>
    <s v="R"/>
    <x v="2"/>
    <s v=""/>
    <x v="38"/>
    <x v="37"/>
    <n v="1700031596"/>
    <x v="51"/>
    <n v="12"/>
    <x v="2"/>
    <x v="2"/>
    <x v="50"/>
    <m/>
    <m/>
  </r>
  <r>
    <n v="11710"/>
    <x v="7"/>
    <x v="0"/>
    <n v="110.26"/>
    <n v="2"/>
    <s v="SR"/>
    <x v="2"/>
    <s v=""/>
    <x v="38"/>
    <x v="37"/>
    <n v="1700031596"/>
    <x v="51"/>
    <n v="12"/>
    <x v="2"/>
    <x v="2"/>
    <x v="50"/>
    <m/>
    <m/>
  </r>
  <r>
    <n v="11710"/>
    <x v="7"/>
    <x v="0"/>
    <n v="4014.96"/>
    <n v="3"/>
    <s v="R"/>
    <x v="2"/>
    <s v=""/>
    <x v="38"/>
    <x v="37"/>
    <n v="1700031596"/>
    <x v="51"/>
    <n v="12"/>
    <x v="2"/>
    <x v="2"/>
    <x v="50"/>
    <m/>
    <m/>
  </r>
  <r>
    <n v="11710"/>
    <x v="7"/>
    <x v="0"/>
    <n v="265"/>
    <n v="3"/>
    <s v="SR"/>
    <x v="2"/>
    <s v=""/>
    <x v="38"/>
    <x v="37"/>
    <n v="1700031596"/>
    <x v="51"/>
    <n v="12"/>
    <x v="2"/>
    <x v="2"/>
    <x v="50"/>
    <m/>
    <m/>
  </r>
  <r>
    <n v="11710"/>
    <x v="7"/>
    <x v="0"/>
    <n v="912.4"/>
    <n v="4"/>
    <s v="R"/>
    <x v="2"/>
    <s v=""/>
    <x v="38"/>
    <x v="37"/>
    <n v="1700031596"/>
    <x v="51"/>
    <n v="12"/>
    <x v="2"/>
    <x v="2"/>
    <x v="50"/>
    <m/>
    <m/>
  </r>
  <r>
    <n v="11710"/>
    <x v="7"/>
    <x v="0"/>
    <n v="1450.4"/>
    <n v="4"/>
    <s v="SR"/>
    <x v="2"/>
    <s v=""/>
    <x v="38"/>
    <x v="37"/>
    <n v="1700031596"/>
    <x v="51"/>
    <n v="12"/>
    <x v="2"/>
    <x v="2"/>
    <x v="50"/>
    <m/>
    <m/>
  </r>
  <r>
    <n v="11710"/>
    <x v="7"/>
    <x v="0"/>
    <n v="6737.6"/>
    <n v="5"/>
    <s v="R"/>
    <x v="2"/>
    <s v=""/>
    <x v="38"/>
    <x v="37"/>
    <n v="1700031596"/>
    <x v="51"/>
    <n v="12"/>
    <x v="2"/>
    <x v="2"/>
    <x v="50"/>
    <m/>
    <m/>
  </r>
  <r>
    <n v="11710"/>
    <x v="7"/>
    <x v="0"/>
    <n v="125"/>
    <n v="5"/>
    <s v="SR"/>
    <x v="2"/>
    <s v=""/>
    <x v="38"/>
    <x v="37"/>
    <n v="1700031596"/>
    <x v="51"/>
    <n v="12"/>
    <x v="2"/>
    <x v="2"/>
    <x v="50"/>
    <m/>
    <m/>
  </r>
  <r>
    <n v="231079"/>
    <x v="24"/>
    <x v="0"/>
    <n v="419624.3"/>
    <n v="1"/>
    <s v="A"/>
    <x v="0"/>
    <s v=""/>
    <x v="35"/>
    <x v="34"/>
    <n v="1700031532"/>
    <x v="51"/>
    <n v="12"/>
    <x v="2"/>
    <x v="2"/>
    <x v="50"/>
    <m/>
    <m/>
  </r>
  <r>
    <n v="231079"/>
    <x v="24"/>
    <x v="0"/>
    <n v="275591.58"/>
    <n v="1"/>
    <s v="A"/>
    <x v="0"/>
    <s v=""/>
    <x v="35"/>
    <x v="34"/>
    <n v="1700031532"/>
    <x v="51"/>
    <n v="12"/>
    <x v="2"/>
    <x v="2"/>
    <x v="50"/>
    <m/>
    <m/>
  </r>
  <r>
    <n v="231079"/>
    <x v="24"/>
    <x v="0"/>
    <n v="325519.12"/>
    <n v="1"/>
    <s v="A"/>
    <x v="0"/>
    <s v=""/>
    <x v="35"/>
    <x v="34"/>
    <n v="1700031532"/>
    <x v="51"/>
    <n v="12"/>
    <x v="2"/>
    <x v="2"/>
    <x v="50"/>
    <m/>
    <m/>
  </r>
  <r>
    <n v="231079"/>
    <x v="24"/>
    <x v="0"/>
    <n v="1914766.23"/>
    <n v="1"/>
    <s v="A"/>
    <x v="0"/>
    <s v=""/>
    <x v="35"/>
    <x v="34"/>
    <n v="1700031532"/>
    <x v="51"/>
    <n v="12"/>
    <x v="2"/>
    <x v="2"/>
    <x v="50"/>
    <m/>
    <m/>
  </r>
  <r>
    <n v="231079"/>
    <x v="24"/>
    <x v="0"/>
    <n v="-2205.64"/>
    <n v="1"/>
    <s v="D"/>
    <x v="1"/>
    <s v=""/>
    <x v="35"/>
    <x v="34"/>
    <n v="1700031532"/>
    <x v="51"/>
    <n v="12"/>
    <x v="2"/>
    <x v="2"/>
    <x v="50"/>
    <m/>
    <m/>
  </r>
  <r>
    <n v="231079"/>
    <x v="24"/>
    <x v="0"/>
    <n v="12607.02"/>
    <n v="1"/>
    <s v="D"/>
    <x v="1"/>
    <s v=""/>
    <x v="35"/>
    <x v="34"/>
    <n v="1700031532"/>
    <x v="51"/>
    <n v="12"/>
    <x v="2"/>
    <x v="2"/>
    <x v="50"/>
    <m/>
    <m/>
  </r>
  <r>
    <n v="231079"/>
    <x v="24"/>
    <x v="0"/>
    <n v="1961.17"/>
    <n v="1"/>
    <s v="D"/>
    <x v="1"/>
    <s v=""/>
    <x v="35"/>
    <x v="34"/>
    <n v="1700031532"/>
    <x v="51"/>
    <n v="12"/>
    <x v="2"/>
    <x v="2"/>
    <x v="50"/>
    <m/>
    <m/>
  </r>
  <r>
    <n v="231079"/>
    <x v="24"/>
    <x v="0"/>
    <n v="-2853.81"/>
    <n v="1"/>
    <s v="D"/>
    <x v="1"/>
    <s v=""/>
    <x v="35"/>
    <x v="34"/>
    <n v="1700031532"/>
    <x v="51"/>
    <n v="12"/>
    <x v="2"/>
    <x v="2"/>
    <x v="50"/>
    <m/>
    <m/>
  </r>
  <r>
    <n v="231079"/>
    <x v="24"/>
    <x v="0"/>
    <n v="2905.8"/>
    <n v="1"/>
    <s v="L"/>
    <x v="0"/>
    <s v=""/>
    <x v="35"/>
    <x v="34"/>
    <n v="1700031532"/>
    <x v="51"/>
    <n v="12"/>
    <x v="2"/>
    <x v="2"/>
    <x v="50"/>
    <m/>
    <m/>
  </r>
  <r>
    <n v="231079"/>
    <x v="24"/>
    <x v="0"/>
    <n v="6676.68"/>
    <n v="1"/>
    <s v="M"/>
    <x v="1"/>
    <s v=""/>
    <x v="35"/>
    <x v="34"/>
    <n v="1700031532"/>
    <x v="51"/>
    <n v="12"/>
    <x v="2"/>
    <x v="2"/>
    <x v="50"/>
    <m/>
    <m/>
  </r>
  <r>
    <n v="231079"/>
    <x v="24"/>
    <x v="0"/>
    <n v="6303.51"/>
    <n v="1"/>
    <s v="M"/>
    <x v="1"/>
    <s v=""/>
    <x v="35"/>
    <x v="34"/>
    <n v="1700031532"/>
    <x v="51"/>
    <n v="12"/>
    <x v="2"/>
    <x v="2"/>
    <x v="50"/>
    <m/>
    <m/>
  </r>
  <r>
    <n v="231079"/>
    <x v="24"/>
    <x v="0"/>
    <n v="1961.17"/>
    <n v="1"/>
    <s v="M"/>
    <x v="1"/>
    <s v=""/>
    <x v="35"/>
    <x v="34"/>
    <n v="1700031532"/>
    <x v="51"/>
    <n v="12"/>
    <x v="2"/>
    <x v="2"/>
    <x v="50"/>
    <m/>
    <m/>
  </r>
  <r>
    <n v="231079"/>
    <x v="24"/>
    <x v="0"/>
    <n v="5811.6"/>
    <n v="1"/>
    <s v="M"/>
    <x v="1"/>
    <s v=""/>
    <x v="35"/>
    <x v="34"/>
    <n v="1700031532"/>
    <x v="51"/>
    <n v="12"/>
    <x v="2"/>
    <x v="2"/>
    <x v="50"/>
    <m/>
    <m/>
  </r>
  <r>
    <n v="231079"/>
    <x v="24"/>
    <x v="0"/>
    <n v="2225.56"/>
    <n v="1"/>
    <s v="SA"/>
    <x v="1"/>
    <s v=""/>
    <x v="35"/>
    <x v="34"/>
    <n v="1700031532"/>
    <x v="51"/>
    <n v="12"/>
    <x v="2"/>
    <x v="2"/>
    <x v="50"/>
    <m/>
    <m/>
  </r>
  <r>
    <n v="231079"/>
    <x v="24"/>
    <x v="0"/>
    <n v="7844.68"/>
    <n v="1"/>
    <s v="SA"/>
    <x v="1"/>
    <s v=""/>
    <x v="35"/>
    <x v="34"/>
    <n v="1700031532"/>
    <x v="51"/>
    <n v="12"/>
    <x v="2"/>
    <x v="2"/>
    <x v="50"/>
    <m/>
    <m/>
  </r>
  <r>
    <n v="231079"/>
    <x v="24"/>
    <x v="0"/>
    <n v="-1106.1400000000001"/>
    <n v="1"/>
    <s v="T"/>
    <x v="0"/>
    <s v=""/>
    <x v="35"/>
    <x v="34"/>
    <n v="1700031532"/>
    <x v="51"/>
    <n v="12"/>
    <x v="2"/>
    <x v="2"/>
    <x v="50"/>
    <m/>
    <m/>
  </r>
  <r>
    <n v="231079"/>
    <x v="24"/>
    <x v="0"/>
    <n v="1961.17"/>
    <n v="1"/>
    <s v="T"/>
    <x v="0"/>
    <s v=""/>
    <x v="35"/>
    <x v="34"/>
    <n v="1700031532"/>
    <x v="51"/>
    <n v="12"/>
    <x v="2"/>
    <x v="2"/>
    <x v="50"/>
    <m/>
    <m/>
  </r>
  <r>
    <n v="233613"/>
    <x v="25"/>
    <x v="0"/>
    <n v="169.53"/>
    <s v="N/A"/>
    <s v="A"/>
    <x v="0"/>
    <s v="DECEMBER 2022"/>
    <x v="20"/>
    <x v="19"/>
    <n v="1700031533"/>
    <x v="51"/>
    <n v="12"/>
    <x v="2"/>
    <x v="2"/>
    <x v="50"/>
    <m/>
    <m/>
  </r>
  <r>
    <n v="233613"/>
    <x v="25"/>
    <x v="0"/>
    <n v="169.53"/>
    <s v="N/A"/>
    <s v="A"/>
    <x v="0"/>
    <s v=""/>
    <x v="9"/>
    <x v="9"/>
    <n v="1700031605"/>
    <x v="52"/>
    <n v="12"/>
    <x v="2"/>
    <x v="2"/>
    <x v="50"/>
    <m/>
    <m/>
  </r>
  <r>
    <n v="11442"/>
    <x v="0"/>
    <x v="0"/>
    <n v="2291.84"/>
    <n v="1"/>
    <s v="A"/>
    <x v="0"/>
    <n v="1845387777"/>
    <x v="39"/>
    <x v="38"/>
    <n v="1700031570"/>
    <x v="53"/>
    <n v="1"/>
    <x v="3"/>
    <x v="3"/>
    <x v="51"/>
    <m/>
    <m/>
  </r>
  <r>
    <n v="11442"/>
    <x v="0"/>
    <x v="0"/>
    <n v="53.87"/>
    <n v="1"/>
    <s v="R"/>
    <x v="2"/>
    <n v="1845387777"/>
    <x v="39"/>
    <x v="38"/>
    <n v="1700031570"/>
    <x v="53"/>
    <n v="1"/>
    <x v="3"/>
    <x v="3"/>
    <x v="51"/>
    <m/>
    <m/>
  </r>
  <r>
    <n v="11442"/>
    <x v="0"/>
    <x v="0"/>
    <n v="229.18"/>
    <n v="2"/>
    <s v="A"/>
    <x v="0"/>
    <n v="1845387777"/>
    <x v="39"/>
    <x v="38"/>
    <n v="1700031570"/>
    <x v="53"/>
    <n v="1"/>
    <x v="3"/>
    <x v="3"/>
    <x v="51"/>
    <m/>
    <m/>
  </r>
  <r>
    <n v="11442"/>
    <x v="0"/>
    <x v="0"/>
    <n v="200984.15"/>
    <n v="1"/>
    <s v="A"/>
    <x v="0"/>
    <s v="7965584137 "/>
    <x v="39"/>
    <x v="38"/>
    <n v="1700031625"/>
    <x v="53"/>
    <n v="1"/>
    <x v="3"/>
    <x v="3"/>
    <x v="51"/>
    <m/>
    <m/>
  </r>
  <r>
    <n v="11442"/>
    <x v="0"/>
    <x v="0"/>
    <n v="1926.98"/>
    <n v="1"/>
    <s v="D"/>
    <x v="1"/>
    <s v="7965584137 "/>
    <x v="39"/>
    <x v="38"/>
    <n v="1700031625"/>
    <x v="53"/>
    <n v="1"/>
    <x v="3"/>
    <x v="3"/>
    <x v="51"/>
    <m/>
    <m/>
  </r>
  <r>
    <n v="11442"/>
    <x v="0"/>
    <x v="0"/>
    <n v="5780.93"/>
    <n v="1"/>
    <s v="SA"/>
    <x v="1"/>
    <s v="7965584137 "/>
    <x v="39"/>
    <x v="38"/>
    <n v="1700031625"/>
    <x v="53"/>
    <n v="1"/>
    <x v="3"/>
    <x v="3"/>
    <x v="51"/>
    <m/>
    <m/>
  </r>
  <r>
    <n v="11442"/>
    <x v="0"/>
    <x v="0"/>
    <n v="5265.96"/>
    <n v="1"/>
    <s v="T"/>
    <x v="0"/>
    <s v="7965584137 "/>
    <x v="39"/>
    <x v="38"/>
    <n v="1700031625"/>
    <x v="53"/>
    <n v="1"/>
    <x v="3"/>
    <x v="3"/>
    <x v="51"/>
    <m/>
    <m/>
  </r>
  <r>
    <n v="11442"/>
    <x v="0"/>
    <x v="0"/>
    <n v="526.6"/>
    <n v="2"/>
    <s v="A"/>
    <x v="0"/>
    <s v="7965584137 "/>
    <x v="39"/>
    <x v="38"/>
    <n v="1700031625"/>
    <x v="53"/>
    <n v="1"/>
    <x v="3"/>
    <x v="3"/>
    <x v="51"/>
    <m/>
    <m/>
  </r>
  <r>
    <n v="11442"/>
    <x v="1"/>
    <x v="0"/>
    <n v="44.97"/>
    <n v="1"/>
    <s v="A"/>
    <x v="0"/>
    <n v="1394723772"/>
    <x v="20"/>
    <x v="19"/>
    <n v="1700031568"/>
    <x v="53"/>
    <n v="1"/>
    <x v="3"/>
    <x v="3"/>
    <x v="51"/>
    <m/>
    <m/>
  </r>
  <r>
    <n v="11442"/>
    <x v="1"/>
    <x v="0"/>
    <n v="359.79"/>
    <n v="1"/>
    <s v="A"/>
    <x v="0"/>
    <n v="1394723772"/>
    <x v="20"/>
    <x v="19"/>
    <n v="1700031568"/>
    <x v="53"/>
    <n v="1"/>
    <x v="3"/>
    <x v="3"/>
    <x v="51"/>
    <m/>
    <m/>
  </r>
  <r>
    <n v="11442"/>
    <x v="1"/>
    <x v="0"/>
    <n v="44.97"/>
    <n v="1"/>
    <s v="A"/>
    <x v="0"/>
    <n v="1394723772"/>
    <x v="20"/>
    <x v="19"/>
    <n v="1700031568"/>
    <x v="53"/>
    <n v="1"/>
    <x v="3"/>
    <x v="3"/>
    <x v="51"/>
    <m/>
    <m/>
  </r>
  <r>
    <n v="11442"/>
    <x v="1"/>
    <x v="0"/>
    <n v="44.97"/>
    <n v="1"/>
    <s v="R"/>
    <x v="2"/>
    <n v="1394723772"/>
    <x v="20"/>
    <x v="19"/>
    <n v="1700031568"/>
    <x v="53"/>
    <n v="1"/>
    <x v="3"/>
    <x v="3"/>
    <x v="51"/>
    <m/>
    <m/>
  </r>
  <r>
    <n v="11442"/>
    <x v="1"/>
    <x v="0"/>
    <n v="44.97"/>
    <n v="2"/>
    <s v="A"/>
    <x v="0"/>
    <n v="1394723772"/>
    <x v="20"/>
    <x v="19"/>
    <n v="1700031568"/>
    <x v="53"/>
    <n v="1"/>
    <x v="3"/>
    <x v="3"/>
    <x v="51"/>
    <m/>
    <m/>
  </r>
  <r>
    <n v="11442"/>
    <x v="1"/>
    <x v="0"/>
    <n v="20034.68"/>
    <n v="1"/>
    <s v="A"/>
    <x v="0"/>
    <n v="5755813718"/>
    <x v="20"/>
    <x v="19"/>
    <n v="1700031574"/>
    <x v="53"/>
    <n v="1"/>
    <x v="3"/>
    <x v="3"/>
    <x v="51"/>
    <m/>
    <m/>
  </r>
  <r>
    <n v="11442"/>
    <x v="1"/>
    <x v="0"/>
    <n v="27659.82"/>
    <n v="1"/>
    <s v="A"/>
    <x v="0"/>
    <n v="5755813718"/>
    <x v="20"/>
    <x v="19"/>
    <n v="1700031574"/>
    <x v="53"/>
    <n v="1"/>
    <x v="3"/>
    <x v="3"/>
    <x v="51"/>
    <m/>
    <m/>
  </r>
  <r>
    <n v="11442"/>
    <x v="1"/>
    <x v="0"/>
    <n v="8273.0300000000007"/>
    <n v="1"/>
    <s v="A"/>
    <x v="0"/>
    <n v="5755813718"/>
    <x v="20"/>
    <x v="19"/>
    <n v="1700031574"/>
    <x v="53"/>
    <n v="1"/>
    <x v="3"/>
    <x v="3"/>
    <x v="51"/>
    <m/>
    <m/>
  </r>
  <r>
    <n v="11442"/>
    <x v="1"/>
    <x v="0"/>
    <n v="199.35"/>
    <n v="1"/>
    <s v="D"/>
    <x v="1"/>
    <n v="5755813718"/>
    <x v="20"/>
    <x v="19"/>
    <n v="1700031574"/>
    <x v="53"/>
    <n v="1"/>
    <x v="3"/>
    <x v="3"/>
    <x v="51"/>
    <m/>
    <m/>
  </r>
  <r>
    <n v="11442"/>
    <x v="1"/>
    <x v="0"/>
    <n v="598.04999999999995"/>
    <n v="1"/>
    <s v="SA"/>
    <x v="1"/>
    <n v="5755813718"/>
    <x v="20"/>
    <x v="19"/>
    <n v="1700031574"/>
    <x v="53"/>
    <n v="1"/>
    <x v="3"/>
    <x v="3"/>
    <x v="51"/>
    <m/>
    <m/>
  </r>
  <r>
    <n v="11442"/>
    <x v="1"/>
    <x v="0"/>
    <n v="149.51"/>
    <n v="1"/>
    <s v="SA"/>
    <x v="1"/>
    <n v="5755813718"/>
    <x v="20"/>
    <x v="19"/>
    <n v="1700031574"/>
    <x v="53"/>
    <n v="1"/>
    <x v="3"/>
    <x v="3"/>
    <x v="51"/>
    <m/>
    <m/>
  </r>
  <r>
    <n v="11442"/>
    <x v="1"/>
    <x v="0"/>
    <n v="647.89"/>
    <n v="1"/>
    <s v="T"/>
    <x v="0"/>
    <n v="5755813718"/>
    <x v="20"/>
    <x v="19"/>
    <n v="1700031574"/>
    <x v="53"/>
    <n v="1"/>
    <x v="3"/>
    <x v="3"/>
    <x v="51"/>
    <m/>
    <m/>
  </r>
  <r>
    <n v="11442"/>
    <x v="1"/>
    <x v="0"/>
    <n v="847.24"/>
    <n v="1"/>
    <s v="T"/>
    <x v="0"/>
    <n v="5755813718"/>
    <x v="20"/>
    <x v="19"/>
    <n v="1700031574"/>
    <x v="53"/>
    <n v="1"/>
    <x v="3"/>
    <x v="3"/>
    <x v="51"/>
    <m/>
    <m/>
  </r>
  <r>
    <n v="11442"/>
    <x v="1"/>
    <x v="0"/>
    <n v="49.84"/>
    <n v="2"/>
    <s v="A"/>
    <x v="0"/>
    <n v="5755813718"/>
    <x v="20"/>
    <x v="19"/>
    <n v="1700031574"/>
    <x v="53"/>
    <n v="1"/>
    <x v="3"/>
    <x v="3"/>
    <x v="51"/>
    <m/>
    <m/>
  </r>
  <r>
    <n v="11442"/>
    <x v="1"/>
    <x v="0"/>
    <n v="49.84"/>
    <n v="2"/>
    <s v="A"/>
    <x v="0"/>
    <n v="5755813718"/>
    <x v="20"/>
    <x v="19"/>
    <n v="1700031574"/>
    <x v="53"/>
    <n v="1"/>
    <x v="3"/>
    <x v="3"/>
    <x v="51"/>
    <m/>
    <m/>
  </r>
  <r>
    <n v="11442"/>
    <x v="2"/>
    <x v="0"/>
    <n v="177.24"/>
    <n v="1"/>
    <s v="R"/>
    <x v="2"/>
    <s v="9123675175 "/>
    <x v="39"/>
    <x v="38"/>
    <n v="1700031571"/>
    <x v="53"/>
    <n v="1"/>
    <x v="3"/>
    <x v="3"/>
    <x v="51"/>
    <m/>
    <m/>
  </r>
  <r>
    <n v="11442"/>
    <x v="2"/>
    <x v="0"/>
    <n v="354.48"/>
    <n v="2"/>
    <s v="R"/>
    <x v="2"/>
    <s v="9123675175 "/>
    <x v="39"/>
    <x v="38"/>
    <n v="1700031571"/>
    <x v="53"/>
    <n v="1"/>
    <x v="3"/>
    <x v="3"/>
    <x v="51"/>
    <m/>
    <m/>
  </r>
  <r>
    <n v="11442"/>
    <x v="2"/>
    <x v="0"/>
    <n v="177.24"/>
    <n v="2"/>
    <s v="SR"/>
    <x v="2"/>
    <s v="9123675175 "/>
    <x v="39"/>
    <x v="38"/>
    <n v="1700031571"/>
    <x v="53"/>
    <n v="1"/>
    <x v="3"/>
    <x v="3"/>
    <x v="51"/>
    <m/>
    <m/>
  </r>
  <r>
    <n v="11442"/>
    <x v="2"/>
    <x v="0"/>
    <n v="6235.54"/>
    <n v="3"/>
    <s v="R"/>
    <x v="2"/>
    <s v="9123675175 "/>
    <x v="39"/>
    <x v="38"/>
    <n v="1700031571"/>
    <x v="53"/>
    <n v="1"/>
    <x v="3"/>
    <x v="3"/>
    <x v="51"/>
    <m/>
    <m/>
  </r>
  <r>
    <n v="11442"/>
    <x v="2"/>
    <x v="0"/>
    <n v="2.06"/>
    <n v="4"/>
    <s v="SR"/>
    <x v="2"/>
    <s v="9123675175 "/>
    <x v="39"/>
    <x v="38"/>
    <n v="1700031571"/>
    <x v="53"/>
    <n v="1"/>
    <x v="3"/>
    <x v="3"/>
    <x v="51"/>
    <m/>
    <m/>
  </r>
  <r>
    <n v="11442"/>
    <x v="2"/>
    <x v="0"/>
    <n v="56483.18"/>
    <n v="5"/>
    <s v="R"/>
    <x v="2"/>
    <s v="9123675175 "/>
    <x v="39"/>
    <x v="38"/>
    <n v="1700031571"/>
    <x v="53"/>
    <n v="1"/>
    <x v="3"/>
    <x v="3"/>
    <x v="51"/>
    <m/>
    <m/>
  </r>
  <r>
    <n v="11442"/>
    <x v="3"/>
    <x v="0"/>
    <n v="87.55"/>
    <n v="2"/>
    <s v="R"/>
    <x v="2"/>
    <n v="1287773689"/>
    <x v="20"/>
    <x v="19"/>
    <n v="1700031569"/>
    <x v="53"/>
    <n v="1"/>
    <x v="3"/>
    <x v="3"/>
    <x v="51"/>
    <m/>
    <m/>
  </r>
  <r>
    <n v="11442"/>
    <x v="3"/>
    <x v="0"/>
    <n v="43.77"/>
    <n v="2"/>
    <s v="SR"/>
    <x v="2"/>
    <n v="1287773689"/>
    <x v="20"/>
    <x v="19"/>
    <n v="1700031569"/>
    <x v="53"/>
    <n v="1"/>
    <x v="3"/>
    <x v="3"/>
    <x v="51"/>
    <m/>
    <m/>
  </r>
  <r>
    <n v="11442"/>
    <x v="3"/>
    <x v="0"/>
    <n v="963.04"/>
    <n v="3"/>
    <s v="R"/>
    <x v="2"/>
    <n v="1287773689"/>
    <x v="20"/>
    <x v="19"/>
    <n v="1700031569"/>
    <x v="53"/>
    <n v="1"/>
    <x v="3"/>
    <x v="3"/>
    <x v="51"/>
    <m/>
    <m/>
  </r>
  <r>
    <n v="11442"/>
    <x v="3"/>
    <x v="0"/>
    <n v="87.55"/>
    <n v="3"/>
    <s v="R"/>
    <x v="2"/>
    <n v="1287773689"/>
    <x v="20"/>
    <x v="19"/>
    <n v="1700031569"/>
    <x v="53"/>
    <n v="1"/>
    <x v="3"/>
    <x v="3"/>
    <x v="51"/>
    <m/>
    <m/>
  </r>
  <r>
    <n v="11442"/>
    <x v="3"/>
    <x v="0"/>
    <n v="87.55"/>
    <n v="3"/>
    <s v="SR"/>
    <x v="2"/>
    <n v="1287773689"/>
    <x v="20"/>
    <x v="19"/>
    <n v="1700031569"/>
    <x v="53"/>
    <n v="1"/>
    <x v="3"/>
    <x v="3"/>
    <x v="51"/>
    <m/>
    <m/>
  </r>
  <r>
    <n v="11442"/>
    <x v="3"/>
    <x v="0"/>
    <n v="43.77"/>
    <n v="4"/>
    <s v="R"/>
    <x v="2"/>
    <n v="1287773689"/>
    <x v="20"/>
    <x v="19"/>
    <n v="1700031569"/>
    <x v="53"/>
    <n v="1"/>
    <x v="3"/>
    <x v="3"/>
    <x v="51"/>
    <m/>
    <m/>
  </r>
  <r>
    <n v="11442"/>
    <x v="3"/>
    <x v="0"/>
    <n v="131.32"/>
    <n v="4"/>
    <s v="SR"/>
    <x v="2"/>
    <n v="1287773689"/>
    <x v="20"/>
    <x v="19"/>
    <n v="1700031569"/>
    <x v="53"/>
    <n v="1"/>
    <x v="3"/>
    <x v="3"/>
    <x v="51"/>
    <m/>
    <m/>
  </r>
  <r>
    <n v="11442"/>
    <x v="3"/>
    <x v="0"/>
    <n v="43.77"/>
    <n v="4"/>
    <s v="SR"/>
    <x v="2"/>
    <n v="1287773689"/>
    <x v="20"/>
    <x v="19"/>
    <n v="1700031569"/>
    <x v="53"/>
    <n v="1"/>
    <x v="3"/>
    <x v="3"/>
    <x v="51"/>
    <m/>
    <m/>
  </r>
  <r>
    <n v="11442"/>
    <x v="3"/>
    <x v="0"/>
    <n v="4858.95"/>
    <n v="5"/>
    <s v="R"/>
    <x v="2"/>
    <n v="1287773689"/>
    <x v="20"/>
    <x v="19"/>
    <n v="1700031569"/>
    <x v="53"/>
    <n v="1"/>
    <x v="3"/>
    <x v="3"/>
    <x v="51"/>
    <m/>
    <m/>
  </r>
  <r>
    <n v="11442"/>
    <x v="3"/>
    <x v="0"/>
    <n v="1006.81"/>
    <n v="5"/>
    <s v="R"/>
    <x v="2"/>
    <n v="1287773689"/>
    <x v="20"/>
    <x v="19"/>
    <n v="1700031569"/>
    <x v="53"/>
    <n v="1"/>
    <x v="3"/>
    <x v="3"/>
    <x v="51"/>
    <m/>
    <m/>
  </r>
  <r>
    <n v="11442"/>
    <x v="3"/>
    <x v="0"/>
    <n v="350.2"/>
    <n v="5"/>
    <s v="R"/>
    <x v="2"/>
    <n v="1287773689"/>
    <x v="20"/>
    <x v="19"/>
    <n v="1700031569"/>
    <x v="53"/>
    <n v="1"/>
    <x v="3"/>
    <x v="3"/>
    <x v="51"/>
    <m/>
    <m/>
  </r>
  <r>
    <n v="11442"/>
    <x v="3"/>
    <x v="0"/>
    <n v="43.77"/>
    <n v="5"/>
    <s v="SR"/>
    <x v="2"/>
    <n v="1287773689"/>
    <x v="20"/>
    <x v="19"/>
    <n v="1700031569"/>
    <x v="53"/>
    <n v="1"/>
    <x v="3"/>
    <x v="3"/>
    <x v="51"/>
    <m/>
    <m/>
  </r>
  <r>
    <n v="173210"/>
    <x v="4"/>
    <x v="0"/>
    <n v="1935.02"/>
    <n v="1"/>
    <s v="A"/>
    <x v="0"/>
    <n v="53635976"/>
    <x v="40"/>
    <x v="19"/>
    <n v="1700031566"/>
    <x v="53"/>
    <n v="1"/>
    <x v="3"/>
    <x v="3"/>
    <x v="51"/>
    <m/>
    <m/>
  </r>
  <r>
    <n v="173210"/>
    <x v="4"/>
    <x v="0"/>
    <n v="191.83"/>
    <n v="1"/>
    <s v="R"/>
    <x v="2"/>
    <n v="53635976"/>
    <x v="40"/>
    <x v="19"/>
    <n v="1700031566"/>
    <x v="53"/>
    <n v="1"/>
    <x v="3"/>
    <x v="3"/>
    <x v="51"/>
    <m/>
    <m/>
  </r>
  <r>
    <n v="173210"/>
    <x v="4"/>
    <x v="0"/>
    <n v="193.5"/>
    <n v="2"/>
    <s v="A"/>
    <x v="0"/>
    <n v="53635976"/>
    <x v="40"/>
    <x v="19"/>
    <n v="1700031566"/>
    <x v="53"/>
    <n v="1"/>
    <x v="3"/>
    <x v="3"/>
    <x v="51"/>
    <m/>
    <m/>
  </r>
  <r>
    <n v="173210"/>
    <x v="4"/>
    <x v="0"/>
    <n v="174821.05"/>
    <n v="1"/>
    <s v="A"/>
    <x v="0"/>
    <s v=""/>
    <x v="40"/>
    <x v="19"/>
    <n v="1700031572"/>
    <x v="53"/>
    <n v="1"/>
    <x v="3"/>
    <x v="3"/>
    <x v="51"/>
    <m/>
    <m/>
  </r>
  <r>
    <n v="173210"/>
    <x v="4"/>
    <x v="0"/>
    <n v="1555.87"/>
    <n v="1"/>
    <s v="D"/>
    <x v="1"/>
    <s v=""/>
    <x v="40"/>
    <x v="19"/>
    <n v="1700031572"/>
    <x v="53"/>
    <n v="1"/>
    <x v="3"/>
    <x v="3"/>
    <x v="51"/>
    <m/>
    <m/>
  </r>
  <r>
    <n v="173210"/>
    <x v="4"/>
    <x v="0"/>
    <n v="99.59"/>
    <n v="1"/>
    <s v="R"/>
    <x v="2"/>
    <s v=""/>
    <x v="40"/>
    <x v="19"/>
    <n v="1700031572"/>
    <x v="53"/>
    <n v="1"/>
    <x v="3"/>
    <x v="3"/>
    <x v="51"/>
    <m/>
    <m/>
  </r>
  <r>
    <n v="173210"/>
    <x v="4"/>
    <x v="0"/>
    <n v="4667.6099999999997"/>
    <n v="1"/>
    <s v="SA"/>
    <x v="1"/>
    <s v=""/>
    <x v="40"/>
    <x v="19"/>
    <n v="1700031572"/>
    <x v="53"/>
    <n v="1"/>
    <x v="3"/>
    <x v="3"/>
    <x v="51"/>
    <m/>
    <m/>
  </r>
  <r>
    <n v="173210"/>
    <x v="4"/>
    <x v="0"/>
    <n v="4580.46"/>
    <n v="1"/>
    <s v="T"/>
    <x v="0"/>
    <s v=""/>
    <x v="40"/>
    <x v="19"/>
    <n v="1700031572"/>
    <x v="53"/>
    <n v="1"/>
    <x v="3"/>
    <x v="3"/>
    <x v="51"/>
    <m/>
    <m/>
  </r>
  <r>
    <n v="173210"/>
    <x v="4"/>
    <x v="0"/>
    <n v="458.05"/>
    <n v="2"/>
    <s v="A"/>
    <x v="0"/>
    <s v=""/>
    <x v="40"/>
    <x v="19"/>
    <n v="1700031572"/>
    <x v="53"/>
    <n v="1"/>
    <x v="3"/>
    <x v="3"/>
    <x v="51"/>
    <m/>
    <m/>
  </r>
  <r>
    <n v="173210"/>
    <x v="4"/>
    <x v="0"/>
    <n v="199.18"/>
    <n v="2"/>
    <s v="R"/>
    <x v="2"/>
    <s v=""/>
    <x v="40"/>
    <x v="19"/>
    <n v="1700031572"/>
    <x v="53"/>
    <n v="1"/>
    <x v="3"/>
    <x v="3"/>
    <x v="51"/>
    <m/>
    <m/>
  </r>
  <r>
    <n v="173210"/>
    <x v="4"/>
    <x v="0"/>
    <n v="99.59"/>
    <n v="2"/>
    <s v="SR"/>
    <x v="2"/>
    <s v=""/>
    <x v="40"/>
    <x v="19"/>
    <n v="1700031572"/>
    <x v="53"/>
    <n v="1"/>
    <x v="3"/>
    <x v="3"/>
    <x v="51"/>
    <m/>
    <m/>
  </r>
  <r>
    <n v="173210"/>
    <x v="4"/>
    <x v="0"/>
    <n v="890.54"/>
    <n v="3"/>
    <s v="R"/>
    <x v="2"/>
    <s v=""/>
    <x v="40"/>
    <x v="19"/>
    <n v="1700031572"/>
    <x v="53"/>
    <n v="1"/>
    <x v="3"/>
    <x v="3"/>
    <x v="51"/>
    <m/>
    <m/>
  </r>
  <r>
    <n v="173210"/>
    <x v="4"/>
    <x v="0"/>
    <n v="2.99"/>
    <n v="4"/>
    <s v="SR"/>
    <x v="2"/>
    <s v=""/>
    <x v="40"/>
    <x v="19"/>
    <n v="1700031572"/>
    <x v="53"/>
    <n v="1"/>
    <x v="3"/>
    <x v="3"/>
    <x v="51"/>
    <m/>
    <m/>
  </r>
  <r>
    <n v="173210"/>
    <x v="4"/>
    <x v="0"/>
    <n v="24130.45"/>
    <n v="5"/>
    <s v="R"/>
    <x v="2"/>
    <s v=""/>
    <x v="40"/>
    <x v="19"/>
    <n v="1700031572"/>
    <x v="53"/>
    <n v="1"/>
    <x v="3"/>
    <x v="3"/>
    <x v="51"/>
    <m/>
    <m/>
  </r>
  <r>
    <n v="173210"/>
    <x v="5"/>
    <x v="0"/>
    <n v="17.920000000000002"/>
    <n v="1"/>
    <s v="A"/>
    <x v="0"/>
    <n v="53635975"/>
    <x v="20"/>
    <x v="19"/>
    <n v="1700031567"/>
    <x v="53"/>
    <n v="1"/>
    <x v="3"/>
    <x v="3"/>
    <x v="51"/>
    <m/>
    <m/>
  </r>
  <r>
    <n v="173210"/>
    <x v="5"/>
    <x v="0"/>
    <n v="0.71"/>
    <n v="1"/>
    <s v="R"/>
    <x v="2"/>
    <n v="53635975"/>
    <x v="20"/>
    <x v="19"/>
    <n v="1700031567"/>
    <x v="53"/>
    <n v="1"/>
    <x v="3"/>
    <x v="3"/>
    <x v="51"/>
    <m/>
    <m/>
  </r>
  <r>
    <n v="173210"/>
    <x v="5"/>
    <x v="0"/>
    <n v="1.79"/>
    <n v="2"/>
    <s v="A"/>
    <x v="0"/>
    <n v="53635975"/>
    <x v="20"/>
    <x v="19"/>
    <n v="1700031567"/>
    <x v="53"/>
    <n v="1"/>
    <x v="3"/>
    <x v="3"/>
    <x v="51"/>
    <m/>
    <m/>
  </r>
  <r>
    <n v="173210"/>
    <x v="5"/>
    <x v="0"/>
    <n v="-27901"/>
    <n v="1"/>
    <s v="A"/>
    <x v="0"/>
    <s v=""/>
    <x v="40"/>
    <x v="19"/>
    <n v="1700031573"/>
    <x v="53"/>
    <n v="1"/>
    <x v="3"/>
    <x v="3"/>
    <x v="51"/>
    <m/>
    <m/>
  </r>
  <r>
    <n v="173210"/>
    <x v="5"/>
    <x v="0"/>
    <n v="-124.23"/>
    <n v="1"/>
    <s v="D"/>
    <x v="1"/>
    <s v=""/>
    <x v="40"/>
    <x v="19"/>
    <n v="1700031573"/>
    <x v="53"/>
    <n v="1"/>
    <x v="3"/>
    <x v="3"/>
    <x v="51"/>
    <m/>
    <m/>
  </r>
  <r>
    <n v="173210"/>
    <x v="5"/>
    <x v="0"/>
    <n v="-24.64"/>
    <n v="1"/>
    <s v="R"/>
    <x v="2"/>
    <s v=""/>
    <x v="40"/>
    <x v="19"/>
    <n v="1700031573"/>
    <x v="53"/>
    <n v="1"/>
    <x v="3"/>
    <x v="3"/>
    <x v="51"/>
    <m/>
    <m/>
  </r>
  <r>
    <n v="173210"/>
    <x v="5"/>
    <x v="0"/>
    <n v="-372.68"/>
    <n v="1"/>
    <s v="SA"/>
    <x v="1"/>
    <s v=""/>
    <x v="40"/>
    <x v="19"/>
    <n v="1700031573"/>
    <x v="53"/>
    <n v="1"/>
    <x v="3"/>
    <x v="3"/>
    <x v="51"/>
    <m/>
    <m/>
  </r>
  <r>
    <n v="173210"/>
    <x v="5"/>
    <x v="0"/>
    <n v="-731.03"/>
    <n v="1"/>
    <s v="T"/>
    <x v="0"/>
    <s v=""/>
    <x v="40"/>
    <x v="19"/>
    <n v="1700031573"/>
    <x v="53"/>
    <n v="1"/>
    <x v="3"/>
    <x v="3"/>
    <x v="51"/>
    <m/>
    <m/>
  </r>
  <r>
    <n v="173210"/>
    <x v="5"/>
    <x v="0"/>
    <n v="-73.099999999999994"/>
    <n v="2"/>
    <s v="A"/>
    <x v="0"/>
    <s v=""/>
    <x v="40"/>
    <x v="19"/>
    <n v="1700031573"/>
    <x v="53"/>
    <n v="1"/>
    <x v="3"/>
    <x v="3"/>
    <x v="51"/>
    <m/>
    <m/>
  </r>
  <r>
    <n v="173210"/>
    <x v="5"/>
    <x v="0"/>
    <n v="-49.28"/>
    <n v="2"/>
    <s v="R"/>
    <x v="2"/>
    <s v=""/>
    <x v="40"/>
    <x v="19"/>
    <n v="1700031573"/>
    <x v="53"/>
    <n v="1"/>
    <x v="3"/>
    <x v="3"/>
    <x v="51"/>
    <m/>
    <m/>
  </r>
  <r>
    <n v="173210"/>
    <x v="5"/>
    <x v="0"/>
    <n v="-24.64"/>
    <n v="2"/>
    <s v="SR"/>
    <x v="2"/>
    <s v=""/>
    <x v="40"/>
    <x v="19"/>
    <n v="1700031573"/>
    <x v="53"/>
    <n v="1"/>
    <x v="3"/>
    <x v="3"/>
    <x v="51"/>
    <m/>
    <m/>
  </r>
  <r>
    <n v="173210"/>
    <x v="5"/>
    <x v="0"/>
    <n v="-663.77"/>
    <n v="3"/>
    <s v="R"/>
    <x v="2"/>
    <s v=""/>
    <x v="40"/>
    <x v="19"/>
    <n v="1700031573"/>
    <x v="53"/>
    <n v="1"/>
    <x v="3"/>
    <x v="3"/>
    <x v="51"/>
    <m/>
    <m/>
  </r>
  <r>
    <n v="11788"/>
    <x v="31"/>
    <x v="0"/>
    <n v="1936.41"/>
    <n v="1"/>
    <s v="A"/>
    <x v="0"/>
    <m/>
    <x v="35"/>
    <x v="39"/>
    <n v="1700031497"/>
    <x v="53"/>
    <n v="1"/>
    <x v="3"/>
    <x v="3"/>
    <x v="51"/>
    <m/>
    <m/>
  </r>
  <r>
    <n v="11710"/>
    <x v="7"/>
    <x v="0"/>
    <n v="9111.4699999999993"/>
    <n v="1"/>
    <s v="A"/>
    <x v="0"/>
    <s v=""/>
    <x v="41"/>
    <x v="40"/>
    <n v="1700031636"/>
    <x v="54"/>
    <n v="1"/>
    <x v="3"/>
    <x v="3"/>
    <x v="52"/>
    <m/>
    <m/>
  </r>
  <r>
    <n v="11710"/>
    <x v="7"/>
    <x v="0"/>
    <n v="92.23"/>
    <n v="1"/>
    <s v="D"/>
    <x v="1"/>
    <s v=""/>
    <x v="41"/>
    <x v="40"/>
    <n v="1700031636"/>
    <x v="54"/>
    <n v="1"/>
    <x v="3"/>
    <x v="3"/>
    <x v="52"/>
    <m/>
    <m/>
  </r>
  <r>
    <n v="11710"/>
    <x v="7"/>
    <x v="0"/>
    <n v="46.11"/>
    <n v="1"/>
    <s v="M"/>
    <x v="1"/>
    <s v=""/>
    <x v="41"/>
    <x v="40"/>
    <n v="1700031636"/>
    <x v="54"/>
    <n v="1"/>
    <x v="3"/>
    <x v="3"/>
    <x v="52"/>
    <m/>
    <m/>
  </r>
  <r>
    <n v="11710"/>
    <x v="7"/>
    <x v="0"/>
    <n v="530.30999999999995"/>
    <n v="1"/>
    <s v="SA"/>
    <x v="1"/>
    <s v=""/>
    <x v="41"/>
    <x v="40"/>
    <n v="1700031636"/>
    <x v="54"/>
    <n v="1"/>
    <x v="3"/>
    <x v="3"/>
    <x v="52"/>
    <m/>
    <m/>
  </r>
  <r>
    <n v="11710"/>
    <x v="7"/>
    <x v="0"/>
    <n v="149.37"/>
    <n v="1"/>
    <s v="T"/>
    <x v="0"/>
    <s v=""/>
    <x v="41"/>
    <x v="40"/>
    <n v="1700031636"/>
    <x v="54"/>
    <n v="1"/>
    <x v="3"/>
    <x v="3"/>
    <x v="52"/>
    <m/>
    <m/>
  </r>
  <r>
    <n v="11710"/>
    <x v="7"/>
    <x v="0"/>
    <n v="18.670000000000002"/>
    <n v="2"/>
    <s v="A"/>
    <x v="0"/>
    <s v=""/>
    <x v="41"/>
    <x v="40"/>
    <n v="1700031636"/>
    <x v="54"/>
    <n v="1"/>
    <x v="3"/>
    <x v="3"/>
    <x v="52"/>
    <m/>
    <m/>
  </r>
  <r>
    <n v="11710"/>
    <x v="7"/>
    <x v="0"/>
    <n v="158.61000000000001"/>
    <n v="2"/>
    <s v="R"/>
    <x v="2"/>
    <s v=""/>
    <x v="41"/>
    <x v="40"/>
    <n v="1700031636"/>
    <x v="54"/>
    <n v="1"/>
    <x v="3"/>
    <x v="3"/>
    <x v="52"/>
    <m/>
    <m/>
  </r>
  <r>
    <n v="11710"/>
    <x v="7"/>
    <x v="0"/>
    <n v="58.16"/>
    <n v="2"/>
    <s v="SR"/>
    <x v="2"/>
    <s v=""/>
    <x v="41"/>
    <x v="40"/>
    <n v="1700031636"/>
    <x v="54"/>
    <n v="1"/>
    <x v="3"/>
    <x v="3"/>
    <x v="52"/>
    <m/>
    <m/>
  </r>
  <r>
    <n v="11710"/>
    <x v="7"/>
    <x v="0"/>
    <n v="422.4"/>
    <n v="3"/>
    <s v="R"/>
    <x v="2"/>
    <s v=""/>
    <x v="41"/>
    <x v="40"/>
    <n v="1700031636"/>
    <x v="54"/>
    <n v="1"/>
    <x v="3"/>
    <x v="3"/>
    <x v="52"/>
    <m/>
    <m/>
  </r>
  <r>
    <n v="11710"/>
    <x v="7"/>
    <x v="0"/>
    <n v="316.8"/>
    <n v="3"/>
    <s v="SR"/>
    <x v="2"/>
    <s v=""/>
    <x v="41"/>
    <x v="40"/>
    <n v="1700031636"/>
    <x v="54"/>
    <n v="1"/>
    <x v="3"/>
    <x v="3"/>
    <x v="52"/>
    <m/>
    <m/>
  </r>
  <r>
    <n v="11710"/>
    <x v="7"/>
    <x v="0"/>
    <n v="939.2"/>
    <n v="4"/>
    <s v="R"/>
    <x v="2"/>
    <s v=""/>
    <x v="41"/>
    <x v="40"/>
    <n v="1700031636"/>
    <x v="54"/>
    <n v="1"/>
    <x v="3"/>
    <x v="3"/>
    <x v="52"/>
    <m/>
    <m/>
  </r>
  <r>
    <n v="11710"/>
    <x v="7"/>
    <x v="0"/>
    <n v="596"/>
    <n v="4"/>
    <s v="SR"/>
    <x v="2"/>
    <s v=""/>
    <x v="41"/>
    <x v="40"/>
    <n v="1700031636"/>
    <x v="54"/>
    <n v="1"/>
    <x v="3"/>
    <x v="3"/>
    <x v="52"/>
    <m/>
    <m/>
  </r>
  <r>
    <n v="11710"/>
    <x v="7"/>
    <x v="0"/>
    <n v="6513"/>
    <n v="5"/>
    <s v="R"/>
    <x v="2"/>
    <s v=""/>
    <x v="41"/>
    <x v="40"/>
    <n v="1700031636"/>
    <x v="54"/>
    <n v="1"/>
    <x v="3"/>
    <x v="3"/>
    <x v="52"/>
    <m/>
    <m/>
  </r>
  <r>
    <n v="11710"/>
    <x v="7"/>
    <x v="0"/>
    <n v="-43.2"/>
    <n v="5"/>
    <s v="SR"/>
    <x v="2"/>
    <s v=""/>
    <x v="41"/>
    <x v="40"/>
    <n v="1700031636"/>
    <x v="54"/>
    <n v="1"/>
    <x v="3"/>
    <x v="3"/>
    <x v="52"/>
    <m/>
    <m/>
  </r>
  <r>
    <n v="11710"/>
    <x v="7"/>
    <x v="0"/>
    <n v="110.57"/>
    <n v="1"/>
    <s v="A"/>
    <x v="0"/>
    <s v="BE005324293"/>
    <x v="41"/>
    <x v="41"/>
    <n v="1700031608"/>
    <x v="54"/>
    <n v="1"/>
    <x v="3"/>
    <x v="3"/>
    <x v="52"/>
    <m/>
    <m/>
  </r>
  <r>
    <n v="11710"/>
    <x v="7"/>
    <x v="0"/>
    <n v="10.050000000000001"/>
    <n v="2"/>
    <s v="A"/>
    <x v="0"/>
    <s v="BE005324293"/>
    <x v="41"/>
    <x v="41"/>
    <n v="1700031608"/>
    <x v="54"/>
    <n v="1"/>
    <x v="3"/>
    <x v="3"/>
    <x v="52"/>
    <m/>
    <m/>
  </r>
  <r>
    <n v="191040"/>
    <x v="6"/>
    <x v="0"/>
    <n v="67.62"/>
    <n v="1"/>
    <s v="A"/>
    <x v="0"/>
    <n v="30032392"/>
    <x v="35"/>
    <x v="34"/>
    <n v="1700031607"/>
    <x v="54"/>
    <n v="1"/>
    <x v="3"/>
    <x v="3"/>
    <x v="52"/>
    <m/>
    <m/>
  </r>
  <r>
    <n v="191040"/>
    <x v="6"/>
    <x v="0"/>
    <n v="22.54"/>
    <n v="2"/>
    <s v="A"/>
    <x v="0"/>
    <n v="30032392"/>
    <x v="35"/>
    <x v="34"/>
    <n v="1700031607"/>
    <x v="54"/>
    <n v="1"/>
    <x v="3"/>
    <x v="3"/>
    <x v="52"/>
    <m/>
    <m/>
  </r>
  <r>
    <n v="11442"/>
    <x v="0"/>
    <x v="0"/>
    <n v="269290.32"/>
    <n v="1"/>
    <s v="A"/>
    <x v="0"/>
    <s v="7965584137 "/>
    <x v="42"/>
    <x v="42"/>
    <n v="1700031578"/>
    <x v="55"/>
    <n v="1"/>
    <x v="3"/>
    <x v="3"/>
    <x v="53"/>
    <m/>
    <m/>
  </r>
  <r>
    <n v="11442"/>
    <x v="0"/>
    <x v="0"/>
    <n v="1045.28"/>
    <n v="1"/>
    <s v="D"/>
    <x v="1"/>
    <s v="7965584137 "/>
    <x v="42"/>
    <x v="42"/>
    <n v="1700031578"/>
    <x v="55"/>
    <n v="1"/>
    <x v="3"/>
    <x v="3"/>
    <x v="53"/>
    <m/>
    <m/>
  </r>
  <r>
    <n v="11442"/>
    <x v="0"/>
    <x v="0"/>
    <n v="3919.79"/>
    <n v="1"/>
    <s v="SA"/>
    <x v="1"/>
    <s v="7965584137 "/>
    <x v="42"/>
    <x v="42"/>
    <n v="1700031578"/>
    <x v="55"/>
    <n v="1"/>
    <x v="3"/>
    <x v="3"/>
    <x v="53"/>
    <m/>
    <m/>
  </r>
  <r>
    <n v="11442"/>
    <x v="0"/>
    <x v="0"/>
    <n v="7193.86"/>
    <n v="1"/>
    <s v="T"/>
    <x v="0"/>
    <s v="7965584137 "/>
    <x v="42"/>
    <x v="42"/>
    <n v="1700031578"/>
    <x v="55"/>
    <n v="1"/>
    <x v="3"/>
    <x v="3"/>
    <x v="53"/>
    <m/>
    <m/>
  </r>
  <r>
    <n v="11442"/>
    <x v="0"/>
    <x v="0"/>
    <n v="479.59"/>
    <n v="2"/>
    <s v="A"/>
    <x v="0"/>
    <s v="7965584137 "/>
    <x v="42"/>
    <x v="42"/>
    <n v="1700031578"/>
    <x v="55"/>
    <n v="1"/>
    <x v="3"/>
    <x v="3"/>
    <x v="53"/>
    <m/>
    <m/>
  </r>
  <r>
    <n v="11442"/>
    <x v="0"/>
    <x v="0"/>
    <n v="3139.4"/>
    <n v="1"/>
    <s v="A"/>
    <x v="0"/>
    <n v="1845387777"/>
    <x v="42"/>
    <x v="42"/>
    <n v="1700031627"/>
    <x v="55"/>
    <n v="1"/>
    <x v="3"/>
    <x v="3"/>
    <x v="53"/>
    <m/>
    <m/>
  </r>
  <r>
    <n v="11442"/>
    <x v="0"/>
    <x v="0"/>
    <n v="86.75"/>
    <n v="1"/>
    <s v="R"/>
    <x v="2"/>
    <n v="1845387777"/>
    <x v="42"/>
    <x v="42"/>
    <n v="1700031627"/>
    <x v="55"/>
    <n v="1"/>
    <x v="3"/>
    <x v="3"/>
    <x v="53"/>
    <m/>
    <m/>
  </r>
  <r>
    <n v="11442"/>
    <x v="0"/>
    <x v="0"/>
    <n v="313.94"/>
    <n v="2"/>
    <s v="A"/>
    <x v="0"/>
    <n v="1845387777"/>
    <x v="42"/>
    <x v="42"/>
    <n v="1700031627"/>
    <x v="55"/>
    <n v="1"/>
    <x v="3"/>
    <x v="3"/>
    <x v="53"/>
    <m/>
    <m/>
  </r>
  <r>
    <n v="11442"/>
    <x v="2"/>
    <x v="0"/>
    <n v="175.17"/>
    <n v="1"/>
    <s v="R"/>
    <x v="2"/>
    <s v="9123675175 "/>
    <x v="42"/>
    <x v="42"/>
    <n v="1700031579"/>
    <x v="55"/>
    <n v="1"/>
    <x v="3"/>
    <x v="3"/>
    <x v="53"/>
    <m/>
    <m/>
  </r>
  <r>
    <n v="11442"/>
    <x v="2"/>
    <x v="0"/>
    <n v="350.34"/>
    <n v="2"/>
    <s v="R"/>
    <x v="2"/>
    <s v="9123675175 "/>
    <x v="42"/>
    <x v="42"/>
    <n v="1700031579"/>
    <x v="55"/>
    <n v="1"/>
    <x v="3"/>
    <x v="3"/>
    <x v="53"/>
    <m/>
    <m/>
  </r>
  <r>
    <n v="11442"/>
    <x v="2"/>
    <x v="0"/>
    <n v="175.17"/>
    <n v="2"/>
    <s v="SR"/>
    <x v="2"/>
    <s v="9123675175 "/>
    <x v="42"/>
    <x v="42"/>
    <n v="1700031579"/>
    <x v="55"/>
    <n v="1"/>
    <x v="3"/>
    <x v="3"/>
    <x v="53"/>
    <m/>
    <m/>
  </r>
  <r>
    <n v="11442"/>
    <x v="2"/>
    <x v="0"/>
    <n v="32982.78"/>
    <n v="3"/>
    <s v="R"/>
    <x v="2"/>
    <s v="9123675175 "/>
    <x v="42"/>
    <x v="42"/>
    <n v="1700031579"/>
    <x v="55"/>
    <n v="1"/>
    <x v="3"/>
    <x v="3"/>
    <x v="53"/>
    <m/>
    <m/>
  </r>
  <r>
    <n v="11442"/>
    <x v="2"/>
    <x v="0"/>
    <n v="2.06"/>
    <n v="4"/>
    <s v="SR"/>
    <x v="2"/>
    <s v="9123675175 "/>
    <x v="42"/>
    <x v="42"/>
    <n v="1700031579"/>
    <x v="55"/>
    <n v="1"/>
    <x v="3"/>
    <x v="3"/>
    <x v="53"/>
    <m/>
    <m/>
  </r>
  <r>
    <n v="11442"/>
    <x v="2"/>
    <x v="0"/>
    <n v="80988.27"/>
    <n v="5"/>
    <s v="R"/>
    <x v="2"/>
    <s v="9123675175 "/>
    <x v="42"/>
    <x v="42"/>
    <n v="1700031579"/>
    <x v="55"/>
    <n v="1"/>
    <x v="3"/>
    <x v="3"/>
    <x v="53"/>
    <m/>
    <m/>
  </r>
  <r>
    <n v="230939"/>
    <x v="10"/>
    <x v="0"/>
    <n v="143000"/>
    <n v="1"/>
    <s v="A"/>
    <x v="0"/>
    <m/>
    <x v="43"/>
    <x v="43"/>
    <n v="1500029427"/>
    <x v="55"/>
    <n v="1"/>
    <x v="3"/>
    <x v="3"/>
    <x v="54"/>
    <m/>
    <m/>
  </r>
  <r>
    <n v="191040"/>
    <x v="6"/>
    <x v="0"/>
    <n v="2451.79"/>
    <n v="1"/>
    <s v="A"/>
    <x v="0"/>
    <n v="12291508"/>
    <x v="35"/>
    <x v="34"/>
    <n v="1700031589"/>
    <x v="56"/>
    <n v="1"/>
    <x v="3"/>
    <x v="3"/>
    <x v="55"/>
    <m/>
    <m/>
  </r>
  <r>
    <n v="191040"/>
    <x v="6"/>
    <x v="0"/>
    <n v="2830.92"/>
    <n v="1"/>
    <s v="A"/>
    <x v="0"/>
    <n v="12291508"/>
    <x v="35"/>
    <x v="34"/>
    <n v="1700031589"/>
    <x v="56"/>
    <n v="1"/>
    <x v="3"/>
    <x v="3"/>
    <x v="55"/>
    <m/>
    <m/>
  </r>
  <r>
    <n v="191040"/>
    <x v="6"/>
    <x v="0"/>
    <n v="2282"/>
    <n v="1"/>
    <s v="A"/>
    <x v="0"/>
    <n v="12291508"/>
    <x v="35"/>
    <x v="34"/>
    <n v="1700031589"/>
    <x v="56"/>
    <n v="1"/>
    <x v="3"/>
    <x v="3"/>
    <x v="55"/>
    <m/>
    <m/>
  </r>
  <r>
    <n v="191040"/>
    <x v="6"/>
    <x v="0"/>
    <n v="7235.34"/>
    <n v="1"/>
    <s v="A"/>
    <x v="0"/>
    <n v="12291508"/>
    <x v="35"/>
    <x v="34"/>
    <n v="1700031589"/>
    <x v="56"/>
    <n v="1"/>
    <x v="3"/>
    <x v="3"/>
    <x v="55"/>
    <m/>
    <m/>
  </r>
  <r>
    <n v="191040"/>
    <x v="6"/>
    <x v="0"/>
    <n v="45.66"/>
    <n v="1"/>
    <s v="D"/>
    <x v="1"/>
    <n v="12291508"/>
    <x v="35"/>
    <x v="34"/>
    <n v="1700031589"/>
    <x v="56"/>
    <n v="1"/>
    <x v="3"/>
    <x v="3"/>
    <x v="55"/>
    <m/>
    <m/>
  </r>
  <r>
    <n v="191040"/>
    <x v="6"/>
    <x v="0"/>
    <n v="16.3"/>
    <n v="1"/>
    <s v="D"/>
    <x v="1"/>
    <n v="12291508"/>
    <x v="35"/>
    <x v="34"/>
    <n v="1700031589"/>
    <x v="56"/>
    <n v="1"/>
    <x v="3"/>
    <x v="3"/>
    <x v="55"/>
    <m/>
    <m/>
  </r>
  <r>
    <n v="191040"/>
    <x v="6"/>
    <x v="0"/>
    <n v="7.19"/>
    <n v="1"/>
    <s v="R"/>
    <x v="2"/>
    <n v="12291508"/>
    <x v="35"/>
    <x v="34"/>
    <n v="1700031589"/>
    <x v="56"/>
    <n v="1"/>
    <x v="3"/>
    <x v="3"/>
    <x v="55"/>
    <m/>
    <m/>
  </r>
  <r>
    <n v="191040"/>
    <x v="6"/>
    <x v="0"/>
    <n v="115.04"/>
    <n v="1"/>
    <s v="SA"/>
    <x v="1"/>
    <n v="12291508"/>
    <x v="35"/>
    <x v="34"/>
    <n v="1700031589"/>
    <x v="56"/>
    <n v="1"/>
    <x v="3"/>
    <x v="3"/>
    <x v="55"/>
    <m/>
    <m/>
  </r>
  <r>
    <n v="191040"/>
    <x v="6"/>
    <x v="0"/>
    <n v="48.9"/>
    <n v="1"/>
    <s v="SA"/>
    <x v="1"/>
    <n v="12291508"/>
    <x v="35"/>
    <x v="34"/>
    <n v="1700031589"/>
    <x v="56"/>
    <n v="1"/>
    <x v="3"/>
    <x v="3"/>
    <x v="55"/>
    <m/>
    <m/>
  </r>
  <r>
    <n v="191040"/>
    <x v="6"/>
    <x v="0"/>
    <n v="28.76"/>
    <n v="1"/>
    <s v="T"/>
    <x v="0"/>
    <n v="12291508"/>
    <x v="35"/>
    <x v="34"/>
    <n v="1700031589"/>
    <x v="56"/>
    <n v="1"/>
    <x v="3"/>
    <x v="3"/>
    <x v="55"/>
    <m/>
    <m/>
  </r>
  <r>
    <n v="191040"/>
    <x v="6"/>
    <x v="0"/>
    <n v="121.76"/>
    <n v="1"/>
    <s v="T"/>
    <x v="0"/>
    <n v="12291508"/>
    <x v="35"/>
    <x v="34"/>
    <n v="1700031589"/>
    <x v="56"/>
    <n v="1"/>
    <x v="3"/>
    <x v="3"/>
    <x v="55"/>
    <m/>
    <m/>
  </r>
  <r>
    <n v="191040"/>
    <x v="6"/>
    <x v="0"/>
    <n v="45.08"/>
    <n v="1"/>
    <s v="T"/>
    <x v="0"/>
    <n v="12291508"/>
    <x v="35"/>
    <x v="34"/>
    <n v="1700031589"/>
    <x v="56"/>
    <n v="1"/>
    <x v="3"/>
    <x v="3"/>
    <x v="55"/>
    <m/>
    <m/>
  </r>
  <r>
    <n v="191040"/>
    <x v="6"/>
    <x v="0"/>
    <n v="22.54"/>
    <n v="2"/>
    <s v="A"/>
    <x v="0"/>
    <n v="12291508"/>
    <x v="35"/>
    <x v="34"/>
    <n v="1700031589"/>
    <x v="56"/>
    <n v="1"/>
    <x v="3"/>
    <x v="3"/>
    <x v="55"/>
    <m/>
    <m/>
  </r>
  <r>
    <n v="191040"/>
    <x v="6"/>
    <x v="0"/>
    <n v="57.52"/>
    <n v="2"/>
    <s v="R"/>
    <x v="2"/>
    <n v="12291508"/>
    <x v="35"/>
    <x v="34"/>
    <n v="1700031589"/>
    <x v="56"/>
    <n v="1"/>
    <x v="3"/>
    <x v="3"/>
    <x v="55"/>
    <m/>
    <m/>
  </r>
  <r>
    <n v="191040"/>
    <x v="6"/>
    <x v="0"/>
    <n v="213.08"/>
    <n v="2"/>
    <s v="R"/>
    <x v="2"/>
    <n v="12291508"/>
    <x v="35"/>
    <x v="34"/>
    <n v="1700031589"/>
    <x v="56"/>
    <n v="1"/>
    <x v="3"/>
    <x v="3"/>
    <x v="55"/>
    <m/>
    <m/>
  </r>
  <r>
    <n v="191040"/>
    <x v="6"/>
    <x v="0"/>
    <n v="43.14"/>
    <n v="2"/>
    <s v="SR"/>
    <x v="2"/>
    <n v="12291508"/>
    <x v="35"/>
    <x v="34"/>
    <n v="1700031589"/>
    <x v="56"/>
    <n v="1"/>
    <x v="3"/>
    <x v="3"/>
    <x v="55"/>
    <m/>
    <m/>
  </r>
  <r>
    <n v="191040"/>
    <x v="6"/>
    <x v="0"/>
    <n v="992.22"/>
    <n v="3"/>
    <s v="R"/>
    <x v="2"/>
    <n v="12291508"/>
    <x v="35"/>
    <x v="34"/>
    <n v="1700031589"/>
    <x v="56"/>
    <n v="1"/>
    <x v="3"/>
    <x v="3"/>
    <x v="55"/>
    <m/>
    <m/>
  </r>
  <r>
    <n v="191040"/>
    <x v="6"/>
    <x v="0"/>
    <n v="3485.38"/>
    <n v="3"/>
    <s v="R"/>
    <x v="2"/>
    <n v="12291508"/>
    <x v="35"/>
    <x v="34"/>
    <n v="1700031589"/>
    <x v="56"/>
    <n v="1"/>
    <x v="3"/>
    <x v="3"/>
    <x v="55"/>
    <m/>
    <m/>
  </r>
  <r>
    <n v="191040"/>
    <x v="6"/>
    <x v="0"/>
    <n v="32.6"/>
    <n v="3"/>
    <s v="R"/>
    <x v="2"/>
    <n v="12291508"/>
    <x v="35"/>
    <x v="34"/>
    <n v="1700031589"/>
    <x v="56"/>
    <n v="1"/>
    <x v="3"/>
    <x v="3"/>
    <x v="55"/>
    <m/>
    <m/>
  </r>
  <r>
    <n v="191040"/>
    <x v="6"/>
    <x v="0"/>
    <n v="67.62"/>
    <n v="3"/>
    <s v="R"/>
    <x v="2"/>
    <n v="12291508"/>
    <x v="35"/>
    <x v="34"/>
    <n v="1700031589"/>
    <x v="56"/>
    <n v="1"/>
    <x v="3"/>
    <x v="3"/>
    <x v="55"/>
    <m/>
    <m/>
  </r>
  <r>
    <n v="191040"/>
    <x v="6"/>
    <x v="0"/>
    <n v="618.34"/>
    <n v="3"/>
    <s v="SR"/>
    <x v="2"/>
    <n v="12291508"/>
    <x v="35"/>
    <x v="34"/>
    <n v="1700031589"/>
    <x v="56"/>
    <n v="1"/>
    <x v="3"/>
    <x v="3"/>
    <x v="55"/>
    <m/>
    <m/>
  </r>
  <r>
    <n v="191040"/>
    <x v="6"/>
    <x v="0"/>
    <n v="776.52"/>
    <n v="4"/>
    <s v="R"/>
    <x v="2"/>
    <n v="12291508"/>
    <x v="35"/>
    <x v="34"/>
    <n v="1700031589"/>
    <x v="56"/>
    <n v="1"/>
    <x v="3"/>
    <x v="3"/>
    <x v="55"/>
    <m/>
    <m/>
  </r>
  <r>
    <n v="191040"/>
    <x v="6"/>
    <x v="0"/>
    <n v="1385.02"/>
    <n v="4"/>
    <s v="R"/>
    <x v="2"/>
    <n v="12291508"/>
    <x v="35"/>
    <x v="34"/>
    <n v="1700031589"/>
    <x v="56"/>
    <n v="1"/>
    <x v="3"/>
    <x v="3"/>
    <x v="55"/>
    <m/>
    <m/>
  </r>
  <r>
    <n v="191040"/>
    <x v="6"/>
    <x v="0"/>
    <n v="22.54"/>
    <n v="4"/>
    <s v="R"/>
    <x v="2"/>
    <n v="12291508"/>
    <x v="35"/>
    <x v="34"/>
    <n v="1700031589"/>
    <x v="56"/>
    <n v="1"/>
    <x v="3"/>
    <x v="3"/>
    <x v="55"/>
    <m/>
    <m/>
  </r>
  <r>
    <n v="191040"/>
    <x v="6"/>
    <x v="0"/>
    <n v="1013.79"/>
    <n v="4"/>
    <s v="SR"/>
    <x v="2"/>
    <n v="12291508"/>
    <x v="35"/>
    <x v="34"/>
    <n v="1700031589"/>
    <x v="56"/>
    <n v="1"/>
    <x v="3"/>
    <x v="3"/>
    <x v="55"/>
    <m/>
    <m/>
  </r>
  <r>
    <n v="191040"/>
    <x v="6"/>
    <x v="0"/>
    <n v="48.9"/>
    <n v="4"/>
    <s v="SR"/>
    <x v="2"/>
    <n v="12291508"/>
    <x v="35"/>
    <x v="34"/>
    <n v="1700031589"/>
    <x v="56"/>
    <n v="1"/>
    <x v="3"/>
    <x v="3"/>
    <x v="55"/>
    <m/>
    <m/>
  </r>
  <r>
    <n v="191040"/>
    <x v="6"/>
    <x v="0"/>
    <n v="1610.56"/>
    <n v="5"/>
    <s v="R"/>
    <x v="2"/>
    <n v="12291508"/>
    <x v="35"/>
    <x v="34"/>
    <n v="1700031589"/>
    <x v="56"/>
    <n v="1"/>
    <x v="3"/>
    <x v="3"/>
    <x v="55"/>
    <m/>
    <m/>
  </r>
  <r>
    <n v="191040"/>
    <x v="6"/>
    <x v="0"/>
    <n v="5692.28"/>
    <n v="5"/>
    <s v="R"/>
    <x v="2"/>
    <n v="12291508"/>
    <x v="35"/>
    <x v="34"/>
    <n v="1700031589"/>
    <x v="56"/>
    <n v="1"/>
    <x v="3"/>
    <x v="3"/>
    <x v="55"/>
    <m/>
    <m/>
  </r>
  <r>
    <n v="191040"/>
    <x v="6"/>
    <x v="0"/>
    <n v="97.8"/>
    <n v="5"/>
    <s v="R"/>
    <x v="2"/>
    <n v="12291508"/>
    <x v="35"/>
    <x v="34"/>
    <n v="1700031589"/>
    <x v="56"/>
    <n v="1"/>
    <x v="3"/>
    <x v="3"/>
    <x v="55"/>
    <m/>
    <m/>
  </r>
  <r>
    <n v="191040"/>
    <x v="6"/>
    <x v="0"/>
    <n v="202.86"/>
    <n v="5"/>
    <s v="R"/>
    <x v="2"/>
    <n v="12291508"/>
    <x v="35"/>
    <x v="34"/>
    <n v="1700031589"/>
    <x v="56"/>
    <n v="1"/>
    <x v="3"/>
    <x v="3"/>
    <x v="55"/>
    <m/>
    <m/>
  </r>
  <r>
    <n v="191040"/>
    <x v="6"/>
    <x v="0"/>
    <n v="345.12"/>
    <n v="5"/>
    <s v="SR"/>
    <x v="2"/>
    <n v="12291508"/>
    <x v="35"/>
    <x v="34"/>
    <n v="1700031589"/>
    <x v="56"/>
    <n v="1"/>
    <x v="3"/>
    <x v="3"/>
    <x v="55"/>
    <m/>
    <m/>
  </r>
  <r>
    <n v="191040"/>
    <x v="6"/>
    <x v="0"/>
    <n v="16.3"/>
    <n v="5"/>
    <s v="SR"/>
    <x v="2"/>
    <n v="12291508"/>
    <x v="35"/>
    <x v="34"/>
    <n v="1700031589"/>
    <x v="56"/>
    <n v="1"/>
    <x v="3"/>
    <x v="3"/>
    <x v="55"/>
    <m/>
    <m/>
  </r>
  <r>
    <n v="11710"/>
    <x v="7"/>
    <x v="0"/>
    <n v="134.41"/>
    <n v="1"/>
    <s v="A"/>
    <x v="0"/>
    <s v="BE005327219"/>
    <x v="44"/>
    <x v="44"/>
    <n v="1700031500"/>
    <x v="57"/>
    <n v="1"/>
    <x v="3"/>
    <x v="3"/>
    <x v="56"/>
    <m/>
    <m/>
  </r>
  <r>
    <n v="11710"/>
    <x v="7"/>
    <x v="0"/>
    <n v="12.22"/>
    <n v="2"/>
    <s v="A"/>
    <x v="0"/>
    <s v="BE005327219"/>
    <x v="44"/>
    <x v="44"/>
    <n v="1700031500"/>
    <x v="57"/>
    <n v="1"/>
    <x v="3"/>
    <x v="3"/>
    <x v="56"/>
    <m/>
    <m/>
  </r>
  <r>
    <n v="11710"/>
    <x v="7"/>
    <x v="0"/>
    <n v="17761.79"/>
    <n v="1"/>
    <s v="A"/>
    <x v="0"/>
    <s v=""/>
    <x v="45"/>
    <x v="44"/>
    <n v="1700031628"/>
    <x v="58"/>
    <n v="1"/>
    <x v="3"/>
    <x v="3"/>
    <x v="56"/>
    <m/>
    <m/>
  </r>
  <r>
    <n v="11710"/>
    <x v="7"/>
    <x v="0"/>
    <n v="24.86"/>
    <n v="1"/>
    <s v="D"/>
    <x v="1"/>
    <s v=""/>
    <x v="45"/>
    <x v="44"/>
    <n v="1700031628"/>
    <x v="58"/>
    <n v="1"/>
    <x v="3"/>
    <x v="3"/>
    <x v="56"/>
    <m/>
    <m/>
  </r>
  <r>
    <n v="11710"/>
    <x v="7"/>
    <x v="0"/>
    <n v="12.43"/>
    <n v="1"/>
    <s v="M"/>
    <x v="1"/>
    <s v=""/>
    <x v="45"/>
    <x v="44"/>
    <n v="1700031628"/>
    <x v="58"/>
    <n v="1"/>
    <x v="3"/>
    <x v="3"/>
    <x v="56"/>
    <m/>
    <m/>
  </r>
  <r>
    <n v="11710"/>
    <x v="7"/>
    <x v="0"/>
    <n v="142.93"/>
    <n v="1"/>
    <s v="SA"/>
    <x v="1"/>
    <s v=""/>
    <x v="45"/>
    <x v="44"/>
    <n v="1700031628"/>
    <x v="58"/>
    <n v="1"/>
    <x v="3"/>
    <x v="3"/>
    <x v="56"/>
    <m/>
    <m/>
  </r>
  <r>
    <n v="11710"/>
    <x v="7"/>
    <x v="0"/>
    <n v="291.18"/>
    <n v="1"/>
    <s v="T"/>
    <x v="0"/>
    <s v=""/>
    <x v="45"/>
    <x v="44"/>
    <n v="1700031628"/>
    <x v="58"/>
    <n v="1"/>
    <x v="3"/>
    <x v="3"/>
    <x v="56"/>
    <m/>
    <m/>
  </r>
  <r>
    <n v="11710"/>
    <x v="7"/>
    <x v="0"/>
    <n v="36.4"/>
    <n v="2"/>
    <s v="A"/>
    <x v="0"/>
    <s v=""/>
    <x v="45"/>
    <x v="44"/>
    <n v="1700031628"/>
    <x v="58"/>
    <n v="1"/>
    <x v="3"/>
    <x v="3"/>
    <x v="56"/>
    <m/>
    <m/>
  </r>
  <r>
    <n v="11710"/>
    <x v="7"/>
    <x v="0"/>
    <n v="292.8"/>
    <n v="2"/>
    <s v="R"/>
    <x v="2"/>
    <s v=""/>
    <x v="45"/>
    <x v="44"/>
    <n v="1700031628"/>
    <x v="58"/>
    <n v="1"/>
    <x v="3"/>
    <x v="3"/>
    <x v="56"/>
    <m/>
    <m/>
  </r>
  <r>
    <n v="11710"/>
    <x v="7"/>
    <x v="0"/>
    <n v="107.36"/>
    <n v="2"/>
    <s v="SR"/>
    <x v="2"/>
    <s v=""/>
    <x v="45"/>
    <x v="44"/>
    <n v="1700031628"/>
    <x v="58"/>
    <n v="1"/>
    <x v="3"/>
    <x v="3"/>
    <x v="56"/>
    <m/>
    <m/>
  </r>
  <r>
    <n v="11710"/>
    <x v="7"/>
    <x v="0"/>
    <n v="8509.6"/>
    <n v="3"/>
    <s v="R"/>
    <x v="2"/>
    <s v=""/>
    <x v="45"/>
    <x v="44"/>
    <n v="1700031628"/>
    <x v="58"/>
    <n v="1"/>
    <x v="3"/>
    <x v="3"/>
    <x v="56"/>
    <m/>
    <m/>
  </r>
  <r>
    <n v="11710"/>
    <x v="7"/>
    <x v="0"/>
    <n v="435"/>
    <n v="3"/>
    <s v="SR"/>
    <x v="2"/>
    <s v=""/>
    <x v="45"/>
    <x v="44"/>
    <n v="1700031628"/>
    <x v="58"/>
    <n v="1"/>
    <x v="3"/>
    <x v="3"/>
    <x v="56"/>
    <m/>
    <m/>
  </r>
  <r>
    <n v="11710"/>
    <x v="7"/>
    <x v="0"/>
    <n v="3102.8"/>
    <n v="4"/>
    <s v="R"/>
    <x v="2"/>
    <s v=""/>
    <x v="45"/>
    <x v="44"/>
    <n v="1700031628"/>
    <x v="58"/>
    <n v="1"/>
    <x v="3"/>
    <x v="3"/>
    <x v="56"/>
    <m/>
    <m/>
  </r>
  <r>
    <n v="11710"/>
    <x v="7"/>
    <x v="0"/>
    <n v="2179.8000000000002"/>
    <n v="4"/>
    <s v="SR"/>
    <x v="2"/>
    <s v=""/>
    <x v="45"/>
    <x v="44"/>
    <n v="1700031628"/>
    <x v="58"/>
    <n v="1"/>
    <x v="3"/>
    <x v="3"/>
    <x v="56"/>
    <m/>
    <m/>
  </r>
  <r>
    <n v="11710"/>
    <x v="7"/>
    <x v="0"/>
    <n v="9681.2000000000007"/>
    <n v="5"/>
    <s v="R"/>
    <x v="2"/>
    <s v=""/>
    <x v="45"/>
    <x v="44"/>
    <n v="1700031628"/>
    <x v="58"/>
    <n v="1"/>
    <x v="3"/>
    <x v="3"/>
    <x v="56"/>
    <m/>
    <m/>
  </r>
  <r>
    <n v="11442"/>
    <x v="0"/>
    <x v="0"/>
    <n v="296995.58"/>
    <n v="1"/>
    <s v="A"/>
    <x v="0"/>
    <s v="7965584137 "/>
    <x v="46"/>
    <x v="45"/>
    <n v="1700031581"/>
    <x v="59"/>
    <n v="1"/>
    <x v="3"/>
    <x v="3"/>
    <x v="57"/>
    <m/>
    <m/>
  </r>
  <r>
    <n v="11442"/>
    <x v="0"/>
    <x v="0"/>
    <n v="3091.63"/>
    <n v="1"/>
    <s v="D"/>
    <x v="1"/>
    <s v="7965584137 "/>
    <x v="46"/>
    <x v="45"/>
    <n v="1700031581"/>
    <x v="59"/>
    <n v="1"/>
    <x v="3"/>
    <x v="3"/>
    <x v="57"/>
    <m/>
    <m/>
  </r>
  <r>
    <n v="11442"/>
    <x v="0"/>
    <x v="0"/>
    <n v="11593.62"/>
    <n v="1"/>
    <s v="SA"/>
    <x v="1"/>
    <s v="7965584137 "/>
    <x v="46"/>
    <x v="45"/>
    <n v="1700031581"/>
    <x v="59"/>
    <n v="1"/>
    <x v="3"/>
    <x v="3"/>
    <x v="57"/>
    <m/>
    <m/>
  </r>
  <r>
    <n v="11442"/>
    <x v="0"/>
    <x v="0"/>
    <n v="7933.99"/>
    <n v="1"/>
    <s v="T"/>
    <x v="0"/>
    <s v="7965584137 "/>
    <x v="46"/>
    <x v="45"/>
    <n v="1700031581"/>
    <x v="59"/>
    <n v="1"/>
    <x v="3"/>
    <x v="3"/>
    <x v="57"/>
    <m/>
    <m/>
  </r>
  <r>
    <n v="11442"/>
    <x v="0"/>
    <x v="0"/>
    <n v="528.92999999999995"/>
    <n v="2"/>
    <s v="A"/>
    <x v="0"/>
    <s v="7965584137 "/>
    <x v="46"/>
    <x v="45"/>
    <n v="1700031581"/>
    <x v="59"/>
    <n v="1"/>
    <x v="3"/>
    <x v="3"/>
    <x v="57"/>
    <m/>
    <m/>
  </r>
  <r>
    <n v="11442"/>
    <x v="0"/>
    <x v="0"/>
    <n v="2662.37"/>
    <n v="1"/>
    <s v="A"/>
    <x v="0"/>
    <n v="1845387777"/>
    <x v="46"/>
    <x v="45"/>
    <n v="1700031630"/>
    <x v="59"/>
    <n v="1"/>
    <x v="3"/>
    <x v="3"/>
    <x v="57"/>
    <m/>
    <m/>
  </r>
  <r>
    <n v="11442"/>
    <x v="0"/>
    <x v="0"/>
    <n v="43.26"/>
    <n v="1"/>
    <s v="R"/>
    <x v="2"/>
    <n v="1845387777"/>
    <x v="46"/>
    <x v="45"/>
    <n v="1700031630"/>
    <x v="59"/>
    <n v="1"/>
    <x v="3"/>
    <x v="3"/>
    <x v="57"/>
    <m/>
    <m/>
  </r>
  <r>
    <n v="11442"/>
    <x v="0"/>
    <x v="0"/>
    <n v="266.24"/>
    <n v="2"/>
    <s v="A"/>
    <x v="0"/>
    <n v="1845387777"/>
    <x v="46"/>
    <x v="45"/>
    <n v="1700031630"/>
    <x v="59"/>
    <n v="1"/>
    <x v="3"/>
    <x v="3"/>
    <x v="57"/>
    <m/>
    <m/>
  </r>
  <r>
    <n v="11442"/>
    <x v="2"/>
    <x v="0"/>
    <n v="85.32"/>
    <n v="1"/>
    <s v="R"/>
    <x v="2"/>
    <s v="9123675175 "/>
    <x v="46"/>
    <x v="45"/>
    <n v="1700031582"/>
    <x v="59"/>
    <n v="1"/>
    <x v="3"/>
    <x v="3"/>
    <x v="57"/>
    <m/>
    <m/>
  </r>
  <r>
    <n v="11442"/>
    <x v="2"/>
    <x v="0"/>
    <n v="170.64"/>
    <n v="2"/>
    <s v="R"/>
    <x v="2"/>
    <s v="9123675175 "/>
    <x v="46"/>
    <x v="45"/>
    <n v="1700031582"/>
    <x v="59"/>
    <n v="1"/>
    <x v="3"/>
    <x v="3"/>
    <x v="57"/>
    <m/>
    <m/>
  </r>
  <r>
    <n v="11442"/>
    <x v="2"/>
    <x v="0"/>
    <n v="85.32"/>
    <n v="2"/>
    <s v="SR"/>
    <x v="2"/>
    <s v="9123675175 "/>
    <x v="46"/>
    <x v="45"/>
    <n v="1700031582"/>
    <x v="59"/>
    <n v="1"/>
    <x v="3"/>
    <x v="3"/>
    <x v="57"/>
    <m/>
    <m/>
  </r>
  <r>
    <n v="11442"/>
    <x v="2"/>
    <x v="0"/>
    <n v="18.510000000000002"/>
    <n v="3"/>
    <s v="R"/>
    <x v="2"/>
    <s v="9123675175 "/>
    <x v="46"/>
    <x v="45"/>
    <n v="1700031582"/>
    <x v="59"/>
    <n v="1"/>
    <x v="3"/>
    <x v="3"/>
    <x v="57"/>
    <m/>
    <m/>
  </r>
  <r>
    <n v="11442"/>
    <x v="2"/>
    <x v="0"/>
    <n v="2"/>
    <n v="4"/>
    <s v="R"/>
    <x v="2"/>
    <s v="9123675175 "/>
    <x v="46"/>
    <x v="45"/>
    <n v="1700031582"/>
    <x v="59"/>
    <n v="1"/>
    <x v="3"/>
    <x v="3"/>
    <x v="57"/>
    <m/>
    <m/>
  </r>
  <r>
    <n v="11442"/>
    <x v="2"/>
    <x v="0"/>
    <n v="18154.28"/>
    <n v="5"/>
    <s v="R"/>
    <x v="2"/>
    <s v="9123675175 "/>
    <x v="46"/>
    <x v="45"/>
    <n v="1700031582"/>
    <x v="59"/>
    <n v="1"/>
    <x v="3"/>
    <x v="3"/>
    <x v="57"/>
    <m/>
    <m/>
  </r>
  <r>
    <n v="173210"/>
    <x v="4"/>
    <x v="0"/>
    <n v="112594.4"/>
    <n v="1"/>
    <s v="A"/>
    <x v="0"/>
    <s v=""/>
    <x v="35"/>
    <x v="46"/>
    <n v="1700031580"/>
    <x v="59"/>
    <n v="1"/>
    <x v="3"/>
    <x v="3"/>
    <x v="57"/>
    <m/>
    <m/>
  </r>
  <r>
    <n v="173210"/>
    <x v="4"/>
    <x v="0"/>
    <n v="551.20000000000005"/>
    <n v="1"/>
    <s v="D"/>
    <x v="1"/>
    <s v=""/>
    <x v="35"/>
    <x v="46"/>
    <n v="1700031580"/>
    <x v="59"/>
    <n v="1"/>
    <x v="3"/>
    <x v="3"/>
    <x v="57"/>
    <m/>
    <m/>
  </r>
  <r>
    <n v="173210"/>
    <x v="4"/>
    <x v="0"/>
    <n v="135.27000000000001"/>
    <n v="1"/>
    <s v="R"/>
    <x v="2"/>
    <s v=""/>
    <x v="35"/>
    <x v="46"/>
    <n v="1700031580"/>
    <x v="59"/>
    <n v="1"/>
    <x v="3"/>
    <x v="3"/>
    <x v="57"/>
    <m/>
    <m/>
  </r>
  <r>
    <n v="173210"/>
    <x v="4"/>
    <x v="0"/>
    <n v="2067.0100000000002"/>
    <n v="1"/>
    <s v="SA"/>
    <x v="1"/>
    <s v=""/>
    <x v="35"/>
    <x v="46"/>
    <n v="1700031580"/>
    <x v="59"/>
    <n v="1"/>
    <x v="3"/>
    <x v="3"/>
    <x v="57"/>
    <m/>
    <m/>
  </r>
  <r>
    <n v="173210"/>
    <x v="4"/>
    <x v="0"/>
    <n v="3007.86"/>
    <n v="1"/>
    <s v="T"/>
    <x v="0"/>
    <s v=""/>
    <x v="35"/>
    <x v="46"/>
    <n v="1700031580"/>
    <x v="59"/>
    <n v="1"/>
    <x v="3"/>
    <x v="3"/>
    <x v="57"/>
    <m/>
    <m/>
  </r>
  <r>
    <n v="173210"/>
    <x v="4"/>
    <x v="0"/>
    <n v="200.52"/>
    <n v="2"/>
    <s v="A"/>
    <x v="0"/>
    <s v=""/>
    <x v="35"/>
    <x v="46"/>
    <n v="1700031580"/>
    <x v="59"/>
    <n v="1"/>
    <x v="3"/>
    <x v="3"/>
    <x v="57"/>
    <m/>
    <m/>
  </r>
  <r>
    <n v="173210"/>
    <x v="4"/>
    <x v="0"/>
    <n v="270.55"/>
    <n v="2"/>
    <s v="R"/>
    <x v="2"/>
    <s v=""/>
    <x v="35"/>
    <x v="46"/>
    <n v="1700031580"/>
    <x v="59"/>
    <n v="1"/>
    <x v="3"/>
    <x v="3"/>
    <x v="57"/>
    <m/>
    <m/>
  </r>
  <r>
    <n v="173210"/>
    <x v="4"/>
    <x v="0"/>
    <n v="135.27000000000001"/>
    <n v="2"/>
    <s v="SR"/>
    <x v="2"/>
    <s v=""/>
    <x v="35"/>
    <x v="46"/>
    <n v="1700031580"/>
    <x v="59"/>
    <n v="1"/>
    <x v="3"/>
    <x v="3"/>
    <x v="57"/>
    <m/>
    <m/>
  </r>
  <r>
    <n v="173210"/>
    <x v="4"/>
    <x v="0"/>
    <n v="6077.16"/>
    <n v="3"/>
    <s v="R"/>
    <x v="2"/>
    <s v=""/>
    <x v="35"/>
    <x v="46"/>
    <n v="1700031580"/>
    <x v="59"/>
    <n v="1"/>
    <x v="3"/>
    <x v="3"/>
    <x v="57"/>
    <m/>
    <m/>
  </r>
  <r>
    <n v="173210"/>
    <x v="4"/>
    <x v="0"/>
    <n v="47.8"/>
    <n v="4"/>
    <s v="SR"/>
    <x v="2"/>
    <s v=""/>
    <x v="35"/>
    <x v="46"/>
    <n v="1700031580"/>
    <x v="59"/>
    <n v="1"/>
    <x v="3"/>
    <x v="3"/>
    <x v="57"/>
    <m/>
    <m/>
  </r>
  <r>
    <n v="173210"/>
    <x v="4"/>
    <x v="0"/>
    <n v="40460.93"/>
    <n v="5"/>
    <s v="R"/>
    <x v="2"/>
    <s v=""/>
    <x v="35"/>
    <x v="46"/>
    <n v="1700031580"/>
    <x v="59"/>
    <n v="1"/>
    <x v="3"/>
    <x v="3"/>
    <x v="57"/>
    <m/>
    <m/>
  </r>
  <r>
    <n v="173210"/>
    <x v="4"/>
    <x v="0"/>
    <n v="807.92"/>
    <n v="1"/>
    <s v="A"/>
    <x v="0"/>
    <n v="53650270"/>
    <x v="35"/>
    <x v="46"/>
    <n v="1700031629"/>
    <x v="59"/>
    <n v="1"/>
    <x v="3"/>
    <x v="3"/>
    <x v="57"/>
    <m/>
    <m/>
  </r>
  <r>
    <n v="173210"/>
    <x v="4"/>
    <x v="0"/>
    <n v="108.88"/>
    <n v="1"/>
    <s v="R"/>
    <x v="2"/>
    <n v="53650270"/>
    <x v="35"/>
    <x v="46"/>
    <n v="1700031629"/>
    <x v="59"/>
    <n v="1"/>
    <x v="3"/>
    <x v="3"/>
    <x v="57"/>
    <m/>
    <m/>
  </r>
  <r>
    <n v="173210"/>
    <x v="4"/>
    <x v="0"/>
    <n v="80.790000000000006"/>
    <n v="2"/>
    <s v="A"/>
    <x v="0"/>
    <n v="53650270"/>
    <x v="35"/>
    <x v="46"/>
    <n v="1700031629"/>
    <x v="59"/>
    <n v="1"/>
    <x v="3"/>
    <x v="3"/>
    <x v="57"/>
    <m/>
    <m/>
  </r>
  <r>
    <n v="11710"/>
    <x v="7"/>
    <x v="0"/>
    <n v="15165.28"/>
    <n v="1"/>
    <s v="A"/>
    <x v="0"/>
    <s v=""/>
    <x v="47"/>
    <x v="47"/>
    <n v="1700031583"/>
    <x v="60"/>
    <n v="1"/>
    <x v="3"/>
    <x v="3"/>
    <x v="58"/>
    <m/>
    <m/>
  </r>
  <r>
    <n v="11710"/>
    <x v="7"/>
    <x v="0"/>
    <n v="45.93"/>
    <n v="1"/>
    <s v="D"/>
    <x v="1"/>
    <s v=""/>
    <x v="47"/>
    <x v="47"/>
    <n v="1700031583"/>
    <x v="60"/>
    <n v="1"/>
    <x v="3"/>
    <x v="3"/>
    <x v="58"/>
    <m/>
    <m/>
  </r>
  <r>
    <n v="11710"/>
    <x v="7"/>
    <x v="0"/>
    <n v="22.97"/>
    <n v="1"/>
    <s v="M"/>
    <x v="1"/>
    <s v=""/>
    <x v="47"/>
    <x v="47"/>
    <n v="1700031583"/>
    <x v="60"/>
    <n v="1"/>
    <x v="3"/>
    <x v="3"/>
    <x v="58"/>
    <m/>
    <m/>
  </r>
  <r>
    <n v="11710"/>
    <x v="7"/>
    <x v="0"/>
    <n v="264.11"/>
    <n v="1"/>
    <s v="SA"/>
    <x v="1"/>
    <s v=""/>
    <x v="47"/>
    <x v="47"/>
    <n v="1700031583"/>
    <x v="60"/>
    <n v="1"/>
    <x v="3"/>
    <x v="3"/>
    <x v="58"/>
    <m/>
    <m/>
  </r>
  <r>
    <n v="11710"/>
    <x v="7"/>
    <x v="0"/>
    <n v="248.61"/>
    <n v="1"/>
    <s v="T"/>
    <x v="0"/>
    <s v=""/>
    <x v="47"/>
    <x v="47"/>
    <n v="1700031583"/>
    <x v="60"/>
    <n v="1"/>
    <x v="3"/>
    <x v="3"/>
    <x v="58"/>
    <m/>
    <m/>
  </r>
  <r>
    <n v="11710"/>
    <x v="7"/>
    <x v="0"/>
    <n v="31.08"/>
    <n v="2"/>
    <s v="A"/>
    <x v="0"/>
    <s v=""/>
    <x v="47"/>
    <x v="47"/>
    <n v="1700031583"/>
    <x v="60"/>
    <n v="1"/>
    <x v="3"/>
    <x v="3"/>
    <x v="58"/>
    <m/>
    <m/>
  </r>
  <r>
    <n v="11710"/>
    <x v="7"/>
    <x v="0"/>
    <n v="606.74"/>
    <n v="2"/>
    <s v="R"/>
    <x v="2"/>
    <s v=""/>
    <x v="47"/>
    <x v="47"/>
    <n v="1700031583"/>
    <x v="60"/>
    <n v="1"/>
    <x v="3"/>
    <x v="3"/>
    <x v="58"/>
    <m/>
    <m/>
  </r>
  <r>
    <n v="11710"/>
    <x v="7"/>
    <x v="0"/>
    <n v="222.47"/>
    <n v="2"/>
    <s v="SR"/>
    <x v="2"/>
    <s v=""/>
    <x v="47"/>
    <x v="47"/>
    <n v="1700031583"/>
    <x v="60"/>
    <n v="1"/>
    <x v="3"/>
    <x v="3"/>
    <x v="58"/>
    <m/>
    <m/>
  </r>
  <r>
    <n v="11710"/>
    <x v="7"/>
    <x v="0"/>
    <n v="4182.3999999999996"/>
    <n v="3"/>
    <s v="R"/>
    <x v="2"/>
    <s v=""/>
    <x v="47"/>
    <x v="47"/>
    <n v="1700031583"/>
    <x v="60"/>
    <n v="1"/>
    <x v="3"/>
    <x v="3"/>
    <x v="58"/>
    <m/>
    <m/>
  </r>
  <r>
    <n v="11710"/>
    <x v="7"/>
    <x v="0"/>
    <n v="219"/>
    <n v="3"/>
    <s v="SR"/>
    <x v="2"/>
    <s v=""/>
    <x v="47"/>
    <x v="47"/>
    <n v="1700031583"/>
    <x v="60"/>
    <n v="1"/>
    <x v="3"/>
    <x v="3"/>
    <x v="58"/>
    <m/>
    <m/>
  </r>
  <r>
    <n v="11710"/>
    <x v="7"/>
    <x v="0"/>
    <n v="5584.2"/>
    <n v="4"/>
    <s v="R"/>
    <x v="2"/>
    <s v=""/>
    <x v="47"/>
    <x v="47"/>
    <n v="1700031583"/>
    <x v="60"/>
    <n v="1"/>
    <x v="3"/>
    <x v="3"/>
    <x v="58"/>
    <m/>
    <m/>
  </r>
  <r>
    <n v="11710"/>
    <x v="7"/>
    <x v="0"/>
    <n v="3171.8"/>
    <n v="4"/>
    <s v="SR"/>
    <x v="2"/>
    <s v=""/>
    <x v="47"/>
    <x v="47"/>
    <n v="1700031583"/>
    <x v="60"/>
    <n v="1"/>
    <x v="3"/>
    <x v="3"/>
    <x v="58"/>
    <m/>
    <m/>
  </r>
  <r>
    <n v="11710"/>
    <x v="7"/>
    <x v="0"/>
    <n v="14905.6"/>
    <n v="5"/>
    <s v="R"/>
    <x v="2"/>
    <s v=""/>
    <x v="47"/>
    <x v="47"/>
    <n v="1700031583"/>
    <x v="60"/>
    <n v="1"/>
    <x v="3"/>
    <x v="3"/>
    <x v="58"/>
    <m/>
    <m/>
  </r>
  <r>
    <n v="11710"/>
    <x v="7"/>
    <x v="0"/>
    <n v="208.2"/>
    <n v="5"/>
    <s v="SR"/>
    <x v="2"/>
    <s v=""/>
    <x v="47"/>
    <x v="47"/>
    <n v="1700031583"/>
    <x v="60"/>
    <n v="1"/>
    <x v="3"/>
    <x v="3"/>
    <x v="58"/>
    <m/>
    <m/>
  </r>
  <r>
    <n v="11710"/>
    <x v="7"/>
    <x v="0"/>
    <n v="151.07"/>
    <n v="1"/>
    <s v="A"/>
    <x v="0"/>
    <s v="BE005350489"/>
    <x v="47"/>
    <x v="47"/>
    <n v="1700031502"/>
    <x v="61"/>
    <n v="1"/>
    <x v="3"/>
    <x v="3"/>
    <x v="59"/>
    <m/>
    <m/>
  </r>
  <r>
    <n v="11710"/>
    <x v="7"/>
    <x v="0"/>
    <n v="13.73"/>
    <n v="2"/>
    <s v="A"/>
    <x v="0"/>
    <s v="BE005350489"/>
    <x v="47"/>
    <x v="47"/>
    <n v="1700031502"/>
    <x v="61"/>
    <n v="1"/>
    <x v="3"/>
    <x v="3"/>
    <x v="59"/>
    <m/>
    <m/>
  </r>
  <r>
    <n v="11442"/>
    <x v="0"/>
    <x v="0"/>
    <n v="497396.75"/>
    <n v="1"/>
    <s v="A"/>
    <x v="0"/>
    <s v="7965584137 "/>
    <x v="48"/>
    <x v="48"/>
    <n v="1700031655"/>
    <x v="62"/>
    <n v="1"/>
    <x v="3"/>
    <x v="3"/>
    <x v="60"/>
    <m/>
    <m/>
  </r>
  <r>
    <n v="11442"/>
    <x v="0"/>
    <x v="0"/>
    <n v="1757.92"/>
    <n v="1"/>
    <s v="D"/>
    <x v="1"/>
    <s v="7965584137 "/>
    <x v="48"/>
    <x v="48"/>
    <n v="1700031655"/>
    <x v="62"/>
    <n v="1"/>
    <x v="3"/>
    <x v="3"/>
    <x v="60"/>
    <m/>
    <m/>
  </r>
  <r>
    <n v="11442"/>
    <x v="0"/>
    <x v="0"/>
    <n v="6592.19"/>
    <n v="1"/>
    <s v="SA"/>
    <x v="1"/>
    <s v="7965584137 "/>
    <x v="48"/>
    <x v="48"/>
    <n v="1700031655"/>
    <x v="62"/>
    <n v="1"/>
    <x v="3"/>
    <x v="3"/>
    <x v="60"/>
    <m/>
    <m/>
  </r>
  <r>
    <n v="11442"/>
    <x v="0"/>
    <x v="0"/>
    <n v="13287.54"/>
    <n v="1"/>
    <s v="T"/>
    <x v="0"/>
    <s v="7965584137 "/>
    <x v="48"/>
    <x v="48"/>
    <n v="1700031655"/>
    <x v="62"/>
    <n v="1"/>
    <x v="3"/>
    <x v="3"/>
    <x v="60"/>
    <m/>
    <m/>
  </r>
  <r>
    <n v="11442"/>
    <x v="0"/>
    <x v="0"/>
    <n v="885.84"/>
    <n v="2"/>
    <s v="A"/>
    <x v="0"/>
    <s v="7965584137 "/>
    <x v="48"/>
    <x v="48"/>
    <n v="1700031655"/>
    <x v="62"/>
    <n v="1"/>
    <x v="3"/>
    <x v="3"/>
    <x v="60"/>
    <m/>
    <m/>
  </r>
  <r>
    <n v="11442"/>
    <x v="0"/>
    <x v="0"/>
    <n v="1707.69"/>
    <n v="1"/>
    <s v="A"/>
    <x v="0"/>
    <n v="1845387777"/>
    <x v="48"/>
    <x v="48"/>
    <n v="1700031619"/>
    <x v="62"/>
    <n v="1"/>
    <x v="3"/>
    <x v="3"/>
    <x v="60"/>
    <m/>
    <m/>
  </r>
  <r>
    <n v="11442"/>
    <x v="0"/>
    <x v="0"/>
    <n v="20.84"/>
    <n v="1"/>
    <s v="R"/>
    <x v="2"/>
    <n v="1845387777"/>
    <x v="48"/>
    <x v="48"/>
    <n v="1700031619"/>
    <x v="62"/>
    <n v="1"/>
    <x v="3"/>
    <x v="3"/>
    <x v="60"/>
    <m/>
    <m/>
  </r>
  <r>
    <n v="11442"/>
    <x v="0"/>
    <x v="0"/>
    <n v="170.77"/>
    <n v="2"/>
    <s v="A"/>
    <x v="0"/>
    <n v="1845387777"/>
    <x v="48"/>
    <x v="48"/>
    <n v="1700031619"/>
    <x v="62"/>
    <n v="1"/>
    <x v="3"/>
    <x v="3"/>
    <x v="60"/>
    <m/>
    <m/>
  </r>
  <r>
    <n v="11442"/>
    <x v="2"/>
    <x v="0"/>
    <n v="79.86"/>
    <n v="2"/>
    <s v="R"/>
    <x v="2"/>
    <s v="9123675175 "/>
    <x v="48"/>
    <x v="48"/>
    <n v="1700031656"/>
    <x v="62"/>
    <n v="1"/>
    <x v="3"/>
    <x v="3"/>
    <x v="60"/>
    <m/>
    <m/>
  </r>
  <r>
    <n v="11442"/>
    <x v="2"/>
    <x v="0"/>
    <n v="39.93"/>
    <n v="2"/>
    <s v="SR"/>
    <x v="2"/>
    <s v="9123675175 "/>
    <x v="48"/>
    <x v="48"/>
    <n v="1700031656"/>
    <x v="62"/>
    <n v="1"/>
    <x v="3"/>
    <x v="3"/>
    <x v="60"/>
    <m/>
    <m/>
  </r>
  <r>
    <n v="11442"/>
    <x v="2"/>
    <x v="0"/>
    <n v="-4307.3500000000004"/>
    <n v="3"/>
    <s v="R"/>
    <x v="2"/>
    <s v="9123675175 "/>
    <x v="48"/>
    <x v="48"/>
    <n v="1700031656"/>
    <x v="62"/>
    <n v="1"/>
    <x v="3"/>
    <x v="3"/>
    <x v="60"/>
    <m/>
    <m/>
  </r>
  <r>
    <n v="11442"/>
    <x v="2"/>
    <x v="0"/>
    <n v="3.26"/>
    <n v="3"/>
    <s v="SR"/>
    <x v="2"/>
    <s v="9123675175 "/>
    <x v="48"/>
    <x v="48"/>
    <n v="1700031656"/>
    <x v="62"/>
    <n v="1"/>
    <x v="3"/>
    <x v="3"/>
    <x v="60"/>
    <m/>
    <m/>
  </r>
  <r>
    <n v="11442"/>
    <x v="2"/>
    <x v="0"/>
    <n v="11.96"/>
    <n v="4"/>
    <s v="R"/>
    <x v="2"/>
    <s v="9123675175 "/>
    <x v="48"/>
    <x v="48"/>
    <n v="1700031656"/>
    <x v="62"/>
    <n v="1"/>
    <x v="3"/>
    <x v="3"/>
    <x v="60"/>
    <m/>
    <m/>
  </r>
  <r>
    <n v="11442"/>
    <x v="2"/>
    <x v="0"/>
    <n v="18077.93"/>
    <n v="5"/>
    <s v="R"/>
    <x v="2"/>
    <s v="9123675175 "/>
    <x v="48"/>
    <x v="48"/>
    <n v="1700031656"/>
    <x v="62"/>
    <n v="1"/>
    <x v="3"/>
    <x v="3"/>
    <x v="60"/>
    <m/>
    <m/>
  </r>
  <r>
    <n v="11442"/>
    <x v="2"/>
    <x v="0"/>
    <n v="7.86"/>
    <n v="5"/>
    <s v="SR"/>
    <x v="2"/>
    <s v="9123675175 "/>
    <x v="48"/>
    <x v="48"/>
    <n v="1700031656"/>
    <x v="62"/>
    <n v="1"/>
    <x v="3"/>
    <x v="3"/>
    <x v="60"/>
    <m/>
    <m/>
  </r>
  <r>
    <n v="11787"/>
    <x v="9"/>
    <x v="0"/>
    <n v="3139.98"/>
    <n v="1"/>
    <s v="A"/>
    <x v="0"/>
    <s v=""/>
    <x v="35"/>
    <x v="34"/>
    <n v="1700031620"/>
    <x v="62"/>
    <n v="1"/>
    <x v="3"/>
    <x v="3"/>
    <x v="60"/>
    <m/>
    <m/>
  </r>
  <r>
    <n v="11787"/>
    <x v="9"/>
    <x v="0"/>
    <n v="20.059999999999999"/>
    <n v="1"/>
    <s v="D"/>
    <x v="1"/>
    <s v=""/>
    <x v="35"/>
    <x v="34"/>
    <n v="1700031620"/>
    <x v="62"/>
    <n v="1"/>
    <x v="3"/>
    <x v="3"/>
    <x v="60"/>
    <m/>
    <m/>
  </r>
  <r>
    <n v="11787"/>
    <x v="9"/>
    <x v="0"/>
    <n v="4.72"/>
    <n v="1"/>
    <s v="L"/>
    <x v="0"/>
    <s v=""/>
    <x v="35"/>
    <x v="34"/>
    <n v="1700031620"/>
    <x v="62"/>
    <n v="1"/>
    <x v="3"/>
    <x v="3"/>
    <x v="60"/>
    <m/>
    <m/>
  </r>
  <r>
    <n v="11787"/>
    <x v="9"/>
    <x v="0"/>
    <n v="11.8"/>
    <n v="1"/>
    <s v="M"/>
    <x v="1"/>
    <s v=""/>
    <x v="35"/>
    <x v="34"/>
    <n v="1700031620"/>
    <x v="62"/>
    <n v="1"/>
    <x v="3"/>
    <x v="3"/>
    <x v="60"/>
    <m/>
    <m/>
  </r>
  <r>
    <n v="11787"/>
    <x v="9"/>
    <x v="0"/>
    <n v="12.98"/>
    <n v="1"/>
    <s v="T"/>
    <x v="0"/>
    <s v=""/>
    <x v="35"/>
    <x v="34"/>
    <n v="1700031620"/>
    <x v="62"/>
    <n v="1"/>
    <x v="3"/>
    <x v="3"/>
    <x v="60"/>
    <m/>
    <m/>
  </r>
  <r>
    <n v="11787"/>
    <x v="9"/>
    <x v="0"/>
    <n v="2.36"/>
    <n v="2"/>
    <s v="A"/>
    <x v="0"/>
    <s v=""/>
    <x v="35"/>
    <x v="34"/>
    <n v="1700031620"/>
    <x v="62"/>
    <n v="1"/>
    <x v="3"/>
    <x v="3"/>
    <x v="60"/>
    <m/>
    <m/>
  </r>
  <r>
    <n v="230939"/>
    <x v="10"/>
    <x v="0"/>
    <n v="500"/>
    <n v="1"/>
    <s v="A"/>
    <x v="0"/>
    <m/>
    <x v="49"/>
    <x v="46"/>
    <n v="1500029352"/>
    <x v="62"/>
    <n v="1"/>
    <x v="3"/>
    <x v="3"/>
    <x v="58"/>
    <m/>
    <m/>
  </r>
  <r>
    <n v="11942"/>
    <x v="29"/>
    <x v="0"/>
    <n v="170.5"/>
    <n v="1"/>
    <s v="A"/>
    <x v="0"/>
    <m/>
    <x v="20"/>
    <x v="19"/>
    <n v="2000014034"/>
    <x v="63"/>
    <n v="1"/>
    <x v="3"/>
    <x v="3"/>
    <x v="61"/>
    <m/>
    <m/>
  </r>
  <r>
    <n v="11787"/>
    <x v="9"/>
    <x v="0"/>
    <n v="3.54"/>
    <n v="1"/>
    <s v="A"/>
    <x v="0"/>
    <s v="HCSCO-172"/>
    <x v="35"/>
    <x v="34"/>
    <n v="1700031503"/>
    <x v="64"/>
    <n v="1"/>
    <x v="3"/>
    <x v="3"/>
    <x v="62"/>
    <m/>
    <m/>
  </r>
  <r>
    <n v="11787"/>
    <x v="9"/>
    <x v="0"/>
    <n v="1.18"/>
    <n v="2"/>
    <s v="A"/>
    <x v="0"/>
    <s v="HCSCO-172"/>
    <x v="35"/>
    <x v="34"/>
    <n v="1700031503"/>
    <x v="64"/>
    <n v="1"/>
    <x v="3"/>
    <x v="3"/>
    <x v="62"/>
    <m/>
    <m/>
  </r>
  <r>
    <n v="11710"/>
    <x v="7"/>
    <x v="0"/>
    <n v="15496.72"/>
    <n v="1"/>
    <s v="A"/>
    <x v="0"/>
    <s v=""/>
    <x v="50"/>
    <x v="49"/>
    <n v="1700031621"/>
    <x v="65"/>
    <n v="1"/>
    <x v="3"/>
    <x v="3"/>
    <x v="44"/>
    <m/>
    <m/>
  </r>
  <r>
    <n v="11710"/>
    <x v="7"/>
    <x v="0"/>
    <n v="70.31"/>
    <n v="1"/>
    <s v="D"/>
    <x v="1"/>
    <s v=""/>
    <x v="50"/>
    <x v="49"/>
    <n v="1700031621"/>
    <x v="65"/>
    <n v="1"/>
    <x v="3"/>
    <x v="3"/>
    <x v="44"/>
    <m/>
    <m/>
  </r>
  <r>
    <n v="11710"/>
    <x v="7"/>
    <x v="0"/>
    <n v="35.15"/>
    <n v="1"/>
    <s v="M"/>
    <x v="1"/>
    <s v=""/>
    <x v="50"/>
    <x v="49"/>
    <n v="1700031621"/>
    <x v="65"/>
    <n v="1"/>
    <x v="3"/>
    <x v="3"/>
    <x v="44"/>
    <m/>
    <m/>
  </r>
  <r>
    <n v="11710"/>
    <x v="7"/>
    <x v="0"/>
    <n v="404.27"/>
    <n v="1"/>
    <s v="SA"/>
    <x v="1"/>
    <s v=""/>
    <x v="50"/>
    <x v="49"/>
    <n v="1700031621"/>
    <x v="65"/>
    <n v="1"/>
    <x v="3"/>
    <x v="3"/>
    <x v="44"/>
    <m/>
    <m/>
  </r>
  <r>
    <n v="11710"/>
    <x v="7"/>
    <x v="0"/>
    <n v="254.04"/>
    <n v="1"/>
    <s v="T"/>
    <x v="0"/>
    <s v=""/>
    <x v="50"/>
    <x v="49"/>
    <n v="1700031621"/>
    <x v="65"/>
    <n v="1"/>
    <x v="3"/>
    <x v="3"/>
    <x v="44"/>
    <m/>
    <m/>
  </r>
  <r>
    <n v="11710"/>
    <x v="7"/>
    <x v="0"/>
    <n v="31.76"/>
    <n v="2"/>
    <s v="A"/>
    <x v="0"/>
    <s v=""/>
    <x v="50"/>
    <x v="49"/>
    <n v="1700031621"/>
    <x v="65"/>
    <n v="1"/>
    <x v="3"/>
    <x v="3"/>
    <x v="44"/>
    <m/>
    <m/>
  </r>
  <r>
    <n v="11710"/>
    <x v="7"/>
    <x v="0"/>
    <n v="552.32000000000005"/>
    <n v="2"/>
    <s v="R"/>
    <x v="2"/>
    <s v=""/>
    <x v="50"/>
    <x v="49"/>
    <n v="1700031621"/>
    <x v="65"/>
    <n v="1"/>
    <x v="3"/>
    <x v="3"/>
    <x v="44"/>
    <m/>
    <m/>
  </r>
  <r>
    <n v="11710"/>
    <x v="7"/>
    <x v="0"/>
    <n v="202.52"/>
    <n v="2"/>
    <s v="SR"/>
    <x v="2"/>
    <s v=""/>
    <x v="50"/>
    <x v="49"/>
    <n v="1700031621"/>
    <x v="65"/>
    <n v="1"/>
    <x v="3"/>
    <x v="3"/>
    <x v="44"/>
    <m/>
    <m/>
  </r>
  <r>
    <n v="11710"/>
    <x v="7"/>
    <x v="0"/>
    <n v="7359.4"/>
    <n v="3"/>
    <s v="R"/>
    <x v="2"/>
    <s v=""/>
    <x v="50"/>
    <x v="49"/>
    <n v="1700031621"/>
    <x v="65"/>
    <n v="1"/>
    <x v="3"/>
    <x v="3"/>
    <x v="44"/>
    <m/>
    <m/>
  </r>
  <r>
    <n v="11710"/>
    <x v="7"/>
    <x v="0"/>
    <n v="126"/>
    <n v="3"/>
    <s v="SR"/>
    <x v="2"/>
    <s v=""/>
    <x v="50"/>
    <x v="49"/>
    <n v="1700031621"/>
    <x v="65"/>
    <n v="1"/>
    <x v="3"/>
    <x v="3"/>
    <x v="44"/>
    <m/>
    <m/>
  </r>
  <r>
    <n v="11710"/>
    <x v="7"/>
    <x v="0"/>
    <n v="3861.4"/>
    <n v="4"/>
    <s v="R"/>
    <x v="2"/>
    <s v=""/>
    <x v="50"/>
    <x v="49"/>
    <n v="1700031621"/>
    <x v="65"/>
    <n v="1"/>
    <x v="3"/>
    <x v="3"/>
    <x v="44"/>
    <m/>
    <m/>
  </r>
  <r>
    <n v="11710"/>
    <x v="7"/>
    <x v="0"/>
    <n v="272"/>
    <n v="4"/>
    <s v="SR"/>
    <x v="2"/>
    <s v=""/>
    <x v="50"/>
    <x v="49"/>
    <n v="1700031621"/>
    <x v="65"/>
    <n v="1"/>
    <x v="3"/>
    <x v="3"/>
    <x v="44"/>
    <m/>
    <m/>
  </r>
  <r>
    <n v="11710"/>
    <x v="7"/>
    <x v="0"/>
    <n v="18441.599999999999"/>
    <n v="5"/>
    <s v="R"/>
    <x v="2"/>
    <s v=""/>
    <x v="50"/>
    <x v="49"/>
    <n v="1700031621"/>
    <x v="65"/>
    <n v="1"/>
    <x v="3"/>
    <x v="3"/>
    <x v="44"/>
    <m/>
    <m/>
  </r>
  <r>
    <n v="11710"/>
    <x v="7"/>
    <x v="0"/>
    <n v="762.4"/>
    <n v="5"/>
    <s v="SR"/>
    <x v="2"/>
    <s v=""/>
    <x v="50"/>
    <x v="49"/>
    <n v="1700031621"/>
    <x v="65"/>
    <n v="1"/>
    <x v="3"/>
    <x v="3"/>
    <x v="44"/>
    <m/>
    <m/>
  </r>
  <r>
    <n v="223985"/>
    <x v="27"/>
    <x v="0"/>
    <n v="36796.839999999997"/>
    <m/>
    <s v="R"/>
    <x v="2"/>
    <m/>
    <x v="35"/>
    <x v="34"/>
    <n v="1700505371"/>
    <x v="65"/>
    <n v="1"/>
    <x v="3"/>
    <x v="3"/>
    <x v="63"/>
    <m/>
    <d v="2023-01-26T00:00:00"/>
  </r>
  <r>
    <n v="236212"/>
    <x v="13"/>
    <x v="0"/>
    <n v="589.26"/>
    <n v="1"/>
    <s v="M"/>
    <x v="1"/>
    <s v=""/>
    <x v="51"/>
    <x v="50"/>
    <n v="1700031504"/>
    <x v="65"/>
    <n v="1"/>
    <x v="3"/>
    <x v="3"/>
    <x v="63"/>
    <m/>
    <d v="2023-02-24T00:00:00"/>
  </r>
  <r>
    <n v="236212"/>
    <x v="13"/>
    <x v="0"/>
    <n v="785.68"/>
    <n v="1"/>
    <s v="SA"/>
    <x v="1"/>
    <s v=""/>
    <x v="51"/>
    <x v="50"/>
    <n v="1700031504"/>
    <x v="65"/>
    <n v="1"/>
    <x v="3"/>
    <x v="3"/>
    <x v="63"/>
    <m/>
    <d v="2023-03-27T00:00:00"/>
  </r>
  <r>
    <n v="236212"/>
    <x v="13"/>
    <x v="0"/>
    <n v="9231.74"/>
    <n v="2"/>
    <s v="R"/>
    <x v="2"/>
    <s v=""/>
    <x v="51"/>
    <x v="50"/>
    <n v="1700031504"/>
    <x v="65"/>
    <n v="1"/>
    <x v="3"/>
    <x v="3"/>
    <x v="63"/>
    <m/>
    <d v="2023-04-28T00:00:00"/>
  </r>
  <r>
    <n v="236212"/>
    <x v="13"/>
    <x v="0"/>
    <n v="1767.78"/>
    <n v="2"/>
    <s v="SR"/>
    <x v="2"/>
    <s v=""/>
    <x v="51"/>
    <x v="50"/>
    <n v="1700031504"/>
    <x v="65"/>
    <n v="1"/>
    <x v="3"/>
    <x v="3"/>
    <x v="63"/>
    <m/>
    <d v="2023-05-26T00:00:00"/>
  </r>
  <r>
    <n v="236212"/>
    <x v="13"/>
    <x v="0"/>
    <n v="128262.26"/>
    <n v="3"/>
    <s v="R"/>
    <x v="2"/>
    <s v=""/>
    <x v="51"/>
    <x v="50"/>
    <n v="1700031504"/>
    <x v="65"/>
    <n v="1"/>
    <x v="3"/>
    <x v="3"/>
    <x v="63"/>
    <m/>
    <d v="2023-06-23T00:00:00"/>
  </r>
  <r>
    <n v="236212"/>
    <x v="13"/>
    <x v="0"/>
    <n v="15517.18"/>
    <n v="3"/>
    <s v="SR"/>
    <x v="2"/>
    <s v=""/>
    <x v="51"/>
    <x v="50"/>
    <n v="1700031504"/>
    <x v="65"/>
    <n v="1"/>
    <x v="3"/>
    <x v="3"/>
    <x v="64"/>
    <m/>
    <m/>
  </r>
  <r>
    <n v="236212"/>
    <x v="13"/>
    <x v="0"/>
    <n v="75836.600000000006"/>
    <n v="4"/>
    <s v="R"/>
    <x v="2"/>
    <s v=""/>
    <x v="51"/>
    <x v="50"/>
    <n v="1700031504"/>
    <x v="65"/>
    <n v="1"/>
    <x v="3"/>
    <x v="3"/>
    <x v="64"/>
    <m/>
    <m/>
  </r>
  <r>
    <n v="236212"/>
    <x v="13"/>
    <x v="0"/>
    <n v="31525.41"/>
    <n v="4"/>
    <s v="SR"/>
    <x v="2"/>
    <s v=""/>
    <x v="51"/>
    <x v="50"/>
    <n v="1700031504"/>
    <x v="65"/>
    <n v="1"/>
    <x v="3"/>
    <x v="3"/>
    <x v="64"/>
    <m/>
    <m/>
  </r>
  <r>
    <n v="236212"/>
    <x v="13"/>
    <x v="0"/>
    <n v="183243.51999999999"/>
    <n v="5"/>
    <s v="R"/>
    <x v="2"/>
    <s v=""/>
    <x v="51"/>
    <x v="50"/>
    <n v="1700031504"/>
    <x v="65"/>
    <n v="1"/>
    <x v="3"/>
    <x v="3"/>
    <x v="64"/>
    <m/>
    <m/>
  </r>
  <r>
    <n v="236212"/>
    <x v="13"/>
    <x v="0"/>
    <n v="7267.54"/>
    <n v="5"/>
    <s v="SR"/>
    <x v="2"/>
    <s v=""/>
    <x v="51"/>
    <x v="50"/>
    <n v="1700031504"/>
    <x v="65"/>
    <n v="1"/>
    <x v="3"/>
    <x v="3"/>
    <x v="64"/>
    <m/>
    <m/>
  </r>
  <r>
    <n v="11710"/>
    <x v="7"/>
    <x v="0"/>
    <n v="94.84"/>
    <n v="1"/>
    <s v="A"/>
    <x v="0"/>
    <s v="BE005359958"/>
    <x v="52"/>
    <x v="51"/>
    <n v="1700031654"/>
    <x v="66"/>
    <n v="1"/>
    <x v="3"/>
    <x v="3"/>
    <x v="65"/>
    <m/>
    <m/>
  </r>
  <r>
    <n v="11710"/>
    <x v="7"/>
    <x v="0"/>
    <n v="8.6199999999999992"/>
    <n v="2"/>
    <s v="A"/>
    <x v="0"/>
    <s v="BE005359958"/>
    <x v="52"/>
    <x v="51"/>
    <n v="1700031654"/>
    <x v="66"/>
    <n v="1"/>
    <x v="3"/>
    <x v="3"/>
    <x v="65"/>
    <m/>
    <m/>
  </r>
  <r>
    <n v="11788"/>
    <x v="14"/>
    <x v="0"/>
    <n v="38312.6"/>
    <n v="1"/>
    <s v="A"/>
    <x v="0"/>
    <s v=""/>
    <x v="35"/>
    <x v="34"/>
    <n v="1700031563"/>
    <x v="67"/>
    <n v="1"/>
    <x v="3"/>
    <x v="3"/>
    <x v="65"/>
    <m/>
    <m/>
  </r>
  <r>
    <n v="11788"/>
    <x v="14"/>
    <x v="0"/>
    <n v="25.08"/>
    <n v="2"/>
    <s v="A"/>
    <x v="0"/>
    <s v=""/>
    <x v="35"/>
    <x v="34"/>
    <n v="1700031563"/>
    <x v="67"/>
    <n v="1"/>
    <x v="3"/>
    <x v="3"/>
    <x v="65"/>
    <m/>
    <m/>
  </r>
  <r>
    <n v="11788"/>
    <x v="15"/>
    <x v="0"/>
    <n v="19915.04"/>
    <n v="1"/>
    <s v="A"/>
    <x v="0"/>
    <s v=""/>
    <x v="35"/>
    <x v="34"/>
    <n v="1700031564"/>
    <x v="67"/>
    <n v="1"/>
    <x v="3"/>
    <x v="3"/>
    <x v="65"/>
    <m/>
    <m/>
  </r>
  <r>
    <n v="11788"/>
    <x v="15"/>
    <x v="0"/>
    <n v="111.75"/>
    <n v="1"/>
    <s v="D"/>
    <x v="1"/>
    <s v=""/>
    <x v="35"/>
    <x v="34"/>
    <n v="1700031564"/>
    <x v="67"/>
    <n v="1"/>
    <x v="3"/>
    <x v="3"/>
    <x v="65"/>
    <m/>
    <m/>
  </r>
  <r>
    <n v="11788"/>
    <x v="15"/>
    <x v="0"/>
    <n v="29.8"/>
    <n v="1"/>
    <s v="L"/>
    <x v="0"/>
    <s v=""/>
    <x v="35"/>
    <x v="34"/>
    <n v="1700031564"/>
    <x v="67"/>
    <n v="1"/>
    <x v="3"/>
    <x v="3"/>
    <x v="65"/>
    <m/>
    <m/>
  </r>
  <r>
    <n v="11788"/>
    <x v="15"/>
    <x v="0"/>
    <n v="94.02"/>
    <n v="1"/>
    <s v="M"/>
    <x v="1"/>
    <s v=""/>
    <x v="35"/>
    <x v="34"/>
    <n v="1700031564"/>
    <x v="67"/>
    <n v="1"/>
    <x v="3"/>
    <x v="3"/>
    <x v="65"/>
    <m/>
    <m/>
  </r>
  <r>
    <n v="11788"/>
    <x v="15"/>
    <x v="0"/>
    <n v="29.8"/>
    <n v="1"/>
    <s v="T"/>
    <x v="0"/>
    <s v=""/>
    <x v="35"/>
    <x v="34"/>
    <n v="1700031564"/>
    <x v="67"/>
    <n v="1"/>
    <x v="3"/>
    <x v="3"/>
    <x v="65"/>
    <m/>
    <m/>
  </r>
  <r>
    <n v="11788"/>
    <x v="15"/>
    <x v="0"/>
    <n v="22.35"/>
    <n v="2"/>
    <s v="A"/>
    <x v="0"/>
    <s v=""/>
    <x v="35"/>
    <x v="34"/>
    <n v="1700031564"/>
    <x v="67"/>
    <n v="1"/>
    <x v="3"/>
    <x v="3"/>
    <x v="65"/>
    <m/>
    <m/>
  </r>
  <r>
    <n v="11788"/>
    <x v="16"/>
    <x v="0"/>
    <n v="2330.9"/>
    <n v="1"/>
    <s v="A"/>
    <x v="0"/>
    <s v=""/>
    <x v="35"/>
    <x v="34"/>
    <n v="1700031685"/>
    <x v="67"/>
    <n v="1"/>
    <x v="3"/>
    <x v="3"/>
    <x v="65"/>
    <m/>
    <m/>
  </r>
  <r>
    <n v="11788"/>
    <x v="16"/>
    <x v="0"/>
    <n v="2.4500000000000002"/>
    <n v="1"/>
    <s v="D"/>
    <x v="1"/>
    <s v=""/>
    <x v="35"/>
    <x v="34"/>
    <n v="1700031685"/>
    <x v="67"/>
    <n v="1"/>
    <x v="3"/>
    <x v="3"/>
    <x v="65"/>
    <m/>
    <m/>
  </r>
  <r>
    <n v="11788"/>
    <x v="16"/>
    <x v="0"/>
    <n v="2.4500000000000002"/>
    <n v="1"/>
    <s v="L"/>
    <x v="0"/>
    <s v=""/>
    <x v="35"/>
    <x v="34"/>
    <n v="1700031685"/>
    <x v="67"/>
    <n v="1"/>
    <x v="3"/>
    <x v="3"/>
    <x v="65"/>
    <m/>
    <m/>
  </r>
  <r>
    <n v="11788"/>
    <x v="16"/>
    <x v="0"/>
    <n v="17.329999999999998"/>
    <n v="1"/>
    <s v="M"/>
    <x v="1"/>
    <s v=""/>
    <x v="35"/>
    <x v="34"/>
    <n v="1700031685"/>
    <x v="67"/>
    <n v="1"/>
    <x v="3"/>
    <x v="3"/>
    <x v="65"/>
    <m/>
    <m/>
  </r>
  <r>
    <n v="11788"/>
    <x v="17"/>
    <x v="0"/>
    <n v="114556.58"/>
    <n v="1"/>
    <s v="A"/>
    <x v="0"/>
    <s v=""/>
    <x v="35"/>
    <x v="34"/>
    <n v="1700031686"/>
    <x v="67"/>
    <n v="1"/>
    <x v="3"/>
    <x v="3"/>
    <x v="65"/>
    <m/>
    <m/>
  </r>
  <r>
    <n v="11788"/>
    <x v="17"/>
    <x v="0"/>
    <n v="1114.96"/>
    <n v="1"/>
    <s v="D"/>
    <x v="1"/>
    <s v=""/>
    <x v="35"/>
    <x v="34"/>
    <n v="1700031686"/>
    <x v="67"/>
    <n v="1"/>
    <x v="3"/>
    <x v="3"/>
    <x v="65"/>
    <m/>
    <m/>
  </r>
  <r>
    <n v="11788"/>
    <x v="17"/>
    <x v="0"/>
    <n v="81.44"/>
    <n v="1"/>
    <s v="L"/>
    <x v="0"/>
    <s v=""/>
    <x v="35"/>
    <x v="34"/>
    <n v="1700031686"/>
    <x v="67"/>
    <n v="1"/>
    <x v="3"/>
    <x v="3"/>
    <x v="65"/>
    <m/>
    <m/>
  </r>
  <r>
    <n v="11788"/>
    <x v="17"/>
    <x v="0"/>
    <n v="1084"/>
    <n v="1"/>
    <s v="M"/>
    <x v="1"/>
    <s v=""/>
    <x v="35"/>
    <x v="34"/>
    <n v="1700031686"/>
    <x v="67"/>
    <n v="1"/>
    <x v="3"/>
    <x v="3"/>
    <x v="65"/>
    <m/>
    <m/>
  </r>
  <r>
    <n v="11788"/>
    <x v="17"/>
    <x v="0"/>
    <n v="27.84"/>
    <n v="1"/>
    <s v="T"/>
    <x v="0"/>
    <s v=""/>
    <x v="35"/>
    <x v="34"/>
    <n v="1700031686"/>
    <x v="67"/>
    <n v="1"/>
    <x v="3"/>
    <x v="3"/>
    <x v="65"/>
    <m/>
    <m/>
  </r>
  <r>
    <n v="11788"/>
    <x v="17"/>
    <x v="0"/>
    <n v="883.57"/>
    <n v="2"/>
    <s v="A"/>
    <x v="0"/>
    <s v=""/>
    <x v="35"/>
    <x v="34"/>
    <n v="1700031686"/>
    <x v="67"/>
    <n v="1"/>
    <x v="3"/>
    <x v="3"/>
    <x v="65"/>
    <m/>
    <m/>
  </r>
  <r>
    <n v="11788"/>
    <x v="18"/>
    <x v="0"/>
    <n v="98076.59"/>
    <n v="1"/>
    <s v="A"/>
    <x v="0"/>
    <s v=""/>
    <x v="35"/>
    <x v="34"/>
    <n v="1700031687"/>
    <x v="67"/>
    <n v="1"/>
    <x v="3"/>
    <x v="3"/>
    <x v="65"/>
    <m/>
    <m/>
  </r>
  <r>
    <n v="11788"/>
    <x v="18"/>
    <x v="0"/>
    <n v="109.92"/>
    <n v="1"/>
    <s v="T"/>
    <x v="0"/>
    <s v=""/>
    <x v="35"/>
    <x v="34"/>
    <n v="1700031687"/>
    <x v="67"/>
    <n v="1"/>
    <x v="3"/>
    <x v="3"/>
    <x v="65"/>
    <m/>
    <m/>
  </r>
  <r>
    <n v="11788"/>
    <x v="18"/>
    <x v="0"/>
    <n v="388.41"/>
    <n v="2"/>
    <s v="A"/>
    <x v="0"/>
    <s v=""/>
    <x v="35"/>
    <x v="34"/>
    <n v="1700031687"/>
    <x v="67"/>
    <n v="1"/>
    <x v="3"/>
    <x v="3"/>
    <x v="65"/>
    <m/>
    <m/>
  </r>
  <r>
    <n v="11788"/>
    <x v="19"/>
    <x v="0"/>
    <n v="342.47"/>
    <n v="2"/>
    <s v="R"/>
    <x v="2"/>
    <s v=""/>
    <x v="35"/>
    <x v="34"/>
    <n v="1700031691"/>
    <x v="67"/>
    <n v="1"/>
    <x v="3"/>
    <x v="3"/>
    <x v="65"/>
    <m/>
    <m/>
  </r>
  <r>
    <n v="11788"/>
    <x v="19"/>
    <x v="0"/>
    <n v="1569.15"/>
    <n v="3"/>
    <s v="R"/>
    <x v="2"/>
    <s v=""/>
    <x v="35"/>
    <x v="34"/>
    <n v="1700031691"/>
    <x v="67"/>
    <n v="1"/>
    <x v="3"/>
    <x v="3"/>
    <x v="65"/>
    <m/>
    <m/>
  </r>
  <r>
    <n v="11788"/>
    <x v="19"/>
    <x v="0"/>
    <n v="5218.17"/>
    <n v="4"/>
    <s v="R"/>
    <x v="2"/>
    <s v=""/>
    <x v="35"/>
    <x v="34"/>
    <n v="1700031691"/>
    <x v="67"/>
    <n v="1"/>
    <x v="3"/>
    <x v="3"/>
    <x v="65"/>
    <m/>
    <m/>
  </r>
  <r>
    <n v="11788"/>
    <x v="19"/>
    <x v="0"/>
    <n v="759.69"/>
    <n v="5"/>
    <s v="R"/>
    <x v="2"/>
    <s v=""/>
    <x v="35"/>
    <x v="34"/>
    <n v="1700031691"/>
    <x v="67"/>
    <n v="1"/>
    <x v="3"/>
    <x v="3"/>
    <x v="65"/>
    <m/>
    <m/>
  </r>
  <r>
    <n v="11788"/>
    <x v="20"/>
    <x v="0"/>
    <n v="13.04"/>
    <n v="3"/>
    <s v="R"/>
    <x v="2"/>
    <s v=""/>
    <x v="35"/>
    <x v="34"/>
    <n v="1700031694"/>
    <x v="67"/>
    <n v="1"/>
    <x v="3"/>
    <x v="3"/>
    <x v="65"/>
    <m/>
    <m/>
  </r>
  <r>
    <n v="11788"/>
    <x v="20"/>
    <x v="0"/>
    <n v="25.4"/>
    <n v="4"/>
    <s v="R"/>
    <x v="2"/>
    <s v=""/>
    <x v="35"/>
    <x v="34"/>
    <n v="1700031694"/>
    <x v="67"/>
    <n v="1"/>
    <x v="3"/>
    <x v="3"/>
    <x v="65"/>
    <m/>
    <m/>
  </r>
  <r>
    <n v="11788"/>
    <x v="20"/>
    <x v="0"/>
    <n v="4.08"/>
    <n v="5"/>
    <s v="R"/>
    <x v="2"/>
    <s v=""/>
    <x v="35"/>
    <x v="34"/>
    <n v="1700031694"/>
    <x v="67"/>
    <n v="1"/>
    <x v="3"/>
    <x v="3"/>
    <x v="65"/>
    <m/>
    <m/>
  </r>
  <r>
    <n v="11788"/>
    <x v="21"/>
    <x v="0"/>
    <n v="3378.2"/>
    <n v="2"/>
    <s v="R"/>
    <x v="2"/>
    <s v=""/>
    <x v="35"/>
    <x v="34"/>
    <n v="1700031692"/>
    <x v="67"/>
    <n v="1"/>
    <x v="3"/>
    <x v="3"/>
    <x v="65"/>
    <m/>
    <m/>
  </r>
  <r>
    <n v="11788"/>
    <x v="21"/>
    <x v="0"/>
    <n v="19477.12"/>
    <n v="3"/>
    <s v="R"/>
    <x v="2"/>
    <s v=""/>
    <x v="35"/>
    <x v="34"/>
    <n v="1700031692"/>
    <x v="67"/>
    <n v="1"/>
    <x v="3"/>
    <x v="3"/>
    <x v="65"/>
    <m/>
    <m/>
  </r>
  <r>
    <n v="11788"/>
    <x v="21"/>
    <x v="0"/>
    <n v="46859.18"/>
    <n v="4"/>
    <s v="R"/>
    <x v="2"/>
    <s v=""/>
    <x v="35"/>
    <x v="34"/>
    <n v="1700031692"/>
    <x v="67"/>
    <n v="1"/>
    <x v="3"/>
    <x v="3"/>
    <x v="65"/>
    <m/>
    <m/>
  </r>
  <r>
    <n v="11788"/>
    <x v="21"/>
    <x v="0"/>
    <n v="12549.04"/>
    <n v="5"/>
    <s v="R"/>
    <x v="2"/>
    <s v=""/>
    <x v="35"/>
    <x v="34"/>
    <n v="1700031692"/>
    <x v="67"/>
    <n v="1"/>
    <x v="3"/>
    <x v="3"/>
    <x v="65"/>
    <m/>
    <m/>
  </r>
  <r>
    <n v="11788"/>
    <x v="22"/>
    <x v="0"/>
    <n v="457.2"/>
    <n v="2"/>
    <s v="R"/>
    <x v="2"/>
    <s v=""/>
    <x v="35"/>
    <x v="34"/>
    <n v="1700031693"/>
    <x v="67"/>
    <n v="1"/>
    <x v="3"/>
    <x v="3"/>
    <x v="65"/>
    <m/>
    <m/>
  </r>
  <r>
    <n v="11788"/>
    <x v="22"/>
    <x v="0"/>
    <n v="130.96"/>
    <n v="2"/>
    <s v="SR"/>
    <x v="2"/>
    <s v=""/>
    <x v="35"/>
    <x v="34"/>
    <n v="1700031693"/>
    <x v="67"/>
    <n v="1"/>
    <x v="3"/>
    <x v="3"/>
    <x v="65"/>
    <m/>
    <m/>
  </r>
  <r>
    <n v="11788"/>
    <x v="22"/>
    <x v="0"/>
    <n v="3656.38"/>
    <n v="3"/>
    <s v="R"/>
    <x v="2"/>
    <s v=""/>
    <x v="35"/>
    <x v="34"/>
    <n v="1700031693"/>
    <x v="67"/>
    <n v="1"/>
    <x v="3"/>
    <x v="3"/>
    <x v="65"/>
    <m/>
    <m/>
  </r>
  <r>
    <n v="11788"/>
    <x v="22"/>
    <x v="0"/>
    <n v="780.16"/>
    <n v="3"/>
    <s v="SR"/>
    <x v="2"/>
    <s v=""/>
    <x v="35"/>
    <x v="34"/>
    <n v="1700031693"/>
    <x v="67"/>
    <n v="1"/>
    <x v="3"/>
    <x v="3"/>
    <x v="65"/>
    <m/>
    <m/>
  </r>
  <r>
    <n v="11788"/>
    <x v="22"/>
    <x v="0"/>
    <n v="4418.37"/>
    <n v="4"/>
    <s v="R"/>
    <x v="2"/>
    <s v=""/>
    <x v="35"/>
    <x v="34"/>
    <n v="1700031693"/>
    <x v="67"/>
    <n v="1"/>
    <x v="3"/>
    <x v="3"/>
    <x v="65"/>
    <m/>
    <m/>
  </r>
  <r>
    <n v="11788"/>
    <x v="22"/>
    <x v="0"/>
    <n v="2062.5"/>
    <n v="4"/>
    <s v="SR"/>
    <x v="2"/>
    <s v=""/>
    <x v="35"/>
    <x v="34"/>
    <n v="1700031693"/>
    <x v="67"/>
    <n v="1"/>
    <x v="3"/>
    <x v="3"/>
    <x v="65"/>
    <m/>
    <m/>
  </r>
  <r>
    <n v="11788"/>
    <x v="22"/>
    <x v="0"/>
    <n v="2968.94"/>
    <n v="5"/>
    <s v="R"/>
    <x v="2"/>
    <s v=""/>
    <x v="35"/>
    <x v="34"/>
    <n v="1700031693"/>
    <x v="67"/>
    <n v="1"/>
    <x v="3"/>
    <x v="3"/>
    <x v="65"/>
    <m/>
    <m/>
  </r>
  <r>
    <n v="11788"/>
    <x v="23"/>
    <x v="0"/>
    <n v="15166.64"/>
    <n v="1"/>
    <s v="A"/>
    <x v="0"/>
    <s v=""/>
    <x v="35"/>
    <x v="34"/>
    <n v="1700031688"/>
    <x v="67"/>
    <n v="1"/>
    <x v="3"/>
    <x v="3"/>
    <x v="65"/>
    <m/>
    <m/>
  </r>
  <r>
    <n v="11788"/>
    <x v="23"/>
    <x v="0"/>
    <n v="258.7"/>
    <n v="1"/>
    <s v="D"/>
    <x v="1"/>
    <s v=""/>
    <x v="35"/>
    <x v="34"/>
    <n v="1700031688"/>
    <x v="67"/>
    <n v="1"/>
    <x v="3"/>
    <x v="3"/>
    <x v="65"/>
    <m/>
    <m/>
  </r>
  <r>
    <n v="11788"/>
    <x v="23"/>
    <x v="0"/>
    <n v="13.25"/>
    <n v="1"/>
    <s v="L"/>
    <x v="0"/>
    <s v=""/>
    <x v="35"/>
    <x v="34"/>
    <n v="1700031688"/>
    <x v="67"/>
    <n v="1"/>
    <x v="3"/>
    <x v="3"/>
    <x v="65"/>
    <m/>
    <m/>
  </r>
  <r>
    <n v="11788"/>
    <x v="23"/>
    <x v="0"/>
    <n v="25.13"/>
    <n v="1"/>
    <s v="M"/>
    <x v="1"/>
    <s v=""/>
    <x v="35"/>
    <x v="34"/>
    <n v="1700031688"/>
    <x v="67"/>
    <n v="1"/>
    <x v="3"/>
    <x v="3"/>
    <x v="65"/>
    <m/>
    <m/>
  </r>
  <r>
    <n v="11710"/>
    <x v="26"/>
    <x v="0"/>
    <n v="10.5"/>
    <n v="1"/>
    <s v="A"/>
    <x v="0"/>
    <s v="BE004821180A"/>
    <x v="35"/>
    <x v="34"/>
    <n v="1700031690"/>
    <x v="67"/>
    <n v="1"/>
    <x v="3"/>
    <x v="3"/>
    <x v="65"/>
    <m/>
    <m/>
  </r>
  <r>
    <n v="11710"/>
    <x v="26"/>
    <x v="0"/>
    <n v="3.5"/>
    <n v="2"/>
    <s v="A"/>
    <x v="0"/>
    <s v="BE004821180A"/>
    <x v="35"/>
    <x v="34"/>
    <n v="1700031690"/>
    <x v="67"/>
    <n v="1"/>
    <x v="3"/>
    <x v="3"/>
    <x v="65"/>
    <m/>
    <m/>
  </r>
  <r>
    <n v="231079"/>
    <x v="24"/>
    <x v="0"/>
    <n v="432884.7"/>
    <n v="1"/>
    <s v="A"/>
    <x v="0"/>
    <s v=""/>
    <x v="51"/>
    <x v="50"/>
    <n v="1700031689"/>
    <x v="67"/>
    <n v="1"/>
    <x v="3"/>
    <x v="3"/>
    <x v="65"/>
    <m/>
    <m/>
  </r>
  <r>
    <n v="231079"/>
    <x v="24"/>
    <x v="0"/>
    <n v="315225.62"/>
    <n v="1"/>
    <s v="A"/>
    <x v="0"/>
    <s v=""/>
    <x v="51"/>
    <x v="50"/>
    <n v="1700031689"/>
    <x v="67"/>
    <n v="1"/>
    <x v="3"/>
    <x v="3"/>
    <x v="65"/>
    <m/>
    <m/>
  </r>
  <r>
    <n v="231079"/>
    <x v="24"/>
    <x v="0"/>
    <n v="345107.42"/>
    <n v="1"/>
    <s v="A"/>
    <x v="0"/>
    <s v=""/>
    <x v="51"/>
    <x v="50"/>
    <n v="1700031689"/>
    <x v="67"/>
    <n v="1"/>
    <x v="3"/>
    <x v="3"/>
    <x v="65"/>
    <m/>
    <m/>
  </r>
  <r>
    <n v="231079"/>
    <x v="24"/>
    <x v="0"/>
    <n v="1917758.68"/>
    <n v="1"/>
    <s v="A"/>
    <x v="0"/>
    <s v=""/>
    <x v="51"/>
    <x v="50"/>
    <n v="1700031689"/>
    <x v="67"/>
    <n v="1"/>
    <x v="3"/>
    <x v="3"/>
    <x v="65"/>
    <m/>
    <m/>
  </r>
  <r>
    <n v="231079"/>
    <x v="24"/>
    <x v="0"/>
    <n v="1112.78"/>
    <n v="1"/>
    <s v="D"/>
    <x v="1"/>
    <s v=""/>
    <x v="51"/>
    <x v="50"/>
    <n v="1700031689"/>
    <x v="67"/>
    <n v="1"/>
    <x v="3"/>
    <x v="3"/>
    <x v="65"/>
    <m/>
    <m/>
  </r>
  <r>
    <n v="231079"/>
    <x v="24"/>
    <x v="0"/>
    <n v="12607.02"/>
    <n v="1"/>
    <s v="D"/>
    <x v="1"/>
    <s v=""/>
    <x v="51"/>
    <x v="50"/>
    <n v="1700031689"/>
    <x v="67"/>
    <n v="1"/>
    <x v="3"/>
    <x v="3"/>
    <x v="65"/>
    <m/>
    <m/>
  </r>
  <r>
    <n v="231079"/>
    <x v="24"/>
    <x v="0"/>
    <n v="1961.17"/>
    <n v="1"/>
    <s v="D"/>
    <x v="1"/>
    <s v=""/>
    <x v="51"/>
    <x v="50"/>
    <n v="1700031689"/>
    <x v="67"/>
    <n v="1"/>
    <x v="3"/>
    <x v="3"/>
    <x v="65"/>
    <m/>
    <m/>
  </r>
  <r>
    <n v="231079"/>
    <x v="24"/>
    <x v="0"/>
    <n v="17400.14"/>
    <n v="1"/>
    <s v="D"/>
    <x v="1"/>
    <s v=""/>
    <x v="51"/>
    <x v="50"/>
    <n v="1700031689"/>
    <x v="67"/>
    <n v="1"/>
    <x v="3"/>
    <x v="3"/>
    <x v="65"/>
    <m/>
    <m/>
  </r>
  <r>
    <n v="231079"/>
    <x v="24"/>
    <x v="0"/>
    <n v="2905.8"/>
    <n v="1"/>
    <s v="L"/>
    <x v="0"/>
    <s v=""/>
    <x v="51"/>
    <x v="50"/>
    <n v="1700031689"/>
    <x v="67"/>
    <n v="1"/>
    <x v="3"/>
    <x v="3"/>
    <x v="65"/>
    <m/>
    <m/>
  </r>
  <r>
    <n v="231079"/>
    <x v="24"/>
    <x v="0"/>
    <n v="6676.68"/>
    <n v="1"/>
    <s v="M"/>
    <x v="1"/>
    <s v=""/>
    <x v="51"/>
    <x v="50"/>
    <n v="1700031689"/>
    <x v="67"/>
    <n v="1"/>
    <x v="3"/>
    <x v="3"/>
    <x v="65"/>
    <m/>
    <m/>
  </r>
  <r>
    <n v="231079"/>
    <x v="24"/>
    <x v="0"/>
    <n v="6303.51"/>
    <n v="1"/>
    <s v="M"/>
    <x v="1"/>
    <s v=""/>
    <x v="51"/>
    <x v="50"/>
    <n v="1700031689"/>
    <x v="67"/>
    <n v="1"/>
    <x v="3"/>
    <x v="3"/>
    <x v="65"/>
    <m/>
    <m/>
  </r>
  <r>
    <n v="231079"/>
    <x v="24"/>
    <x v="0"/>
    <n v="1961.17"/>
    <n v="1"/>
    <s v="M"/>
    <x v="1"/>
    <s v=""/>
    <x v="51"/>
    <x v="50"/>
    <n v="1700031689"/>
    <x v="67"/>
    <n v="1"/>
    <x v="3"/>
    <x v="3"/>
    <x v="65"/>
    <m/>
    <m/>
  </r>
  <r>
    <n v="231079"/>
    <x v="24"/>
    <x v="0"/>
    <n v="5811.6"/>
    <n v="1"/>
    <s v="M"/>
    <x v="1"/>
    <s v=""/>
    <x v="51"/>
    <x v="50"/>
    <n v="1700031689"/>
    <x v="67"/>
    <n v="1"/>
    <x v="3"/>
    <x v="3"/>
    <x v="65"/>
    <m/>
    <m/>
  </r>
  <r>
    <n v="231079"/>
    <x v="24"/>
    <x v="0"/>
    <n v="2225.56"/>
    <n v="1"/>
    <s v="SA"/>
    <x v="1"/>
    <s v=""/>
    <x v="51"/>
    <x v="50"/>
    <n v="1700031689"/>
    <x v="67"/>
    <n v="1"/>
    <x v="3"/>
    <x v="3"/>
    <x v="65"/>
    <m/>
    <m/>
  </r>
  <r>
    <n v="231079"/>
    <x v="24"/>
    <x v="0"/>
    <n v="7844.68"/>
    <n v="1"/>
    <s v="SA"/>
    <x v="1"/>
    <s v=""/>
    <x v="51"/>
    <x v="50"/>
    <n v="1700031689"/>
    <x v="67"/>
    <n v="1"/>
    <x v="3"/>
    <x v="3"/>
    <x v="65"/>
    <m/>
    <m/>
  </r>
  <r>
    <n v="231079"/>
    <x v="24"/>
    <x v="0"/>
    <n v="1961.17"/>
    <n v="1"/>
    <s v="T"/>
    <x v="0"/>
    <s v=""/>
    <x v="51"/>
    <x v="50"/>
    <n v="1700031689"/>
    <x v="67"/>
    <n v="1"/>
    <x v="3"/>
    <x v="3"/>
    <x v="65"/>
    <m/>
    <m/>
  </r>
  <r>
    <n v="11442"/>
    <x v="0"/>
    <x v="0"/>
    <n v="168534.81"/>
    <n v="1"/>
    <s v="A"/>
    <x v="0"/>
    <s v="7965584137 "/>
    <x v="53"/>
    <x v="52"/>
    <n v="1700031518"/>
    <x v="68"/>
    <n v="1"/>
    <x v="3"/>
    <x v="3"/>
    <x v="64"/>
    <m/>
    <m/>
  </r>
  <r>
    <n v="11442"/>
    <x v="0"/>
    <x v="0"/>
    <n v="654"/>
    <n v="1"/>
    <s v="D"/>
    <x v="1"/>
    <s v="7965584137 "/>
    <x v="53"/>
    <x v="52"/>
    <n v="1700031518"/>
    <x v="68"/>
    <n v="1"/>
    <x v="3"/>
    <x v="3"/>
    <x v="64"/>
    <m/>
    <m/>
  </r>
  <r>
    <n v="11442"/>
    <x v="0"/>
    <x v="0"/>
    <n v="2452.5300000000002"/>
    <n v="1"/>
    <s v="SA"/>
    <x v="1"/>
    <s v="7965584137 "/>
    <x v="53"/>
    <x v="52"/>
    <n v="1700031518"/>
    <x v="68"/>
    <n v="1"/>
    <x v="3"/>
    <x v="3"/>
    <x v="64"/>
    <m/>
    <m/>
  </r>
  <r>
    <n v="11442"/>
    <x v="0"/>
    <x v="0"/>
    <n v="4502.2700000000004"/>
    <n v="1"/>
    <s v="T"/>
    <x v="0"/>
    <s v="7965584137 "/>
    <x v="53"/>
    <x v="52"/>
    <n v="1700031518"/>
    <x v="68"/>
    <n v="1"/>
    <x v="3"/>
    <x v="3"/>
    <x v="64"/>
    <m/>
    <m/>
  </r>
  <r>
    <n v="11442"/>
    <x v="0"/>
    <x v="0"/>
    <n v="300.14999999999998"/>
    <n v="2"/>
    <s v="A"/>
    <x v="0"/>
    <s v="7965584137 "/>
    <x v="53"/>
    <x v="52"/>
    <n v="1700031518"/>
    <x v="68"/>
    <n v="1"/>
    <x v="3"/>
    <x v="3"/>
    <x v="64"/>
    <m/>
    <m/>
  </r>
  <r>
    <n v="11442"/>
    <x v="0"/>
    <x v="0"/>
    <n v="1686.2"/>
    <n v="1"/>
    <s v="A"/>
    <x v="0"/>
    <n v="1845387777"/>
    <x v="53"/>
    <x v="52"/>
    <n v="1700031520"/>
    <x v="68"/>
    <n v="1"/>
    <x v="3"/>
    <x v="3"/>
    <x v="64"/>
    <m/>
    <m/>
  </r>
  <r>
    <n v="11442"/>
    <x v="0"/>
    <x v="0"/>
    <n v="109.15"/>
    <n v="1"/>
    <s v="R"/>
    <x v="2"/>
    <n v="1845387777"/>
    <x v="53"/>
    <x v="52"/>
    <n v="1700031520"/>
    <x v="68"/>
    <n v="1"/>
    <x v="3"/>
    <x v="3"/>
    <x v="64"/>
    <m/>
    <m/>
  </r>
  <r>
    <n v="11442"/>
    <x v="0"/>
    <x v="0"/>
    <n v="168.62"/>
    <n v="2"/>
    <s v="A"/>
    <x v="0"/>
    <n v="1845387777"/>
    <x v="53"/>
    <x v="52"/>
    <n v="1700031520"/>
    <x v="68"/>
    <n v="1"/>
    <x v="3"/>
    <x v="3"/>
    <x v="64"/>
    <m/>
    <m/>
  </r>
  <r>
    <n v="11442"/>
    <x v="2"/>
    <x v="0"/>
    <n v="32.06"/>
    <n v="1"/>
    <s v="R"/>
    <x v="2"/>
    <s v="9123675175 "/>
    <x v="53"/>
    <x v="52"/>
    <n v="1700031519"/>
    <x v="68"/>
    <n v="1"/>
    <x v="3"/>
    <x v="3"/>
    <x v="64"/>
    <m/>
    <m/>
  </r>
  <r>
    <n v="11442"/>
    <x v="2"/>
    <x v="0"/>
    <n v="64.12"/>
    <n v="2"/>
    <s v="R"/>
    <x v="2"/>
    <s v="9123675175 "/>
    <x v="53"/>
    <x v="52"/>
    <n v="1700031519"/>
    <x v="68"/>
    <n v="1"/>
    <x v="3"/>
    <x v="3"/>
    <x v="64"/>
    <m/>
    <m/>
  </r>
  <r>
    <n v="11442"/>
    <x v="2"/>
    <x v="0"/>
    <n v="32.06"/>
    <n v="2"/>
    <s v="SR"/>
    <x v="2"/>
    <s v="9123675175 "/>
    <x v="53"/>
    <x v="52"/>
    <n v="1700031519"/>
    <x v="68"/>
    <n v="1"/>
    <x v="3"/>
    <x v="3"/>
    <x v="64"/>
    <m/>
    <m/>
  </r>
  <r>
    <n v="11442"/>
    <x v="2"/>
    <x v="0"/>
    <n v="243.85"/>
    <n v="3"/>
    <s v="R"/>
    <x v="2"/>
    <s v="9123675175 "/>
    <x v="53"/>
    <x v="52"/>
    <n v="1700031519"/>
    <x v="68"/>
    <n v="1"/>
    <x v="3"/>
    <x v="3"/>
    <x v="64"/>
    <m/>
    <m/>
  </r>
  <r>
    <n v="11442"/>
    <x v="2"/>
    <x v="0"/>
    <n v="130"/>
    <n v="4"/>
    <s v="SR"/>
    <x v="2"/>
    <s v="9123675175 "/>
    <x v="53"/>
    <x v="52"/>
    <n v="1700031519"/>
    <x v="68"/>
    <n v="1"/>
    <x v="3"/>
    <x v="3"/>
    <x v="64"/>
    <m/>
    <m/>
  </r>
  <r>
    <n v="11442"/>
    <x v="2"/>
    <x v="0"/>
    <n v="9989.73"/>
    <n v="5"/>
    <s v="R"/>
    <x v="2"/>
    <s v="9123675175 "/>
    <x v="53"/>
    <x v="52"/>
    <n v="1700031519"/>
    <x v="68"/>
    <n v="1"/>
    <x v="3"/>
    <x v="3"/>
    <x v="64"/>
    <m/>
    <m/>
  </r>
  <r>
    <n v="241084"/>
    <x v="28"/>
    <x v="0"/>
    <n v="68.19"/>
    <n v="1"/>
    <s v="A"/>
    <x v="0"/>
    <m/>
    <x v="9"/>
    <x v="9"/>
    <n v="1700235025"/>
    <x v="68"/>
    <n v="1"/>
    <x v="3"/>
    <x v="3"/>
    <x v="63"/>
    <d v="2023-02-01T00:00:00"/>
    <m/>
  </r>
  <r>
    <n v="238696"/>
    <x v="11"/>
    <x v="0"/>
    <n v="23593.35"/>
    <n v="1"/>
    <s v="A"/>
    <x v="0"/>
    <s v=""/>
    <x v="35"/>
    <x v="34"/>
    <n v="2000014281"/>
    <x v="68"/>
    <n v="1"/>
    <x v="3"/>
    <x v="3"/>
    <x v="66"/>
    <m/>
    <m/>
  </r>
  <r>
    <n v="238696"/>
    <x v="11"/>
    <x v="0"/>
    <n v="146.94"/>
    <n v="1"/>
    <s v="D"/>
    <x v="1"/>
    <s v=""/>
    <x v="35"/>
    <x v="34"/>
    <n v="2000014281"/>
    <x v="68"/>
    <n v="1"/>
    <x v="3"/>
    <x v="3"/>
    <x v="66"/>
    <m/>
    <m/>
  </r>
  <r>
    <n v="238696"/>
    <x v="11"/>
    <x v="0"/>
    <n v="18.37"/>
    <n v="1"/>
    <s v="L"/>
    <x v="0"/>
    <s v=""/>
    <x v="35"/>
    <x v="34"/>
    <n v="2000014281"/>
    <x v="68"/>
    <n v="1"/>
    <x v="3"/>
    <x v="3"/>
    <x v="66"/>
    <m/>
    <m/>
  </r>
  <r>
    <n v="238696"/>
    <x v="11"/>
    <x v="0"/>
    <n v="119.39"/>
    <n v="1"/>
    <s v="M"/>
    <x v="1"/>
    <s v=""/>
    <x v="35"/>
    <x v="34"/>
    <n v="2000014281"/>
    <x v="68"/>
    <n v="1"/>
    <x v="3"/>
    <x v="3"/>
    <x v="66"/>
    <m/>
    <m/>
  </r>
  <r>
    <n v="238696"/>
    <x v="11"/>
    <x v="0"/>
    <n v="9.18"/>
    <n v="1"/>
    <s v="R"/>
    <x v="2"/>
    <s v=""/>
    <x v="35"/>
    <x v="34"/>
    <n v="2000014281"/>
    <x v="68"/>
    <n v="1"/>
    <x v="3"/>
    <x v="3"/>
    <x v="66"/>
    <m/>
    <m/>
  </r>
  <r>
    <n v="238696"/>
    <x v="11"/>
    <x v="0"/>
    <n v="229.6"/>
    <n v="1"/>
    <s v="SA"/>
    <x v="1"/>
    <s v=""/>
    <x v="35"/>
    <x v="34"/>
    <n v="2000014281"/>
    <x v="68"/>
    <n v="1"/>
    <x v="3"/>
    <x v="3"/>
    <x v="66"/>
    <m/>
    <m/>
  </r>
  <r>
    <n v="238696"/>
    <x v="11"/>
    <x v="0"/>
    <n v="367.35"/>
    <n v="1"/>
    <s v="T"/>
    <x v="0"/>
    <s v=""/>
    <x v="35"/>
    <x v="34"/>
    <n v="2000014281"/>
    <x v="68"/>
    <n v="1"/>
    <x v="3"/>
    <x v="3"/>
    <x v="66"/>
    <m/>
    <m/>
  </r>
  <r>
    <n v="238696"/>
    <x v="11"/>
    <x v="0"/>
    <n v="18.37"/>
    <n v="2"/>
    <s v="A"/>
    <x v="0"/>
    <s v=""/>
    <x v="35"/>
    <x v="34"/>
    <n v="2000014281"/>
    <x v="68"/>
    <n v="1"/>
    <x v="3"/>
    <x v="3"/>
    <x v="66"/>
    <m/>
    <m/>
  </r>
  <r>
    <n v="238696"/>
    <x v="11"/>
    <x v="0"/>
    <n v="468.38"/>
    <n v="2"/>
    <s v="R"/>
    <x v="2"/>
    <s v=""/>
    <x v="35"/>
    <x v="34"/>
    <n v="2000014281"/>
    <x v="68"/>
    <n v="1"/>
    <x v="3"/>
    <x v="3"/>
    <x v="66"/>
    <m/>
    <m/>
  </r>
  <r>
    <n v="238696"/>
    <x v="11"/>
    <x v="0"/>
    <n v="110.21"/>
    <n v="2"/>
    <s v="SR"/>
    <x v="2"/>
    <s v=""/>
    <x v="35"/>
    <x v="34"/>
    <n v="2000014281"/>
    <x v="68"/>
    <n v="1"/>
    <x v="3"/>
    <x v="3"/>
    <x v="66"/>
    <m/>
    <m/>
  </r>
  <r>
    <n v="238696"/>
    <x v="11"/>
    <x v="0"/>
    <n v="6346.05"/>
    <n v="3"/>
    <s v="R"/>
    <x v="2"/>
    <s v=""/>
    <x v="35"/>
    <x v="34"/>
    <n v="2000014281"/>
    <x v="68"/>
    <n v="1"/>
    <x v="3"/>
    <x v="3"/>
    <x v="66"/>
    <m/>
    <m/>
  </r>
  <r>
    <n v="238696"/>
    <x v="11"/>
    <x v="0"/>
    <n v="789.81"/>
    <n v="3"/>
    <s v="SR"/>
    <x v="2"/>
    <s v=""/>
    <x v="35"/>
    <x v="34"/>
    <n v="2000014281"/>
    <x v="68"/>
    <n v="1"/>
    <x v="3"/>
    <x v="3"/>
    <x v="66"/>
    <m/>
    <m/>
  </r>
  <r>
    <n v="238696"/>
    <x v="11"/>
    <x v="0"/>
    <n v="3673.55"/>
    <n v="4"/>
    <s v="R"/>
    <x v="2"/>
    <s v=""/>
    <x v="35"/>
    <x v="34"/>
    <n v="2000014281"/>
    <x v="68"/>
    <n v="1"/>
    <x v="3"/>
    <x v="3"/>
    <x v="66"/>
    <m/>
    <m/>
  </r>
  <r>
    <n v="238696"/>
    <x v="11"/>
    <x v="0"/>
    <n v="1588.81"/>
    <n v="4"/>
    <s v="SR"/>
    <x v="2"/>
    <s v=""/>
    <x v="35"/>
    <x v="34"/>
    <n v="2000014281"/>
    <x v="68"/>
    <n v="1"/>
    <x v="3"/>
    <x v="3"/>
    <x v="66"/>
    <m/>
    <m/>
  </r>
  <r>
    <n v="238696"/>
    <x v="11"/>
    <x v="0"/>
    <n v="9854.2900000000009"/>
    <n v="5"/>
    <s v="R"/>
    <x v="2"/>
    <s v=""/>
    <x v="35"/>
    <x v="34"/>
    <n v="2000014281"/>
    <x v="68"/>
    <n v="1"/>
    <x v="3"/>
    <x v="3"/>
    <x v="66"/>
    <m/>
    <m/>
  </r>
  <r>
    <n v="238696"/>
    <x v="11"/>
    <x v="0"/>
    <n v="358.17"/>
    <n v="5"/>
    <s v="SR"/>
    <x v="2"/>
    <s v=""/>
    <x v="35"/>
    <x v="34"/>
    <n v="2000014281"/>
    <x v="68"/>
    <n v="1"/>
    <x v="3"/>
    <x v="3"/>
    <x v="66"/>
    <m/>
    <m/>
  </r>
  <r>
    <n v="238696"/>
    <x v="11"/>
    <x v="0"/>
    <n v="80.47"/>
    <n v="1"/>
    <s v="A"/>
    <x v="0"/>
    <n v="7411711382"/>
    <x v="35"/>
    <x v="34"/>
    <n v="2000014281"/>
    <x v="68"/>
    <n v="1"/>
    <x v="3"/>
    <x v="3"/>
    <x v="66"/>
    <m/>
    <m/>
  </r>
  <r>
    <n v="238696"/>
    <x v="11"/>
    <x v="0"/>
    <n v="8.0500000000000007"/>
    <n v="1"/>
    <s v="R"/>
    <x v="2"/>
    <n v="7411711382"/>
    <x v="35"/>
    <x v="34"/>
    <n v="2000014281"/>
    <x v="68"/>
    <n v="1"/>
    <x v="3"/>
    <x v="3"/>
    <x v="66"/>
    <m/>
    <m/>
  </r>
  <r>
    <n v="238696"/>
    <x v="11"/>
    <x v="0"/>
    <n v="8.0500000000000007"/>
    <n v="2"/>
    <s v="A"/>
    <x v="0"/>
    <n v="7411711382"/>
    <x v="35"/>
    <x v="34"/>
    <n v="2000014281"/>
    <x v="68"/>
    <n v="1"/>
    <x v="3"/>
    <x v="3"/>
    <x v="66"/>
    <m/>
    <m/>
  </r>
  <r>
    <n v="11710"/>
    <x v="26"/>
    <x v="0"/>
    <n v="1309"/>
    <n v="1"/>
    <s v="A"/>
    <x v="0"/>
    <s v=""/>
    <x v="35"/>
    <x v="34"/>
    <n v="1700031517"/>
    <x v="68"/>
    <n v="1"/>
    <x v="3"/>
    <x v="3"/>
    <x v="64"/>
    <m/>
    <m/>
  </r>
  <r>
    <n v="11710"/>
    <x v="26"/>
    <x v="0"/>
    <n v="658"/>
    <n v="1"/>
    <s v="A"/>
    <x v="0"/>
    <s v=""/>
    <x v="35"/>
    <x v="34"/>
    <n v="1700031517"/>
    <x v="68"/>
    <n v="1"/>
    <x v="3"/>
    <x v="3"/>
    <x v="64"/>
    <m/>
    <m/>
  </r>
  <r>
    <n v="11710"/>
    <x v="26"/>
    <x v="0"/>
    <n v="549.5"/>
    <n v="1"/>
    <s v="A"/>
    <x v="0"/>
    <s v=""/>
    <x v="35"/>
    <x v="34"/>
    <n v="1700031517"/>
    <x v="68"/>
    <n v="1"/>
    <x v="3"/>
    <x v="3"/>
    <x v="64"/>
    <m/>
    <m/>
  </r>
  <r>
    <n v="11710"/>
    <x v="26"/>
    <x v="0"/>
    <n v="1372"/>
    <n v="1"/>
    <s v="A"/>
    <x v="0"/>
    <s v=""/>
    <x v="35"/>
    <x v="34"/>
    <n v="1700031517"/>
    <x v="68"/>
    <n v="1"/>
    <x v="3"/>
    <x v="3"/>
    <x v="64"/>
    <m/>
    <m/>
  </r>
  <r>
    <n v="11710"/>
    <x v="26"/>
    <x v="0"/>
    <n v="7"/>
    <n v="1"/>
    <s v="D"/>
    <x v="1"/>
    <s v=""/>
    <x v="35"/>
    <x v="34"/>
    <n v="1700031517"/>
    <x v="68"/>
    <n v="1"/>
    <x v="3"/>
    <x v="3"/>
    <x v="64"/>
    <m/>
    <m/>
  </r>
  <r>
    <n v="11710"/>
    <x v="26"/>
    <x v="0"/>
    <n v="-7"/>
    <n v="1"/>
    <s v="D"/>
    <x v="1"/>
    <s v=""/>
    <x v="35"/>
    <x v="34"/>
    <n v="1700031517"/>
    <x v="68"/>
    <n v="1"/>
    <x v="3"/>
    <x v="3"/>
    <x v="64"/>
    <m/>
    <m/>
  </r>
  <r>
    <n v="11710"/>
    <x v="26"/>
    <x v="0"/>
    <n v="3.5"/>
    <n v="1"/>
    <s v="M"/>
    <x v="1"/>
    <s v=""/>
    <x v="35"/>
    <x v="34"/>
    <n v="1700031517"/>
    <x v="68"/>
    <n v="1"/>
    <x v="3"/>
    <x v="3"/>
    <x v="64"/>
    <m/>
    <m/>
  </r>
  <r>
    <n v="11710"/>
    <x v="26"/>
    <x v="0"/>
    <n v="3.5"/>
    <n v="1"/>
    <s v="M"/>
    <x v="1"/>
    <s v=""/>
    <x v="35"/>
    <x v="34"/>
    <n v="1700031517"/>
    <x v="68"/>
    <n v="1"/>
    <x v="3"/>
    <x v="3"/>
    <x v="64"/>
    <m/>
    <m/>
  </r>
  <r>
    <n v="11710"/>
    <x v="26"/>
    <x v="0"/>
    <n v="70"/>
    <n v="1"/>
    <s v="SA"/>
    <x v="1"/>
    <s v=""/>
    <x v="35"/>
    <x v="34"/>
    <n v="1700031517"/>
    <x v="68"/>
    <n v="1"/>
    <x v="3"/>
    <x v="3"/>
    <x v="64"/>
    <m/>
    <m/>
  </r>
  <r>
    <n v="11710"/>
    <x v="26"/>
    <x v="0"/>
    <n v="14"/>
    <n v="1"/>
    <s v="SA"/>
    <x v="1"/>
    <s v=""/>
    <x v="35"/>
    <x v="34"/>
    <n v="1700031517"/>
    <x v="68"/>
    <n v="1"/>
    <x v="3"/>
    <x v="3"/>
    <x v="64"/>
    <m/>
    <m/>
  </r>
  <r>
    <n v="11710"/>
    <x v="26"/>
    <x v="0"/>
    <n v="21"/>
    <n v="1"/>
    <s v="T"/>
    <x v="0"/>
    <s v=""/>
    <x v="35"/>
    <x v="34"/>
    <n v="1700031517"/>
    <x v="68"/>
    <n v="1"/>
    <x v="3"/>
    <x v="3"/>
    <x v="64"/>
    <m/>
    <m/>
  </r>
  <r>
    <n v="11710"/>
    <x v="26"/>
    <x v="0"/>
    <n v="38.5"/>
    <n v="1"/>
    <s v="T"/>
    <x v="0"/>
    <s v=""/>
    <x v="35"/>
    <x v="34"/>
    <n v="1700031517"/>
    <x v="68"/>
    <n v="1"/>
    <x v="3"/>
    <x v="3"/>
    <x v="64"/>
    <m/>
    <m/>
  </r>
  <r>
    <n v="11710"/>
    <x v="26"/>
    <x v="0"/>
    <n v="3.5"/>
    <n v="1"/>
    <s v="T"/>
    <x v="0"/>
    <s v=""/>
    <x v="35"/>
    <x v="34"/>
    <n v="1700031517"/>
    <x v="68"/>
    <n v="1"/>
    <x v="3"/>
    <x v="3"/>
    <x v="64"/>
    <m/>
    <m/>
  </r>
  <r>
    <n v="11710"/>
    <x v="26"/>
    <x v="0"/>
    <n v="17.5"/>
    <n v="1"/>
    <s v="T"/>
    <x v="0"/>
    <s v=""/>
    <x v="35"/>
    <x v="34"/>
    <n v="1700031517"/>
    <x v="68"/>
    <n v="1"/>
    <x v="3"/>
    <x v="3"/>
    <x v="64"/>
    <m/>
    <m/>
  </r>
  <r>
    <n v="11710"/>
    <x v="26"/>
    <x v="0"/>
    <n v="7"/>
    <n v="2"/>
    <s v="A"/>
    <x v="0"/>
    <s v=""/>
    <x v="35"/>
    <x v="34"/>
    <n v="1700031517"/>
    <x v="68"/>
    <n v="1"/>
    <x v="3"/>
    <x v="3"/>
    <x v="64"/>
    <m/>
    <m/>
  </r>
  <r>
    <n v="11710"/>
    <x v="26"/>
    <x v="0"/>
    <n v="3.5"/>
    <n v="2"/>
    <s v="A"/>
    <x v="0"/>
    <s v=""/>
    <x v="35"/>
    <x v="34"/>
    <n v="1700031517"/>
    <x v="68"/>
    <n v="1"/>
    <x v="3"/>
    <x v="3"/>
    <x v="64"/>
    <m/>
    <m/>
  </r>
  <r>
    <n v="11710"/>
    <x v="26"/>
    <x v="0"/>
    <n v="31.5"/>
    <n v="2"/>
    <s v="R"/>
    <x v="2"/>
    <s v=""/>
    <x v="35"/>
    <x v="34"/>
    <n v="1700031517"/>
    <x v="68"/>
    <n v="1"/>
    <x v="3"/>
    <x v="3"/>
    <x v="64"/>
    <m/>
    <m/>
  </r>
  <r>
    <n v="11710"/>
    <x v="26"/>
    <x v="0"/>
    <n v="80.5"/>
    <n v="2"/>
    <s v="R"/>
    <x v="2"/>
    <s v=""/>
    <x v="35"/>
    <x v="34"/>
    <n v="1700031517"/>
    <x v="68"/>
    <n v="1"/>
    <x v="3"/>
    <x v="3"/>
    <x v="64"/>
    <m/>
    <m/>
  </r>
  <r>
    <n v="11710"/>
    <x v="26"/>
    <x v="0"/>
    <n v="38.5"/>
    <n v="2"/>
    <s v="SR"/>
    <x v="2"/>
    <s v=""/>
    <x v="35"/>
    <x v="34"/>
    <n v="1700031517"/>
    <x v="68"/>
    <n v="1"/>
    <x v="3"/>
    <x v="3"/>
    <x v="64"/>
    <m/>
    <m/>
  </r>
  <r>
    <n v="11710"/>
    <x v="26"/>
    <x v="0"/>
    <n v="728"/>
    <n v="3"/>
    <s v="R"/>
    <x v="2"/>
    <s v=""/>
    <x v="35"/>
    <x v="34"/>
    <n v="1700031517"/>
    <x v="68"/>
    <n v="1"/>
    <x v="3"/>
    <x v="3"/>
    <x v="64"/>
    <m/>
    <m/>
  </r>
  <r>
    <n v="11710"/>
    <x v="26"/>
    <x v="0"/>
    <n v="1074.5"/>
    <n v="3"/>
    <s v="R"/>
    <x v="2"/>
    <s v=""/>
    <x v="35"/>
    <x v="34"/>
    <n v="1700031517"/>
    <x v="68"/>
    <n v="1"/>
    <x v="3"/>
    <x v="3"/>
    <x v="64"/>
    <m/>
    <m/>
  </r>
  <r>
    <n v="11710"/>
    <x v="26"/>
    <x v="0"/>
    <n v="10.5"/>
    <n v="3"/>
    <s v="R"/>
    <x v="2"/>
    <s v=""/>
    <x v="35"/>
    <x v="34"/>
    <n v="1700031517"/>
    <x v="68"/>
    <n v="1"/>
    <x v="3"/>
    <x v="3"/>
    <x v="64"/>
    <m/>
    <m/>
  </r>
  <r>
    <n v="11710"/>
    <x v="26"/>
    <x v="0"/>
    <n v="14"/>
    <n v="3"/>
    <s v="R"/>
    <x v="2"/>
    <s v=""/>
    <x v="35"/>
    <x v="34"/>
    <n v="1700031517"/>
    <x v="68"/>
    <n v="1"/>
    <x v="3"/>
    <x v="3"/>
    <x v="64"/>
    <m/>
    <m/>
  </r>
  <r>
    <n v="11710"/>
    <x v="26"/>
    <x v="0"/>
    <n v="350"/>
    <n v="3"/>
    <s v="SR"/>
    <x v="2"/>
    <s v=""/>
    <x v="35"/>
    <x v="34"/>
    <n v="1700031517"/>
    <x v="68"/>
    <n v="1"/>
    <x v="3"/>
    <x v="3"/>
    <x v="64"/>
    <m/>
    <m/>
  </r>
  <r>
    <n v="11710"/>
    <x v="26"/>
    <x v="0"/>
    <n v="7"/>
    <n v="3"/>
    <s v="SR"/>
    <x v="2"/>
    <s v=""/>
    <x v="35"/>
    <x v="34"/>
    <n v="1700031517"/>
    <x v="68"/>
    <n v="1"/>
    <x v="3"/>
    <x v="3"/>
    <x v="64"/>
    <m/>
    <m/>
  </r>
  <r>
    <n v="11710"/>
    <x v="26"/>
    <x v="0"/>
    <n v="707"/>
    <n v="4"/>
    <s v="R"/>
    <x v="2"/>
    <s v=""/>
    <x v="35"/>
    <x v="34"/>
    <n v="1700031517"/>
    <x v="68"/>
    <n v="1"/>
    <x v="3"/>
    <x v="3"/>
    <x v="64"/>
    <m/>
    <m/>
  </r>
  <r>
    <n v="11710"/>
    <x v="26"/>
    <x v="0"/>
    <n v="521.5"/>
    <n v="4"/>
    <s v="R"/>
    <x v="2"/>
    <s v=""/>
    <x v="35"/>
    <x v="34"/>
    <n v="1700031517"/>
    <x v="68"/>
    <n v="1"/>
    <x v="3"/>
    <x v="3"/>
    <x v="64"/>
    <m/>
    <m/>
  </r>
  <r>
    <n v="11710"/>
    <x v="26"/>
    <x v="0"/>
    <n v="10.5"/>
    <n v="4"/>
    <s v="R"/>
    <x v="2"/>
    <s v=""/>
    <x v="35"/>
    <x v="34"/>
    <n v="1700031517"/>
    <x v="68"/>
    <n v="1"/>
    <x v="3"/>
    <x v="3"/>
    <x v="64"/>
    <m/>
    <m/>
  </r>
  <r>
    <n v="11710"/>
    <x v="26"/>
    <x v="0"/>
    <n v="717.5"/>
    <n v="4"/>
    <s v="SR"/>
    <x v="2"/>
    <s v=""/>
    <x v="35"/>
    <x v="34"/>
    <n v="1700031517"/>
    <x v="68"/>
    <n v="1"/>
    <x v="3"/>
    <x v="3"/>
    <x v="64"/>
    <m/>
    <m/>
  </r>
  <r>
    <n v="11710"/>
    <x v="26"/>
    <x v="0"/>
    <n v="14"/>
    <n v="4"/>
    <s v="SR"/>
    <x v="2"/>
    <s v=""/>
    <x v="35"/>
    <x v="34"/>
    <n v="1700031517"/>
    <x v="68"/>
    <n v="1"/>
    <x v="3"/>
    <x v="3"/>
    <x v="64"/>
    <m/>
    <m/>
  </r>
  <r>
    <n v="11710"/>
    <x v="26"/>
    <x v="0"/>
    <n v="1120"/>
    <n v="5"/>
    <s v="R"/>
    <x v="2"/>
    <s v=""/>
    <x v="35"/>
    <x v="34"/>
    <n v="1700031517"/>
    <x v="68"/>
    <n v="1"/>
    <x v="3"/>
    <x v="3"/>
    <x v="64"/>
    <m/>
    <m/>
  </r>
  <r>
    <n v="11710"/>
    <x v="26"/>
    <x v="0"/>
    <n v="1750"/>
    <n v="5"/>
    <s v="R"/>
    <x v="2"/>
    <s v=""/>
    <x v="35"/>
    <x v="34"/>
    <n v="1700031517"/>
    <x v="68"/>
    <n v="1"/>
    <x v="3"/>
    <x v="3"/>
    <x v="64"/>
    <m/>
    <m/>
  </r>
  <r>
    <n v="11710"/>
    <x v="26"/>
    <x v="0"/>
    <n v="17.5"/>
    <n v="5"/>
    <s v="R"/>
    <x v="2"/>
    <s v=""/>
    <x v="35"/>
    <x v="34"/>
    <n v="1700031517"/>
    <x v="68"/>
    <n v="1"/>
    <x v="3"/>
    <x v="3"/>
    <x v="64"/>
    <m/>
    <m/>
  </r>
  <r>
    <n v="11710"/>
    <x v="26"/>
    <x v="0"/>
    <n v="49"/>
    <n v="5"/>
    <s v="R"/>
    <x v="2"/>
    <s v=""/>
    <x v="35"/>
    <x v="34"/>
    <n v="1700031517"/>
    <x v="68"/>
    <n v="1"/>
    <x v="3"/>
    <x v="3"/>
    <x v="64"/>
    <m/>
    <m/>
  </r>
  <r>
    <n v="11710"/>
    <x v="26"/>
    <x v="0"/>
    <n v="196"/>
    <n v="5"/>
    <s v="SR"/>
    <x v="2"/>
    <s v=""/>
    <x v="35"/>
    <x v="34"/>
    <n v="1700031517"/>
    <x v="68"/>
    <n v="1"/>
    <x v="3"/>
    <x v="3"/>
    <x v="64"/>
    <m/>
    <m/>
  </r>
  <r>
    <n v="11710"/>
    <x v="26"/>
    <x v="0"/>
    <n v="3.5"/>
    <n v="5"/>
    <s v="SR"/>
    <x v="2"/>
    <s v=""/>
    <x v="35"/>
    <x v="34"/>
    <n v="1700031517"/>
    <x v="68"/>
    <n v="1"/>
    <x v="3"/>
    <x v="3"/>
    <x v="64"/>
    <m/>
    <m/>
  </r>
  <r>
    <n v="11788"/>
    <x v="14"/>
    <x v="0"/>
    <n v="16.309999999999999"/>
    <n v="1"/>
    <s v="A"/>
    <x v="0"/>
    <s v=""/>
    <x v="35"/>
    <x v="34"/>
    <n v="1700031668"/>
    <x v="69"/>
    <n v="1"/>
    <x v="3"/>
    <x v="3"/>
    <x v="67"/>
    <m/>
    <m/>
  </r>
  <r>
    <n v="11788"/>
    <x v="14"/>
    <x v="0"/>
    <n v="23.63"/>
    <n v="2"/>
    <s v="A"/>
    <x v="0"/>
    <s v=""/>
    <x v="35"/>
    <x v="34"/>
    <n v="1700031668"/>
    <x v="69"/>
    <n v="1"/>
    <x v="3"/>
    <x v="3"/>
    <x v="67"/>
    <m/>
    <m/>
  </r>
  <r>
    <n v="11788"/>
    <x v="15"/>
    <x v="0"/>
    <n v="22.35"/>
    <n v="1"/>
    <s v="A"/>
    <x v="0"/>
    <s v="BASIC LIFE"/>
    <x v="35"/>
    <x v="34"/>
    <n v="1700031669"/>
    <x v="69"/>
    <n v="1"/>
    <x v="3"/>
    <x v="3"/>
    <x v="67"/>
    <m/>
    <m/>
  </r>
  <r>
    <n v="11788"/>
    <x v="15"/>
    <x v="0"/>
    <n v="7.45"/>
    <n v="2"/>
    <s v="A"/>
    <x v="0"/>
    <s v="BASIC LIFE"/>
    <x v="35"/>
    <x v="34"/>
    <n v="1700031669"/>
    <x v="69"/>
    <n v="1"/>
    <x v="3"/>
    <x v="3"/>
    <x v="67"/>
    <m/>
    <m/>
  </r>
  <r>
    <n v="11788"/>
    <x v="16"/>
    <x v="0"/>
    <n v="2.4500000000000002"/>
    <n v="1"/>
    <s v="A"/>
    <x v="0"/>
    <s v="CHILD LIFE"/>
    <x v="35"/>
    <x v="34"/>
    <n v="1700031670"/>
    <x v="69"/>
    <n v="1"/>
    <x v="3"/>
    <x v="3"/>
    <x v="67"/>
    <m/>
    <m/>
  </r>
  <r>
    <n v="11788"/>
    <x v="16"/>
    <x v="0"/>
    <n v="2.4500000000000002"/>
    <n v="2"/>
    <s v="A"/>
    <x v="0"/>
    <s v="CHILD LIFE"/>
    <x v="35"/>
    <x v="34"/>
    <n v="1700031670"/>
    <x v="69"/>
    <n v="1"/>
    <x v="3"/>
    <x v="3"/>
    <x v="67"/>
    <m/>
    <m/>
  </r>
  <r>
    <n v="11788"/>
    <x v="17"/>
    <x v="0"/>
    <n v="26.39"/>
    <n v="1"/>
    <s v="A"/>
    <x v="0"/>
    <s v="EMPLOYEE LIFE"/>
    <x v="35"/>
    <x v="34"/>
    <n v="1700031671"/>
    <x v="69"/>
    <n v="1"/>
    <x v="3"/>
    <x v="3"/>
    <x v="67"/>
    <m/>
    <m/>
  </r>
  <r>
    <n v="11788"/>
    <x v="17"/>
    <x v="0"/>
    <n v="100.22"/>
    <n v="2"/>
    <s v="A"/>
    <x v="0"/>
    <s v="EMPLOYEE LIFE"/>
    <x v="35"/>
    <x v="34"/>
    <n v="1700031671"/>
    <x v="69"/>
    <n v="1"/>
    <x v="3"/>
    <x v="3"/>
    <x v="67"/>
    <m/>
    <m/>
  </r>
  <r>
    <n v="11788"/>
    <x v="18"/>
    <x v="0"/>
    <n v="171.63"/>
    <n v="1"/>
    <s v="A"/>
    <x v="0"/>
    <s v="LTD"/>
    <x v="35"/>
    <x v="34"/>
    <n v="1700031672"/>
    <x v="69"/>
    <n v="1"/>
    <x v="3"/>
    <x v="3"/>
    <x v="67"/>
    <m/>
    <m/>
  </r>
  <r>
    <n v="11788"/>
    <x v="18"/>
    <x v="0"/>
    <n v="100.04"/>
    <n v="2"/>
    <s v="A"/>
    <x v="0"/>
    <s v="LTD"/>
    <x v="35"/>
    <x v="34"/>
    <n v="1700031672"/>
    <x v="69"/>
    <n v="1"/>
    <x v="3"/>
    <x v="3"/>
    <x v="67"/>
    <m/>
    <m/>
  </r>
  <r>
    <n v="11788"/>
    <x v="23"/>
    <x v="0"/>
    <n v="3.5"/>
    <n v="1"/>
    <s v="A"/>
    <x v="0"/>
    <s v="SPOUSE LIFE"/>
    <x v="35"/>
    <x v="34"/>
    <n v="1700031673"/>
    <x v="69"/>
    <n v="1"/>
    <x v="3"/>
    <x v="3"/>
    <x v="67"/>
    <m/>
    <m/>
  </r>
  <r>
    <n v="11788"/>
    <x v="23"/>
    <x v="0"/>
    <n v="6.95"/>
    <n v="2"/>
    <s v="A"/>
    <x v="0"/>
    <s v="SPOUSE LIFE"/>
    <x v="35"/>
    <x v="34"/>
    <n v="1700031673"/>
    <x v="69"/>
    <n v="1"/>
    <x v="3"/>
    <x v="3"/>
    <x v="67"/>
    <m/>
    <m/>
  </r>
  <r>
    <n v="235940"/>
    <x v="12"/>
    <x v="0"/>
    <n v="17227.55"/>
    <n v="1"/>
    <s v="A"/>
    <x v="0"/>
    <s v="Reed_INM0013326"/>
    <x v="20"/>
    <x v="19"/>
    <n v="2000215935"/>
    <x v="69"/>
    <n v="1"/>
    <x v="3"/>
    <x v="3"/>
    <x v="63"/>
    <d v="2023-02-23T00:00:00"/>
    <m/>
  </r>
  <r>
    <n v="173210"/>
    <x v="4"/>
    <x v="0"/>
    <n v="155768.97"/>
    <n v="1"/>
    <s v="A"/>
    <x v="0"/>
    <s v=""/>
    <x v="54"/>
    <x v="34"/>
    <n v="1700031695"/>
    <x v="70"/>
    <n v="2"/>
    <x v="4"/>
    <x v="4"/>
    <x v="68"/>
    <m/>
    <m/>
  </r>
  <r>
    <n v="173210"/>
    <x v="4"/>
    <x v="0"/>
    <n v="666.66"/>
    <n v="1"/>
    <s v="D"/>
    <x v="1"/>
    <s v=""/>
    <x v="54"/>
    <x v="34"/>
    <n v="1700031695"/>
    <x v="70"/>
    <n v="2"/>
    <x v="4"/>
    <x v="4"/>
    <x v="68"/>
    <m/>
    <m/>
  </r>
  <r>
    <n v="173210"/>
    <x v="4"/>
    <x v="0"/>
    <n v="97.97"/>
    <n v="1"/>
    <s v="R"/>
    <x v="2"/>
    <s v=""/>
    <x v="54"/>
    <x v="34"/>
    <n v="1700031695"/>
    <x v="70"/>
    <n v="2"/>
    <x v="4"/>
    <x v="4"/>
    <x v="68"/>
    <m/>
    <m/>
  </r>
  <r>
    <n v="173210"/>
    <x v="4"/>
    <x v="0"/>
    <n v="2499.96"/>
    <n v="1"/>
    <s v="SA"/>
    <x v="1"/>
    <s v=""/>
    <x v="54"/>
    <x v="34"/>
    <n v="1700031695"/>
    <x v="70"/>
    <n v="2"/>
    <x v="4"/>
    <x v="4"/>
    <x v="68"/>
    <m/>
    <m/>
  </r>
  <r>
    <n v="173210"/>
    <x v="4"/>
    <x v="0"/>
    <n v="4161.24"/>
    <n v="1"/>
    <s v="T"/>
    <x v="0"/>
    <s v=""/>
    <x v="54"/>
    <x v="34"/>
    <n v="1700031695"/>
    <x v="70"/>
    <n v="2"/>
    <x v="4"/>
    <x v="4"/>
    <x v="68"/>
    <m/>
    <m/>
  </r>
  <r>
    <n v="173210"/>
    <x v="4"/>
    <x v="0"/>
    <n v="277.42"/>
    <n v="2"/>
    <s v="A"/>
    <x v="0"/>
    <s v=""/>
    <x v="54"/>
    <x v="34"/>
    <n v="1700031695"/>
    <x v="70"/>
    <n v="2"/>
    <x v="4"/>
    <x v="4"/>
    <x v="68"/>
    <m/>
    <m/>
  </r>
  <r>
    <n v="173210"/>
    <x v="4"/>
    <x v="0"/>
    <n v="195.94"/>
    <n v="2"/>
    <s v="R"/>
    <x v="2"/>
    <s v=""/>
    <x v="54"/>
    <x v="34"/>
    <n v="1700031695"/>
    <x v="70"/>
    <n v="2"/>
    <x v="4"/>
    <x v="4"/>
    <x v="68"/>
    <m/>
    <m/>
  </r>
  <r>
    <n v="173210"/>
    <x v="4"/>
    <x v="0"/>
    <n v="97.97"/>
    <n v="2"/>
    <s v="SR"/>
    <x v="2"/>
    <s v=""/>
    <x v="54"/>
    <x v="34"/>
    <n v="1700031695"/>
    <x v="70"/>
    <n v="2"/>
    <x v="4"/>
    <x v="4"/>
    <x v="68"/>
    <m/>
    <m/>
  </r>
  <r>
    <n v="173210"/>
    <x v="4"/>
    <x v="0"/>
    <n v="-36.94"/>
    <n v="3"/>
    <s v="R"/>
    <x v="2"/>
    <s v=""/>
    <x v="54"/>
    <x v="34"/>
    <n v="1700031695"/>
    <x v="70"/>
    <n v="2"/>
    <x v="4"/>
    <x v="4"/>
    <x v="68"/>
    <m/>
    <m/>
  </r>
  <r>
    <n v="173210"/>
    <x v="4"/>
    <x v="0"/>
    <n v="16268.85"/>
    <n v="5"/>
    <s v="R"/>
    <x v="2"/>
    <s v=""/>
    <x v="54"/>
    <x v="34"/>
    <n v="1700031695"/>
    <x v="70"/>
    <n v="2"/>
    <x v="4"/>
    <x v="4"/>
    <x v="68"/>
    <m/>
    <m/>
  </r>
  <r>
    <n v="173210"/>
    <x v="5"/>
    <x v="0"/>
    <n v="1075.82"/>
    <n v="1"/>
    <s v="A"/>
    <x v="0"/>
    <s v=""/>
    <x v="35"/>
    <x v="34"/>
    <n v="1700031597"/>
    <x v="71"/>
    <n v="2"/>
    <x v="4"/>
    <x v="4"/>
    <x v="69"/>
    <m/>
    <m/>
  </r>
  <r>
    <n v="173210"/>
    <x v="5"/>
    <x v="0"/>
    <n v="0.08"/>
    <n v="1"/>
    <s v="D"/>
    <x v="1"/>
    <s v=""/>
    <x v="35"/>
    <x v="34"/>
    <n v="1700031597"/>
    <x v="71"/>
    <n v="2"/>
    <x v="4"/>
    <x v="4"/>
    <x v="69"/>
    <m/>
    <m/>
  </r>
  <r>
    <n v="173210"/>
    <x v="5"/>
    <x v="0"/>
    <n v="0.42"/>
    <n v="1"/>
    <s v="R"/>
    <x v="2"/>
    <s v=""/>
    <x v="35"/>
    <x v="34"/>
    <n v="1700031597"/>
    <x v="71"/>
    <n v="2"/>
    <x v="4"/>
    <x v="4"/>
    <x v="69"/>
    <m/>
    <m/>
  </r>
  <r>
    <n v="173210"/>
    <x v="5"/>
    <x v="0"/>
    <n v="0.3"/>
    <n v="1"/>
    <s v="SA"/>
    <x v="1"/>
    <s v=""/>
    <x v="35"/>
    <x v="34"/>
    <n v="1700031597"/>
    <x v="71"/>
    <n v="2"/>
    <x v="4"/>
    <x v="4"/>
    <x v="69"/>
    <m/>
    <m/>
  </r>
  <r>
    <n v="173210"/>
    <x v="5"/>
    <x v="0"/>
    <n v="28.74"/>
    <n v="1"/>
    <s v="T"/>
    <x v="0"/>
    <s v=""/>
    <x v="35"/>
    <x v="34"/>
    <n v="1700031597"/>
    <x v="71"/>
    <n v="2"/>
    <x v="4"/>
    <x v="4"/>
    <x v="69"/>
    <m/>
    <m/>
  </r>
  <r>
    <n v="173210"/>
    <x v="5"/>
    <x v="0"/>
    <n v="1.92"/>
    <n v="2"/>
    <s v="A"/>
    <x v="0"/>
    <s v=""/>
    <x v="35"/>
    <x v="34"/>
    <n v="1700031597"/>
    <x v="71"/>
    <n v="2"/>
    <x v="4"/>
    <x v="4"/>
    <x v="69"/>
    <m/>
    <m/>
  </r>
  <r>
    <n v="173210"/>
    <x v="5"/>
    <x v="0"/>
    <n v="0.85"/>
    <n v="2"/>
    <s v="R"/>
    <x v="2"/>
    <s v=""/>
    <x v="35"/>
    <x v="34"/>
    <n v="1700031597"/>
    <x v="71"/>
    <n v="2"/>
    <x v="4"/>
    <x v="4"/>
    <x v="69"/>
    <m/>
    <m/>
  </r>
  <r>
    <n v="173210"/>
    <x v="5"/>
    <x v="0"/>
    <n v="0.42"/>
    <n v="2"/>
    <s v="SR"/>
    <x v="2"/>
    <s v=""/>
    <x v="35"/>
    <x v="34"/>
    <n v="1700031597"/>
    <x v="71"/>
    <n v="2"/>
    <x v="4"/>
    <x v="4"/>
    <x v="69"/>
    <m/>
    <m/>
  </r>
  <r>
    <n v="173210"/>
    <x v="5"/>
    <x v="0"/>
    <n v="30"/>
    <n v="3"/>
    <s v="R"/>
    <x v="2"/>
    <s v=""/>
    <x v="35"/>
    <x v="34"/>
    <n v="1700031597"/>
    <x v="71"/>
    <n v="2"/>
    <x v="4"/>
    <x v="4"/>
    <x v="69"/>
    <m/>
    <m/>
  </r>
  <r>
    <n v="173210"/>
    <x v="5"/>
    <x v="0"/>
    <n v="135"/>
    <n v="5"/>
    <s v="R"/>
    <x v="2"/>
    <s v=""/>
    <x v="35"/>
    <x v="34"/>
    <n v="1700031597"/>
    <x v="71"/>
    <n v="2"/>
    <x v="4"/>
    <x v="4"/>
    <x v="69"/>
    <m/>
    <m/>
  </r>
  <r>
    <n v="173210"/>
    <x v="5"/>
    <x v="0"/>
    <n v="13.44"/>
    <n v="1"/>
    <s v="A"/>
    <x v="0"/>
    <n v="53663384"/>
    <x v="35"/>
    <x v="34"/>
    <n v="1700031632"/>
    <x v="71"/>
    <n v="2"/>
    <x v="4"/>
    <x v="4"/>
    <x v="69"/>
    <m/>
    <m/>
  </r>
  <r>
    <n v="173210"/>
    <x v="5"/>
    <x v="0"/>
    <n v="0.97"/>
    <n v="1"/>
    <s v="R"/>
    <x v="2"/>
    <n v="53663384"/>
    <x v="35"/>
    <x v="34"/>
    <n v="1700031632"/>
    <x v="71"/>
    <n v="2"/>
    <x v="4"/>
    <x v="4"/>
    <x v="69"/>
    <m/>
    <m/>
  </r>
  <r>
    <n v="173210"/>
    <x v="5"/>
    <x v="0"/>
    <n v="1.34"/>
    <n v="2"/>
    <s v="A"/>
    <x v="0"/>
    <n v="53663384"/>
    <x v="35"/>
    <x v="34"/>
    <n v="1700031632"/>
    <x v="71"/>
    <n v="2"/>
    <x v="4"/>
    <x v="4"/>
    <x v="69"/>
    <m/>
    <m/>
  </r>
  <r>
    <n v="11710"/>
    <x v="7"/>
    <x v="0"/>
    <n v="196.47"/>
    <n v="1"/>
    <s v="A"/>
    <x v="0"/>
    <s v="BE005369271"/>
    <x v="55"/>
    <x v="53"/>
    <n v="1700031717"/>
    <x v="72"/>
    <n v="2"/>
    <x v="4"/>
    <x v="4"/>
    <x v="70"/>
    <m/>
    <m/>
  </r>
  <r>
    <n v="11710"/>
    <x v="7"/>
    <x v="0"/>
    <n v="17.86"/>
    <n v="2"/>
    <s v="A"/>
    <x v="0"/>
    <s v="BE005369271"/>
    <x v="55"/>
    <x v="53"/>
    <n v="1700031717"/>
    <x v="72"/>
    <n v="2"/>
    <x v="4"/>
    <x v="4"/>
    <x v="70"/>
    <m/>
    <m/>
  </r>
  <r>
    <n v="230939"/>
    <x v="10"/>
    <x v="0"/>
    <n v="3000"/>
    <n v="1"/>
    <s v="A"/>
    <x v="0"/>
    <m/>
    <x v="54"/>
    <x v="54"/>
    <n v="1500029362"/>
    <x v="72"/>
    <n v="2"/>
    <x v="4"/>
    <x v="4"/>
    <x v="68"/>
    <m/>
    <m/>
  </r>
  <r>
    <n v="11710"/>
    <x v="7"/>
    <x v="0"/>
    <n v="18948.79"/>
    <n v="1"/>
    <s v="A"/>
    <x v="0"/>
    <s v=""/>
    <x v="56"/>
    <x v="53"/>
    <n v="1700031725"/>
    <x v="73"/>
    <n v="2"/>
    <x v="4"/>
    <x v="4"/>
    <x v="70"/>
    <m/>
    <m/>
  </r>
  <r>
    <n v="11710"/>
    <x v="7"/>
    <x v="0"/>
    <n v="310.64"/>
    <n v="1"/>
    <s v="T"/>
    <x v="0"/>
    <s v=""/>
    <x v="56"/>
    <x v="53"/>
    <n v="1700031725"/>
    <x v="73"/>
    <n v="2"/>
    <x v="4"/>
    <x v="4"/>
    <x v="70"/>
    <m/>
    <m/>
  </r>
  <r>
    <n v="11710"/>
    <x v="7"/>
    <x v="0"/>
    <n v="38.83"/>
    <n v="2"/>
    <s v="A"/>
    <x v="0"/>
    <s v=""/>
    <x v="56"/>
    <x v="53"/>
    <n v="1700031725"/>
    <x v="73"/>
    <n v="2"/>
    <x v="4"/>
    <x v="4"/>
    <x v="70"/>
    <m/>
    <m/>
  </r>
  <r>
    <n v="11710"/>
    <x v="7"/>
    <x v="0"/>
    <n v="410.87"/>
    <n v="2"/>
    <s v="R"/>
    <x v="2"/>
    <s v=""/>
    <x v="56"/>
    <x v="53"/>
    <n v="1700031725"/>
    <x v="73"/>
    <n v="2"/>
    <x v="4"/>
    <x v="4"/>
    <x v="70"/>
    <m/>
    <m/>
  </r>
  <r>
    <n v="11710"/>
    <x v="7"/>
    <x v="0"/>
    <n v="150.65"/>
    <n v="2"/>
    <s v="SR"/>
    <x v="2"/>
    <s v=""/>
    <x v="56"/>
    <x v="53"/>
    <n v="1700031725"/>
    <x v="73"/>
    <n v="2"/>
    <x v="4"/>
    <x v="4"/>
    <x v="70"/>
    <m/>
    <m/>
  </r>
  <r>
    <n v="11710"/>
    <x v="7"/>
    <x v="0"/>
    <n v="5370.4"/>
    <n v="3"/>
    <s v="R"/>
    <x v="2"/>
    <s v=""/>
    <x v="56"/>
    <x v="53"/>
    <n v="1700031725"/>
    <x v="73"/>
    <n v="2"/>
    <x v="4"/>
    <x v="4"/>
    <x v="70"/>
    <m/>
    <m/>
  </r>
  <r>
    <n v="11710"/>
    <x v="7"/>
    <x v="0"/>
    <n v="1292.8"/>
    <n v="3"/>
    <s v="SR"/>
    <x v="2"/>
    <s v=""/>
    <x v="56"/>
    <x v="53"/>
    <n v="1700031725"/>
    <x v="73"/>
    <n v="2"/>
    <x v="4"/>
    <x v="4"/>
    <x v="70"/>
    <m/>
    <m/>
  </r>
  <r>
    <n v="11710"/>
    <x v="7"/>
    <x v="0"/>
    <n v="7364.4"/>
    <n v="4"/>
    <s v="R"/>
    <x v="2"/>
    <s v=""/>
    <x v="56"/>
    <x v="53"/>
    <n v="1700031725"/>
    <x v="73"/>
    <n v="2"/>
    <x v="4"/>
    <x v="4"/>
    <x v="70"/>
    <m/>
    <m/>
  </r>
  <r>
    <n v="11710"/>
    <x v="7"/>
    <x v="0"/>
    <n v="291"/>
    <n v="4"/>
    <s v="SR"/>
    <x v="2"/>
    <s v=""/>
    <x v="56"/>
    <x v="53"/>
    <n v="1700031725"/>
    <x v="73"/>
    <n v="2"/>
    <x v="4"/>
    <x v="4"/>
    <x v="70"/>
    <m/>
    <m/>
  </r>
  <r>
    <n v="11710"/>
    <x v="7"/>
    <x v="0"/>
    <n v="9356.6"/>
    <n v="5"/>
    <s v="R"/>
    <x v="2"/>
    <s v=""/>
    <x v="56"/>
    <x v="53"/>
    <n v="1700031725"/>
    <x v="73"/>
    <n v="2"/>
    <x v="4"/>
    <x v="4"/>
    <x v="70"/>
    <m/>
    <m/>
  </r>
  <r>
    <n v="11710"/>
    <x v="7"/>
    <x v="0"/>
    <n v="404"/>
    <n v="5"/>
    <s v="SR"/>
    <x v="2"/>
    <s v=""/>
    <x v="56"/>
    <x v="53"/>
    <n v="1700031725"/>
    <x v="73"/>
    <n v="2"/>
    <x v="4"/>
    <x v="4"/>
    <x v="70"/>
    <m/>
    <m/>
  </r>
  <r>
    <n v="11442"/>
    <x v="0"/>
    <x v="0"/>
    <n v="287732.92"/>
    <n v="1"/>
    <s v="A"/>
    <x v="0"/>
    <s v="7965584137 "/>
    <x v="57"/>
    <x v="55"/>
    <n v="1700031747"/>
    <x v="74"/>
    <n v="2"/>
    <x v="4"/>
    <x v="4"/>
    <x v="71"/>
    <m/>
    <m/>
  </r>
  <r>
    <n v="11442"/>
    <x v="0"/>
    <x v="0"/>
    <n v="1720.53"/>
    <n v="1"/>
    <s v="D"/>
    <x v="1"/>
    <s v="7965584137 "/>
    <x v="57"/>
    <x v="55"/>
    <n v="1700031747"/>
    <x v="74"/>
    <n v="2"/>
    <x v="4"/>
    <x v="4"/>
    <x v="71"/>
    <m/>
    <m/>
  </r>
  <r>
    <n v="11442"/>
    <x v="0"/>
    <x v="0"/>
    <n v="8602.67"/>
    <n v="1"/>
    <s v="SA"/>
    <x v="1"/>
    <s v="7965584137 "/>
    <x v="57"/>
    <x v="55"/>
    <n v="1700031747"/>
    <x v="74"/>
    <n v="2"/>
    <x v="4"/>
    <x v="4"/>
    <x v="71"/>
    <m/>
    <m/>
  </r>
  <r>
    <n v="11442"/>
    <x v="0"/>
    <x v="0"/>
    <n v="8325"/>
    <n v="1"/>
    <s v="T"/>
    <x v="0"/>
    <s v="7965584137 "/>
    <x v="57"/>
    <x v="55"/>
    <n v="1700031747"/>
    <x v="74"/>
    <n v="2"/>
    <x v="4"/>
    <x v="4"/>
    <x v="71"/>
    <m/>
    <m/>
  </r>
  <r>
    <n v="11442"/>
    <x v="0"/>
    <x v="0"/>
    <n v="1040.6300000000001"/>
    <n v="2"/>
    <s v="A"/>
    <x v="0"/>
    <s v="7965584137 "/>
    <x v="57"/>
    <x v="55"/>
    <n v="1700031747"/>
    <x v="74"/>
    <n v="2"/>
    <x v="4"/>
    <x v="4"/>
    <x v="71"/>
    <m/>
    <m/>
  </r>
  <r>
    <n v="11442"/>
    <x v="0"/>
    <x v="0"/>
    <n v="812.82"/>
    <n v="1"/>
    <s v="A"/>
    <x v="0"/>
    <n v="1845387777"/>
    <x v="57"/>
    <x v="55"/>
    <n v="1700031756"/>
    <x v="74"/>
    <n v="2"/>
    <x v="4"/>
    <x v="4"/>
    <x v="71"/>
    <m/>
    <m/>
  </r>
  <r>
    <n v="11442"/>
    <x v="0"/>
    <x v="0"/>
    <n v="121"/>
    <n v="1"/>
    <s v="R"/>
    <x v="2"/>
    <n v="1845387777"/>
    <x v="57"/>
    <x v="55"/>
    <n v="1700031756"/>
    <x v="74"/>
    <n v="2"/>
    <x v="4"/>
    <x v="4"/>
    <x v="71"/>
    <m/>
    <m/>
  </r>
  <r>
    <n v="11442"/>
    <x v="0"/>
    <x v="0"/>
    <n v="270.94"/>
    <n v="2"/>
    <s v="A"/>
    <x v="0"/>
    <n v="1845387777"/>
    <x v="57"/>
    <x v="55"/>
    <n v="1700031756"/>
    <x v="74"/>
    <n v="2"/>
    <x v="4"/>
    <x v="4"/>
    <x v="71"/>
    <m/>
    <m/>
  </r>
  <r>
    <n v="11442"/>
    <x v="1"/>
    <x v="0"/>
    <n v="5170.76"/>
    <n v="1"/>
    <s v="A"/>
    <x v="0"/>
    <n v="5755813718"/>
    <x v="35"/>
    <x v="34"/>
    <n v="1700031745"/>
    <x v="74"/>
    <n v="2"/>
    <x v="4"/>
    <x v="4"/>
    <x v="71"/>
    <m/>
    <m/>
  </r>
  <r>
    <n v="11442"/>
    <x v="1"/>
    <x v="0"/>
    <n v="7340.01"/>
    <n v="1"/>
    <s v="A"/>
    <x v="0"/>
    <n v="5755813718"/>
    <x v="35"/>
    <x v="34"/>
    <n v="1700031745"/>
    <x v="74"/>
    <n v="2"/>
    <x v="4"/>
    <x v="4"/>
    <x v="71"/>
    <m/>
    <m/>
  </r>
  <r>
    <n v="11442"/>
    <x v="1"/>
    <x v="0"/>
    <n v="2020.21"/>
    <n v="1"/>
    <s v="A"/>
    <x v="0"/>
    <n v="5755813718"/>
    <x v="35"/>
    <x v="34"/>
    <n v="1700031745"/>
    <x v="74"/>
    <n v="2"/>
    <x v="4"/>
    <x v="4"/>
    <x v="71"/>
    <m/>
    <m/>
  </r>
  <r>
    <n v="11442"/>
    <x v="1"/>
    <x v="0"/>
    <n v="-51.45"/>
    <n v="1"/>
    <s v="D"/>
    <x v="1"/>
    <n v="5755813718"/>
    <x v="35"/>
    <x v="34"/>
    <n v="1700031745"/>
    <x v="74"/>
    <n v="2"/>
    <x v="4"/>
    <x v="4"/>
    <x v="71"/>
    <m/>
    <m/>
  </r>
  <r>
    <n v="11442"/>
    <x v="1"/>
    <x v="0"/>
    <n v="145.49"/>
    <n v="1"/>
    <s v="SA"/>
    <x v="1"/>
    <n v="5755813718"/>
    <x v="35"/>
    <x v="34"/>
    <n v="1700031745"/>
    <x v="74"/>
    <n v="2"/>
    <x v="4"/>
    <x v="4"/>
    <x v="71"/>
    <m/>
    <m/>
  </r>
  <r>
    <n v="11442"/>
    <x v="1"/>
    <x v="0"/>
    <n v="36.369999999999997"/>
    <n v="1"/>
    <s v="SA"/>
    <x v="1"/>
    <n v="5755813718"/>
    <x v="35"/>
    <x v="34"/>
    <n v="1700031745"/>
    <x v="74"/>
    <n v="2"/>
    <x v="4"/>
    <x v="4"/>
    <x v="71"/>
    <m/>
    <m/>
  </r>
  <r>
    <n v="11442"/>
    <x v="1"/>
    <x v="0"/>
    <n v="121.25"/>
    <n v="1"/>
    <s v="T"/>
    <x v="0"/>
    <n v="5755813718"/>
    <x v="35"/>
    <x v="34"/>
    <n v="1700031745"/>
    <x v="74"/>
    <n v="2"/>
    <x v="4"/>
    <x v="4"/>
    <x v="71"/>
    <m/>
    <m/>
  </r>
  <r>
    <n v="11442"/>
    <x v="1"/>
    <x v="0"/>
    <n v="266.74"/>
    <n v="1"/>
    <s v="T"/>
    <x v="0"/>
    <n v="5755813718"/>
    <x v="35"/>
    <x v="34"/>
    <n v="1700031745"/>
    <x v="74"/>
    <n v="2"/>
    <x v="4"/>
    <x v="4"/>
    <x v="71"/>
    <m/>
    <m/>
  </r>
  <r>
    <n v="11442"/>
    <x v="1"/>
    <x v="0"/>
    <n v="24.25"/>
    <n v="2"/>
    <s v="A"/>
    <x v="0"/>
    <n v="5755813718"/>
    <x v="35"/>
    <x v="34"/>
    <n v="1700031745"/>
    <x v="74"/>
    <n v="2"/>
    <x v="4"/>
    <x v="4"/>
    <x v="71"/>
    <m/>
    <m/>
  </r>
  <r>
    <n v="11442"/>
    <x v="1"/>
    <x v="0"/>
    <n v="68.150000000000006"/>
    <n v="2"/>
    <s v="A"/>
    <x v="0"/>
    <n v="5755813718"/>
    <x v="35"/>
    <x v="34"/>
    <n v="1700031745"/>
    <x v="74"/>
    <n v="2"/>
    <x v="4"/>
    <x v="4"/>
    <x v="71"/>
    <m/>
    <m/>
  </r>
  <r>
    <n v="11442"/>
    <x v="1"/>
    <x v="0"/>
    <n v="-62.18"/>
    <n v="1"/>
    <s v="A"/>
    <x v="0"/>
    <n v="1394723772"/>
    <x v="35"/>
    <x v="34"/>
    <n v="1700031755"/>
    <x v="74"/>
    <n v="2"/>
    <x v="4"/>
    <x v="4"/>
    <x v="71"/>
    <m/>
    <m/>
  </r>
  <r>
    <n v="11442"/>
    <x v="1"/>
    <x v="0"/>
    <n v="-20.95"/>
    <n v="1"/>
    <s v="R"/>
    <x v="2"/>
    <n v="1394723772"/>
    <x v="35"/>
    <x v="34"/>
    <n v="1700031755"/>
    <x v="74"/>
    <n v="2"/>
    <x v="4"/>
    <x v="4"/>
    <x v="71"/>
    <m/>
    <m/>
  </r>
  <r>
    <n v="11442"/>
    <x v="1"/>
    <x v="0"/>
    <n v="-20.95"/>
    <n v="2"/>
    <s v="A"/>
    <x v="0"/>
    <n v="1394723772"/>
    <x v="35"/>
    <x v="34"/>
    <n v="1700031755"/>
    <x v="74"/>
    <n v="2"/>
    <x v="4"/>
    <x v="4"/>
    <x v="71"/>
    <m/>
    <m/>
  </r>
  <r>
    <n v="11442"/>
    <x v="2"/>
    <x v="0"/>
    <n v="128.15"/>
    <n v="2"/>
    <s v="R"/>
    <x v="2"/>
    <s v="9123675175 "/>
    <x v="57"/>
    <x v="55"/>
    <n v="1700031748"/>
    <x v="74"/>
    <n v="2"/>
    <x v="4"/>
    <x v="4"/>
    <x v="71"/>
    <m/>
    <m/>
  </r>
  <r>
    <n v="11442"/>
    <x v="2"/>
    <x v="0"/>
    <n v="1248.3800000000001"/>
    <n v="4"/>
    <s v="R"/>
    <x v="2"/>
    <s v="9123675175 "/>
    <x v="57"/>
    <x v="55"/>
    <n v="1700031748"/>
    <x v="74"/>
    <n v="2"/>
    <x v="4"/>
    <x v="4"/>
    <x v="71"/>
    <m/>
    <m/>
  </r>
  <r>
    <n v="11442"/>
    <x v="2"/>
    <x v="0"/>
    <n v="14822.36"/>
    <n v="5"/>
    <s v="R"/>
    <x v="2"/>
    <s v="9123675175 "/>
    <x v="57"/>
    <x v="55"/>
    <n v="1700031748"/>
    <x v="74"/>
    <n v="2"/>
    <x v="4"/>
    <x v="4"/>
    <x v="71"/>
    <m/>
    <m/>
  </r>
  <r>
    <n v="11442"/>
    <x v="3"/>
    <x v="0"/>
    <n v="-10.77"/>
    <n v="2"/>
    <s v="R"/>
    <x v="2"/>
    <n v="1287773689"/>
    <x v="35"/>
    <x v="34"/>
    <n v="1700031746"/>
    <x v="74"/>
    <n v="2"/>
    <x v="4"/>
    <x v="4"/>
    <x v="71"/>
    <m/>
    <m/>
  </r>
  <r>
    <n v="11442"/>
    <x v="3"/>
    <x v="0"/>
    <n v="-118.49"/>
    <n v="3"/>
    <s v="R"/>
    <x v="2"/>
    <n v="1287773689"/>
    <x v="35"/>
    <x v="34"/>
    <n v="1700031746"/>
    <x v="74"/>
    <n v="2"/>
    <x v="4"/>
    <x v="4"/>
    <x v="71"/>
    <m/>
    <m/>
  </r>
  <r>
    <n v="11442"/>
    <x v="3"/>
    <x v="0"/>
    <n v="-10.77"/>
    <n v="3"/>
    <s v="R"/>
    <x v="2"/>
    <n v="1287773689"/>
    <x v="35"/>
    <x v="34"/>
    <n v="1700031746"/>
    <x v="74"/>
    <n v="2"/>
    <x v="4"/>
    <x v="4"/>
    <x v="71"/>
    <m/>
    <m/>
  </r>
  <r>
    <n v="11442"/>
    <x v="3"/>
    <x v="0"/>
    <n v="-10.77"/>
    <n v="3"/>
    <s v="SR"/>
    <x v="2"/>
    <n v="1287773689"/>
    <x v="35"/>
    <x v="34"/>
    <n v="1700031746"/>
    <x v="74"/>
    <n v="2"/>
    <x v="4"/>
    <x v="4"/>
    <x v="71"/>
    <m/>
    <m/>
  </r>
  <r>
    <n v="11442"/>
    <x v="3"/>
    <x v="0"/>
    <n v="-5.39"/>
    <n v="4"/>
    <s v="R"/>
    <x v="2"/>
    <n v="1287773689"/>
    <x v="35"/>
    <x v="34"/>
    <n v="1700031746"/>
    <x v="74"/>
    <n v="2"/>
    <x v="4"/>
    <x v="4"/>
    <x v="71"/>
    <m/>
    <m/>
  </r>
  <r>
    <n v="11442"/>
    <x v="3"/>
    <x v="0"/>
    <n v="-16.16"/>
    <n v="4"/>
    <s v="SR"/>
    <x v="2"/>
    <n v="1287773689"/>
    <x v="35"/>
    <x v="34"/>
    <n v="1700031746"/>
    <x v="74"/>
    <n v="2"/>
    <x v="4"/>
    <x v="4"/>
    <x v="71"/>
    <m/>
    <m/>
  </r>
  <r>
    <n v="11442"/>
    <x v="3"/>
    <x v="0"/>
    <n v="-5.39"/>
    <n v="4"/>
    <s v="SR"/>
    <x v="2"/>
    <n v="1287773689"/>
    <x v="35"/>
    <x v="34"/>
    <n v="1700031746"/>
    <x v="74"/>
    <n v="2"/>
    <x v="4"/>
    <x v="4"/>
    <x v="71"/>
    <m/>
    <m/>
  </r>
  <r>
    <n v="11442"/>
    <x v="3"/>
    <x v="0"/>
    <n v="-613.98"/>
    <n v="5"/>
    <s v="R"/>
    <x v="2"/>
    <n v="1287773689"/>
    <x v="35"/>
    <x v="34"/>
    <n v="1700031746"/>
    <x v="74"/>
    <n v="2"/>
    <x v="4"/>
    <x v="4"/>
    <x v="71"/>
    <m/>
    <m/>
  </r>
  <r>
    <n v="11442"/>
    <x v="3"/>
    <x v="0"/>
    <n v="-140.04"/>
    <n v="5"/>
    <s v="R"/>
    <x v="2"/>
    <n v="1287773689"/>
    <x v="35"/>
    <x v="34"/>
    <n v="1700031746"/>
    <x v="74"/>
    <n v="2"/>
    <x v="4"/>
    <x v="4"/>
    <x v="71"/>
    <m/>
    <m/>
  </r>
  <r>
    <n v="11442"/>
    <x v="3"/>
    <x v="0"/>
    <n v="-53.86"/>
    <n v="5"/>
    <s v="R"/>
    <x v="2"/>
    <n v="1287773689"/>
    <x v="35"/>
    <x v="34"/>
    <n v="1700031746"/>
    <x v="74"/>
    <n v="2"/>
    <x v="4"/>
    <x v="4"/>
    <x v="71"/>
    <m/>
    <m/>
  </r>
  <r>
    <n v="11442"/>
    <x v="3"/>
    <x v="0"/>
    <n v="-5.39"/>
    <n v="5"/>
    <s v="SR"/>
    <x v="2"/>
    <n v="1287773689"/>
    <x v="35"/>
    <x v="34"/>
    <n v="1700031746"/>
    <x v="74"/>
    <n v="2"/>
    <x v="4"/>
    <x v="4"/>
    <x v="71"/>
    <m/>
    <m/>
  </r>
  <r>
    <n v="191040"/>
    <x v="6"/>
    <x v="0"/>
    <n v="67.62"/>
    <n v="1"/>
    <s v="A"/>
    <x v="0"/>
    <n v="30032392"/>
    <x v="51"/>
    <x v="50"/>
    <n v="1700031785"/>
    <x v="75"/>
    <n v="2"/>
    <x v="4"/>
    <x v="4"/>
    <x v="72"/>
    <m/>
    <m/>
  </r>
  <r>
    <n v="191040"/>
    <x v="6"/>
    <x v="0"/>
    <n v="22.54"/>
    <n v="2"/>
    <s v="A"/>
    <x v="0"/>
    <n v="30032392"/>
    <x v="51"/>
    <x v="50"/>
    <n v="1700031785"/>
    <x v="75"/>
    <n v="2"/>
    <x v="4"/>
    <x v="4"/>
    <x v="72"/>
    <m/>
    <m/>
  </r>
  <r>
    <n v="191040"/>
    <x v="6"/>
    <x v="0"/>
    <n v="2458.98"/>
    <n v="1"/>
    <s v="A"/>
    <x v="0"/>
    <n v="12291508"/>
    <x v="51"/>
    <x v="50"/>
    <n v="1700031767"/>
    <x v="76"/>
    <n v="2"/>
    <x v="4"/>
    <x v="4"/>
    <x v="73"/>
    <m/>
    <m/>
  </r>
  <r>
    <n v="191040"/>
    <x v="6"/>
    <x v="0"/>
    <n v="2830.92"/>
    <n v="1"/>
    <s v="A"/>
    <x v="0"/>
    <n v="12291508"/>
    <x v="51"/>
    <x v="50"/>
    <n v="1700031767"/>
    <x v="76"/>
    <n v="2"/>
    <x v="4"/>
    <x v="4"/>
    <x v="73"/>
    <m/>
    <m/>
  </r>
  <r>
    <n v="191040"/>
    <x v="6"/>
    <x v="0"/>
    <n v="2249.4"/>
    <n v="1"/>
    <s v="A"/>
    <x v="0"/>
    <n v="12291508"/>
    <x v="51"/>
    <x v="50"/>
    <n v="1700031767"/>
    <x v="76"/>
    <n v="2"/>
    <x v="4"/>
    <x v="4"/>
    <x v="73"/>
    <m/>
    <m/>
  </r>
  <r>
    <n v="191040"/>
    <x v="6"/>
    <x v="0"/>
    <n v="7235.34"/>
    <n v="1"/>
    <s v="A"/>
    <x v="0"/>
    <n v="12291508"/>
    <x v="51"/>
    <x v="50"/>
    <n v="1700031767"/>
    <x v="76"/>
    <n v="2"/>
    <x v="4"/>
    <x v="4"/>
    <x v="73"/>
    <m/>
    <m/>
  </r>
  <r>
    <n v="191040"/>
    <x v="6"/>
    <x v="0"/>
    <n v="45.66"/>
    <n v="1"/>
    <s v="D"/>
    <x v="1"/>
    <n v="12291508"/>
    <x v="51"/>
    <x v="50"/>
    <n v="1700031767"/>
    <x v="76"/>
    <n v="2"/>
    <x v="4"/>
    <x v="4"/>
    <x v="73"/>
    <m/>
    <m/>
  </r>
  <r>
    <n v="191040"/>
    <x v="6"/>
    <x v="0"/>
    <n v="16.3"/>
    <n v="1"/>
    <s v="D"/>
    <x v="1"/>
    <n v="12291508"/>
    <x v="51"/>
    <x v="50"/>
    <n v="1700031767"/>
    <x v="76"/>
    <n v="2"/>
    <x v="4"/>
    <x v="4"/>
    <x v="73"/>
    <m/>
    <m/>
  </r>
  <r>
    <n v="191040"/>
    <x v="6"/>
    <x v="0"/>
    <n v="115.04"/>
    <n v="1"/>
    <s v="SA"/>
    <x v="1"/>
    <n v="12291508"/>
    <x v="51"/>
    <x v="50"/>
    <n v="1700031767"/>
    <x v="76"/>
    <n v="2"/>
    <x v="4"/>
    <x v="4"/>
    <x v="73"/>
    <m/>
    <m/>
  </r>
  <r>
    <n v="191040"/>
    <x v="6"/>
    <x v="0"/>
    <n v="48.9"/>
    <n v="1"/>
    <s v="SA"/>
    <x v="1"/>
    <n v="12291508"/>
    <x v="51"/>
    <x v="50"/>
    <n v="1700031767"/>
    <x v="76"/>
    <n v="2"/>
    <x v="4"/>
    <x v="4"/>
    <x v="73"/>
    <m/>
    <m/>
  </r>
  <r>
    <n v="191040"/>
    <x v="6"/>
    <x v="0"/>
    <n v="43.14"/>
    <n v="1"/>
    <s v="T"/>
    <x v="0"/>
    <n v="12291508"/>
    <x v="51"/>
    <x v="50"/>
    <n v="1700031767"/>
    <x v="76"/>
    <n v="2"/>
    <x v="4"/>
    <x v="4"/>
    <x v="73"/>
    <m/>
    <m/>
  </r>
  <r>
    <n v="191040"/>
    <x v="6"/>
    <x v="0"/>
    <n v="121.76"/>
    <n v="1"/>
    <s v="T"/>
    <x v="0"/>
    <n v="12291508"/>
    <x v="51"/>
    <x v="50"/>
    <n v="1700031767"/>
    <x v="76"/>
    <n v="2"/>
    <x v="4"/>
    <x v="4"/>
    <x v="73"/>
    <m/>
    <m/>
  </r>
  <r>
    <n v="191040"/>
    <x v="6"/>
    <x v="0"/>
    <n v="22.54"/>
    <n v="1"/>
    <s v="T"/>
    <x v="0"/>
    <n v="12291508"/>
    <x v="51"/>
    <x v="50"/>
    <n v="1700031767"/>
    <x v="76"/>
    <n v="2"/>
    <x v="4"/>
    <x v="4"/>
    <x v="73"/>
    <m/>
    <m/>
  </r>
  <r>
    <n v="191040"/>
    <x v="6"/>
    <x v="0"/>
    <n v="22.54"/>
    <n v="2"/>
    <s v="A"/>
    <x v="0"/>
    <n v="12291508"/>
    <x v="51"/>
    <x v="50"/>
    <n v="1700031767"/>
    <x v="76"/>
    <n v="2"/>
    <x v="4"/>
    <x v="4"/>
    <x v="73"/>
    <m/>
    <m/>
  </r>
  <r>
    <n v="191040"/>
    <x v="6"/>
    <x v="0"/>
    <n v="57.52"/>
    <n v="2"/>
    <s v="R"/>
    <x v="2"/>
    <n v="12291508"/>
    <x v="51"/>
    <x v="50"/>
    <n v="1700031767"/>
    <x v="76"/>
    <n v="2"/>
    <x v="4"/>
    <x v="4"/>
    <x v="73"/>
    <m/>
    <m/>
  </r>
  <r>
    <n v="191040"/>
    <x v="6"/>
    <x v="0"/>
    <n v="213.08"/>
    <n v="2"/>
    <s v="R"/>
    <x v="2"/>
    <n v="12291508"/>
    <x v="51"/>
    <x v="50"/>
    <n v="1700031767"/>
    <x v="76"/>
    <n v="2"/>
    <x v="4"/>
    <x v="4"/>
    <x v="73"/>
    <m/>
    <m/>
  </r>
  <r>
    <n v="191040"/>
    <x v="6"/>
    <x v="0"/>
    <n v="43.14"/>
    <n v="2"/>
    <s v="SR"/>
    <x v="2"/>
    <n v="12291508"/>
    <x v="51"/>
    <x v="50"/>
    <n v="1700031767"/>
    <x v="76"/>
    <n v="2"/>
    <x v="4"/>
    <x v="4"/>
    <x v="73"/>
    <m/>
    <m/>
  </r>
  <r>
    <n v="191040"/>
    <x v="6"/>
    <x v="0"/>
    <n v="992.22"/>
    <n v="3"/>
    <s v="R"/>
    <x v="2"/>
    <n v="12291508"/>
    <x v="51"/>
    <x v="50"/>
    <n v="1700031767"/>
    <x v="76"/>
    <n v="2"/>
    <x v="4"/>
    <x v="4"/>
    <x v="73"/>
    <m/>
    <m/>
  </r>
  <r>
    <n v="191040"/>
    <x v="6"/>
    <x v="0"/>
    <n v="3500.6"/>
    <n v="3"/>
    <s v="R"/>
    <x v="2"/>
    <n v="12291508"/>
    <x v="51"/>
    <x v="50"/>
    <n v="1700031767"/>
    <x v="76"/>
    <n v="2"/>
    <x v="4"/>
    <x v="4"/>
    <x v="73"/>
    <m/>
    <m/>
  </r>
  <r>
    <n v="191040"/>
    <x v="6"/>
    <x v="0"/>
    <n v="32.6"/>
    <n v="3"/>
    <s v="R"/>
    <x v="2"/>
    <n v="12291508"/>
    <x v="51"/>
    <x v="50"/>
    <n v="1700031767"/>
    <x v="76"/>
    <n v="2"/>
    <x v="4"/>
    <x v="4"/>
    <x v="73"/>
    <m/>
    <m/>
  </r>
  <r>
    <n v="191040"/>
    <x v="6"/>
    <x v="0"/>
    <n v="67.62"/>
    <n v="3"/>
    <s v="R"/>
    <x v="2"/>
    <n v="12291508"/>
    <x v="51"/>
    <x v="50"/>
    <n v="1700031767"/>
    <x v="76"/>
    <n v="2"/>
    <x v="4"/>
    <x v="4"/>
    <x v="73"/>
    <m/>
    <m/>
  </r>
  <r>
    <n v="191040"/>
    <x v="6"/>
    <x v="0"/>
    <n v="611.15"/>
    <n v="3"/>
    <s v="SR"/>
    <x v="2"/>
    <n v="12291508"/>
    <x v="51"/>
    <x v="50"/>
    <n v="1700031767"/>
    <x v="76"/>
    <n v="2"/>
    <x v="4"/>
    <x v="4"/>
    <x v="73"/>
    <m/>
    <m/>
  </r>
  <r>
    <n v="191040"/>
    <x v="6"/>
    <x v="0"/>
    <n v="769.33"/>
    <n v="4"/>
    <s v="R"/>
    <x v="2"/>
    <n v="12291508"/>
    <x v="51"/>
    <x v="50"/>
    <n v="1700031767"/>
    <x v="76"/>
    <n v="2"/>
    <x v="4"/>
    <x v="4"/>
    <x v="73"/>
    <m/>
    <m/>
  </r>
  <r>
    <n v="191040"/>
    <x v="6"/>
    <x v="0"/>
    <n v="1400.24"/>
    <n v="4"/>
    <s v="R"/>
    <x v="2"/>
    <n v="12291508"/>
    <x v="51"/>
    <x v="50"/>
    <n v="1700031767"/>
    <x v="76"/>
    <n v="2"/>
    <x v="4"/>
    <x v="4"/>
    <x v="73"/>
    <m/>
    <m/>
  </r>
  <r>
    <n v="191040"/>
    <x v="6"/>
    <x v="0"/>
    <n v="22.54"/>
    <n v="4"/>
    <s v="R"/>
    <x v="2"/>
    <n v="12291508"/>
    <x v="51"/>
    <x v="50"/>
    <n v="1700031767"/>
    <x v="76"/>
    <n v="2"/>
    <x v="4"/>
    <x v="4"/>
    <x v="73"/>
    <m/>
    <m/>
  </r>
  <r>
    <n v="191040"/>
    <x v="6"/>
    <x v="0"/>
    <n v="1013.79"/>
    <n v="4"/>
    <s v="SR"/>
    <x v="2"/>
    <n v="12291508"/>
    <x v="51"/>
    <x v="50"/>
    <n v="1700031767"/>
    <x v="76"/>
    <n v="2"/>
    <x v="4"/>
    <x v="4"/>
    <x v="73"/>
    <m/>
    <m/>
  </r>
  <r>
    <n v="191040"/>
    <x v="6"/>
    <x v="0"/>
    <n v="48.9"/>
    <n v="4"/>
    <s v="SR"/>
    <x v="2"/>
    <n v="12291508"/>
    <x v="51"/>
    <x v="50"/>
    <n v="1700031767"/>
    <x v="76"/>
    <n v="2"/>
    <x v="4"/>
    <x v="4"/>
    <x v="73"/>
    <m/>
    <m/>
  </r>
  <r>
    <n v="191040"/>
    <x v="6"/>
    <x v="0"/>
    <n v="1596.18"/>
    <n v="5"/>
    <s v="R"/>
    <x v="2"/>
    <n v="12291508"/>
    <x v="51"/>
    <x v="50"/>
    <n v="1700031767"/>
    <x v="76"/>
    <n v="2"/>
    <x v="4"/>
    <x v="4"/>
    <x v="73"/>
    <m/>
    <m/>
  </r>
  <r>
    <n v="191040"/>
    <x v="6"/>
    <x v="0"/>
    <n v="5692.28"/>
    <n v="5"/>
    <s v="R"/>
    <x v="2"/>
    <n v="12291508"/>
    <x v="51"/>
    <x v="50"/>
    <n v="1700031767"/>
    <x v="76"/>
    <n v="2"/>
    <x v="4"/>
    <x v="4"/>
    <x v="73"/>
    <m/>
    <m/>
  </r>
  <r>
    <n v="191040"/>
    <x v="6"/>
    <x v="0"/>
    <n v="97.8"/>
    <n v="5"/>
    <s v="R"/>
    <x v="2"/>
    <n v="12291508"/>
    <x v="51"/>
    <x v="50"/>
    <n v="1700031767"/>
    <x v="76"/>
    <n v="2"/>
    <x v="4"/>
    <x v="4"/>
    <x v="73"/>
    <m/>
    <m/>
  </r>
  <r>
    <n v="191040"/>
    <x v="6"/>
    <x v="0"/>
    <n v="202.86"/>
    <n v="5"/>
    <s v="R"/>
    <x v="2"/>
    <n v="12291508"/>
    <x v="51"/>
    <x v="50"/>
    <n v="1700031767"/>
    <x v="76"/>
    <n v="2"/>
    <x v="4"/>
    <x v="4"/>
    <x v="73"/>
    <m/>
    <m/>
  </r>
  <r>
    <n v="191040"/>
    <x v="6"/>
    <x v="0"/>
    <n v="345.12"/>
    <n v="5"/>
    <s v="SR"/>
    <x v="2"/>
    <n v="12291508"/>
    <x v="51"/>
    <x v="50"/>
    <n v="1700031767"/>
    <x v="76"/>
    <n v="2"/>
    <x v="4"/>
    <x v="4"/>
    <x v="73"/>
    <m/>
    <m/>
  </r>
  <r>
    <n v="191040"/>
    <x v="6"/>
    <x v="0"/>
    <n v="16.3"/>
    <n v="5"/>
    <s v="SR"/>
    <x v="2"/>
    <n v="12291508"/>
    <x v="51"/>
    <x v="50"/>
    <n v="1700031767"/>
    <x v="76"/>
    <n v="2"/>
    <x v="4"/>
    <x v="4"/>
    <x v="73"/>
    <m/>
    <m/>
  </r>
  <r>
    <n v="11710"/>
    <x v="7"/>
    <x v="0"/>
    <n v="83.1"/>
    <n v="1"/>
    <s v="A"/>
    <x v="0"/>
    <s v="BE005372177"/>
    <x v="58"/>
    <x v="56"/>
    <n v="1700031727"/>
    <x v="77"/>
    <n v="2"/>
    <x v="4"/>
    <x v="4"/>
    <x v="74"/>
    <m/>
    <m/>
  </r>
  <r>
    <n v="11710"/>
    <x v="7"/>
    <x v="0"/>
    <n v="27.7"/>
    <n v="2"/>
    <s v="A"/>
    <x v="0"/>
    <s v="BE005372177"/>
    <x v="58"/>
    <x v="56"/>
    <n v="1700031727"/>
    <x v="77"/>
    <n v="2"/>
    <x v="4"/>
    <x v="4"/>
    <x v="74"/>
    <m/>
    <m/>
  </r>
  <r>
    <n v="11442"/>
    <x v="0"/>
    <x v="0"/>
    <n v="268866.42"/>
    <n v="1"/>
    <s v="A"/>
    <x v="0"/>
    <s v="7965584137 "/>
    <x v="59"/>
    <x v="57"/>
    <n v="1700031796"/>
    <x v="78"/>
    <n v="2"/>
    <x v="4"/>
    <x v="4"/>
    <x v="75"/>
    <m/>
    <m/>
  </r>
  <r>
    <n v="11442"/>
    <x v="0"/>
    <x v="0"/>
    <n v="482.45"/>
    <n v="1"/>
    <s v="D"/>
    <x v="1"/>
    <s v="7965584137 "/>
    <x v="59"/>
    <x v="57"/>
    <n v="1700031796"/>
    <x v="78"/>
    <n v="2"/>
    <x v="4"/>
    <x v="4"/>
    <x v="75"/>
    <m/>
    <m/>
  </r>
  <r>
    <n v="11442"/>
    <x v="0"/>
    <x v="0"/>
    <n v="2412.23"/>
    <n v="1"/>
    <s v="SA"/>
    <x v="1"/>
    <s v="7965584137 "/>
    <x v="59"/>
    <x v="57"/>
    <n v="1700031796"/>
    <x v="78"/>
    <n v="2"/>
    <x v="4"/>
    <x v="4"/>
    <x v="75"/>
    <m/>
    <m/>
  </r>
  <r>
    <n v="11442"/>
    <x v="0"/>
    <x v="0"/>
    <n v="7779.14"/>
    <n v="1"/>
    <s v="T"/>
    <x v="0"/>
    <s v="7965584137 "/>
    <x v="59"/>
    <x v="57"/>
    <n v="1700031796"/>
    <x v="78"/>
    <n v="2"/>
    <x v="4"/>
    <x v="4"/>
    <x v="75"/>
    <m/>
    <m/>
  </r>
  <r>
    <n v="11442"/>
    <x v="0"/>
    <x v="0"/>
    <n v="972.39"/>
    <n v="2"/>
    <s v="A"/>
    <x v="0"/>
    <s v="7965584137 "/>
    <x v="59"/>
    <x v="57"/>
    <n v="1700031796"/>
    <x v="78"/>
    <n v="2"/>
    <x v="4"/>
    <x v="4"/>
    <x v="75"/>
    <m/>
    <m/>
  </r>
  <r>
    <n v="11442"/>
    <x v="0"/>
    <x v="0"/>
    <n v="1061.28"/>
    <n v="1"/>
    <s v="A"/>
    <x v="0"/>
    <n v="1845387777"/>
    <x v="59"/>
    <x v="57"/>
    <n v="1700031772"/>
    <x v="78"/>
    <n v="2"/>
    <x v="4"/>
    <x v="4"/>
    <x v="75"/>
    <m/>
    <m/>
  </r>
  <r>
    <n v="11442"/>
    <x v="0"/>
    <x v="0"/>
    <n v="322.5"/>
    <n v="1"/>
    <s v="R"/>
    <x v="2"/>
    <n v="1845387777"/>
    <x v="59"/>
    <x v="57"/>
    <n v="1700031772"/>
    <x v="78"/>
    <n v="2"/>
    <x v="4"/>
    <x v="4"/>
    <x v="75"/>
    <m/>
    <m/>
  </r>
  <r>
    <n v="11442"/>
    <x v="0"/>
    <x v="0"/>
    <n v="353.76"/>
    <n v="2"/>
    <s v="A"/>
    <x v="0"/>
    <n v="1845387777"/>
    <x v="59"/>
    <x v="57"/>
    <n v="1700031772"/>
    <x v="78"/>
    <n v="2"/>
    <x v="4"/>
    <x v="4"/>
    <x v="75"/>
    <m/>
    <m/>
  </r>
  <r>
    <n v="11442"/>
    <x v="2"/>
    <x v="0"/>
    <n v="126.9"/>
    <n v="2"/>
    <s v="R"/>
    <x v="2"/>
    <s v="9123675175 "/>
    <x v="59"/>
    <x v="57"/>
    <n v="1700031797"/>
    <x v="78"/>
    <n v="2"/>
    <x v="4"/>
    <x v="4"/>
    <x v="75"/>
    <m/>
    <m/>
  </r>
  <r>
    <n v="11442"/>
    <x v="2"/>
    <x v="0"/>
    <n v="287.07"/>
    <n v="3"/>
    <s v="R"/>
    <x v="2"/>
    <s v="9123675175 "/>
    <x v="59"/>
    <x v="57"/>
    <n v="1700031797"/>
    <x v="78"/>
    <n v="2"/>
    <x v="4"/>
    <x v="4"/>
    <x v="75"/>
    <m/>
    <m/>
  </r>
  <r>
    <n v="11442"/>
    <x v="2"/>
    <x v="0"/>
    <n v="3.26"/>
    <n v="3"/>
    <s v="SR"/>
    <x v="2"/>
    <s v="9123675175 "/>
    <x v="59"/>
    <x v="57"/>
    <n v="1700031797"/>
    <x v="78"/>
    <n v="2"/>
    <x v="4"/>
    <x v="4"/>
    <x v="75"/>
    <m/>
    <m/>
  </r>
  <r>
    <n v="11442"/>
    <x v="2"/>
    <x v="0"/>
    <n v="11.96"/>
    <n v="4"/>
    <s v="R"/>
    <x v="2"/>
    <s v="9123675175 "/>
    <x v="59"/>
    <x v="57"/>
    <n v="1700031797"/>
    <x v="78"/>
    <n v="2"/>
    <x v="4"/>
    <x v="4"/>
    <x v="75"/>
    <m/>
    <m/>
  </r>
  <r>
    <n v="11442"/>
    <x v="2"/>
    <x v="0"/>
    <n v="12235.63"/>
    <n v="5"/>
    <s v="R"/>
    <x v="2"/>
    <s v="9123675175 "/>
    <x v="59"/>
    <x v="57"/>
    <n v="1700031797"/>
    <x v="78"/>
    <n v="2"/>
    <x v="4"/>
    <x v="4"/>
    <x v="75"/>
    <m/>
    <m/>
  </r>
  <r>
    <n v="11442"/>
    <x v="2"/>
    <x v="0"/>
    <n v="7.86"/>
    <n v="5"/>
    <s v="SR"/>
    <x v="2"/>
    <s v="9123675175 "/>
    <x v="59"/>
    <x v="57"/>
    <n v="1700031797"/>
    <x v="78"/>
    <n v="2"/>
    <x v="4"/>
    <x v="4"/>
    <x v="75"/>
    <m/>
    <m/>
  </r>
  <r>
    <n v="11710"/>
    <x v="7"/>
    <x v="0"/>
    <n v="15343.19"/>
    <n v="1"/>
    <s v="A"/>
    <x v="0"/>
    <s v=""/>
    <x v="58"/>
    <x v="58"/>
    <n v="1700031771"/>
    <x v="78"/>
    <n v="2"/>
    <x v="4"/>
    <x v="4"/>
    <x v="75"/>
    <m/>
    <m/>
  </r>
  <r>
    <n v="11710"/>
    <x v="7"/>
    <x v="0"/>
    <n v="57.34"/>
    <n v="1"/>
    <s v="D"/>
    <x v="1"/>
    <s v=""/>
    <x v="58"/>
    <x v="58"/>
    <n v="1700031771"/>
    <x v="78"/>
    <n v="2"/>
    <x v="4"/>
    <x v="4"/>
    <x v="75"/>
    <m/>
    <m/>
  </r>
  <r>
    <n v="11710"/>
    <x v="7"/>
    <x v="0"/>
    <n v="38.229999999999997"/>
    <n v="1"/>
    <s v="M"/>
    <x v="1"/>
    <s v=""/>
    <x v="58"/>
    <x v="58"/>
    <n v="1700031771"/>
    <x v="78"/>
    <n v="2"/>
    <x v="4"/>
    <x v="4"/>
    <x v="75"/>
    <m/>
    <m/>
  </r>
  <r>
    <n v="11710"/>
    <x v="7"/>
    <x v="0"/>
    <n v="458.74"/>
    <n v="1"/>
    <s v="SA"/>
    <x v="1"/>
    <s v=""/>
    <x v="58"/>
    <x v="58"/>
    <n v="1700031771"/>
    <x v="78"/>
    <n v="2"/>
    <x v="4"/>
    <x v="4"/>
    <x v="75"/>
    <m/>
    <m/>
  </r>
  <r>
    <n v="11710"/>
    <x v="7"/>
    <x v="0"/>
    <n v="345.26"/>
    <n v="1"/>
    <s v="T"/>
    <x v="0"/>
    <s v=""/>
    <x v="58"/>
    <x v="58"/>
    <n v="1700031771"/>
    <x v="78"/>
    <n v="2"/>
    <x v="4"/>
    <x v="4"/>
    <x v="75"/>
    <m/>
    <m/>
  </r>
  <r>
    <n v="11710"/>
    <x v="7"/>
    <x v="0"/>
    <n v="41.43"/>
    <n v="2"/>
    <s v="A"/>
    <x v="0"/>
    <s v=""/>
    <x v="58"/>
    <x v="58"/>
    <n v="1700031771"/>
    <x v="78"/>
    <n v="2"/>
    <x v="4"/>
    <x v="4"/>
    <x v="75"/>
    <m/>
    <m/>
  </r>
  <r>
    <n v="11710"/>
    <x v="7"/>
    <x v="0"/>
    <n v="411.81"/>
    <n v="2"/>
    <s v="R"/>
    <x v="2"/>
    <s v=""/>
    <x v="58"/>
    <x v="58"/>
    <n v="1700031771"/>
    <x v="78"/>
    <n v="2"/>
    <x v="4"/>
    <x v="4"/>
    <x v="75"/>
    <m/>
    <m/>
  </r>
  <r>
    <n v="11710"/>
    <x v="7"/>
    <x v="0"/>
    <n v="141.56"/>
    <n v="2"/>
    <s v="SR"/>
    <x v="2"/>
    <s v=""/>
    <x v="58"/>
    <x v="58"/>
    <n v="1700031771"/>
    <x v="78"/>
    <n v="2"/>
    <x v="4"/>
    <x v="4"/>
    <x v="75"/>
    <m/>
    <m/>
  </r>
  <r>
    <n v="11710"/>
    <x v="7"/>
    <x v="0"/>
    <n v="2453"/>
    <n v="3"/>
    <s v="R"/>
    <x v="2"/>
    <s v=""/>
    <x v="58"/>
    <x v="58"/>
    <n v="1700031771"/>
    <x v="78"/>
    <n v="2"/>
    <x v="4"/>
    <x v="4"/>
    <x v="75"/>
    <m/>
    <m/>
  </r>
  <r>
    <n v="11710"/>
    <x v="7"/>
    <x v="0"/>
    <n v="436"/>
    <n v="3"/>
    <s v="SR"/>
    <x v="2"/>
    <s v=""/>
    <x v="58"/>
    <x v="58"/>
    <n v="1700031771"/>
    <x v="78"/>
    <n v="2"/>
    <x v="4"/>
    <x v="4"/>
    <x v="75"/>
    <m/>
    <m/>
  </r>
  <r>
    <n v="11710"/>
    <x v="7"/>
    <x v="0"/>
    <n v="2196"/>
    <n v="4"/>
    <s v="R"/>
    <x v="2"/>
    <s v=""/>
    <x v="58"/>
    <x v="58"/>
    <n v="1700031771"/>
    <x v="78"/>
    <n v="2"/>
    <x v="4"/>
    <x v="4"/>
    <x v="75"/>
    <m/>
    <m/>
  </r>
  <r>
    <n v="11710"/>
    <x v="7"/>
    <x v="0"/>
    <n v="940.8"/>
    <n v="4"/>
    <s v="SR"/>
    <x v="2"/>
    <s v=""/>
    <x v="58"/>
    <x v="58"/>
    <n v="1700031771"/>
    <x v="78"/>
    <n v="2"/>
    <x v="4"/>
    <x v="4"/>
    <x v="75"/>
    <m/>
    <m/>
  </r>
  <r>
    <n v="11710"/>
    <x v="7"/>
    <x v="0"/>
    <n v="11138.8"/>
    <n v="5"/>
    <s v="R"/>
    <x v="2"/>
    <s v=""/>
    <x v="58"/>
    <x v="58"/>
    <n v="1700031771"/>
    <x v="78"/>
    <n v="2"/>
    <x v="4"/>
    <x v="4"/>
    <x v="75"/>
    <m/>
    <m/>
  </r>
  <r>
    <n v="11710"/>
    <x v="7"/>
    <x v="0"/>
    <n v="334"/>
    <n v="5"/>
    <s v="SR"/>
    <x v="2"/>
    <s v=""/>
    <x v="58"/>
    <x v="58"/>
    <n v="1700031771"/>
    <x v="78"/>
    <n v="2"/>
    <x v="4"/>
    <x v="4"/>
    <x v="75"/>
    <m/>
    <m/>
  </r>
  <r>
    <n v="11787"/>
    <x v="9"/>
    <x v="0"/>
    <n v="3215.5"/>
    <n v="1"/>
    <s v="A"/>
    <x v="0"/>
    <s v=""/>
    <x v="51"/>
    <x v="50"/>
    <n v="1700031773"/>
    <x v="78"/>
    <n v="2"/>
    <x v="4"/>
    <x v="4"/>
    <x v="75"/>
    <m/>
    <m/>
  </r>
  <r>
    <n v="11787"/>
    <x v="9"/>
    <x v="0"/>
    <n v="17.7"/>
    <n v="1"/>
    <s v="D"/>
    <x v="1"/>
    <s v=""/>
    <x v="51"/>
    <x v="50"/>
    <n v="1700031773"/>
    <x v="78"/>
    <n v="2"/>
    <x v="4"/>
    <x v="4"/>
    <x v="75"/>
    <m/>
    <m/>
  </r>
  <r>
    <n v="11787"/>
    <x v="9"/>
    <x v="0"/>
    <n v="4.72"/>
    <n v="1"/>
    <s v="L"/>
    <x v="0"/>
    <s v=""/>
    <x v="51"/>
    <x v="50"/>
    <n v="1700031773"/>
    <x v="78"/>
    <n v="2"/>
    <x v="4"/>
    <x v="4"/>
    <x v="75"/>
    <m/>
    <m/>
  </r>
  <r>
    <n v="11787"/>
    <x v="9"/>
    <x v="0"/>
    <n v="11.8"/>
    <n v="1"/>
    <s v="M"/>
    <x v="1"/>
    <s v=""/>
    <x v="51"/>
    <x v="50"/>
    <n v="1700031773"/>
    <x v="78"/>
    <n v="2"/>
    <x v="4"/>
    <x v="4"/>
    <x v="75"/>
    <m/>
    <m/>
  </r>
  <r>
    <n v="11787"/>
    <x v="9"/>
    <x v="0"/>
    <n v="11.8"/>
    <n v="1"/>
    <s v="T"/>
    <x v="0"/>
    <s v=""/>
    <x v="51"/>
    <x v="50"/>
    <n v="1700031773"/>
    <x v="78"/>
    <n v="2"/>
    <x v="4"/>
    <x v="4"/>
    <x v="75"/>
    <m/>
    <m/>
  </r>
  <r>
    <n v="11787"/>
    <x v="9"/>
    <x v="0"/>
    <n v="3.54"/>
    <n v="2"/>
    <s v="A"/>
    <x v="0"/>
    <s v=""/>
    <x v="51"/>
    <x v="50"/>
    <n v="1700031773"/>
    <x v="78"/>
    <n v="2"/>
    <x v="4"/>
    <x v="4"/>
    <x v="75"/>
    <m/>
    <m/>
  </r>
  <r>
    <n v="236212"/>
    <x v="13"/>
    <x v="0"/>
    <n v="294.63"/>
    <n v="1"/>
    <s v="M"/>
    <x v="1"/>
    <s v=""/>
    <x v="60"/>
    <x v="59"/>
    <n v="1700031798"/>
    <x v="79"/>
    <n v="2"/>
    <x v="4"/>
    <x v="4"/>
    <x v="76"/>
    <m/>
    <m/>
  </r>
  <r>
    <n v="236212"/>
    <x v="13"/>
    <x v="0"/>
    <n v="491.05"/>
    <n v="1"/>
    <s v="SA"/>
    <x v="1"/>
    <s v=""/>
    <x v="60"/>
    <x v="59"/>
    <n v="1700031798"/>
    <x v="79"/>
    <n v="2"/>
    <x v="4"/>
    <x v="4"/>
    <x v="76"/>
    <m/>
    <m/>
  </r>
  <r>
    <n v="236212"/>
    <x v="13"/>
    <x v="0"/>
    <n v="4714.08"/>
    <n v="2"/>
    <s v="R"/>
    <x v="2"/>
    <s v=""/>
    <x v="60"/>
    <x v="59"/>
    <n v="1700031798"/>
    <x v="79"/>
    <n v="2"/>
    <x v="4"/>
    <x v="4"/>
    <x v="76"/>
    <m/>
    <m/>
  </r>
  <r>
    <n v="236212"/>
    <x v="13"/>
    <x v="0"/>
    <n v="883.89"/>
    <n v="2"/>
    <s v="SR"/>
    <x v="2"/>
    <s v=""/>
    <x v="60"/>
    <x v="59"/>
    <n v="1700031798"/>
    <x v="79"/>
    <n v="2"/>
    <x v="4"/>
    <x v="4"/>
    <x v="76"/>
    <m/>
    <m/>
  </r>
  <r>
    <n v="236212"/>
    <x v="13"/>
    <x v="0"/>
    <n v="65113.23"/>
    <n v="3"/>
    <s v="R"/>
    <x v="2"/>
    <s v=""/>
    <x v="60"/>
    <x v="59"/>
    <n v="1700031798"/>
    <x v="79"/>
    <n v="2"/>
    <x v="4"/>
    <x v="4"/>
    <x v="76"/>
    <m/>
    <m/>
  </r>
  <r>
    <n v="236212"/>
    <x v="13"/>
    <x v="0"/>
    <n v="7856.8"/>
    <n v="3"/>
    <s v="SR"/>
    <x v="2"/>
    <s v=""/>
    <x v="60"/>
    <x v="59"/>
    <n v="1700031798"/>
    <x v="79"/>
    <n v="2"/>
    <x v="4"/>
    <x v="4"/>
    <x v="76"/>
    <m/>
    <m/>
  </r>
  <r>
    <n v="236212"/>
    <x v="13"/>
    <x v="0"/>
    <n v="36926.959999999999"/>
    <n v="4"/>
    <s v="R"/>
    <x v="2"/>
    <s v=""/>
    <x v="60"/>
    <x v="59"/>
    <n v="1700031798"/>
    <x v="79"/>
    <n v="2"/>
    <x v="4"/>
    <x v="4"/>
    <x v="76"/>
    <m/>
    <m/>
  </r>
  <r>
    <n v="236212"/>
    <x v="13"/>
    <x v="0"/>
    <n v="15026.13"/>
    <n v="4"/>
    <s v="SR"/>
    <x v="2"/>
    <s v=""/>
    <x v="60"/>
    <x v="59"/>
    <n v="1700031798"/>
    <x v="79"/>
    <n v="2"/>
    <x v="4"/>
    <x v="4"/>
    <x v="76"/>
    <m/>
    <m/>
  </r>
  <r>
    <n v="236212"/>
    <x v="13"/>
    <x v="0"/>
    <n v="96274.81"/>
    <n v="5"/>
    <s v="R"/>
    <x v="2"/>
    <s v=""/>
    <x v="60"/>
    <x v="59"/>
    <n v="1700031798"/>
    <x v="79"/>
    <n v="2"/>
    <x v="4"/>
    <x v="4"/>
    <x v="76"/>
    <m/>
    <m/>
  </r>
  <r>
    <n v="236212"/>
    <x v="13"/>
    <x v="0"/>
    <n v="3633.77"/>
    <n v="5"/>
    <s v="SR"/>
    <x v="2"/>
    <s v=""/>
    <x v="60"/>
    <x v="59"/>
    <n v="1700031798"/>
    <x v="79"/>
    <n v="2"/>
    <x v="4"/>
    <x v="4"/>
    <x v="76"/>
    <m/>
    <m/>
  </r>
  <r>
    <n v="173210"/>
    <x v="4"/>
    <x v="0"/>
    <n v="131062.36"/>
    <n v="1"/>
    <s v="A"/>
    <x v="0"/>
    <s v=""/>
    <x v="51"/>
    <x v="60"/>
    <n v="1700031809"/>
    <x v="80"/>
    <n v="2"/>
    <x v="4"/>
    <x v="4"/>
    <x v="77"/>
    <m/>
    <m/>
  </r>
  <r>
    <n v="173210"/>
    <x v="4"/>
    <x v="0"/>
    <n v="1042.26"/>
    <n v="1"/>
    <s v="D"/>
    <x v="1"/>
    <s v=""/>
    <x v="51"/>
    <x v="60"/>
    <n v="1700031809"/>
    <x v="80"/>
    <n v="2"/>
    <x v="4"/>
    <x v="4"/>
    <x v="77"/>
    <m/>
    <m/>
  </r>
  <r>
    <n v="173210"/>
    <x v="4"/>
    <x v="0"/>
    <n v="3908.49"/>
    <n v="1"/>
    <s v="SA"/>
    <x v="1"/>
    <s v=""/>
    <x v="51"/>
    <x v="60"/>
    <n v="1700031809"/>
    <x v="80"/>
    <n v="2"/>
    <x v="4"/>
    <x v="4"/>
    <x v="77"/>
    <m/>
    <m/>
  </r>
  <r>
    <n v="173210"/>
    <x v="4"/>
    <x v="0"/>
    <n v="3501.22"/>
    <n v="1"/>
    <s v="T"/>
    <x v="0"/>
    <s v=""/>
    <x v="51"/>
    <x v="60"/>
    <n v="1700031809"/>
    <x v="80"/>
    <n v="2"/>
    <x v="4"/>
    <x v="4"/>
    <x v="77"/>
    <m/>
    <m/>
  </r>
  <r>
    <n v="173210"/>
    <x v="4"/>
    <x v="0"/>
    <n v="233.41"/>
    <n v="2"/>
    <s v="A"/>
    <x v="0"/>
    <s v=""/>
    <x v="51"/>
    <x v="60"/>
    <n v="1700031809"/>
    <x v="80"/>
    <n v="2"/>
    <x v="4"/>
    <x v="4"/>
    <x v="77"/>
    <m/>
    <m/>
  </r>
  <r>
    <n v="173210"/>
    <x v="4"/>
    <x v="0"/>
    <n v="223.17"/>
    <n v="2"/>
    <s v="R"/>
    <x v="2"/>
    <s v=""/>
    <x v="51"/>
    <x v="60"/>
    <n v="1700031809"/>
    <x v="80"/>
    <n v="2"/>
    <x v="4"/>
    <x v="4"/>
    <x v="77"/>
    <m/>
    <m/>
  </r>
  <r>
    <n v="173210"/>
    <x v="4"/>
    <x v="0"/>
    <n v="111.58"/>
    <n v="2"/>
    <s v="SR"/>
    <x v="2"/>
    <s v=""/>
    <x v="51"/>
    <x v="60"/>
    <n v="1700031809"/>
    <x v="80"/>
    <n v="2"/>
    <x v="4"/>
    <x v="4"/>
    <x v="77"/>
    <m/>
    <m/>
  </r>
  <r>
    <n v="173210"/>
    <x v="4"/>
    <x v="0"/>
    <n v="5375.96"/>
    <n v="3"/>
    <s v="R"/>
    <x v="2"/>
    <s v=""/>
    <x v="51"/>
    <x v="60"/>
    <n v="1700031809"/>
    <x v="80"/>
    <n v="2"/>
    <x v="4"/>
    <x v="4"/>
    <x v="77"/>
    <m/>
    <m/>
  </r>
  <r>
    <n v="173210"/>
    <x v="4"/>
    <x v="0"/>
    <n v="32224.71"/>
    <n v="5"/>
    <s v="R"/>
    <x v="2"/>
    <s v=""/>
    <x v="51"/>
    <x v="60"/>
    <n v="1700031809"/>
    <x v="80"/>
    <n v="2"/>
    <x v="4"/>
    <x v="4"/>
    <x v="77"/>
    <m/>
    <m/>
  </r>
  <r>
    <n v="11710"/>
    <x v="7"/>
    <x v="0"/>
    <n v="67.17"/>
    <n v="1"/>
    <s v="A"/>
    <x v="0"/>
    <s v="BE005376785"/>
    <x v="61"/>
    <x v="60"/>
    <n v="1700031810"/>
    <x v="80"/>
    <n v="2"/>
    <x v="4"/>
    <x v="4"/>
    <x v="77"/>
    <m/>
    <m/>
  </r>
  <r>
    <n v="11710"/>
    <x v="7"/>
    <x v="0"/>
    <n v="22.39"/>
    <n v="2"/>
    <s v="A"/>
    <x v="0"/>
    <s v="BE005376785"/>
    <x v="61"/>
    <x v="60"/>
    <n v="1700031810"/>
    <x v="80"/>
    <n v="2"/>
    <x v="4"/>
    <x v="4"/>
    <x v="77"/>
    <m/>
    <m/>
  </r>
  <r>
    <n v="173210"/>
    <x v="4"/>
    <x v="0"/>
    <n v="1216.29"/>
    <n v="1"/>
    <s v="A"/>
    <x v="0"/>
    <n v="53678442"/>
    <x v="51"/>
    <x v="60"/>
    <n v="1700031741"/>
    <x v="81"/>
    <n v="2"/>
    <x v="4"/>
    <x v="4"/>
    <x v="78"/>
    <m/>
    <m/>
  </r>
  <r>
    <n v="173210"/>
    <x v="4"/>
    <x v="0"/>
    <n v="245.17"/>
    <n v="1"/>
    <s v="R"/>
    <x v="2"/>
    <n v="53678442"/>
    <x v="51"/>
    <x v="60"/>
    <n v="1700031741"/>
    <x v="81"/>
    <n v="2"/>
    <x v="4"/>
    <x v="4"/>
    <x v="78"/>
    <m/>
    <m/>
  </r>
  <r>
    <n v="173210"/>
    <x v="4"/>
    <x v="0"/>
    <n v="121.63"/>
    <n v="2"/>
    <s v="A"/>
    <x v="0"/>
    <n v="53678442"/>
    <x v="51"/>
    <x v="60"/>
    <n v="1700031741"/>
    <x v="81"/>
    <n v="2"/>
    <x v="4"/>
    <x v="4"/>
    <x v="78"/>
    <m/>
    <m/>
  </r>
  <r>
    <n v="11710"/>
    <x v="7"/>
    <x v="0"/>
    <n v="16237.71"/>
    <n v="1"/>
    <s v="A"/>
    <x v="0"/>
    <s v=""/>
    <x v="62"/>
    <x v="60"/>
    <n v="1700031742"/>
    <x v="81"/>
    <n v="2"/>
    <x v="4"/>
    <x v="4"/>
    <x v="78"/>
    <m/>
    <m/>
  </r>
  <r>
    <n v="11710"/>
    <x v="7"/>
    <x v="0"/>
    <n v="10.8"/>
    <n v="1"/>
    <s v="D"/>
    <x v="1"/>
    <s v=""/>
    <x v="62"/>
    <x v="60"/>
    <n v="1700031742"/>
    <x v="81"/>
    <n v="2"/>
    <x v="4"/>
    <x v="4"/>
    <x v="78"/>
    <m/>
    <m/>
  </r>
  <r>
    <n v="11710"/>
    <x v="7"/>
    <x v="0"/>
    <n v="7.2"/>
    <n v="1"/>
    <s v="M"/>
    <x v="1"/>
    <s v=""/>
    <x v="62"/>
    <x v="60"/>
    <n v="1700031742"/>
    <x v="81"/>
    <n v="2"/>
    <x v="4"/>
    <x v="4"/>
    <x v="78"/>
    <m/>
    <m/>
  </r>
  <r>
    <n v="11710"/>
    <x v="7"/>
    <x v="0"/>
    <n v="86.4"/>
    <n v="1"/>
    <s v="SA"/>
    <x v="1"/>
    <s v=""/>
    <x v="62"/>
    <x v="60"/>
    <n v="1700031742"/>
    <x v="81"/>
    <n v="2"/>
    <x v="4"/>
    <x v="4"/>
    <x v="78"/>
    <m/>
    <m/>
  </r>
  <r>
    <n v="11710"/>
    <x v="7"/>
    <x v="0"/>
    <n v="365.38"/>
    <n v="1"/>
    <s v="T"/>
    <x v="0"/>
    <s v=""/>
    <x v="62"/>
    <x v="60"/>
    <n v="1700031742"/>
    <x v="81"/>
    <n v="2"/>
    <x v="4"/>
    <x v="4"/>
    <x v="78"/>
    <m/>
    <m/>
  </r>
  <r>
    <n v="11710"/>
    <x v="7"/>
    <x v="0"/>
    <n v="43.85"/>
    <n v="2"/>
    <s v="A"/>
    <x v="0"/>
    <s v=""/>
    <x v="62"/>
    <x v="60"/>
    <n v="1700031742"/>
    <x v="81"/>
    <n v="2"/>
    <x v="4"/>
    <x v="4"/>
    <x v="78"/>
    <m/>
    <m/>
  </r>
  <r>
    <n v="11710"/>
    <x v="7"/>
    <x v="0"/>
    <n v="428.3"/>
    <n v="2"/>
    <s v="R"/>
    <x v="2"/>
    <s v=""/>
    <x v="62"/>
    <x v="60"/>
    <n v="1700031742"/>
    <x v="81"/>
    <n v="2"/>
    <x v="4"/>
    <x v="4"/>
    <x v="78"/>
    <m/>
    <m/>
  </r>
  <r>
    <n v="11710"/>
    <x v="7"/>
    <x v="0"/>
    <n v="147.22999999999999"/>
    <n v="2"/>
    <s v="SR"/>
    <x v="2"/>
    <s v=""/>
    <x v="62"/>
    <x v="60"/>
    <n v="1700031742"/>
    <x v="81"/>
    <n v="2"/>
    <x v="4"/>
    <x v="4"/>
    <x v="78"/>
    <m/>
    <m/>
  </r>
  <r>
    <n v="11710"/>
    <x v="7"/>
    <x v="0"/>
    <n v="7705.6"/>
    <n v="3"/>
    <s v="R"/>
    <x v="2"/>
    <s v=""/>
    <x v="62"/>
    <x v="60"/>
    <n v="1700031742"/>
    <x v="81"/>
    <n v="2"/>
    <x v="4"/>
    <x v="4"/>
    <x v="78"/>
    <m/>
    <m/>
  </r>
  <r>
    <n v="11710"/>
    <x v="7"/>
    <x v="0"/>
    <n v="6239.8"/>
    <n v="4"/>
    <s v="R"/>
    <x v="2"/>
    <s v=""/>
    <x v="62"/>
    <x v="60"/>
    <n v="1700031742"/>
    <x v="81"/>
    <n v="2"/>
    <x v="4"/>
    <x v="4"/>
    <x v="78"/>
    <m/>
    <m/>
  </r>
  <r>
    <n v="11710"/>
    <x v="7"/>
    <x v="0"/>
    <n v="3162.2"/>
    <n v="4"/>
    <s v="SR"/>
    <x v="2"/>
    <s v=""/>
    <x v="62"/>
    <x v="60"/>
    <n v="1700031742"/>
    <x v="81"/>
    <n v="2"/>
    <x v="4"/>
    <x v="4"/>
    <x v="78"/>
    <m/>
    <m/>
  </r>
  <r>
    <n v="11710"/>
    <x v="7"/>
    <x v="0"/>
    <n v="12857.05"/>
    <n v="5"/>
    <s v="R"/>
    <x v="2"/>
    <s v=""/>
    <x v="62"/>
    <x v="60"/>
    <n v="1700031742"/>
    <x v="81"/>
    <n v="2"/>
    <x v="4"/>
    <x v="4"/>
    <x v="78"/>
    <m/>
    <m/>
  </r>
  <r>
    <n v="230939"/>
    <x v="10"/>
    <x v="0"/>
    <n v="2500"/>
    <n v="1"/>
    <s v="A"/>
    <x v="0"/>
    <m/>
    <x v="63"/>
    <x v="61"/>
    <n v="1500029537"/>
    <x v="81"/>
    <n v="2"/>
    <x v="4"/>
    <x v="4"/>
    <x v="79"/>
    <m/>
    <m/>
  </r>
  <r>
    <n v="230939"/>
    <x v="10"/>
    <x v="0"/>
    <n v="500"/>
    <n v="1"/>
    <s v="A"/>
    <x v="0"/>
    <m/>
    <x v="64"/>
    <x v="62"/>
    <n v="1500029538"/>
    <x v="81"/>
    <n v="2"/>
    <x v="4"/>
    <x v="4"/>
    <x v="79"/>
    <m/>
    <m/>
  </r>
  <r>
    <n v="11442"/>
    <x v="0"/>
    <x v="0"/>
    <n v="135311.98000000001"/>
    <n v="1"/>
    <s v="A"/>
    <x v="0"/>
    <s v="7965584137 "/>
    <x v="65"/>
    <x v="62"/>
    <n v="1700031836"/>
    <x v="82"/>
    <n v="2"/>
    <x v="4"/>
    <x v="4"/>
    <x v="78"/>
    <m/>
    <m/>
  </r>
  <r>
    <n v="11442"/>
    <x v="0"/>
    <x v="0"/>
    <n v="1961.75"/>
    <n v="1"/>
    <s v="D"/>
    <x v="1"/>
    <s v="7965584137 "/>
    <x v="65"/>
    <x v="62"/>
    <n v="1700031836"/>
    <x v="82"/>
    <n v="2"/>
    <x v="4"/>
    <x v="4"/>
    <x v="78"/>
    <m/>
    <m/>
  </r>
  <r>
    <n v="11442"/>
    <x v="0"/>
    <x v="0"/>
    <n v="9808.76"/>
    <n v="1"/>
    <s v="SA"/>
    <x v="1"/>
    <s v="7965584137 "/>
    <x v="65"/>
    <x v="62"/>
    <n v="1700031836"/>
    <x v="82"/>
    <n v="2"/>
    <x v="4"/>
    <x v="4"/>
    <x v="78"/>
    <m/>
    <m/>
  </r>
  <r>
    <n v="11442"/>
    <x v="0"/>
    <x v="0"/>
    <n v="3914.99"/>
    <n v="1"/>
    <s v="T"/>
    <x v="0"/>
    <s v="7965584137 "/>
    <x v="65"/>
    <x v="62"/>
    <n v="1700031836"/>
    <x v="82"/>
    <n v="2"/>
    <x v="4"/>
    <x v="4"/>
    <x v="78"/>
    <m/>
    <m/>
  </r>
  <r>
    <n v="11442"/>
    <x v="0"/>
    <x v="0"/>
    <n v="489.37"/>
    <n v="2"/>
    <s v="A"/>
    <x v="0"/>
    <s v="7965584137 "/>
    <x v="65"/>
    <x v="62"/>
    <n v="1700031836"/>
    <x v="82"/>
    <n v="2"/>
    <x v="4"/>
    <x v="4"/>
    <x v="78"/>
    <m/>
    <m/>
  </r>
  <r>
    <n v="11442"/>
    <x v="0"/>
    <x v="0"/>
    <n v="716.25"/>
    <n v="1"/>
    <s v="A"/>
    <x v="0"/>
    <n v="1845387777"/>
    <x v="65"/>
    <x v="62"/>
    <n v="1700031845"/>
    <x v="82"/>
    <n v="2"/>
    <x v="4"/>
    <x v="4"/>
    <x v="78"/>
    <m/>
    <m/>
  </r>
  <r>
    <n v="11442"/>
    <x v="0"/>
    <x v="0"/>
    <n v="1315.83"/>
    <n v="1"/>
    <s v="R"/>
    <x v="2"/>
    <n v="1845387777"/>
    <x v="65"/>
    <x v="62"/>
    <n v="1700031845"/>
    <x v="82"/>
    <n v="2"/>
    <x v="4"/>
    <x v="4"/>
    <x v="78"/>
    <m/>
    <m/>
  </r>
  <r>
    <n v="11442"/>
    <x v="0"/>
    <x v="0"/>
    <n v="238.75"/>
    <n v="2"/>
    <s v="A"/>
    <x v="0"/>
    <n v="1845387777"/>
    <x v="65"/>
    <x v="62"/>
    <n v="1700031845"/>
    <x v="82"/>
    <n v="2"/>
    <x v="4"/>
    <x v="4"/>
    <x v="78"/>
    <m/>
    <m/>
  </r>
  <r>
    <n v="11442"/>
    <x v="2"/>
    <x v="0"/>
    <n v="78.709999999999994"/>
    <n v="2"/>
    <s v="R"/>
    <x v="2"/>
    <s v="9123675175 "/>
    <x v="65"/>
    <x v="62"/>
    <n v="1700031837"/>
    <x v="82"/>
    <n v="2"/>
    <x v="4"/>
    <x v="4"/>
    <x v="78"/>
    <m/>
    <m/>
  </r>
  <r>
    <n v="11442"/>
    <x v="2"/>
    <x v="0"/>
    <n v="5458.16"/>
    <n v="3"/>
    <s v="R"/>
    <x v="2"/>
    <s v="9123675175 "/>
    <x v="65"/>
    <x v="62"/>
    <n v="1700031837"/>
    <x v="82"/>
    <n v="2"/>
    <x v="4"/>
    <x v="4"/>
    <x v="78"/>
    <m/>
    <m/>
  </r>
  <r>
    <n v="11442"/>
    <x v="2"/>
    <x v="0"/>
    <n v="466.61"/>
    <n v="4"/>
    <s v="R"/>
    <x v="2"/>
    <s v="9123675175 "/>
    <x v="65"/>
    <x v="62"/>
    <n v="1700031837"/>
    <x v="82"/>
    <n v="2"/>
    <x v="4"/>
    <x v="4"/>
    <x v="78"/>
    <m/>
    <m/>
  </r>
  <r>
    <n v="11442"/>
    <x v="2"/>
    <x v="0"/>
    <n v="13479.53"/>
    <n v="5"/>
    <s v="R"/>
    <x v="2"/>
    <s v="9123675175 "/>
    <x v="65"/>
    <x v="62"/>
    <n v="1700031837"/>
    <x v="82"/>
    <n v="2"/>
    <x v="4"/>
    <x v="4"/>
    <x v="78"/>
    <m/>
    <m/>
  </r>
  <r>
    <n v="238696"/>
    <x v="11"/>
    <x v="0"/>
    <n v="36275.53"/>
    <n v="1"/>
    <s v="A"/>
    <x v="0"/>
    <s v=""/>
    <x v="51"/>
    <x v="50"/>
    <n v="2000014446"/>
    <x v="82"/>
    <n v="2"/>
    <x v="4"/>
    <x v="4"/>
    <x v="80"/>
    <m/>
    <m/>
  </r>
  <r>
    <n v="238696"/>
    <x v="11"/>
    <x v="0"/>
    <n v="193.35"/>
    <n v="1"/>
    <s v="D"/>
    <x v="1"/>
    <s v=""/>
    <x v="51"/>
    <x v="50"/>
    <n v="2000014446"/>
    <x v="82"/>
    <n v="2"/>
    <x v="4"/>
    <x v="4"/>
    <x v="80"/>
    <m/>
    <m/>
  </r>
  <r>
    <n v="238696"/>
    <x v="11"/>
    <x v="0"/>
    <n v="14.87"/>
    <n v="1"/>
    <s v="L"/>
    <x v="0"/>
    <s v=""/>
    <x v="51"/>
    <x v="50"/>
    <n v="2000014446"/>
    <x v="82"/>
    <n v="2"/>
    <x v="4"/>
    <x v="4"/>
    <x v="80"/>
    <m/>
    <m/>
  </r>
  <r>
    <n v="238696"/>
    <x v="11"/>
    <x v="0"/>
    <n v="178.48"/>
    <n v="1"/>
    <s v="M"/>
    <x v="1"/>
    <s v=""/>
    <x v="51"/>
    <x v="50"/>
    <n v="2000014446"/>
    <x v="82"/>
    <n v="2"/>
    <x v="4"/>
    <x v="4"/>
    <x v="80"/>
    <m/>
    <m/>
  </r>
  <r>
    <n v="238696"/>
    <x v="11"/>
    <x v="0"/>
    <n v="312.33999999999997"/>
    <n v="1"/>
    <s v="SA"/>
    <x v="1"/>
    <s v=""/>
    <x v="51"/>
    <x v="50"/>
    <n v="2000014446"/>
    <x v="82"/>
    <n v="2"/>
    <x v="4"/>
    <x v="4"/>
    <x v="80"/>
    <m/>
    <m/>
  </r>
  <r>
    <n v="238696"/>
    <x v="11"/>
    <x v="0"/>
    <n v="505.69"/>
    <n v="1"/>
    <s v="T"/>
    <x v="0"/>
    <s v=""/>
    <x v="51"/>
    <x v="50"/>
    <n v="2000014446"/>
    <x v="82"/>
    <n v="2"/>
    <x v="4"/>
    <x v="4"/>
    <x v="80"/>
    <m/>
    <m/>
  </r>
  <r>
    <n v="238696"/>
    <x v="11"/>
    <x v="0"/>
    <n v="59.49"/>
    <n v="2"/>
    <s v="A"/>
    <x v="0"/>
    <s v=""/>
    <x v="51"/>
    <x v="50"/>
    <n v="2000014446"/>
    <x v="82"/>
    <n v="2"/>
    <x v="4"/>
    <x v="4"/>
    <x v="80"/>
    <m/>
    <m/>
  </r>
  <r>
    <n v="238696"/>
    <x v="11"/>
    <x v="0"/>
    <n v="59.49"/>
    <n v="2"/>
    <s v="R"/>
    <x v="2"/>
    <s v=""/>
    <x v="51"/>
    <x v="50"/>
    <n v="2000014446"/>
    <x v="82"/>
    <n v="2"/>
    <x v="4"/>
    <x v="4"/>
    <x v="80"/>
    <m/>
    <m/>
  </r>
  <r>
    <n v="238696"/>
    <x v="11"/>
    <x v="0"/>
    <n v="14.87"/>
    <n v="2"/>
    <s v="SR"/>
    <x v="2"/>
    <s v=""/>
    <x v="51"/>
    <x v="50"/>
    <n v="2000014446"/>
    <x v="82"/>
    <n v="2"/>
    <x v="4"/>
    <x v="4"/>
    <x v="80"/>
    <m/>
    <m/>
  </r>
  <r>
    <n v="238696"/>
    <x v="11"/>
    <x v="0"/>
    <n v="684.16"/>
    <n v="3"/>
    <s v="R"/>
    <x v="2"/>
    <s v=""/>
    <x v="51"/>
    <x v="50"/>
    <n v="2000014446"/>
    <x v="82"/>
    <n v="2"/>
    <x v="4"/>
    <x v="4"/>
    <x v="80"/>
    <m/>
    <m/>
  </r>
  <r>
    <n v="238696"/>
    <x v="11"/>
    <x v="0"/>
    <n v="74.37"/>
    <n v="3"/>
    <s v="SR"/>
    <x v="2"/>
    <s v=""/>
    <x v="51"/>
    <x v="50"/>
    <n v="2000014446"/>
    <x v="82"/>
    <n v="2"/>
    <x v="4"/>
    <x v="4"/>
    <x v="80"/>
    <m/>
    <m/>
  </r>
  <r>
    <n v="238696"/>
    <x v="11"/>
    <x v="0"/>
    <n v="208.22"/>
    <n v="4"/>
    <s v="R"/>
    <x v="2"/>
    <s v=""/>
    <x v="51"/>
    <x v="50"/>
    <n v="2000014446"/>
    <x v="82"/>
    <n v="2"/>
    <x v="4"/>
    <x v="4"/>
    <x v="80"/>
    <m/>
    <m/>
  </r>
  <r>
    <n v="238696"/>
    <x v="11"/>
    <x v="0"/>
    <n v="118.98"/>
    <n v="4"/>
    <s v="SR"/>
    <x v="2"/>
    <s v=""/>
    <x v="51"/>
    <x v="50"/>
    <n v="2000014446"/>
    <x v="82"/>
    <n v="2"/>
    <x v="4"/>
    <x v="4"/>
    <x v="80"/>
    <m/>
    <m/>
  </r>
  <r>
    <n v="238696"/>
    <x v="11"/>
    <x v="0"/>
    <n v="2811.02"/>
    <n v="5"/>
    <s v="R"/>
    <x v="2"/>
    <s v=""/>
    <x v="51"/>
    <x v="50"/>
    <n v="2000014446"/>
    <x v="82"/>
    <n v="2"/>
    <x v="4"/>
    <x v="4"/>
    <x v="80"/>
    <m/>
    <m/>
  </r>
  <r>
    <n v="238696"/>
    <x v="11"/>
    <x v="0"/>
    <n v="14.87"/>
    <n v="5"/>
    <s v="SR"/>
    <x v="2"/>
    <s v=""/>
    <x v="51"/>
    <x v="50"/>
    <n v="2000014446"/>
    <x v="82"/>
    <n v="2"/>
    <x v="4"/>
    <x v="4"/>
    <x v="80"/>
    <m/>
    <m/>
  </r>
  <r>
    <n v="238696"/>
    <x v="11"/>
    <x v="0"/>
    <n v="24.37"/>
    <n v="1"/>
    <s v="A"/>
    <x v="0"/>
    <n v="7411711776"/>
    <x v="51"/>
    <x v="50"/>
    <n v="2000014446"/>
    <x v="82"/>
    <n v="2"/>
    <x v="4"/>
    <x v="4"/>
    <x v="80"/>
    <m/>
    <m/>
  </r>
  <r>
    <n v="238696"/>
    <x v="11"/>
    <x v="0"/>
    <n v="8.1199999999999992"/>
    <n v="1"/>
    <s v="R"/>
    <x v="2"/>
    <n v="7411711776"/>
    <x v="51"/>
    <x v="50"/>
    <n v="2000014446"/>
    <x v="82"/>
    <n v="2"/>
    <x v="4"/>
    <x v="4"/>
    <x v="80"/>
    <m/>
    <m/>
  </r>
  <r>
    <n v="238696"/>
    <x v="11"/>
    <x v="0"/>
    <n v="8.1199999999999992"/>
    <n v="2"/>
    <s v="A"/>
    <x v="0"/>
    <n v="7411711776"/>
    <x v="51"/>
    <x v="50"/>
    <n v="2000014446"/>
    <x v="82"/>
    <n v="2"/>
    <x v="4"/>
    <x v="4"/>
    <x v="80"/>
    <m/>
    <m/>
  </r>
  <r>
    <n v="235940"/>
    <x v="12"/>
    <x v="0"/>
    <n v="17068.8"/>
    <n v="1"/>
    <s v="A"/>
    <x v="0"/>
    <s v="Reed_INM0013481"/>
    <x v="35"/>
    <x v="34"/>
    <n v="2000216667"/>
    <x v="82"/>
    <n v="2"/>
    <x v="4"/>
    <x v="4"/>
    <x v="63"/>
    <d v="2023-03-24T00:00:00"/>
    <m/>
  </r>
  <r>
    <n v="231079"/>
    <x v="24"/>
    <x v="0"/>
    <n v="462936.4"/>
    <n v="1"/>
    <s v="A"/>
    <x v="0"/>
    <s v=""/>
    <x v="60"/>
    <x v="59"/>
    <n v="1700031885"/>
    <x v="83"/>
    <n v="2"/>
    <x v="4"/>
    <x v="4"/>
    <x v="81"/>
    <m/>
    <m/>
  </r>
  <r>
    <n v="231079"/>
    <x v="24"/>
    <x v="0"/>
    <n v="300492.37"/>
    <n v="1"/>
    <s v="A"/>
    <x v="0"/>
    <s v=""/>
    <x v="60"/>
    <x v="59"/>
    <n v="1700031885"/>
    <x v="83"/>
    <n v="2"/>
    <x v="4"/>
    <x v="4"/>
    <x v="81"/>
    <m/>
    <m/>
  </r>
  <r>
    <n v="231079"/>
    <x v="24"/>
    <x v="0"/>
    <n v="347091.99"/>
    <n v="1"/>
    <s v="A"/>
    <x v="0"/>
    <s v=""/>
    <x v="60"/>
    <x v="59"/>
    <n v="1700031885"/>
    <x v="83"/>
    <n v="2"/>
    <x v="4"/>
    <x v="4"/>
    <x v="81"/>
    <m/>
    <m/>
  </r>
  <r>
    <n v="231079"/>
    <x v="24"/>
    <x v="0"/>
    <n v="1943945.54"/>
    <n v="1"/>
    <s v="A"/>
    <x v="0"/>
    <s v=""/>
    <x v="60"/>
    <x v="59"/>
    <n v="1700031885"/>
    <x v="83"/>
    <n v="2"/>
    <x v="4"/>
    <x v="4"/>
    <x v="81"/>
    <m/>
    <m/>
  </r>
  <r>
    <n v="231079"/>
    <x v="24"/>
    <x v="0"/>
    <n v="-2225.56"/>
    <n v="1"/>
    <s v="D"/>
    <x v="1"/>
    <s v=""/>
    <x v="60"/>
    <x v="59"/>
    <n v="1700031885"/>
    <x v="83"/>
    <n v="2"/>
    <x v="4"/>
    <x v="4"/>
    <x v="81"/>
    <m/>
    <m/>
  </r>
  <r>
    <n v="231079"/>
    <x v="24"/>
    <x v="0"/>
    <n v="18910.53"/>
    <n v="1"/>
    <s v="D"/>
    <x v="1"/>
    <s v=""/>
    <x v="60"/>
    <x v="59"/>
    <n v="1700031885"/>
    <x v="83"/>
    <n v="2"/>
    <x v="4"/>
    <x v="4"/>
    <x v="81"/>
    <m/>
    <m/>
  </r>
  <r>
    <n v="231079"/>
    <x v="24"/>
    <x v="0"/>
    <n v="1961.17"/>
    <n v="1"/>
    <s v="D"/>
    <x v="1"/>
    <s v=""/>
    <x v="60"/>
    <x v="59"/>
    <n v="1700031885"/>
    <x v="83"/>
    <n v="2"/>
    <x v="4"/>
    <x v="4"/>
    <x v="81"/>
    <m/>
    <m/>
  </r>
  <r>
    <n v="231079"/>
    <x v="24"/>
    <x v="0"/>
    <n v="-5794.27"/>
    <n v="1"/>
    <s v="D"/>
    <x v="1"/>
    <s v=""/>
    <x v="60"/>
    <x v="59"/>
    <n v="1700031885"/>
    <x v="83"/>
    <n v="2"/>
    <x v="4"/>
    <x v="4"/>
    <x v="81"/>
    <m/>
    <m/>
  </r>
  <r>
    <n v="231079"/>
    <x v="24"/>
    <x v="0"/>
    <n v="2905.8"/>
    <n v="1"/>
    <s v="L"/>
    <x v="0"/>
    <s v=""/>
    <x v="60"/>
    <x v="59"/>
    <n v="1700031885"/>
    <x v="83"/>
    <n v="2"/>
    <x v="4"/>
    <x v="4"/>
    <x v="81"/>
    <m/>
    <m/>
  </r>
  <r>
    <n v="231079"/>
    <x v="24"/>
    <x v="0"/>
    <n v="6676.68"/>
    <n v="1"/>
    <s v="M"/>
    <x v="1"/>
    <s v=""/>
    <x v="60"/>
    <x v="59"/>
    <n v="1700031885"/>
    <x v="83"/>
    <n v="2"/>
    <x v="4"/>
    <x v="4"/>
    <x v="81"/>
    <m/>
    <m/>
  </r>
  <r>
    <n v="231079"/>
    <x v="24"/>
    <x v="0"/>
    <n v="6303.51"/>
    <n v="1"/>
    <s v="M"/>
    <x v="1"/>
    <s v=""/>
    <x v="60"/>
    <x v="59"/>
    <n v="1700031885"/>
    <x v="83"/>
    <n v="2"/>
    <x v="4"/>
    <x v="4"/>
    <x v="81"/>
    <m/>
    <m/>
  </r>
  <r>
    <n v="231079"/>
    <x v="24"/>
    <x v="0"/>
    <n v="1961.17"/>
    <n v="1"/>
    <s v="M"/>
    <x v="1"/>
    <s v=""/>
    <x v="60"/>
    <x v="59"/>
    <n v="1700031885"/>
    <x v="83"/>
    <n v="2"/>
    <x v="4"/>
    <x v="4"/>
    <x v="81"/>
    <m/>
    <m/>
  </r>
  <r>
    <n v="231079"/>
    <x v="24"/>
    <x v="0"/>
    <n v="5811.6"/>
    <n v="1"/>
    <s v="M"/>
    <x v="1"/>
    <s v=""/>
    <x v="60"/>
    <x v="59"/>
    <n v="1700031885"/>
    <x v="83"/>
    <n v="2"/>
    <x v="4"/>
    <x v="4"/>
    <x v="81"/>
    <m/>
    <m/>
  </r>
  <r>
    <n v="231079"/>
    <x v="24"/>
    <x v="0"/>
    <n v="2225.56"/>
    <n v="1"/>
    <s v="SA"/>
    <x v="1"/>
    <s v=""/>
    <x v="60"/>
    <x v="59"/>
    <n v="1700031885"/>
    <x v="83"/>
    <n v="2"/>
    <x v="4"/>
    <x v="4"/>
    <x v="81"/>
    <m/>
    <m/>
  </r>
  <r>
    <n v="231079"/>
    <x v="24"/>
    <x v="0"/>
    <n v="7844.68"/>
    <n v="1"/>
    <s v="SA"/>
    <x v="1"/>
    <s v=""/>
    <x v="60"/>
    <x v="59"/>
    <n v="1700031885"/>
    <x v="83"/>
    <n v="2"/>
    <x v="4"/>
    <x v="4"/>
    <x v="81"/>
    <m/>
    <m/>
  </r>
  <r>
    <n v="231079"/>
    <x v="24"/>
    <x v="0"/>
    <n v="0"/>
    <n v="1"/>
    <s v="T"/>
    <x v="0"/>
    <s v=""/>
    <x v="60"/>
    <x v="59"/>
    <n v="1700031885"/>
    <x v="83"/>
    <n v="2"/>
    <x v="4"/>
    <x v="4"/>
    <x v="81"/>
    <m/>
    <m/>
  </r>
  <r>
    <n v="231079"/>
    <x v="24"/>
    <x v="0"/>
    <n v="-6290.98"/>
    <n v="1"/>
    <s v="T"/>
    <x v="0"/>
    <s v=""/>
    <x v="60"/>
    <x v="59"/>
    <n v="1700031885"/>
    <x v="83"/>
    <n v="2"/>
    <x v="4"/>
    <x v="4"/>
    <x v="81"/>
    <m/>
    <m/>
  </r>
  <r>
    <n v="231079"/>
    <x v="24"/>
    <x v="0"/>
    <n v="-1961.17"/>
    <n v="1"/>
    <s v="T"/>
    <x v="0"/>
    <s v=""/>
    <x v="60"/>
    <x v="59"/>
    <n v="1700031885"/>
    <x v="83"/>
    <n v="2"/>
    <x v="4"/>
    <x v="4"/>
    <x v="81"/>
    <m/>
    <m/>
  </r>
  <r>
    <n v="231079"/>
    <x v="24"/>
    <x v="0"/>
    <n v="2888.47"/>
    <n v="1"/>
    <s v="T"/>
    <x v="0"/>
    <s v=""/>
    <x v="60"/>
    <x v="59"/>
    <n v="1700031885"/>
    <x v="83"/>
    <n v="2"/>
    <x v="4"/>
    <x v="4"/>
    <x v="81"/>
    <m/>
    <m/>
  </r>
  <r>
    <n v="11787"/>
    <x v="9"/>
    <x v="0"/>
    <n v="3.54"/>
    <n v="1"/>
    <s v="A"/>
    <x v="0"/>
    <s v=""/>
    <x v="51"/>
    <x v="50"/>
    <n v="1700031865"/>
    <x v="83"/>
    <n v="2"/>
    <x v="4"/>
    <x v="4"/>
    <x v="81"/>
    <m/>
    <m/>
  </r>
  <r>
    <n v="11787"/>
    <x v="9"/>
    <x v="0"/>
    <n v="1.18"/>
    <n v="2"/>
    <s v="A"/>
    <x v="0"/>
    <s v=""/>
    <x v="51"/>
    <x v="50"/>
    <n v="1700031865"/>
    <x v="83"/>
    <n v="2"/>
    <x v="4"/>
    <x v="4"/>
    <x v="81"/>
    <m/>
    <m/>
  </r>
  <r>
    <n v="11710"/>
    <x v="7"/>
    <x v="0"/>
    <n v="67.3"/>
    <n v="1"/>
    <s v="A"/>
    <x v="0"/>
    <s v="BE005405174"/>
    <x v="66"/>
    <x v="63"/>
    <n v="1700031912"/>
    <x v="84"/>
    <n v="2"/>
    <x v="4"/>
    <x v="4"/>
    <x v="82"/>
    <m/>
    <m/>
  </r>
  <r>
    <n v="11710"/>
    <x v="7"/>
    <x v="0"/>
    <n v="22.43"/>
    <n v="2"/>
    <s v="A"/>
    <x v="0"/>
    <s v="BE005405174"/>
    <x v="66"/>
    <x v="63"/>
    <n v="1700031912"/>
    <x v="84"/>
    <n v="2"/>
    <x v="4"/>
    <x v="4"/>
    <x v="82"/>
    <m/>
    <m/>
  </r>
  <r>
    <n v="230939"/>
    <x v="10"/>
    <x v="0"/>
    <n v="1000"/>
    <n v="1"/>
    <s v="A"/>
    <x v="0"/>
    <m/>
    <x v="67"/>
    <x v="64"/>
    <n v="1500029595"/>
    <x v="84"/>
    <n v="2"/>
    <x v="4"/>
    <x v="4"/>
    <x v="83"/>
    <m/>
    <m/>
  </r>
  <r>
    <n v="11710"/>
    <x v="7"/>
    <x v="0"/>
    <n v="15450.26"/>
    <n v="1"/>
    <s v="A"/>
    <x v="0"/>
    <s v=""/>
    <x v="66"/>
    <x v="63"/>
    <n v="1700031925"/>
    <x v="85"/>
    <n v="2"/>
    <x v="4"/>
    <x v="4"/>
    <x v="84"/>
    <m/>
    <m/>
  </r>
  <r>
    <n v="11710"/>
    <x v="7"/>
    <x v="0"/>
    <n v="25.52"/>
    <n v="1"/>
    <s v="D"/>
    <x v="1"/>
    <s v=""/>
    <x v="66"/>
    <x v="63"/>
    <n v="1700031925"/>
    <x v="85"/>
    <n v="2"/>
    <x v="4"/>
    <x v="4"/>
    <x v="84"/>
    <m/>
    <m/>
  </r>
  <r>
    <n v="11710"/>
    <x v="7"/>
    <x v="0"/>
    <n v="17.010000000000002"/>
    <n v="1"/>
    <s v="M"/>
    <x v="1"/>
    <s v=""/>
    <x v="66"/>
    <x v="63"/>
    <n v="1700031925"/>
    <x v="85"/>
    <n v="2"/>
    <x v="4"/>
    <x v="4"/>
    <x v="84"/>
    <m/>
    <m/>
  </r>
  <r>
    <n v="11710"/>
    <x v="7"/>
    <x v="0"/>
    <n v="204.14"/>
    <n v="1"/>
    <s v="SA"/>
    <x v="1"/>
    <s v=""/>
    <x v="66"/>
    <x v="63"/>
    <n v="1700031925"/>
    <x v="85"/>
    <n v="2"/>
    <x v="4"/>
    <x v="4"/>
    <x v="84"/>
    <m/>
    <m/>
  </r>
  <r>
    <n v="11710"/>
    <x v="7"/>
    <x v="0"/>
    <n v="347.67"/>
    <n v="1"/>
    <s v="T"/>
    <x v="0"/>
    <s v=""/>
    <x v="66"/>
    <x v="63"/>
    <n v="1700031925"/>
    <x v="85"/>
    <n v="2"/>
    <x v="4"/>
    <x v="4"/>
    <x v="84"/>
    <m/>
    <m/>
  </r>
  <r>
    <n v="11710"/>
    <x v="7"/>
    <x v="0"/>
    <n v="41.72"/>
    <n v="2"/>
    <s v="A"/>
    <x v="0"/>
    <s v=""/>
    <x v="66"/>
    <x v="63"/>
    <n v="1700031925"/>
    <x v="85"/>
    <n v="2"/>
    <x v="4"/>
    <x v="4"/>
    <x v="84"/>
    <m/>
    <m/>
  </r>
  <r>
    <n v="11710"/>
    <x v="7"/>
    <x v="0"/>
    <n v="432.23"/>
    <n v="2"/>
    <s v="R"/>
    <x v="2"/>
    <s v=""/>
    <x v="66"/>
    <x v="63"/>
    <n v="1700031925"/>
    <x v="85"/>
    <n v="2"/>
    <x v="4"/>
    <x v="4"/>
    <x v="84"/>
    <m/>
    <m/>
  </r>
  <r>
    <n v="11710"/>
    <x v="7"/>
    <x v="0"/>
    <n v="148.58000000000001"/>
    <n v="2"/>
    <s v="SR"/>
    <x v="2"/>
    <s v=""/>
    <x v="66"/>
    <x v="63"/>
    <n v="1700031925"/>
    <x v="85"/>
    <n v="2"/>
    <x v="4"/>
    <x v="4"/>
    <x v="84"/>
    <m/>
    <m/>
  </r>
  <r>
    <n v="11710"/>
    <x v="7"/>
    <x v="0"/>
    <n v="4403.3999999999996"/>
    <n v="3"/>
    <s v="R"/>
    <x v="2"/>
    <s v=""/>
    <x v="66"/>
    <x v="63"/>
    <n v="1700031925"/>
    <x v="85"/>
    <n v="2"/>
    <x v="4"/>
    <x v="4"/>
    <x v="84"/>
    <m/>
    <m/>
  </r>
  <r>
    <n v="11710"/>
    <x v="7"/>
    <x v="0"/>
    <n v="167.6"/>
    <n v="3"/>
    <s v="SR"/>
    <x v="2"/>
    <s v=""/>
    <x v="66"/>
    <x v="63"/>
    <n v="1700031925"/>
    <x v="85"/>
    <n v="2"/>
    <x v="4"/>
    <x v="4"/>
    <x v="84"/>
    <m/>
    <m/>
  </r>
  <r>
    <n v="11710"/>
    <x v="7"/>
    <x v="0"/>
    <n v="5005.6000000000004"/>
    <n v="4"/>
    <s v="R"/>
    <x v="2"/>
    <s v=""/>
    <x v="66"/>
    <x v="63"/>
    <n v="1700031925"/>
    <x v="85"/>
    <n v="2"/>
    <x v="4"/>
    <x v="4"/>
    <x v="84"/>
    <m/>
    <m/>
  </r>
  <r>
    <n v="11710"/>
    <x v="7"/>
    <x v="0"/>
    <n v="2309.6"/>
    <n v="4"/>
    <s v="SR"/>
    <x v="2"/>
    <s v=""/>
    <x v="66"/>
    <x v="63"/>
    <n v="1700031925"/>
    <x v="85"/>
    <n v="2"/>
    <x v="4"/>
    <x v="4"/>
    <x v="84"/>
    <m/>
    <m/>
  </r>
  <r>
    <n v="11710"/>
    <x v="7"/>
    <x v="0"/>
    <n v="11571.6"/>
    <n v="5"/>
    <s v="R"/>
    <x v="2"/>
    <s v=""/>
    <x v="66"/>
    <x v="63"/>
    <n v="1700031925"/>
    <x v="85"/>
    <n v="2"/>
    <x v="4"/>
    <x v="4"/>
    <x v="84"/>
    <m/>
    <m/>
  </r>
  <r>
    <n v="11710"/>
    <x v="7"/>
    <x v="0"/>
    <n v="327"/>
    <n v="5"/>
    <s v="SR"/>
    <x v="2"/>
    <s v=""/>
    <x v="66"/>
    <x v="63"/>
    <n v="1700031925"/>
    <x v="85"/>
    <n v="2"/>
    <x v="4"/>
    <x v="4"/>
    <x v="84"/>
    <m/>
    <m/>
  </r>
  <r>
    <n v="11710"/>
    <x v="26"/>
    <x v="0"/>
    <n v="10.5"/>
    <n v="1"/>
    <s v="A"/>
    <x v="0"/>
    <s v="BE005405174A"/>
    <x v="51"/>
    <x v="50"/>
    <n v="1700031886"/>
    <x v="85"/>
    <n v="2"/>
    <x v="4"/>
    <x v="4"/>
    <x v="84"/>
    <m/>
    <m/>
  </r>
  <r>
    <n v="11710"/>
    <x v="26"/>
    <x v="0"/>
    <n v="3.5"/>
    <n v="2"/>
    <s v="A"/>
    <x v="0"/>
    <s v="BE005405174A"/>
    <x v="51"/>
    <x v="50"/>
    <n v="1700031886"/>
    <x v="85"/>
    <n v="2"/>
    <x v="4"/>
    <x v="4"/>
    <x v="84"/>
    <m/>
    <m/>
  </r>
  <r>
    <n v="223985"/>
    <x v="27"/>
    <x v="0"/>
    <n v="36796.839999999997"/>
    <m/>
    <s v="R"/>
    <x v="2"/>
    <m/>
    <x v="51"/>
    <x v="50"/>
    <n v="1700506265"/>
    <x v="85"/>
    <n v="2"/>
    <x v="4"/>
    <x v="4"/>
    <x v="63"/>
    <m/>
    <d v="2023-02-24T00:00:00"/>
  </r>
  <r>
    <n v="11442"/>
    <x v="0"/>
    <x v="0"/>
    <n v="182790.75"/>
    <n v="1"/>
    <s v="A"/>
    <x v="0"/>
    <s v="7965584137 "/>
    <x v="68"/>
    <x v="65"/>
    <n v="1700031839"/>
    <x v="86"/>
    <n v="2"/>
    <x v="4"/>
    <x v="4"/>
    <x v="76"/>
    <m/>
    <m/>
  </r>
  <r>
    <n v="11442"/>
    <x v="0"/>
    <x v="0"/>
    <n v="1354.3"/>
    <n v="1"/>
    <s v="D"/>
    <x v="1"/>
    <s v="7965584137 "/>
    <x v="68"/>
    <x v="65"/>
    <n v="1700031839"/>
    <x v="86"/>
    <n v="2"/>
    <x v="4"/>
    <x v="4"/>
    <x v="76"/>
    <m/>
    <m/>
  </r>
  <r>
    <n v="11442"/>
    <x v="0"/>
    <x v="0"/>
    <n v="6771.51"/>
    <n v="1"/>
    <s v="SA"/>
    <x v="1"/>
    <s v="7965584137 "/>
    <x v="68"/>
    <x v="65"/>
    <n v="1700031839"/>
    <x v="86"/>
    <n v="2"/>
    <x v="4"/>
    <x v="4"/>
    <x v="76"/>
    <m/>
    <m/>
  </r>
  <r>
    <n v="11442"/>
    <x v="0"/>
    <x v="0"/>
    <n v="5288.7"/>
    <n v="1"/>
    <s v="T"/>
    <x v="0"/>
    <s v="7965584137 "/>
    <x v="68"/>
    <x v="65"/>
    <n v="1700031839"/>
    <x v="86"/>
    <n v="2"/>
    <x v="4"/>
    <x v="4"/>
    <x v="76"/>
    <m/>
    <m/>
  </r>
  <r>
    <n v="11442"/>
    <x v="0"/>
    <x v="0"/>
    <n v="661.09"/>
    <n v="2"/>
    <s v="A"/>
    <x v="0"/>
    <s v="7965584137 "/>
    <x v="68"/>
    <x v="65"/>
    <n v="1700031839"/>
    <x v="86"/>
    <n v="2"/>
    <x v="4"/>
    <x v="4"/>
    <x v="76"/>
    <m/>
    <m/>
  </r>
  <r>
    <n v="11442"/>
    <x v="0"/>
    <x v="0"/>
    <n v="841.6"/>
    <n v="1"/>
    <s v="A"/>
    <x v="0"/>
    <n v="1845387777"/>
    <x v="68"/>
    <x v="65"/>
    <n v="1700031950"/>
    <x v="86"/>
    <n v="2"/>
    <x v="4"/>
    <x v="4"/>
    <x v="76"/>
    <m/>
    <m/>
  </r>
  <r>
    <n v="11442"/>
    <x v="0"/>
    <x v="0"/>
    <n v="72.13"/>
    <n v="1"/>
    <s v="R"/>
    <x v="2"/>
    <n v="1845387777"/>
    <x v="68"/>
    <x v="65"/>
    <n v="1700031950"/>
    <x v="86"/>
    <n v="2"/>
    <x v="4"/>
    <x v="4"/>
    <x v="76"/>
    <m/>
    <m/>
  </r>
  <r>
    <n v="11442"/>
    <x v="0"/>
    <x v="0"/>
    <n v="280.52999999999997"/>
    <n v="2"/>
    <s v="A"/>
    <x v="0"/>
    <n v="1845387777"/>
    <x v="68"/>
    <x v="65"/>
    <n v="1700031950"/>
    <x v="86"/>
    <n v="2"/>
    <x v="4"/>
    <x v="4"/>
    <x v="76"/>
    <m/>
    <m/>
  </r>
  <r>
    <n v="11442"/>
    <x v="2"/>
    <x v="0"/>
    <n v="125.37"/>
    <n v="2"/>
    <s v="R"/>
    <x v="2"/>
    <s v="9123675175 "/>
    <x v="68"/>
    <x v="65"/>
    <n v="1700031840"/>
    <x v="86"/>
    <n v="2"/>
    <x v="4"/>
    <x v="4"/>
    <x v="76"/>
    <m/>
    <m/>
  </r>
  <r>
    <n v="11442"/>
    <x v="2"/>
    <x v="0"/>
    <n v="321.57"/>
    <n v="3"/>
    <s v="R"/>
    <x v="2"/>
    <s v="9123675175 "/>
    <x v="68"/>
    <x v="65"/>
    <n v="1700031840"/>
    <x v="86"/>
    <n v="2"/>
    <x v="4"/>
    <x v="4"/>
    <x v="76"/>
    <m/>
    <m/>
  </r>
  <r>
    <n v="11442"/>
    <x v="2"/>
    <x v="0"/>
    <n v="43220.639999999999"/>
    <n v="5"/>
    <s v="R"/>
    <x v="2"/>
    <s v="9123675175 "/>
    <x v="68"/>
    <x v="65"/>
    <n v="1700031840"/>
    <x v="86"/>
    <n v="2"/>
    <x v="4"/>
    <x v="4"/>
    <x v="76"/>
    <m/>
    <m/>
  </r>
  <r>
    <n v="11788"/>
    <x v="14"/>
    <x v="0"/>
    <n v="38201.69"/>
    <n v="1"/>
    <s v="A"/>
    <x v="0"/>
    <s v=""/>
    <x v="51"/>
    <x v="50"/>
    <n v="1700031913"/>
    <x v="86"/>
    <n v="2"/>
    <x v="4"/>
    <x v="4"/>
    <x v="76"/>
    <m/>
    <m/>
  </r>
  <r>
    <n v="11788"/>
    <x v="14"/>
    <x v="0"/>
    <n v="321.95"/>
    <n v="1"/>
    <s v="T"/>
    <x v="0"/>
    <s v=""/>
    <x v="51"/>
    <x v="50"/>
    <n v="1700031913"/>
    <x v="86"/>
    <n v="2"/>
    <x v="4"/>
    <x v="4"/>
    <x v="76"/>
    <m/>
    <m/>
  </r>
  <r>
    <n v="11788"/>
    <x v="14"/>
    <x v="0"/>
    <n v="25.08"/>
    <n v="2"/>
    <s v="A"/>
    <x v="0"/>
    <s v=""/>
    <x v="51"/>
    <x v="50"/>
    <n v="1700031913"/>
    <x v="86"/>
    <n v="2"/>
    <x v="4"/>
    <x v="4"/>
    <x v="76"/>
    <m/>
    <m/>
  </r>
  <r>
    <n v="11788"/>
    <x v="15"/>
    <x v="0"/>
    <n v="20090.419999999998"/>
    <n v="1"/>
    <s v="A"/>
    <x v="0"/>
    <s v=""/>
    <x v="51"/>
    <x v="50"/>
    <n v="1700031914"/>
    <x v="86"/>
    <n v="2"/>
    <x v="4"/>
    <x v="4"/>
    <x v="76"/>
    <m/>
    <m/>
  </r>
  <r>
    <n v="11788"/>
    <x v="15"/>
    <x v="0"/>
    <n v="96.85"/>
    <n v="1"/>
    <s v="D"/>
    <x v="1"/>
    <s v=""/>
    <x v="51"/>
    <x v="50"/>
    <n v="1700031914"/>
    <x v="86"/>
    <n v="2"/>
    <x v="4"/>
    <x v="4"/>
    <x v="76"/>
    <m/>
    <m/>
  </r>
  <r>
    <n v="11788"/>
    <x v="15"/>
    <x v="0"/>
    <n v="29.8"/>
    <n v="1"/>
    <s v="L"/>
    <x v="0"/>
    <s v=""/>
    <x v="51"/>
    <x v="50"/>
    <n v="1700031914"/>
    <x v="86"/>
    <n v="2"/>
    <x v="4"/>
    <x v="4"/>
    <x v="76"/>
    <m/>
    <m/>
  </r>
  <r>
    <n v="11788"/>
    <x v="15"/>
    <x v="0"/>
    <n v="94.02"/>
    <n v="1"/>
    <s v="M"/>
    <x v="1"/>
    <s v=""/>
    <x v="51"/>
    <x v="50"/>
    <n v="1700031914"/>
    <x v="86"/>
    <n v="2"/>
    <x v="4"/>
    <x v="4"/>
    <x v="76"/>
    <m/>
    <m/>
  </r>
  <r>
    <n v="11788"/>
    <x v="15"/>
    <x v="0"/>
    <n v="161.66999999999999"/>
    <n v="1"/>
    <s v="T"/>
    <x v="0"/>
    <s v=""/>
    <x v="51"/>
    <x v="50"/>
    <n v="1700031914"/>
    <x v="86"/>
    <n v="2"/>
    <x v="4"/>
    <x v="4"/>
    <x v="76"/>
    <m/>
    <m/>
  </r>
  <r>
    <n v="11788"/>
    <x v="15"/>
    <x v="0"/>
    <n v="22.35"/>
    <n v="2"/>
    <s v="A"/>
    <x v="0"/>
    <s v=""/>
    <x v="51"/>
    <x v="50"/>
    <n v="1700031914"/>
    <x v="86"/>
    <n v="2"/>
    <x v="4"/>
    <x v="4"/>
    <x v="76"/>
    <m/>
    <m/>
  </r>
  <r>
    <n v="11788"/>
    <x v="16"/>
    <x v="0"/>
    <n v="2308.09"/>
    <n v="1"/>
    <s v="A"/>
    <x v="0"/>
    <s v=""/>
    <x v="51"/>
    <x v="50"/>
    <n v="1700031945"/>
    <x v="86"/>
    <n v="2"/>
    <x v="4"/>
    <x v="4"/>
    <x v="76"/>
    <m/>
    <m/>
  </r>
  <r>
    <n v="11788"/>
    <x v="16"/>
    <x v="0"/>
    <n v="2.4500000000000002"/>
    <n v="1"/>
    <s v="D"/>
    <x v="1"/>
    <s v=""/>
    <x v="51"/>
    <x v="50"/>
    <n v="1700031945"/>
    <x v="86"/>
    <n v="2"/>
    <x v="4"/>
    <x v="4"/>
    <x v="76"/>
    <m/>
    <m/>
  </r>
  <r>
    <n v="11788"/>
    <x v="16"/>
    <x v="0"/>
    <n v="2.4500000000000002"/>
    <n v="1"/>
    <s v="L"/>
    <x v="0"/>
    <s v=""/>
    <x v="51"/>
    <x v="50"/>
    <n v="1700031945"/>
    <x v="86"/>
    <n v="2"/>
    <x v="4"/>
    <x v="4"/>
    <x v="76"/>
    <m/>
    <m/>
  </r>
  <r>
    <n v="11788"/>
    <x v="16"/>
    <x v="0"/>
    <n v="17.329999999999998"/>
    <n v="1"/>
    <s v="M"/>
    <x v="1"/>
    <s v=""/>
    <x v="51"/>
    <x v="50"/>
    <n v="1700031945"/>
    <x v="86"/>
    <n v="2"/>
    <x v="4"/>
    <x v="4"/>
    <x v="76"/>
    <m/>
    <m/>
  </r>
  <r>
    <n v="11788"/>
    <x v="16"/>
    <x v="0"/>
    <n v="17.93"/>
    <n v="1"/>
    <s v="T"/>
    <x v="0"/>
    <s v=""/>
    <x v="51"/>
    <x v="50"/>
    <n v="1700031945"/>
    <x v="86"/>
    <n v="2"/>
    <x v="4"/>
    <x v="4"/>
    <x v="76"/>
    <m/>
    <m/>
  </r>
  <r>
    <n v="11788"/>
    <x v="17"/>
    <x v="0"/>
    <n v="113766.18"/>
    <n v="1"/>
    <s v="A"/>
    <x v="0"/>
    <s v=""/>
    <x v="51"/>
    <x v="50"/>
    <n v="1700031946"/>
    <x v="86"/>
    <n v="2"/>
    <x v="4"/>
    <x v="4"/>
    <x v="76"/>
    <m/>
    <m/>
  </r>
  <r>
    <n v="11788"/>
    <x v="17"/>
    <x v="0"/>
    <n v="581.89"/>
    <n v="1"/>
    <s v="D"/>
    <x v="1"/>
    <s v=""/>
    <x v="51"/>
    <x v="50"/>
    <n v="1700031946"/>
    <x v="86"/>
    <n v="2"/>
    <x v="4"/>
    <x v="4"/>
    <x v="76"/>
    <m/>
    <m/>
  </r>
  <r>
    <n v="11788"/>
    <x v="17"/>
    <x v="0"/>
    <n v="81.44"/>
    <n v="1"/>
    <s v="L"/>
    <x v="0"/>
    <s v=""/>
    <x v="51"/>
    <x v="50"/>
    <n v="1700031946"/>
    <x v="86"/>
    <n v="2"/>
    <x v="4"/>
    <x v="4"/>
    <x v="76"/>
    <m/>
    <m/>
  </r>
  <r>
    <n v="11788"/>
    <x v="17"/>
    <x v="0"/>
    <n v="1084"/>
    <n v="1"/>
    <s v="M"/>
    <x v="1"/>
    <s v=""/>
    <x v="51"/>
    <x v="50"/>
    <n v="1700031946"/>
    <x v="86"/>
    <n v="2"/>
    <x v="4"/>
    <x v="4"/>
    <x v="76"/>
    <m/>
    <m/>
  </r>
  <r>
    <n v="11788"/>
    <x v="17"/>
    <x v="0"/>
    <n v="449.71"/>
    <n v="1"/>
    <s v="T"/>
    <x v="0"/>
    <s v=""/>
    <x v="51"/>
    <x v="50"/>
    <n v="1700031946"/>
    <x v="86"/>
    <n v="2"/>
    <x v="4"/>
    <x v="4"/>
    <x v="76"/>
    <m/>
    <m/>
  </r>
  <r>
    <n v="11788"/>
    <x v="17"/>
    <x v="0"/>
    <n v="883.57"/>
    <n v="2"/>
    <s v="A"/>
    <x v="0"/>
    <s v=""/>
    <x v="51"/>
    <x v="50"/>
    <n v="1700031946"/>
    <x v="86"/>
    <n v="2"/>
    <x v="4"/>
    <x v="4"/>
    <x v="76"/>
    <m/>
    <m/>
  </r>
  <r>
    <n v="11788"/>
    <x v="18"/>
    <x v="0"/>
    <n v="97460.85"/>
    <n v="1"/>
    <s v="A"/>
    <x v="0"/>
    <s v=""/>
    <x v="51"/>
    <x v="50"/>
    <n v="1700031947"/>
    <x v="86"/>
    <n v="2"/>
    <x v="4"/>
    <x v="4"/>
    <x v="76"/>
    <m/>
    <m/>
  </r>
  <r>
    <n v="11788"/>
    <x v="18"/>
    <x v="0"/>
    <n v="567.29999999999995"/>
    <n v="1"/>
    <s v="T"/>
    <x v="0"/>
    <s v=""/>
    <x v="51"/>
    <x v="50"/>
    <n v="1700031947"/>
    <x v="86"/>
    <n v="2"/>
    <x v="4"/>
    <x v="4"/>
    <x v="76"/>
    <m/>
    <m/>
  </r>
  <r>
    <n v="11788"/>
    <x v="18"/>
    <x v="0"/>
    <n v="388.41"/>
    <n v="2"/>
    <s v="A"/>
    <x v="0"/>
    <s v=""/>
    <x v="51"/>
    <x v="50"/>
    <n v="1700031947"/>
    <x v="86"/>
    <n v="2"/>
    <x v="4"/>
    <x v="4"/>
    <x v="76"/>
    <m/>
    <m/>
  </r>
  <r>
    <n v="11788"/>
    <x v="19"/>
    <x v="0"/>
    <n v="325.57"/>
    <n v="2"/>
    <s v="R"/>
    <x v="2"/>
    <s v=""/>
    <x v="51"/>
    <x v="50"/>
    <n v="1700031951"/>
    <x v="86"/>
    <n v="2"/>
    <x v="4"/>
    <x v="4"/>
    <x v="76"/>
    <m/>
    <m/>
  </r>
  <r>
    <n v="11788"/>
    <x v="19"/>
    <x v="0"/>
    <n v="1483.91"/>
    <n v="3"/>
    <s v="R"/>
    <x v="2"/>
    <s v=""/>
    <x v="51"/>
    <x v="50"/>
    <n v="1700031951"/>
    <x v="86"/>
    <n v="2"/>
    <x v="4"/>
    <x v="4"/>
    <x v="76"/>
    <m/>
    <m/>
  </r>
  <r>
    <n v="11788"/>
    <x v="19"/>
    <x v="0"/>
    <n v="4913.2299999999996"/>
    <n v="4"/>
    <s v="R"/>
    <x v="2"/>
    <s v=""/>
    <x v="51"/>
    <x v="50"/>
    <n v="1700031951"/>
    <x v="86"/>
    <n v="2"/>
    <x v="4"/>
    <x v="4"/>
    <x v="76"/>
    <m/>
    <m/>
  </r>
  <r>
    <n v="11788"/>
    <x v="19"/>
    <x v="0"/>
    <n v="724.4"/>
    <n v="5"/>
    <s v="R"/>
    <x v="2"/>
    <s v=""/>
    <x v="51"/>
    <x v="50"/>
    <n v="1700031951"/>
    <x v="86"/>
    <n v="2"/>
    <x v="4"/>
    <x v="4"/>
    <x v="76"/>
    <m/>
    <m/>
  </r>
  <r>
    <n v="11788"/>
    <x v="20"/>
    <x v="0"/>
    <n v="13.04"/>
    <n v="3"/>
    <s v="R"/>
    <x v="2"/>
    <s v=""/>
    <x v="51"/>
    <x v="50"/>
    <n v="1700031954"/>
    <x v="86"/>
    <n v="2"/>
    <x v="4"/>
    <x v="4"/>
    <x v="76"/>
    <m/>
    <m/>
  </r>
  <r>
    <n v="11788"/>
    <x v="20"/>
    <x v="0"/>
    <n v="25.4"/>
    <n v="4"/>
    <s v="R"/>
    <x v="2"/>
    <s v=""/>
    <x v="51"/>
    <x v="50"/>
    <n v="1700031954"/>
    <x v="86"/>
    <n v="2"/>
    <x v="4"/>
    <x v="4"/>
    <x v="76"/>
    <m/>
    <m/>
  </r>
  <r>
    <n v="11788"/>
    <x v="20"/>
    <x v="0"/>
    <n v="4.08"/>
    <n v="5"/>
    <s v="R"/>
    <x v="2"/>
    <s v=""/>
    <x v="51"/>
    <x v="50"/>
    <n v="1700031954"/>
    <x v="86"/>
    <n v="2"/>
    <x v="4"/>
    <x v="4"/>
    <x v="76"/>
    <m/>
    <m/>
  </r>
  <r>
    <n v="11788"/>
    <x v="21"/>
    <x v="0"/>
    <n v="3136.9"/>
    <n v="2"/>
    <s v="R"/>
    <x v="2"/>
    <s v=""/>
    <x v="51"/>
    <x v="50"/>
    <n v="1700031952"/>
    <x v="86"/>
    <n v="2"/>
    <x v="4"/>
    <x v="4"/>
    <x v="76"/>
    <m/>
    <m/>
  </r>
  <r>
    <n v="11788"/>
    <x v="21"/>
    <x v="0"/>
    <n v="18415.52"/>
    <n v="3"/>
    <s v="R"/>
    <x v="2"/>
    <s v=""/>
    <x v="51"/>
    <x v="50"/>
    <n v="1700031952"/>
    <x v="86"/>
    <n v="2"/>
    <x v="4"/>
    <x v="4"/>
    <x v="76"/>
    <m/>
    <m/>
  </r>
  <r>
    <n v="11788"/>
    <x v="21"/>
    <x v="0"/>
    <n v="44651.61"/>
    <n v="4"/>
    <s v="R"/>
    <x v="2"/>
    <s v=""/>
    <x v="51"/>
    <x v="50"/>
    <n v="1700031952"/>
    <x v="86"/>
    <n v="2"/>
    <x v="4"/>
    <x v="4"/>
    <x v="76"/>
    <m/>
    <m/>
  </r>
  <r>
    <n v="11788"/>
    <x v="21"/>
    <x v="0"/>
    <n v="12158.55"/>
    <n v="5"/>
    <s v="R"/>
    <x v="2"/>
    <s v=""/>
    <x v="51"/>
    <x v="50"/>
    <n v="1700031952"/>
    <x v="86"/>
    <n v="2"/>
    <x v="4"/>
    <x v="4"/>
    <x v="76"/>
    <m/>
    <m/>
  </r>
  <r>
    <n v="11788"/>
    <x v="22"/>
    <x v="0"/>
    <n v="457.2"/>
    <n v="2"/>
    <s v="R"/>
    <x v="2"/>
    <s v=""/>
    <x v="51"/>
    <x v="50"/>
    <n v="1700031953"/>
    <x v="86"/>
    <n v="2"/>
    <x v="4"/>
    <x v="4"/>
    <x v="76"/>
    <m/>
    <m/>
  </r>
  <r>
    <n v="11788"/>
    <x v="22"/>
    <x v="0"/>
    <n v="130.96"/>
    <n v="2"/>
    <s v="SR"/>
    <x v="2"/>
    <s v=""/>
    <x v="51"/>
    <x v="50"/>
    <n v="1700031953"/>
    <x v="86"/>
    <n v="2"/>
    <x v="4"/>
    <x v="4"/>
    <x v="76"/>
    <m/>
    <m/>
  </r>
  <r>
    <n v="11788"/>
    <x v="22"/>
    <x v="0"/>
    <n v="3503.23"/>
    <n v="3"/>
    <s v="R"/>
    <x v="2"/>
    <s v=""/>
    <x v="51"/>
    <x v="50"/>
    <n v="1700031953"/>
    <x v="86"/>
    <n v="2"/>
    <x v="4"/>
    <x v="4"/>
    <x v="76"/>
    <m/>
    <m/>
  </r>
  <r>
    <n v="11788"/>
    <x v="22"/>
    <x v="0"/>
    <n v="780.16"/>
    <n v="3"/>
    <s v="SR"/>
    <x v="2"/>
    <s v=""/>
    <x v="51"/>
    <x v="50"/>
    <n v="1700031953"/>
    <x v="86"/>
    <n v="2"/>
    <x v="4"/>
    <x v="4"/>
    <x v="76"/>
    <m/>
    <m/>
  </r>
  <r>
    <n v="11788"/>
    <x v="22"/>
    <x v="0"/>
    <n v="4164.37"/>
    <n v="4"/>
    <s v="R"/>
    <x v="2"/>
    <s v=""/>
    <x v="51"/>
    <x v="50"/>
    <n v="1700031953"/>
    <x v="86"/>
    <n v="2"/>
    <x v="4"/>
    <x v="4"/>
    <x v="76"/>
    <m/>
    <m/>
  </r>
  <r>
    <n v="11788"/>
    <x v="22"/>
    <x v="0"/>
    <n v="1960.9"/>
    <n v="4"/>
    <s v="SR"/>
    <x v="2"/>
    <s v=""/>
    <x v="51"/>
    <x v="50"/>
    <n v="1700031953"/>
    <x v="86"/>
    <n v="2"/>
    <x v="4"/>
    <x v="4"/>
    <x v="76"/>
    <m/>
    <m/>
  </r>
  <r>
    <n v="11788"/>
    <x v="22"/>
    <x v="0"/>
    <n v="2830.24"/>
    <n v="5"/>
    <s v="R"/>
    <x v="2"/>
    <s v=""/>
    <x v="51"/>
    <x v="50"/>
    <n v="1700031953"/>
    <x v="86"/>
    <n v="2"/>
    <x v="4"/>
    <x v="4"/>
    <x v="76"/>
    <m/>
    <m/>
  </r>
  <r>
    <n v="11788"/>
    <x v="23"/>
    <x v="0"/>
    <n v="14939.41"/>
    <n v="1"/>
    <s v="A"/>
    <x v="0"/>
    <s v=""/>
    <x v="51"/>
    <x v="50"/>
    <n v="1700031948"/>
    <x v="86"/>
    <n v="2"/>
    <x v="4"/>
    <x v="4"/>
    <x v="76"/>
    <m/>
    <m/>
  </r>
  <r>
    <n v="11788"/>
    <x v="23"/>
    <x v="0"/>
    <n v="256.5"/>
    <n v="1"/>
    <s v="D"/>
    <x v="1"/>
    <s v=""/>
    <x v="51"/>
    <x v="50"/>
    <n v="1700031948"/>
    <x v="86"/>
    <n v="2"/>
    <x v="4"/>
    <x v="4"/>
    <x v="76"/>
    <m/>
    <m/>
  </r>
  <r>
    <n v="11788"/>
    <x v="23"/>
    <x v="0"/>
    <n v="13.25"/>
    <n v="1"/>
    <s v="L"/>
    <x v="0"/>
    <s v=""/>
    <x v="51"/>
    <x v="50"/>
    <n v="1700031948"/>
    <x v="86"/>
    <n v="2"/>
    <x v="4"/>
    <x v="4"/>
    <x v="76"/>
    <m/>
    <m/>
  </r>
  <r>
    <n v="11788"/>
    <x v="23"/>
    <x v="0"/>
    <n v="37.96"/>
    <n v="1"/>
    <s v="M"/>
    <x v="1"/>
    <s v=""/>
    <x v="51"/>
    <x v="50"/>
    <n v="1700031948"/>
    <x v="86"/>
    <n v="2"/>
    <x v="4"/>
    <x v="4"/>
    <x v="76"/>
    <m/>
    <m/>
  </r>
  <r>
    <n v="11788"/>
    <x v="23"/>
    <x v="0"/>
    <n v="68.7"/>
    <n v="1"/>
    <s v="T"/>
    <x v="0"/>
    <s v=""/>
    <x v="51"/>
    <x v="50"/>
    <n v="1700031948"/>
    <x v="86"/>
    <n v="2"/>
    <x v="4"/>
    <x v="4"/>
    <x v="76"/>
    <m/>
    <m/>
  </r>
  <r>
    <n v="11710"/>
    <x v="26"/>
    <x v="0"/>
    <n v="1347.5"/>
    <n v="1"/>
    <s v="A"/>
    <x v="0"/>
    <s v=""/>
    <x v="51"/>
    <x v="50"/>
    <n v="1700031949"/>
    <x v="86"/>
    <n v="2"/>
    <x v="4"/>
    <x v="4"/>
    <x v="76"/>
    <m/>
    <m/>
  </r>
  <r>
    <n v="11710"/>
    <x v="26"/>
    <x v="0"/>
    <n v="661.5"/>
    <n v="1"/>
    <s v="A"/>
    <x v="0"/>
    <s v=""/>
    <x v="51"/>
    <x v="50"/>
    <n v="1700031949"/>
    <x v="86"/>
    <n v="2"/>
    <x v="4"/>
    <x v="4"/>
    <x v="76"/>
    <m/>
    <m/>
  </r>
  <r>
    <n v="11710"/>
    <x v="26"/>
    <x v="0"/>
    <n v="542.5"/>
    <n v="1"/>
    <s v="A"/>
    <x v="0"/>
    <s v=""/>
    <x v="51"/>
    <x v="50"/>
    <n v="1700031949"/>
    <x v="86"/>
    <n v="2"/>
    <x v="4"/>
    <x v="4"/>
    <x v="76"/>
    <m/>
    <m/>
  </r>
  <r>
    <n v="11710"/>
    <x v="26"/>
    <x v="0"/>
    <n v="1379"/>
    <n v="1"/>
    <s v="A"/>
    <x v="0"/>
    <s v=""/>
    <x v="51"/>
    <x v="50"/>
    <n v="1700031949"/>
    <x v="86"/>
    <n v="2"/>
    <x v="4"/>
    <x v="4"/>
    <x v="76"/>
    <m/>
    <m/>
  </r>
  <r>
    <n v="11710"/>
    <x v="26"/>
    <x v="0"/>
    <n v="7"/>
    <n v="1"/>
    <s v="D"/>
    <x v="1"/>
    <s v=""/>
    <x v="51"/>
    <x v="50"/>
    <n v="1700031949"/>
    <x v="86"/>
    <n v="2"/>
    <x v="4"/>
    <x v="4"/>
    <x v="76"/>
    <m/>
    <m/>
  </r>
  <r>
    <n v="11710"/>
    <x v="26"/>
    <x v="0"/>
    <n v="7"/>
    <n v="1"/>
    <s v="D"/>
    <x v="1"/>
    <s v=""/>
    <x v="51"/>
    <x v="50"/>
    <n v="1700031949"/>
    <x v="86"/>
    <n v="2"/>
    <x v="4"/>
    <x v="4"/>
    <x v="76"/>
    <m/>
    <m/>
  </r>
  <r>
    <n v="11710"/>
    <x v="26"/>
    <x v="0"/>
    <n v="3.5"/>
    <n v="1"/>
    <s v="M"/>
    <x v="1"/>
    <s v=""/>
    <x v="51"/>
    <x v="50"/>
    <n v="1700031949"/>
    <x v="86"/>
    <n v="2"/>
    <x v="4"/>
    <x v="4"/>
    <x v="76"/>
    <m/>
    <m/>
  </r>
  <r>
    <n v="11710"/>
    <x v="26"/>
    <x v="0"/>
    <n v="3.5"/>
    <n v="1"/>
    <s v="M"/>
    <x v="1"/>
    <s v=""/>
    <x v="51"/>
    <x v="50"/>
    <n v="1700031949"/>
    <x v="86"/>
    <n v="2"/>
    <x v="4"/>
    <x v="4"/>
    <x v="76"/>
    <m/>
    <m/>
  </r>
  <r>
    <n v="11710"/>
    <x v="26"/>
    <x v="0"/>
    <n v="70"/>
    <n v="1"/>
    <s v="SA"/>
    <x v="1"/>
    <s v=""/>
    <x v="51"/>
    <x v="50"/>
    <n v="1700031949"/>
    <x v="86"/>
    <n v="2"/>
    <x v="4"/>
    <x v="4"/>
    <x v="76"/>
    <m/>
    <m/>
  </r>
  <r>
    <n v="11710"/>
    <x v="26"/>
    <x v="0"/>
    <n v="14"/>
    <n v="1"/>
    <s v="SA"/>
    <x v="1"/>
    <s v=""/>
    <x v="51"/>
    <x v="50"/>
    <n v="1700031949"/>
    <x v="86"/>
    <n v="2"/>
    <x v="4"/>
    <x v="4"/>
    <x v="76"/>
    <m/>
    <m/>
  </r>
  <r>
    <n v="11710"/>
    <x v="26"/>
    <x v="0"/>
    <n v="3.5"/>
    <n v="1"/>
    <s v="T"/>
    <x v="0"/>
    <s v=""/>
    <x v="51"/>
    <x v="50"/>
    <n v="1700031949"/>
    <x v="86"/>
    <n v="2"/>
    <x v="4"/>
    <x v="4"/>
    <x v="76"/>
    <m/>
    <m/>
  </r>
  <r>
    <n v="11710"/>
    <x v="26"/>
    <x v="0"/>
    <n v="35"/>
    <n v="1"/>
    <s v="T"/>
    <x v="0"/>
    <s v=""/>
    <x v="51"/>
    <x v="50"/>
    <n v="1700031949"/>
    <x v="86"/>
    <n v="2"/>
    <x v="4"/>
    <x v="4"/>
    <x v="76"/>
    <m/>
    <m/>
  </r>
  <r>
    <n v="11710"/>
    <x v="26"/>
    <x v="0"/>
    <n v="10.5"/>
    <n v="1"/>
    <s v="T"/>
    <x v="0"/>
    <s v=""/>
    <x v="51"/>
    <x v="50"/>
    <n v="1700031949"/>
    <x v="86"/>
    <n v="2"/>
    <x v="4"/>
    <x v="4"/>
    <x v="76"/>
    <m/>
    <m/>
  </r>
  <r>
    <n v="11710"/>
    <x v="26"/>
    <x v="0"/>
    <n v="7"/>
    <n v="2"/>
    <s v="A"/>
    <x v="0"/>
    <s v=""/>
    <x v="51"/>
    <x v="50"/>
    <n v="1700031949"/>
    <x v="86"/>
    <n v="2"/>
    <x v="4"/>
    <x v="4"/>
    <x v="76"/>
    <m/>
    <m/>
  </r>
  <r>
    <n v="11710"/>
    <x v="26"/>
    <x v="0"/>
    <n v="3.5"/>
    <n v="2"/>
    <s v="A"/>
    <x v="0"/>
    <s v=""/>
    <x v="51"/>
    <x v="50"/>
    <n v="1700031949"/>
    <x v="86"/>
    <n v="2"/>
    <x v="4"/>
    <x v="4"/>
    <x v="76"/>
    <m/>
    <m/>
  </r>
  <r>
    <n v="11710"/>
    <x v="26"/>
    <x v="0"/>
    <n v="24.5"/>
    <n v="2"/>
    <s v="R"/>
    <x v="2"/>
    <s v=""/>
    <x v="51"/>
    <x v="50"/>
    <n v="1700031949"/>
    <x v="86"/>
    <n v="2"/>
    <x v="4"/>
    <x v="4"/>
    <x v="76"/>
    <m/>
    <m/>
  </r>
  <r>
    <n v="11710"/>
    <x v="26"/>
    <x v="0"/>
    <n v="77"/>
    <n v="2"/>
    <s v="R"/>
    <x v="2"/>
    <s v=""/>
    <x v="51"/>
    <x v="50"/>
    <n v="1700031949"/>
    <x v="86"/>
    <n v="2"/>
    <x v="4"/>
    <x v="4"/>
    <x v="76"/>
    <m/>
    <m/>
  </r>
  <r>
    <n v="11710"/>
    <x v="26"/>
    <x v="0"/>
    <n v="38.5"/>
    <n v="2"/>
    <s v="SR"/>
    <x v="2"/>
    <s v=""/>
    <x v="51"/>
    <x v="50"/>
    <n v="1700031949"/>
    <x v="86"/>
    <n v="2"/>
    <x v="4"/>
    <x v="4"/>
    <x v="76"/>
    <m/>
    <m/>
  </r>
  <r>
    <n v="11710"/>
    <x v="26"/>
    <x v="0"/>
    <n v="724.5"/>
    <n v="3"/>
    <s v="R"/>
    <x v="2"/>
    <s v=""/>
    <x v="51"/>
    <x v="50"/>
    <n v="1700031949"/>
    <x v="86"/>
    <n v="2"/>
    <x v="4"/>
    <x v="4"/>
    <x v="76"/>
    <m/>
    <m/>
  </r>
  <r>
    <n v="11710"/>
    <x v="26"/>
    <x v="0"/>
    <n v="1064"/>
    <n v="3"/>
    <s v="R"/>
    <x v="2"/>
    <s v=""/>
    <x v="51"/>
    <x v="50"/>
    <n v="1700031949"/>
    <x v="86"/>
    <n v="2"/>
    <x v="4"/>
    <x v="4"/>
    <x v="76"/>
    <m/>
    <m/>
  </r>
  <r>
    <n v="11710"/>
    <x v="26"/>
    <x v="0"/>
    <n v="10.5"/>
    <n v="3"/>
    <s v="R"/>
    <x v="2"/>
    <s v=""/>
    <x v="51"/>
    <x v="50"/>
    <n v="1700031949"/>
    <x v="86"/>
    <n v="2"/>
    <x v="4"/>
    <x v="4"/>
    <x v="76"/>
    <m/>
    <m/>
  </r>
  <r>
    <n v="11710"/>
    <x v="26"/>
    <x v="0"/>
    <n v="14"/>
    <n v="3"/>
    <s v="R"/>
    <x v="2"/>
    <s v=""/>
    <x v="51"/>
    <x v="50"/>
    <n v="1700031949"/>
    <x v="86"/>
    <n v="2"/>
    <x v="4"/>
    <x v="4"/>
    <x v="76"/>
    <m/>
    <m/>
  </r>
  <r>
    <n v="11710"/>
    <x v="26"/>
    <x v="0"/>
    <n v="350"/>
    <n v="3"/>
    <s v="SR"/>
    <x v="2"/>
    <s v=""/>
    <x v="51"/>
    <x v="50"/>
    <n v="1700031949"/>
    <x v="86"/>
    <n v="2"/>
    <x v="4"/>
    <x v="4"/>
    <x v="76"/>
    <m/>
    <m/>
  </r>
  <r>
    <n v="11710"/>
    <x v="26"/>
    <x v="0"/>
    <n v="7"/>
    <n v="3"/>
    <s v="SR"/>
    <x v="2"/>
    <s v=""/>
    <x v="51"/>
    <x v="50"/>
    <n v="1700031949"/>
    <x v="86"/>
    <n v="2"/>
    <x v="4"/>
    <x v="4"/>
    <x v="76"/>
    <m/>
    <m/>
  </r>
  <r>
    <n v="11710"/>
    <x v="26"/>
    <x v="0"/>
    <n v="703.5"/>
    <n v="4"/>
    <s v="R"/>
    <x v="2"/>
    <s v=""/>
    <x v="51"/>
    <x v="50"/>
    <n v="1700031949"/>
    <x v="86"/>
    <n v="2"/>
    <x v="4"/>
    <x v="4"/>
    <x v="76"/>
    <m/>
    <m/>
  </r>
  <r>
    <n v="11710"/>
    <x v="26"/>
    <x v="0"/>
    <n v="511"/>
    <n v="4"/>
    <s v="R"/>
    <x v="2"/>
    <s v=""/>
    <x v="51"/>
    <x v="50"/>
    <n v="1700031949"/>
    <x v="86"/>
    <n v="2"/>
    <x v="4"/>
    <x v="4"/>
    <x v="76"/>
    <m/>
    <m/>
  </r>
  <r>
    <n v="11710"/>
    <x v="26"/>
    <x v="0"/>
    <n v="10.5"/>
    <n v="4"/>
    <s v="R"/>
    <x v="2"/>
    <s v=""/>
    <x v="51"/>
    <x v="50"/>
    <n v="1700031949"/>
    <x v="86"/>
    <n v="2"/>
    <x v="4"/>
    <x v="4"/>
    <x v="76"/>
    <m/>
    <m/>
  </r>
  <r>
    <n v="11710"/>
    <x v="26"/>
    <x v="0"/>
    <n v="717.5"/>
    <n v="4"/>
    <s v="SR"/>
    <x v="2"/>
    <s v=""/>
    <x v="51"/>
    <x v="50"/>
    <n v="1700031949"/>
    <x v="86"/>
    <n v="2"/>
    <x v="4"/>
    <x v="4"/>
    <x v="76"/>
    <m/>
    <m/>
  </r>
  <r>
    <n v="11710"/>
    <x v="26"/>
    <x v="0"/>
    <n v="10.5"/>
    <n v="4"/>
    <s v="SR"/>
    <x v="2"/>
    <s v=""/>
    <x v="51"/>
    <x v="50"/>
    <n v="1700031949"/>
    <x v="86"/>
    <n v="2"/>
    <x v="4"/>
    <x v="4"/>
    <x v="76"/>
    <m/>
    <m/>
  </r>
  <r>
    <n v="11710"/>
    <x v="26"/>
    <x v="0"/>
    <n v="1120"/>
    <n v="5"/>
    <s v="R"/>
    <x v="2"/>
    <s v=""/>
    <x v="51"/>
    <x v="50"/>
    <n v="1700031949"/>
    <x v="86"/>
    <n v="2"/>
    <x v="4"/>
    <x v="4"/>
    <x v="76"/>
    <m/>
    <m/>
  </r>
  <r>
    <n v="11710"/>
    <x v="26"/>
    <x v="0"/>
    <n v="1732.5"/>
    <n v="5"/>
    <s v="R"/>
    <x v="2"/>
    <s v=""/>
    <x v="51"/>
    <x v="50"/>
    <n v="1700031949"/>
    <x v="86"/>
    <n v="2"/>
    <x v="4"/>
    <x v="4"/>
    <x v="76"/>
    <m/>
    <m/>
  </r>
  <r>
    <n v="11710"/>
    <x v="26"/>
    <x v="0"/>
    <n v="17.5"/>
    <n v="5"/>
    <s v="R"/>
    <x v="2"/>
    <s v=""/>
    <x v="51"/>
    <x v="50"/>
    <n v="1700031949"/>
    <x v="86"/>
    <n v="2"/>
    <x v="4"/>
    <x v="4"/>
    <x v="76"/>
    <m/>
    <m/>
  </r>
  <r>
    <n v="11710"/>
    <x v="26"/>
    <x v="0"/>
    <n v="49"/>
    <n v="5"/>
    <s v="R"/>
    <x v="2"/>
    <s v=""/>
    <x v="51"/>
    <x v="50"/>
    <n v="1700031949"/>
    <x v="86"/>
    <n v="2"/>
    <x v="4"/>
    <x v="4"/>
    <x v="76"/>
    <m/>
    <m/>
  </r>
  <r>
    <n v="11710"/>
    <x v="26"/>
    <x v="0"/>
    <n v="196"/>
    <n v="5"/>
    <s v="SR"/>
    <x v="2"/>
    <s v=""/>
    <x v="51"/>
    <x v="50"/>
    <n v="1700031949"/>
    <x v="86"/>
    <n v="2"/>
    <x v="4"/>
    <x v="4"/>
    <x v="76"/>
    <m/>
    <m/>
  </r>
  <r>
    <n v="11710"/>
    <x v="26"/>
    <x v="0"/>
    <n v="3.5"/>
    <n v="5"/>
    <s v="SR"/>
    <x v="2"/>
    <s v=""/>
    <x v="51"/>
    <x v="50"/>
    <n v="1700031949"/>
    <x v="86"/>
    <n v="2"/>
    <x v="4"/>
    <x v="4"/>
    <x v="76"/>
    <m/>
    <m/>
  </r>
  <r>
    <n v="173210"/>
    <x v="4"/>
    <x v="0"/>
    <n v="1166.1400000000001"/>
    <n v="1"/>
    <s v="A"/>
    <x v="0"/>
    <n v="53663385"/>
    <x v="54"/>
    <x v="34"/>
    <n v="1700031866"/>
    <x v="87"/>
    <n v="2"/>
    <x v="4"/>
    <x v="4"/>
    <x v="85"/>
    <m/>
    <m/>
  </r>
  <r>
    <n v="173210"/>
    <x v="4"/>
    <x v="0"/>
    <n v="49.27"/>
    <n v="1"/>
    <s v="R"/>
    <x v="2"/>
    <n v="53663385"/>
    <x v="54"/>
    <x v="34"/>
    <n v="1700031866"/>
    <x v="87"/>
    <n v="2"/>
    <x v="4"/>
    <x v="4"/>
    <x v="85"/>
    <m/>
    <m/>
  </r>
  <r>
    <n v="173210"/>
    <x v="4"/>
    <x v="0"/>
    <n v="116.61"/>
    <n v="2"/>
    <s v="A"/>
    <x v="0"/>
    <n v="53663385"/>
    <x v="54"/>
    <x v="34"/>
    <n v="1700031866"/>
    <x v="87"/>
    <n v="2"/>
    <x v="4"/>
    <x v="4"/>
    <x v="85"/>
    <m/>
    <m/>
  </r>
  <r>
    <n v="11788"/>
    <x v="14"/>
    <x v="0"/>
    <n v="16.309999999999999"/>
    <n v="1"/>
    <s v="A"/>
    <x v="0"/>
    <s v="AD&amp;D"/>
    <x v="51"/>
    <x v="50"/>
    <n v="1700031867"/>
    <x v="87"/>
    <n v="2"/>
    <x v="4"/>
    <x v="4"/>
    <x v="85"/>
    <m/>
    <m/>
  </r>
  <r>
    <n v="11788"/>
    <x v="14"/>
    <x v="0"/>
    <n v="23.63"/>
    <n v="2"/>
    <s v="A"/>
    <x v="0"/>
    <s v="AD&amp;D"/>
    <x v="51"/>
    <x v="50"/>
    <n v="1700031867"/>
    <x v="87"/>
    <n v="2"/>
    <x v="4"/>
    <x v="4"/>
    <x v="85"/>
    <m/>
    <m/>
  </r>
  <r>
    <n v="11788"/>
    <x v="15"/>
    <x v="0"/>
    <n v="22.35"/>
    <n v="1"/>
    <s v="A"/>
    <x v="0"/>
    <s v="BASIC LIFE"/>
    <x v="51"/>
    <x v="50"/>
    <n v="1700031868"/>
    <x v="87"/>
    <n v="2"/>
    <x v="4"/>
    <x v="4"/>
    <x v="85"/>
    <m/>
    <m/>
  </r>
  <r>
    <n v="11788"/>
    <x v="15"/>
    <x v="0"/>
    <n v="7.45"/>
    <n v="2"/>
    <s v="A"/>
    <x v="0"/>
    <s v="BASIC LIFE"/>
    <x v="51"/>
    <x v="50"/>
    <n v="1700031868"/>
    <x v="87"/>
    <n v="2"/>
    <x v="4"/>
    <x v="4"/>
    <x v="85"/>
    <m/>
    <m/>
  </r>
  <r>
    <n v="11788"/>
    <x v="16"/>
    <x v="0"/>
    <n v="2.4500000000000002"/>
    <n v="1"/>
    <s v="A"/>
    <x v="0"/>
    <s v="CHILD LIFE"/>
    <x v="51"/>
    <x v="50"/>
    <n v="1700031869"/>
    <x v="87"/>
    <n v="2"/>
    <x v="4"/>
    <x v="4"/>
    <x v="85"/>
    <m/>
    <m/>
  </r>
  <r>
    <n v="11788"/>
    <x v="16"/>
    <x v="0"/>
    <n v="2.4500000000000002"/>
    <n v="2"/>
    <s v="A"/>
    <x v="0"/>
    <s v="CHILD LIFE"/>
    <x v="51"/>
    <x v="50"/>
    <n v="1700031869"/>
    <x v="87"/>
    <n v="2"/>
    <x v="4"/>
    <x v="4"/>
    <x v="85"/>
    <m/>
    <m/>
  </r>
  <r>
    <n v="11788"/>
    <x v="17"/>
    <x v="0"/>
    <n v="26.39"/>
    <n v="1"/>
    <s v="A"/>
    <x v="0"/>
    <s v="EMPLOYEE LIFE"/>
    <x v="51"/>
    <x v="50"/>
    <n v="1700031870"/>
    <x v="87"/>
    <n v="2"/>
    <x v="4"/>
    <x v="4"/>
    <x v="85"/>
    <m/>
    <m/>
  </r>
  <r>
    <n v="11788"/>
    <x v="17"/>
    <x v="0"/>
    <n v="100.22"/>
    <n v="2"/>
    <s v="A"/>
    <x v="0"/>
    <s v="EMPLOYEE LIFE"/>
    <x v="51"/>
    <x v="50"/>
    <n v="1700031870"/>
    <x v="87"/>
    <n v="2"/>
    <x v="4"/>
    <x v="4"/>
    <x v="85"/>
    <m/>
    <m/>
  </r>
  <r>
    <n v="11788"/>
    <x v="18"/>
    <x v="0"/>
    <n v="171.63"/>
    <n v="1"/>
    <s v="A"/>
    <x v="0"/>
    <s v="LTD"/>
    <x v="51"/>
    <x v="50"/>
    <n v="1700031871"/>
    <x v="87"/>
    <n v="2"/>
    <x v="4"/>
    <x v="4"/>
    <x v="85"/>
    <m/>
    <m/>
  </r>
  <r>
    <n v="11788"/>
    <x v="18"/>
    <x v="0"/>
    <n v="124.88"/>
    <n v="2"/>
    <s v="A"/>
    <x v="0"/>
    <s v="LTD"/>
    <x v="51"/>
    <x v="50"/>
    <n v="1700031871"/>
    <x v="87"/>
    <n v="2"/>
    <x v="4"/>
    <x v="4"/>
    <x v="85"/>
    <m/>
    <m/>
  </r>
  <r>
    <n v="11788"/>
    <x v="23"/>
    <x v="0"/>
    <n v="3.5"/>
    <n v="1"/>
    <s v="A"/>
    <x v="0"/>
    <s v="SPOUSE LIFE"/>
    <x v="51"/>
    <x v="50"/>
    <n v="1700031872"/>
    <x v="87"/>
    <n v="2"/>
    <x v="4"/>
    <x v="4"/>
    <x v="85"/>
    <m/>
    <m/>
  </r>
  <r>
    <n v="11788"/>
    <x v="23"/>
    <x v="0"/>
    <n v="6.95"/>
    <n v="2"/>
    <s v="A"/>
    <x v="0"/>
    <s v="SPOUSE LIFE"/>
    <x v="51"/>
    <x v="50"/>
    <n v="1700031872"/>
    <x v="87"/>
    <n v="2"/>
    <x v="4"/>
    <x v="4"/>
    <x v="85"/>
    <m/>
    <m/>
  </r>
  <r>
    <n v="173210"/>
    <x v="4"/>
    <x v="0"/>
    <n v="124571.69"/>
    <n v="1"/>
    <s v="A"/>
    <x v="0"/>
    <s v=""/>
    <x v="66"/>
    <x v="50"/>
    <n v="1700031926"/>
    <x v="88"/>
    <n v="3"/>
    <x v="5"/>
    <x v="5"/>
    <x v="86"/>
    <m/>
    <m/>
  </r>
  <r>
    <n v="173210"/>
    <x v="4"/>
    <x v="0"/>
    <n v="419.79"/>
    <n v="1"/>
    <s v="D"/>
    <x v="1"/>
    <s v=""/>
    <x v="66"/>
    <x v="50"/>
    <n v="1700031926"/>
    <x v="88"/>
    <n v="3"/>
    <x v="5"/>
    <x v="5"/>
    <x v="86"/>
    <m/>
    <m/>
  </r>
  <r>
    <n v="173210"/>
    <x v="4"/>
    <x v="0"/>
    <n v="2098.9299999999998"/>
    <n v="1"/>
    <s v="SA"/>
    <x v="1"/>
    <s v=""/>
    <x v="66"/>
    <x v="50"/>
    <n v="1700031926"/>
    <x v="88"/>
    <n v="3"/>
    <x v="5"/>
    <x v="5"/>
    <x v="86"/>
    <m/>
    <m/>
  </r>
  <r>
    <n v="173210"/>
    <x v="4"/>
    <x v="0"/>
    <n v="3604.24"/>
    <n v="1"/>
    <s v="T"/>
    <x v="0"/>
    <s v=""/>
    <x v="66"/>
    <x v="50"/>
    <n v="1700031926"/>
    <x v="88"/>
    <n v="3"/>
    <x v="5"/>
    <x v="5"/>
    <x v="86"/>
    <m/>
    <m/>
  </r>
  <r>
    <n v="173210"/>
    <x v="4"/>
    <x v="0"/>
    <n v="450.53"/>
    <n v="2"/>
    <s v="A"/>
    <x v="0"/>
    <s v=""/>
    <x v="66"/>
    <x v="50"/>
    <n v="1700031926"/>
    <x v="88"/>
    <n v="3"/>
    <x v="5"/>
    <x v="5"/>
    <x v="86"/>
    <m/>
    <m/>
  </r>
  <r>
    <n v="173210"/>
    <x v="4"/>
    <x v="0"/>
    <n v="68.17"/>
    <n v="2"/>
    <s v="R"/>
    <x v="2"/>
    <s v=""/>
    <x v="66"/>
    <x v="50"/>
    <n v="1700031926"/>
    <x v="88"/>
    <n v="3"/>
    <x v="5"/>
    <x v="5"/>
    <x v="86"/>
    <m/>
    <m/>
  </r>
  <r>
    <n v="173210"/>
    <x v="4"/>
    <x v="0"/>
    <n v="5732.96"/>
    <n v="5"/>
    <s v="R"/>
    <x v="2"/>
    <s v=""/>
    <x v="66"/>
    <x v="50"/>
    <n v="1700031926"/>
    <x v="88"/>
    <n v="3"/>
    <x v="5"/>
    <x v="5"/>
    <x v="86"/>
    <m/>
    <m/>
  </r>
  <r>
    <n v="173210"/>
    <x v="4"/>
    <x v="0"/>
    <n v="634.66"/>
    <n v="1"/>
    <s v="A"/>
    <x v="0"/>
    <n v="53691000"/>
    <x v="66"/>
    <x v="50"/>
    <n v="1700031965"/>
    <x v="88"/>
    <n v="3"/>
    <x v="5"/>
    <x v="5"/>
    <x v="86"/>
    <m/>
    <m/>
  </r>
  <r>
    <n v="173210"/>
    <x v="4"/>
    <x v="0"/>
    <n v="141.16999999999999"/>
    <n v="1"/>
    <s v="R"/>
    <x v="2"/>
    <n v="53691000"/>
    <x v="66"/>
    <x v="50"/>
    <n v="1700031965"/>
    <x v="88"/>
    <n v="3"/>
    <x v="5"/>
    <x v="5"/>
    <x v="86"/>
    <m/>
    <m/>
  </r>
  <r>
    <n v="173210"/>
    <x v="4"/>
    <x v="0"/>
    <n v="211.55"/>
    <n v="2"/>
    <s v="A"/>
    <x v="0"/>
    <n v="53691000"/>
    <x v="66"/>
    <x v="50"/>
    <n v="1700031965"/>
    <x v="88"/>
    <n v="3"/>
    <x v="5"/>
    <x v="5"/>
    <x v="86"/>
    <m/>
    <m/>
  </r>
  <r>
    <n v="11710"/>
    <x v="7"/>
    <x v="0"/>
    <n v="73.75"/>
    <n v="1"/>
    <s v="A"/>
    <x v="0"/>
    <s v="BE005414570"/>
    <x v="69"/>
    <x v="66"/>
    <n v="1700031976"/>
    <x v="89"/>
    <n v="3"/>
    <x v="5"/>
    <x v="5"/>
    <x v="87"/>
    <m/>
    <m/>
  </r>
  <r>
    <n v="11710"/>
    <x v="7"/>
    <x v="0"/>
    <n v="24.58"/>
    <n v="2"/>
    <s v="A"/>
    <x v="0"/>
    <s v="BE005414570"/>
    <x v="69"/>
    <x v="66"/>
    <n v="1700031976"/>
    <x v="89"/>
    <n v="3"/>
    <x v="5"/>
    <x v="5"/>
    <x v="87"/>
    <m/>
    <m/>
  </r>
  <r>
    <n v="11442"/>
    <x v="1"/>
    <x v="0"/>
    <n v="19680.150000000001"/>
    <n v="1"/>
    <s v="A"/>
    <x v="0"/>
    <n v="5755813718"/>
    <x v="51"/>
    <x v="50"/>
    <n v="1700031842"/>
    <x v="90"/>
    <n v="3"/>
    <x v="5"/>
    <x v="5"/>
    <x v="88"/>
    <m/>
    <m/>
  </r>
  <r>
    <n v="11442"/>
    <x v="1"/>
    <x v="0"/>
    <n v="27432.69"/>
    <n v="1"/>
    <s v="A"/>
    <x v="0"/>
    <n v="5755813718"/>
    <x v="51"/>
    <x v="50"/>
    <n v="1700031842"/>
    <x v="90"/>
    <n v="3"/>
    <x v="5"/>
    <x v="5"/>
    <x v="88"/>
    <m/>
    <m/>
  </r>
  <r>
    <n v="11442"/>
    <x v="1"/>
    <x v="0"/>
    <n v="7698.31"/>
    <n v="1"/>
    <s v="A"/>
    <x v="0"/>
    <n v="5755813718"/>
    <x v="51"/>
    <x v="50"/>
    <n v="1700031842"/>
    <x v="90"/>
    <n v="3"/>
    <x v="5"/>
    <x v="5"/>
    <x v="88"/>
    <m/>
    <m/>
  </r>
  <r>
    <n v="11442"/>
    <x v="1"/>
    <x v="0"/>
    <n v="100.38"/>
    <n v="1"/>
    <s v="D"/>
    <x v="1"/>
    <n v="5755813718"/>
    <x v="51"/>
    <x v="50"/>
    <n v="1700031842"/>
    <x v="90"/>
    <n v="3"/>
    <x v="5"/>
    <x v="5"/>
    <x v="88"/>
    <m/>
    <m/>
  </r>
  <r>
    <n v="11442"/>
    <x v="1"/>
    <x v="0"/>
    <n v="577.16"/>
    <n v="1"/>
    <s v="SA"/>
    <x v="1"/>
    <n v="5755813718"/>
    <x v="51"/>
    <x v="50"/>
    <n v="1700031842"/>
    <x v="90"/>
    <n v="3"/>
    <x v="5"/>
    <x v="5"/>
    <x v="88"/>
    <m/>
    <m/>
  </r>
  <r>
    <n v="11442"/>
    <x v="1"/>
    <x v="0"/>
    <n v="144.29"/>
    <n v="1"/>
    <s v="SA"/>
    <x v="1"/>
    <n v="5755813718"/>
    <x v="51"/>
    <x v="50"/>
    <n v="1700031842"/>
    <x v="90"/>
    <n v="3"/>
    <x v="5"/>
    <x v="5"/>
    <x v="88"/>
    <m/>
    <m/>
  </r>
  <r>
    <n v="11442"/>
    <x v="1"/>
    <x v="0"/>
    <n v="199.38"/>
    <n v="1"/>
    <s v="T"/>
    <x v="0"/>
    <n v="5755813718"/>
    <x v="51"/>
    <x v="50"/>
    <n v="1700031842"/>
    <x v="90"/>
    <n v="3"/>
    <x v="5"/>
    <x v="5"/>
    <x v="88"/>
    <m/>
    <m/>
  </r>
  <r>
    <n v="11442"/>
    <x v="1"/>
    <x v="0"/>
    <n v="1890.76"/>
    <n v="1"/>
    <s v="T"/>
    <x v="0"/>
    <n v="5755813718"/>
    <x v="51"/>
    <x v="50"/>
    <n v="1700031842"/>
    <x v="90"/>
    <n v="3"/>
    <x v="5"/>
    <x v="5"/>
    <x v="88"/>
    <m/>
    <m/>
  </r>
  <r>
    <n v="11442"/>
    <x v="1"/>
    <x v="0"/>
    <n v="96.19"/>
    <n v="2"/>
    <s v="A"/>
    <x v="0"/>
    <n v="5755813718"/>
    <x v="51"/>
    <x v="50"/>
    <n v="1700031842"/>
    <x v="90"/>
    <n v="3"/>
    <x v="5"/>
    <x v="5"/>
    <x v="88"/>
    <m/>
    <m/>
  </r>
  <r>
    <n v="11442"/>
    <x v="1"/>
    <x v="0"/>
    <n v="2.81"/>
    <n v="2"/>
    <s v="A"/>
    <x v="0"/>
    <n v="5755813718"/>
    <x v="51"/>
    <x v="50"/>
    <n v="1700031842"/>
    <x v="90"/>
    <n v="3"/>
    <x v="5"/>
    <x v="5"/>
    <x v="88"/>
    <m/>
    <m/>
  </r>
  <r>
    <n v="11442"/>
    <x v="3"/>
    <x v="0"/>
    <n v="96.27"/>
    <n v="2"/>
    <s v="R"/>
    <x v="2"/>
    <n v="1287773689"/>
    <x v="51"/>
    <x v="50"/>
    <n v="1700031843"/>
    <x v="90"/>
    <n v="3"/>
    <x v="5"/>
    <x v="5"/>
    <x v="88"/>
    <m/>
    <m/>
  </r>
  <r>
    <n v="11442"/>
    <x v="3"/>
    <x v="0"/>
    <n v="1058.93"/>
    <n v="3"/>
    <s v="R"/>
    <x v="2"/>
    <n v="1287773689"/>
    <x v="51"/>
    <x v="50"/>
    <n v="1700031843"/>
    <x v="90"/>
    <n v="3"/>
    <x v="5"/>
    <x v="5"/>
    <x v="88"/>
    <m/>
    <m/>
  </r>
  <r>
    <n v="11442"/>
    <x v="3"/>
    <x v="0"/>
    <n v="96.27"/>
    <n v="3"/>
    <s v="R"/>
    <x v="2"/>
    <n v="1287773689"/>
    <x v="51"/>
    <x v="50"/>
    <n v="1700031843"/>
    <x v="90"/>
    <n v="3"/>
    <x v="5"/>
    <x v="5"/>
    <x v="88"/>
    <m/>
    <m/>
  </r>
  <r>
    <n v="11442"/>
    <x v="3"/>
    <x v="0"/>
    <n v="96.27"/>
    <n v="3"/>
    <s v="SR"/>
    <x v="2"/>
    <n v="1287773689"/>
    <x v="51"/>
    <x v="50"/>
    <n v="1700031843"/>
    <x v="90"/>
    <n v="3"/>
    <x v="5"/>
    <x v="5"/>
    <x v="88"/>
    <m/>
    <m/>
  </r>
  <r>
    <n v="11442"/>
    <x v="3"/>
    <x v="0"/>
    <n v="48.13"/>
    <n v="4"/>
    <s v="R"/>
    <x v="2"/>
    <n v="1287773689"/>
    <x v="51"/>
    <x v="50"/>
    <n v="1700031843"/>
    <x v="90"/>
    <n v="3"/>
    <x v="5"/>
    <x v="5"/>
    <x v="88"/>
    <m/>
    <m/>
  </r>
  <r>
    <n v="11442"/>
    <x v="3"/>
    <x v="0"/>
    <n v="96.27"/>
    <n v="4"/>
    <s v="SR"/>
    <x v="2"/>
    <n v="1287773689"/>
    <x v="51"/>
    <x v="50"/>
    <n v="1700031843"/>
    <x v="90"/>
    <n v="3"/>
    <x v="5"/>
    <x v="5"/>
    <x v="88"/>
    <m/>
    <m/>
  </r>
  <r>
    <n v="11442"/>
    <x v="3"/>
    <x v="0"/>
    <n v="48.13"/>
    <n v="4"/>
    <s v="SR"/>
    <x v="2"/>
    <n v="1287773689"/>
    <x v="51"/>
    <x v="50"/>
    <n v="1700031843"/>
    <x v="90"/>
    <n v="3"/>
    <x v="5"/>
    <x v="5"/>
    <x v="88"/>
    <m/>
    <m/>
  </r>
  <r>
    <n v="11442"/>
    <x v="3"/>
    <x v="0"/>
    <n v="5532.49"/>
    <n v="5"/>
    <s v="R"/>
    <x v="2"/>
    <n v="1287773689"/>
    <x v="51"/>
    <x v="50"/>
    <n v="1700031843"/>
    <x v="90"/>
    <n v="3"/>
    <x v="5"/>
    <x v="5"/>
    <x v="88"/>
    <m/>
    <m/>
  </r>
  <r>
    <n v="11442"/>
    <x v="3"/>
    <x v="0"/>
    <n v="1206.17"/>
    <n v="5"/>
    <s v="R"/>
    <x v="2"/>
    <n v="1287773689"/>
    <x v="51"/>
    <x v="50"/>
    <n v="1700031843"/>
    <x v="90"/>
    <n v="3"/>
    <x v="5"/>
    <x v="5"/>
    <x v="88"/>
    <m/>
    <m/>
  </r>
  <r>
    <n v="11442"/>
    <x v="3"/>
    <x v="0"/>
    <n v="481.33"/>
    <n v="5"/>
    <s v="R"/>
    <x v="2"/>
    <n v="1287773689"/>
    <x v="51"/>
    <x v="50"/>
    <n v="1700031843"/>
    <x v="90"/>
    <n v="3"/>
    <x v="5"/>
    <x v="5"/>
    <x v="88"/>
    <m/>
    <m/>
  </r>
  <r>
    <n v="11442"/>
    <x v="3"/>
    <x v="0"/>
    <n v="48.13"/>
    <n v="5"/>
    <s v="SR"/>
    <x v="2"/>
    <n v="1287773689"/>
    <x v="51"/>
    <x v="50"/>
    <n v="1700031843"/>
    <x v="90"/>
    <n v="3"/>
    <x v="5"/>
    <x v="5"/>
    <x v="88"/>
    <m/>
    <m/>
  </r>
  <r>
    <n v="173210"/>
    <x v="5"/>
    <x v="0"/>
    <n v="12833.16"/>
    <n v="1"/>
    <s v="A"/>
    <x v="0"/>
    <s v=""/>
    <x v="51"/>
    <x v="50"/>
    <n v="1700031841"/>
    <x v="90"/>
    <n v="3"/>
    <x v="5"/>
    <x v="5"/>
    <x v="88"/>
    <m/>
    <m/>
  </r>
  <r>
    <n v="173210"/>
    <x v="5"/>
    <x v="0"/>
    <n v="20.43"/>
    <n v="1"/>
    <s v="D"/>
    <x v="1"/>
    <s v=""/>
    <x v="51"/>
    <x v="50"/>
    <n v="1700031841"/>
    <x v="90"/>
    <n v="3"/>
    <x v="5"/>
    <x v="5"/>
    <x v="88"/>
    <m/>
    <m/>
  </r>
  <r>
    <n v="173210"/>
    <x v="5"/>
    <x v="0"/>
    <n v="102.16"/>
    <n v="1"/>
    <s v="SA"/>
    <x v="1"/>
    <s v=""/>
    <x v="51"/>
    <x v="50"/>
    <n v="1700031841"/>
    <x v="90"/>
    <n v="3"/>
    <x v="5"/>
    <x v="5"/>
    <x v="88"/>
    <m/>
    <m/>
  </r>
  <r>
    <n v="173210"/>
    <x v="5"/>
    <x v="0"/>
    <n v="371.3"/>
    <n v="1"/>
    <s v="T"/>
    <x v="0"/>
    <s v=""/>
    <x v="51"/>
    <x v="50"/>
    <n v="1700031841"/>
    <x v="90"/>
    <n v="3"/>
    <x v="5"/>
    <x v="5"/>
    <x v="88"/>
    <m/>
    <m/>
  </r>
  <r>
    <n v="173210"/>
    <x v="5"/>
    <x v="0"/>
    <n v="46.41"/>
    <n v="2"/>
    <s v="A"/>
    <x v="0"/>
    <s v=""/>
    <x v="51"/>
    <x v="50"/>
    <n v="1700031841"/>
    <x v="90"/>
    <n v="3"/>
    <x v="5"/>
    <x v="5"/>
    <x v="88"/>
    <m/>
    <m/>
  </r>
  <r>
    <n v="173210"/>
    <x v="5"/>
    <x v="0"/>
    <n v="28.09"/>
    <n v="2"/>
    <s v="R"/>
    <x v="2"/>
    <s v=""/>
    <x v="51"/>
    <x v="50"/>
    <n v="1700031841"/>
    <x v="90"/>
    <n v="3"/>
    <x v="5"/>
    <x v="5"/>
    <x v="88"/>
    <m/>
    <m/>
  </r>
  <r>
    <n v="173210"/>
    <x v="5"/>
    <x v="0"/>
    <n v="508.85"/>
    <n v="3"/>
    <s v="R"/>
    <x v="2"/>
    <s v=""/>
    <x v="51"/>
    <x v="50"/>
    <n v="1700031841"/>
    <x v="90"/>
    <n v="3"/>
    <x v="5"/>
    <x v="5"/>
    <x v="88"/>
    <m/>
    <m/>
  </r>
  <r>
    <n v="173210"/>
    <x v="5"/>
    <x v="0"/>
    <n v="0.18"/>
    <n v="3"/>
    <s v="SR"/>
    <x v="2"/>
    <s v=""/>
    <x v="51"/>
    <x v="50"/>
    <n v="1700031841"/>
    <x v="90"/>
    <n v="3"/>
    <x v="5"/>
    <x v="5"/>
    <x v="88"/>
    <m/>
    <m/>
  </r>
  <r>
    <n v="173210"/>
    <x v="5"/>
    <x v="0"/>
    <n v="0.06"/>
    <n v="4"/>
    <s v="R"/>
    <x v="2"/>
    <s v=""/>
    <x v="51"/>
    <x v="50"/>
    <n v="1700031841"/>
    <x v="90"/>
    <n v="3"/>
    <x v="5"/>
    <x v="5"/>
    <x v="88"/>
    <m/>
    <m/>
  </r>
  <r>
    <n v="173210"/>
    <x v="5"/>
    <x v="0"/>
    <n v="3087.46"/>
    <n v="5"/>
    <s v="R"/>
    <x v="2"/>
    <s v=""/>
    <x v="51"/>
    <x v="50"/>
    <n v="1700031841"/>
    <x v="90"/>
    <n v="3"/>
    <x v="5"/>
    <x v="5"/>
    <x v="88"/>
    <m/>
    <m/>
  </r>
  <r>
    <n v="173210"/>
    <x v="5"/>
    <x v="0"/>
    <n v="0.12"/>
    <n v="5"/>
    <s v="SR"/>
    <x v="2"/>
    <s v=""/>
    <x v="51"/>
    <x v="50"/>
    <n v="1700031841"/>
    <x v="90"/>
    <n v="3"/>
    <x v="5"/>
    <x v="5"/>
    <x v="88"/>
    <m/>
    <m/>
  </r>
  <r>
    <n v="11710"/>
    <x v="7"/>
    <x v="0"/>
    <n v="16867.61"/>
    <n v="1"/>
    <s v="A"/>
    <x v="0"/>
    <s v=""/>
    <x v="69"/>
    <x v="66"/>
    <n v="1700031928"/>
    <x v="90"/>
    <n v="3"/>
    <x v="5"/>
    <x v="5"/>
    <x v="88"/>
    <m/>
    <m/>
  </r>
  <r>
    <n v="11710"/>
    <x v="7"/>
    <x v="0"/>
    <n v="15"/>
    <n v="1"/>
    <s v="D"/>
    <x v="1"/>
    <s v=""/>
    <x v="69"/>
    <x v="66"/>
    <n v="1700031928"/>
    <x v="90"/>
    <n v="3"/>
    <x v="5"/>
    <x v="5"/>
    <x v="88"/>
    <m/>
    <m/>
  </r>
  <r>
    <n v="11710"/>
    <x v="7"/>
    <x v="0"/>
    <n v="10"/>
    <n v="1"/>
    <s v="M"/>
    <x v="1"/>
    <s v=""/>
    <x v="69"/>
    <x v="66"/>
    <n v="1700031928"/>
    <x v="90"/>
    <n v="3"/>
    <x v="5"/>
    <x v="5"/>
    <x v="88"/>
    <m/>
    <m/>
  </r>
  <r>
    <n v="11710"/>
    <x v="7"/>
    <x v="0"/>
    <n v="120"/>
    <n v="1"/>
    <s v="SA"/>
    <x v="1"/>
    <s v=""/>
    <x v="69"/>
    <x v="66"/>
    <n v="1700031928"/>
    <x v="90"/>
    <n v="3"/>
    <x v="5"/>
    <x v="5"/>
    <x v="88"/>
    <m/>
    <m/>
  </r>
  <r>
    <n v="11710"/>
    <x v="7"/>
    <x v="0"/>
    <n v="379.56"/>
    <n v="1"/>
    <s v="T"/>
    <x v="0"/>
    <s v=""/>
    <x v="69"/>
    <x v="66"/>
    <n v="1700031928"/>
    <x v="90"/>
    <n v="3"/>
    <x v="5"/>
    <x v="5"/>
    <x v="88"/>
    <m/>
    <m/>
  </r>
  <r>
    <n v="11710"/>
    <x v="7"/>
    <x v="0"/>
    <n v="45.55"/>
    <n v="2"/>
    <s v="A"/>
    <x v="0"/>
    <s v=""/>
    <x v="69"/>
    <x v="66"/>
    <n v="1700031928"/>
    <x v="90"/>
    <n v="3"/>
    <x v="5"/>
    <x v="5"/>
    <x v="88"/>
    <m/>
    <m/>
  </r>
  <r>
    <n v="11710"/>
    <x v="7"/>
    <x v="0"/>
    <n v="296"/>
    <n v="2"/>
    <s v="R"/>
    <x v="2"/>
    <s v=""/>
    <x v="69"/>
    <x v="66"/>
    <n v="1700031928"/>
    <x v="90"/>
    <n v="3"/>
    <x v="5"/>
    <x v="5"/>
    <x v="88"/>
    <m/>
    <m/>
  </r>
  <r>
    <n v="11710"/>
    <x v="7"/>
    <x v="0"/>
    <n v="101.75"/>
    <n v="2"/>
    <s v="SR"/>
    <x v="2"/>
    <s v=""/>
    <x v="69"/>
    <x v="66"/>
    <n v="1700031928"/>
    <x v="90"/>
    <n v="3"/>
    <x v="5"/>
    <x v="5"/>
    <x v="88"/>
    <m/>
    <m/>
  </r>
  <r>
    <n v="11710"/>
    <x v="7"/>
    <x v="0"/>
    <n v="4546.2"/>
    <n v="3"/>
    <s v="R"/>
    <x v="2"/>
    <s v=""/>
    <x v="69"/>
    <x v="66"/>
    <n v="1700031928"/>
    <x v="90"/>
    <n v="3"/>
    <x v="5"/>
    <x v="5"/>
    <x v="88"/>
    <m/>
    <m/>
  </r>
  <r>
    <n v="11710"/>
    <x v="7"/>
    <x v="0"/>
    <n v="830"/>
    <n v="3"/>
    <s v="SR"/>
    <x v="2"/>
    <s v=""/>
    <x v="69"/>
    <x v="66"/>
    <n v="1700031928"/>
    <x v="90"/>
    <n v="3"/>
    <x v="5"/>
    <x v="5"/>
    <x v="88"/>
    <m/>
    <m/>
  </r>
  <r>
    <n v="11710"/>
    <x v="7"/>
    <x v="0"/>
    <n v="9176.7999999999993"/>
    <n v="4"/>
    <s v="R"/>
    <x v="2"/>
    <s v=""/>
    <x v="69"/>
    <x v="66"/>
    <n v="1700031928"/>
    <x v="90"/>
    <n v="3"/>
    <x v="5"/>
    <x v="5"/>
    <x v="88"/>
    <m/>
    <m/>
  </r>
  <r>
    <n v="11710"/>
    <x v="7"/>
    <x v="0"/>
    <n v="930.2"/>
    <n v="4"/>
    <s v="SR"/>
    <x v="2"/>
    <s v=""/>
    <x v="69"/>
    <x v="66"/>
    <n v="1700031928"/>
    <x v="90"/>
    <n v="3"/>
    <x v="5"/>
    <x v="5"/>
    <x v="88"/>
    <m/>
    <m/>
  </r>
  <r>
    <n v="11710"/>
    <x v="7"/>
    <x v="0"/>
    <n v="11828.15"/>
    <n v="5"/>
    <s v="R"/>
    <x v="2"/>
    <s v=""/>
    <x v="69"/>
    <x v="66"/>
    <n v="1700031928"/>
    <x v="90"/>
    <n v="3"/>
    <x v="5"/>
    <x v="5"/>
    <x v="88"/>
    <m/>
    <m/>
  </r>
  <r>
    <n v="11710"/>
    <x v="7"/>
    <x v="0"/>
    <n v="324"/>
    <n v="5"/>
    <s v="SR"/>
    <x v="2"/>
    <s v=""/>
    <x v="69"/>
    <x v="66"/>
    <n v="1700031928"/>
    <x v="90"/>
    <n v="3"/>
    <x v="5"/>
    <x v="5"/>
    <x v="88"/>
    <m/>
    <m/>
  </r>
  <r>
    <n v="11442"/>
    <x v="1"/>
    <x v="0"/>
    <n v="149.97999999999999"/>
    <n v="1"/>
    <s v="A"/>
    <x v="0"/>
    <n v="1394723772"/>
    <x v="51"/>
    <x v="50"/>
    <n v="1700031967"/>
    <x v="91"/>
    <n v="3"/>
    <x v="5"/>
    <x v="5"/>
    <x v="88"/>
    <m/>
    <m/>
  </r>
  <r>
    <n v="11442"/>
    <x v="1"/>
    <x v="0"/>
    <n v="49.77"/>
    <n v="1"/>
    <s v="R"/>
    <x v="2"/>
    <n v="1394723772"/>
    <x v="51"/>
    <x v="50"/>
    <n v="1700031967"/>
    <x v="91"/>
    <n v="3"/>
    <x v="5"/>
    <x v="5"/>
    <x v="88"/>
    <m/>
    <m/>
  </r>
  <r>
    <n v="11442"/>
    <x v="1"/>
    <x v="0"/>
    <n v="49.77"/>
    <n v="2"/>
    <s v="A"/>
    <x v="0"/>
    <n v="1394723772"/>
    <x v="51"/>
    <x v="50"/>
    <n v="1700031967"/>
    <x v="91"/>
    <n v="3"/>
    <x v="5"/>
    <x v="5"/>
    <x v="88"/>
    <m/>
    <m/>
  </r>
  <r>
    <n v="11442"/>
    <x v="0"/>
    <x v="0"/>
    <n v="240387.38"/>
    <n v="1"/>
    <s v="A"/>
    <x v="0"/>
    <s v="7965584137 "/>
    <x v="70"/>
    <x v="67"/>
    <n v="1700031874"/>
    <x v="92"/>
    <n v="3"/>
    <x v="5"/>
    <x v="5"/>
    <x v="89"/>
    <m/>
    <m/>
  </r>
  <r>
    <n v="11442"/>
    <x v="0"/>
    <x v="0"/>
    <n v="4012.99"/>
    <n v="1"/>
    <s v="D"/>
    <x v="1"/>
    <s v="7965584137 "/>
    <x v="70"/>
    <x v="67"/>
    <n v="1700031874"/>
    <x v="92"/>
    <n v="3"/>
    <x v="5"/>
    <x v="5"/>
    <x v="89"/>
    <m/>
    <m/>
  </r>
  <r>
    <n v="11442"/>
    <x v="0"/>
    <x v="0"/>
    <n v="20064.93"/>
    <n v="1"/>
    <s v="SA"/>
    <x v="1"/>
    <s v="7965584137 "/>
    <x v="70"/>
    <x v="67"/>
    <n v="1700031874"/>
    <x v="92"/>
    <n v="3"/>
    <x v="5"/>
    <x v="5"/>
    <x v="89"/>
    <m/>
    <m/>
  </r>
  <r>
    <n v="11442"/>
    <x v="0"/>
    <x v="0"/>
    <n v="5590.4"/>
    <n v="1"/>
    <s v="T"/>
    <x v="0"/>
    <s v="7965584137 "/>
    <x v="70"/>
    <x v="67"/>
    <n v="1700031874"/>
    <x v="92"/>
    <n v="3"/>
    <x v="5"/>
    <x v="5"/>
    <x v="89"/>
    <m/>
    <m/>
  </r>
  <r>
    <n v="11442"/>
    <x v="0"/>
    <x v="0"/>
    <n v="645.04999999999995"/>
    <n v="2"/>
    <s v="A"/>
    <x v="0"/>
    <s v="7965584137 "/>
    <x v="70"/>
    <x v="67"/>
    <n v="1700031874"/>
    <x v="92"/>
    <n v="3"/>
    <x v="5"/>
    <x v="5"/>
    <x v="89"/>
    <m/>
    <m/>
  </r>
  <r>
    <n v="11442"/>
    <x v="2"/>
    <x v="0"/>
    <n v="254.32"/>
    <n v="2"/>
    <s v="R"/>
    <x v="2"/>
    <s v="9123675175 "/>
    <x v="70"/>
    <x v="67"/>
    <n v="1700031985"/>
    <x v="92"/>
    <n v="3"/>
    <x v="5"/>
    <x v="5"/>
    <x v="89"/>
    <m/>
    <m/>
  </r>
  <r>
    <n v="11442"/>
    <x v="2"/>
    <x v="0"/>
    <n v="-75.19"/>
    <n v="3"/>
    <s v="R"/>
    <x v="2"/>
    <s v="9123675175 "/>
    <x v="70"/>
    <x v="67"/>
    <n v="1700031985"/>
    <x v="92"/>
    <n v="3"/>
    <x v="5"/>
    <x v="5"/>
    <x v="89"/>
    <m/>
    <m/>
  </r>
  <r>
    <n v="11442"/>
    <x v="2"/>
    <x v="0"/>
    <n v="16995.62"/>
    <n v="5"/>
    <s v="R"/>
    <x v="2"/>
    <s v="9123675175 "/>
    <x v="70"/>
    <x v="67"/>
    <n v="1700031985"/>
    <x v="92"/>
    <n v="3"/>
    <x v="5"/>
    <x v="5"/>
    <x v="89"/>
    <m/>
    <m/>
  </r>
  <r>
    <n v="11942"/>
    <x v="29"/>
    <x v="0"/>
    <n v="176.5"/>
    <n v="1"/>
    <s v="A"/>
    <x v="0"/>
    <m/>
    <x v="35"/>
    <x v="34"/>
    <n v="2000014215"/>
    <x v="93"/>
    <n v="3"/>
    <x v="5"/>
    <x v="5"/>
    <x v="90"/>
    <m/>
    <m/>
  </r>
  <r>
    <n v="11442"/>
    <x v="0"/>
    <x v="0"/>
    <n v="1249.95"/>
    <n v="1"/>
    <s v="A"/>
    <x v="0"/>
    <n v="1845387777"/>
    <x v="70"/>
    <x v="67"/>
    <n v="1700031851"/>
    <x v="94"/>
    <n v="3"/>
    <x v="5"/>
    <x v="5"/>
    <x v="91"/>
    <m/>
    <m/>
  </r>
  <r>
    <n v="11442"/>
    <x v="0"/>
    <x v="0"/>
    <n v="70.22"/>
    <n v="1"/>
    <s v="R"/>
    <x v="2"/>
    <n v="1845387777"/>
    <x v="70"/>
    <x v="67"/>
    <n v="1700031851"/>
    <x v="94"/>
    <n v="3"/>
    <x v="5"/>
    <x v="5"/>
    <x v="91"/>
    <m/>
    <m/>
  </r>
  <r>
    <n v="11442"/>
    <x v="0"/>
    <x v="0"/>
    <n v="416.65"/>
    <n v="2"/>
    <s v="A"/>
    <x v="0"/>
    <n v="1845387777"/>
    <x v="70"/>
    <x v="67"/>
    <n v="1700031851"/>
    <x v="94"/>
    <n v="3"/>
    <x v="5"/>
    <x v="5"/>
    <x v="91"/>
    <m/>
    <m/>
  </r>
  <r>
    <n v="173210"/>
    <x v="5"/>
    <x v="0"/>
    <n v="22.36"/>
    <n v="1"/>
    <s v="A"/>
    <x v="0"/>
    <n v="53690999"/>
    <x v="51"/>
    <x v="50"/>
    <n v="1700031850"/>
    <x v="94"/>
    <n v="3"/>
    <x v="5"/>
    <x v="5"/>
    <x v="91"/>
    <m/>
    <m/>
  </r>
  <r>
    <n v="173210"/>
    <x v="5"/>
    <x v="0"/>
    <n v="16.760000000000002"/>
    <n v="1"/>
    <s v="R"/>
    <x v="2"/>
    <n v="53690999"/>
    <x v="51"/>
    <x v="50"/>
    <n v="1700031850"/>
    <x v="94"/>
    <n v="3"/>
    <x v="5"/>
    <x v="5"/>
    <x v="91"/>
    <m/>
    <m/>
  </r>
  <r>
    <n v="173210"/>
    <x v="5"/>
    <x v="0"/>
    <n v="7.45"/>
    <n v="2"/>
    <s v="A"/>
    <x v="0"/>
    <n v="53690999"/>
    <x v="51"/>
    <x v="50"/>
    <n v="1700031850"/>
    <x v="94"/>
    <n v="3"/>
    <x v="5"/>
    <x v="5"/>
    <x v="91"/>
    <m/>
    <m/>
  </r>
  <r>
    <n v="191040"/>
    <x v="6"/>
    <x v="0"/>
    <n v="67.62"/>
    <n v="1"/>
    <s v="A"/>
    <x v="0"/>
    <n v="30032392"/>
    <x v="60"/>
    <x v="59"/>
    <n v="1700031849"/>
    <x v="94"/>
    <n v="3"/>
    <x v="5"/>
    <x v="5"/>
    <x v="91"/>
    <m/>
    <m/>
  </r>
  <r>
    <n v="191040"/>
    <x v="6"/>
    <x v="0"/>
    <n v="22.54"/>
    <n v="2"/>
    <s v="A"/>
    <x v="0"/>
    <n v="30032392"/>
    <x v="60"/>
    <x v="59"/>
    <n v="1700031849"/>
    <x v="94"/>
    <n v="3"/>
    <x v="5"/>
    <x v="5"/>
    <x v="91"/>
    <m/>
    <m/>
  </r>
  <r>
    <n v="11710"/>
    <x v="7"/>
    <x v="0"/>
    <n v="54.35"/>
    <n v="1"/>
    <s v="A"/>
    <x v="0"/>
    <s v="BE005417507"/>
    <x v="71"/>
    <x v="68"/>
    <n v="1700031877"/>
    <x v="95"/>
    <n v="3"/>
    <x v="5"/>
    <x v="5"/>
    <x v="92"/>
    <m/>
    <m/>
  </r>
  <r>
    <n v="11710"/>
    <x v="7"/>
    <x v="0"/>
    <n v="18.12"/>
    <n v="2"/>
    <s v="A"/>
    <x v="0"/>
    <s v="BE005417507"/>
    <x v="71"/>
    <x v="68"/>
    <n v="1700031877"/>
    <x v="95"/>
    <n v="3"/>
    <x v="5"/>
    <x v="5"/>
    <x v="92"/>
    <m/>
    <m/>
  </r>
  <r>
    <n v="191040"/>
    <x v="6"/>
    <x v="0"/>
    <n v="2602.7800000000002"/>
    <n v="1"/>
    <s v="A"/>
    <x v="0"/>
    <n v="12291508"/>
    <x v="60"/>
    <x v="59"/>
    <n v="1700031876"/>
    <x v="95"/>
    <n v="3"/>
    <x v="5"/>
    <x v="5"/>
    <x v="92"/>
    <m/>
    <m/>
  </r>
  <r>
    <n v="191040"/>
    <x v="6"/>
    <x v="0"/>
    <n v="2815.7"/>
    <n v="1"/>
    <s v="A"/>
    <x v="0"/>
    <n v="12291508"/>
    <x v="60"/>
    <x v="59"/>
    <n v="1700031876"/>
    <x v="95"/>
    <n v="3"/>
    <x v="5"/>
    <x v="5"/>
    <x v="92"/>
    <m/>
    <m/>
  </r>
  <r>
    <n v="191040"/>
    <x v="6"/>
    <x v="0"/>
    <n v="2249.4"/>
    <n v="1"/>
    <s v="A"/>
    <x v="0"/>
    <n v="12291508"/>
    <x v="60"/>
    <x v="59"/>
    <n v="1700031876"/>
    <x v="95"/>
    <n v="3"/>
    <x v="5"/>
    <x v="5"/>
    <x v="92"/>
    <m/>
    <m/>
  </r>
  <r>
    <n v="191040"/>
    <x v="6"/>
    <x v="0"/>
    <n v="7370.58"/>
    <n v="1"/>
    <s v="A"/>
    <x v="0"/>
    <n v="12291508"/>
    <x v="60"/>
    <x v="59"/>
    <n v="1700031876"/>
    <x v="95"/>
    <n v="3"/>
    <x v="5"/>
    <x v="5"/>
    <x v="92"/>
    <m/>
    <m/>
  </r>
  <r>
    <n v="191040"/>
    <x v="6"/>
    <x v="0"/>
    <n v="30.44"/>
    <n v="1"/>
    <s v="D"/>
    <x v="1"/>
    <n v="12291508"/>
    <x v="60"/>
    <x v="59"/>
    <n v="1700031876"/>
    <x v="95"/>
    <n v="3"/>
    <x v="5"/>
    <x v="5"/>
    <x v="92"/>
    <m/>
    <m/>
  </r>
  <r>
    <n v="191040"/>
    <x v="6"/>
    <x v="0"/>
    <n v="16.3"/>
    <n v="1"/>
    <s v="D"/>
    <x v="1"/>
    <n v="12291508"/>
    <x v="60"/>
    <x v="59"/>
    <n v="1700031876"/>
    <x v="95"/>
    <n v="3"/>
    <x v="5"/>
    <x v="5"/>
    <x v="92"/>
    <m/>
    <m/>
  </r>
  <r>
    <n v="191040"/>
    <x v="6"/>
    <x v="0"/>
    <n v="7.19"/>
    <n v="1"/>
    <s v="M"/>
    <x v="1"/>
    <n v="12291508"/>
    <x v="60"/>
    <x v="59"/>
    <n v="1700031876"/>
    <x v="95"/>
    <n v="3"/>
    <x v="5"/>
    <x v="5"/>
    <x v="92"/>
    <m/>
    <m/>
  </r>
  <r>
    <n v="191040"/>
    <x v="6"/>
    <x v="0"/>
    <n v="122.23"/>
    <n v="1"/>
    <s v="SA"/>
    <x v="1"/>
    <n v="12291508"/>
    <x v="60"/>
    <x v="59"/>
    <n v="1700031876"/>
    <x v="95"/>
    <n v="3"/>
    <x v="5"/>
    <x v="5"/>
    <x v="92"/>
    <m/>
    <m/>
  </r>
  <r>
    <n v="191040"/>
    <x v="6"/>
    <x v="0"/>
    <n v="48.9"/>
    <n v="1"/>
    <s v="SA"/>
    <x v="1"/>
    <n v="12291508"/>
    <x v="60"/>
    <x v="59"/>
    <n v="1700031876"/>
    <x v="95"/>
    <n v="3"/>
    <x v="5"/>
    <x v="5"/>
    <x v="92"/>
    <m/>
    <m/>
  </r>
  <r>
    <n v="191040"/>
    <x v="6"/>
    <x v="0"/>
    <n v="7.19"/>
    <n v="1"/>
    <s v="T"/>
    <x v="0"/>
    <n v="12291508"/>
    <x v="60"/>
    <x v="59"/>
    <n v="1700031876"/>
    <x v="95"/>
    <n v="3"/>
    <x v="5"/>
    <x v="5"/>
    <x v="92"/>
    <m/>
    <m/>
  </r>
  <r>
    <n v="191040"/>
    <x v="6"/>
    <x v="0"/>
    <n v="121.76"/>
    <n v="1"/>
    <s v="T"/>
    <x v="0"/>
    <n v="12291508"/>
    <x v="60"/>
    <x v="59"/>
    <n v="1700031876"/>
    <x v="95"/>
    <n v="3"/>
    <x v="5"/>
    <x v="5"/>
    <x v="92"/>
    <m/>
    <m/>
  </r>
  <r>
    <n v="191040"/>
    <x v="6"/>
    <x v="0"/>
    <n v="45.08"/>
    <n v="1"/>
    <s v="T"/>
    <x v="0"/>
    <n v="12291508"/>
    <x v="60"/>
    <x v="59"/>
    <n v="1700031876"/>
    <x v="95"/>
    <n v="3"/>
    <x v="5"/>
    <x v="5"/>
    <x v="92"/>
    <m/>
    <m/>
  </r>
  <r>
    <n v="191040"/>
    <x v="6"/>
    <x v="0"/>
    <n v="22.54"/>
    <n v="2"/>
    <s v="A"/>
    <x v="0"/>
    <n v="12291508"/>
    <x v="60"/>
    <x v="59"/>
    <n v="1700031876"/>
    <x v="95"/>
    <n v="3"/>
    <x v="5"/>
    <x v="5"/>
    <x v="92"/>
    <m/>
    <m/>
  </r>
  <r>
    <n v="191040"/>
    <x v="6"/>
    <x v="0"/>
    <n v="50.33"/>
    <n v="2"/>
    <s v="R"/>
    <x v="2"/>
    <n v="12291508"/>
    <x v="60"/>
    <x v="59"/>
    <n v="1700031876"/>
    <x v="95"/>
    <n v="3"/>
    <x v="5"/>
    <x v="5"/>
    <x v="92"/>
    <m/>
    <m/>
  </r>
  <r>
    <n v="191040"/>
    <x v="6"/>
    <x v="0"/>
    <n v="213.08"/>
    <n v="2"/>
    <s v="R"/>
    <x v="2"/>
    <n v="12291508"/>
    <x v="60"/>
    <x v="59"/>
    <n v="1700031876"/>
    <x v="95"/>
    <n v="3"/>
    <x v="5"/>
    <x v="5"/>
    <x v="92"/>
    <m/>
    <m/>
  </r>
  <r>
    <n v="191040"/>
    <x v="6"/>
    <x v="0"/>
    <n v="43.14"/>
    <n v="2"/>
    <s v="SR"/>
    <x v="2"/>
    <n v="12291508"/>
    <x v="60"/>
    <x v="59"/>
    <n v="1700031876"/>
    <x v="95"/>
    <n v="3"/>
    <x v="5"/>
    <x v="5"/>
    <x v="92"/>
    <m/>
    <m/>
  </r>
  <r>
    <n v="191040"/>
    <x v="6"/>
    <x v="0"/>
    <n v="15.22"/>
    <n v="2"/>
    <s v="T"/>
    <x v="0"/>
    <n v="12291508"/>
    <x v="60"/>
    <x v="59"/>
    <n v="1700031876"/>
    <x v="95"/>
    <n v="3"/>
    <x v="5"/>
    <x v="5"/>
    <x v="92"/>
    <m/>
    <m/>
  </r>
  <r>
    <n v="191040"/>
    <x v="6"/>
    <x v="0"/>
    <n v="1035.3599999999999"/>
    <n v="3"/>
    <s v="R"/>
    <x v="2"/>
    <n v="12291508"/>
    <x v="60"/>
    <x v="59"/>
    <n v="1700031876"/>
    <x v="95"/>
    <n v="3"/>
    <x v="5"/>
    <x v="5"/>
    <x v="92"/>
    <m/>
    <m/>
  </r>
  <r>
    <n v="191040"/>
    <x v="6"/>
    <x v="0"/>
    <n v="3439.72"/>
    <n v="3"/>
    <s v="R"/>
    <x v="2"/>
    <n v="12291508"/>
    <x v="60"/>
    <x v="59"/>
    <n v="1700031876"/>
    <x v="95"/>
    <n v="3"/>
    <x v="5"/>
    <x v="5"/>
    <x v="92"/>
    <m/>
    <m/>
  </r>
  <r>
    <n v="191040"/>
    <x v="6"/>
    <x v="0"/>
    <n v="32.6"/>
    <n v="3"/>
    <s v="R"/>
    <x v="2"/>
    <n v="12291508"/>
    <x v="60"/>
    <x v="59"/>
    <n v="1700031876"/>
    <x v="95"/>
    <n v="3"/>
    <x v="5"/>
    <x v="5"/>
    <x v="92"/>
    <m/>
    <m/>
  </r>
  <r>
    <n v="191040"/>
    <x v="6"/>
    <x v="0"/>
    <n v="67.62"/>
    <n v="3"/>
    <s v="R"/>
    <x v="2"/>
    <n v="12291508"/>
    <x v="60"/>
    <x v="59"/>
    <n v="1700031876"/>
    <x v="95"/>
    <n v="3"/>
    <x v="5"/>
    <x v="5"/>
    <x v="92"/>
    <m/>
    <m/>
  </r>
  <r>
    <n v="191040"/>
    <x v="6"/>
    <x v="0"/>
    <n v="553.63"/>
    <n v="3"/>
    <s v="SR"/>
    <x v="2"/>
    <n v="12291508"/>
    <x v="60"/>
    <x v="59"/>
    <n v="1700031876"/>
    <x v="95"/>
    <n v="3"/>
    <x v="5"/>
    <x v="5"/>
    <x v="92"/>
    <m/>
    <m/>
  </r>
  <r>
    <n v="191040"/>
    <x v="6"/>
    <x v="0"/>
    <n v="848.42"/>
    <n v="4"/>
    <s v="R"/>
    <x v="2"/>
    <n v="12291508"/>
    <x v="60"/>
    <x v="59"/>
    <n v="1700031876"/>
    <x v="95"/>
    <n v="3"/>
    <x v="5"/>
    <x v="5"/>
    <x v="92"/>
    <m/>
    <m/>
  </r>
  <r>
    <n v="191040"/>
    <x v="6"/>
    <x v="0"/>
    <n v="1369.8"/>
    <n v="4"/>
    <s v="R"/>
    <x v="2"/>
    <n v="12291508"/>
    <x v="60"/>
    <x v="59"/>
    <n v="1700031876"/>
    <x v="95"/>
    <n v="3"/>
    <x v="5"/>
    <x v="5"/>
    <x v="92"/>
    <m/>
    <m/>
  </r>
  <r>
    <n v="191040"/>
    <x v="6"/>
    <x v="0"/>
    <n v="22.54"/>
    <n v="4"/>
    <s v="R"/>
    <x v="2"/>
    <n v="12291508"/>
    <x v="60"/>
    <x v="59"/>
    <n v="1700031876"/>
    <x v="95"/>
    <n v="3"/>
    <x v="5"/>
    <x v="5"/>
    <x v="92"/>
    <m/>
    <m/>
  </r>
  <r>
    <n v="191040"/>
    <x v="6"/>
    <x v="0"/>
    <n v="848.42"/>
    <n v="4"/>
    <s v="SR"/>
    <x v="2"/>
    <n v="12291508"/>
    <x v="60"/>
    <x v="59"/>
    <n v="1700031876"/>
    <x v="95"/>
    <n v="3"/>
    <x v="5"/>
    <x v="5"/>
    <x v="92"/>
    <m/>
    <m/>
  </r>
  <r>
    <n v="191040"/>
    <x v="6"/>
    <x v="0"/>
    <n v="48.9"/>
    <n v="4"/>
    <s v="SR"/>
    <x v="2"/>
    <n v="12291508"/>
    <x v="60"/>
    <x v="59"/>
    <n v="1700031876"/>
    <x v="95"/>
    <n v="3"/>
    <x v="5"/>
    <x v="5"/>
    <x v="92"/>
    <m/>
    <m/>
  </r>
  <r>
    <n v="191040"/>
    <x v="6"/>
    <x v="0"/>
    <n v="1668.08"/>
    <n v="5"/>
    <s v="R"/>
    <x v="2"/>
    <n v="12291508"/>
    <x v="60"/>
    <x v="59"/>
    <n v="1700031876"/>
    <x v="95"/>
    <n v="3"/>
    <x v="5"/>
    <x v="5"/>
    <x v="92"/>
    <m/>
    <m/>
  </r>
  <r>
    <n v="191040"/>
    <x v="6"/>
    <x v="0"/>
    <n v="5707.5"/>
    <n v="5"/>
    <s v="R"/>
    <x v="2"/>
    <n v="12291508"/>
    <x v="60"/>
    <x v="59"/>
    <n v="1700031876"/>
    <x v="95"/>
    <n v="3"/>
    <x v="5"/>
    <x v="5"/>
    <x v="92"/>
    <m/>
    <m/>
  </r>
  <r>
    <n v="191040"/>
    <x v="6"/>
    <x v="0"/>
    <n v="97.8"/>
    <n v="5"/>
    <s v="R"/>
    <x v="2"/>
    <n v="12291508"/>
    <x v="60"/>
    <x v="59"/>
    <n v="1700031876"/>
    <x v="95"/>
    <n v="3"/>
    <x v="5"/>
    <x v="5"/>
    <x v="92"/>
    <m/>
    <m/>
  </r>
  <r>
    <n v="191040"/>
    <x v="6"/>
    <x v="0"/>
    <n v="202.86"/>
    <n v="5"/>
    <s v="R"/>
    <x v="2"/>
    <n v="12291508"/>
    <x v="60"/>
    <x v="59"/>
    <n v="1700031876"/>
    <x v="95"/>
    <n v="3"/>
    <x v="5"/>
    <x v="5"/>
    <x v="92"/>
    <m/>
    <m/>
  </r>
  <r>
    <n v="191040"/>
    <x v="6"/>
    <x v="0"/>
    <n v="273.22000000000003"/>
    <n v="5"/>
    <s v="SR"/>
    <x v="2"/>
    <n v="12291508"/>
    <x v="60"/>
    <x v="59"/>
    <n v="1700031876"/>
    <x v="95"/>
    <n v="3"/>
    <x v="5"/>
    <x v="5"/>
    <x v="92"/>
    <m/>
    <m/>
  </r>
  <r>
    <n v="191040"/>
    <x v="6"/>
    <x v="0"/>
    <n v="16.3"/>
    <n v="5"/>
    <s v="SR"/>
    <x v="2"/>
    <n v="12291508"/>
    <x v="60"/>
    <x v="59"/>
    <n v="1700031876"/>
    <x v="95"/>
    <n v="3"/>
    <x v="5"/>
    <x v="5"/>
    <x v="92"/>
    <m/>
    <m/>
  </r>
  <r>
    <n v="11710"/>
    <x v="7"/>
    <x v="0"/>
    <n v="15552.24"/>
    <n v="1"/>
    <s v="A"/>
    <x v="0"/>
    <s v=""/>
    <x v="71"/>
    <x v="68"/>
    <n v="1700032005"/>
    <x v="96"/>
    <n v="3"/>
    <x v="5"/>
    <x v="5"/>
    <x v="93"/>
    <m/>
    <m/>
  </r>
  <r>
    <n v="11710"/>
    <x v="7"/>
    <x v="0"/>
    <n v="16.41"/>
    <n v="1"/>
    <s v="D"/>
    <x v="1"/>
    <s v=""/>
    <x v="71"/>
    <x v="68"/>
    <n v="1700032005"/>
    <x v="96"/>
    <n v="3"/>
    <x v="5"/>
    <x v="5"/>
    <x v="93"/>
    <m/>
    <m/>
  </r>
  <r>
    <n v="11710"/>
    <x v="7"/>
    <x v="0"/>
    <n v="8.1999999999999993"/>
    <n v="1"/>
    <s v="M"/>
    <x v="1"/>
    <s v=""/>
    <x v="71"/>
    <x v="68"/>
    <n v="1700032005"/>
    <x v="96"/>
    <n v="3"/>
    <x v="5"/>
    <x v="5"/>
    <x v="93"/>
    <m/>
    <m/>
  </r>
  <r>
    <n v="11710"/>
    <x v="7"/>
    <x v="0"/>
    <n v="98.43"/>
    <n v="1"/>
    <s v="SA"/>
    <x v="1"/>
    <s v=""/>
    <x v="71"/>
    <x v="68"/>
    <n v="1700032005"/>
    <x v="96"/>
    <n v="3"/>
    <x v="5"/>
    <x v="5"/>
    <x v="93"/>
    <m/>
    <m/>
  </r>
  <r>
    <n v="11710"/>
    <x v="7"/>
    <x v="0"/>
    <n v="193.88"/>
    <n v="1"/>
    <s v="T"/>
    <x v="0"/>
    <s v=""/>
    <x v="71"/>
    <x v="68"/>
    <n v="1700032005"/>
    <x v="96"/>
    <n v="3"/>
    <x v="5"/>
    <x v="5"/>
    <x v="93"/>
    <m/>
    <m/>
  </r>
  <r>
    <n v="11710"/>
    <x v="7"/>
    <x v="0"/>
    <n v="41.55"/>
    <n v="2"/>
    <s v="A"/>
    <x v="0"/>
    <s v=""/>
    <x v="71"/>
    <x v="68"/>
    <n v="1700032005"/>
    <x v="96"/>
    <n v="3"/>
    <x v="5"/>
    <x v="5"/>
    <x v="93"/>
    <m/>
    <m/>
  </r>
  <r>
    <n v="11710"/>
    <x v="7"/>
    <x v="0"/>
    <n v="307.57"/>
    <n v="2"/>
    <s v="R"/>
    <x v="2"/>
    <s v=""/>
    <x v="71"/>
    <x v="68"/>
    <n v="1700032005"/>
    <x v="96"/>
    <n v="3"/>
    <x v="5"/>
    <x v="5"/>
    <x v="93"/>
    <m/>
    <m/>
  </r>
  <r>
    <n v="11710"/>
    <x v="7"/>
    <x v="0"/>
    <n v="109.14"/>
    <n v="2"/>
    <s v="SR"/>
    <x v="2"/>
    <s v=""/>
    <x v="71"/>
    <x v="68"/>
    <n v="1700032005"/>
    <x v="96"/>
    <n v="3"/>
    <x v="5"/>
    <x v="5"/>
    <x v="93"/>
    <m/>
    <m/>
  </r>
  <r>
    <n v="11710"/>
    <x v="7"/>
    <x v="0"/>
    <n v="4833.8"/>
    <n v="3"/>
    <s v="R"/>
    <x v="2"/>
    <s v=""/>
    <x v="71"/>
    <x v="68"/>
    <n v="1700032005"/>
    <x v="96"/>
    <n v="3"/>
    <x v="5"/>
    <x v="5"/>
    <x v="93"/>
    <m/>
    <m/>
  </r>
  <r>
    <n v="11710"/>
    <x v="7"/>
    <x v="0"/>
    <n v="211"/>
    <n v="3"/>
    <s v="SR"/>
    <x v="2"/>
    <s v=""/>
    <x v="71"/>
    <x v="68"/>
    <n v="1700032005"/>
    <x v="96"/>
    <n v="3"/>
    <x v="5"/>
    <x v="5"/>
    <x v="93"/>
    <m/>
    <m/>
  </r>
  <r>
    <n v="11710"/>
    <x v="7"/>
    <x v="0"/>
    <n v="4726.8"/>
    <n v="4"/>
    <s v="R"/>
    <x v="2"/>
    <s v=""/>
    <x v="71"/>
    <x v="68"/>
    <n v="1700032005"/>
    <x v="96"/>
    <n v="3"/>
    <x v="5"/>
    <x v="5"/>
    <x v="93"/>
    <m/>
    <m/>
  </r>
  <r>
    <n v="11710"/>
    <x v="7"/>
    <x v="0"/>
    <n v="1019.6"/>
    <n v="4"/>
    <s v="SR"/>
    <x v="2"/>
    <s v=""/>
    <x v="71"/>
    <x v="68"/>
    <n v="1700032005"/>
    <x v="96"/>
    <n v="3"/>
    <x v="5"/>
    <x v="5"/>
    <x v="93"/>
    <m/>
    <m/>
  </r>
  <r>
    <n v="11710"/>
    <x v="7"/>
    <x v="0"/>
    <n v="12152"/>
    <n v="5"/>
    <s v="R"/>
    <x v="2"/>
    <s v=""/>
    <x v="71"/>
    <x v="68"/>
    <n v="1700032005"/>
    <x v="96"/>
    <n v="3"/>
    <x v="5"/>
    <x v="5"/>
    <x v="93"/>
    <m/>
    <m/>
  </r>
  <r>
    <n v="11710"/>
    <x v="7"/>
    <x v="0"/>
    <n v="290.8"/>
    <n v="5"/>
    <s v="SR"/>
    <x v="2"/>
    <s v=""/>
    <x v="71"/>
    <x v="68"/>
    <n v="1700032005"/>
    <x v="96"/>
    <n v="3"/>
    <x v="5"/>
    <x v="5"/>
    <x v="93"/>
    <m/>
    <m/>
  </r>
  <r>
    <n v="11442"/>
    <x v="0"/>
    <x v="0"/>
    <n v="199657.65"/>
    <n v="1"/>
    <s v="A"/>
    <x v="0"/>
    <s v="7965584137 "/>
    <x v="72"/>
    <x v="69"/>
    <n v="1700032045"/>
    <x v="97"/>
    <n v="3"/>
    <x v="5"/>
    <x v="5"/>
    <x v="94"/>
    <m/>
    <m/>
  </r>
  <r>
    <n v="11442"/>
    <x v="0"/>
    <x v="0"/>
    <n v="1967.44"/>
    <n v="1"/>
    <s v="D"/>
    <x v="1"/>
    <s v="7965584137 "/>
    <x v="72"/>
    <x v="69"/>
    <n v="1700032045"/>
    <x v="97"/>
    <n v="3"/>
    <x v="5"/>
    <x v="5"/>
    <x v="94"/>
    <m/>
    <m/>
  </r>
  <r>
    <n v="11442"/>
    <x v="0"/>
    <x v="0"/>
    <n v="9837.19"/>
    <n v="1"/>
    <s v="SA"/>
    <x v="1"/>
    <s v="7965584137 "/>
    <x v="72"/>
    <x v="69"/>
    <n v="1700032045"/>
    <x v="97"/>
    <n v="3"/>
    <x v="5"/>
    <x v="5"/>
    <x v="94"/>
    <m/>
    <m/>
  </r>
  <r>
    <n v="11442"/>
    <x v="0"/>
    <x v="0"/>
    <n v="4643.2"/>
    <n v="1"/>
    <s v="T"/>
    <x v="0"/>
    <s v="7965584137 "/>
    <x v="72"/>
    <x v="69"/>
    <n v="1700032045"/>
    <x v="97"/>
    <n v="3"/>
    <x v="5"/>
    <x v="5"/>
    <x v="94"/>
    <m/>
    <m/>
  </r>
  <r>
    <n v="11442"/>
    <x v="0"/>
    <x v="0"/>
    <n v="535.75"/>
    <n v="2"/>
    <s v="A"/>
    <x v="0"/>
    <s v="7965584137 "/>
    <x v="72"/>
    <x v="69"/>
    <n v="1700032045"/>
    <x v="97"/>
    <n v="3"/>
    <x v="5"/>
    <x v="5"/>
    <x v="94"/>
    <m/>
    <m/>
  </r>
  <r>
    <n v="11442"/>
    <x v="0"/>
    <x v="0"/>
    <n v="1128.82"/>
    <n v="1"/>
    <s v="A"/>
    <x v="0"/>
    <n v="1845387777"/>
    <x v="72"/>
    <x v="69"/>
    <n v="1700032066"/>
    <x v="97"/>
    <n v="3"/>
    <x v="5"/>
    <x v="5"/>
    <x v="94"/>
    <m/>
    <m/>
  </r>
  <r>
    <n v="11442"/>
    <x v="0"/>
    <x v="0"/>
    <n v="40.49"/>
    <n v="1"/>
    <s v="R"/>
    <x v="2"/>
    <n v="1845387777"/>
    <x v="72"/>
    <x v="69"/>
    <n v="1700032066"/>
    <x v="97"/>
    <n v="3"/>
    <x v="5"/>
    <x v="5"/>
    <x v="94"/>
    <m/>
    <m/>
  </r>
  <r>
    <n v="11442"/>
    <x v="0"/>
    <x v="0"/>
    <n v="376.27"/>
    <n v="2"/>
    <s v="A"/>
    <x v="0"/>
    <n v="1845387777"/>
    <x v="72"/>
    <x v="69"/>
    <n v="1700032066"/>
    <x v="97"/>
    <n v="3"/>
    <x v="5"/>
    <x v="5"/>
    <x v="94"/>
    <m/>
    <m/>
  </r>
  <r>
    <n v="11442"/>
    <x v="2"/>
    <x v="0"/>
    <n v="136.30000000000001"/>
    <n v="2"/>
    <s v="R"/>
    <x v="2"/>
    <s v="9123675175 "/>
    <x v="72"/>
    <x v="69"/>
    <n v="1700032046"/>
    <x v="97"/>
    <n v="3"/>
    <x v="5"/>
    <x v="5"/>
    <x v="94"/>
    <m/>
    <m/>
  </r>
  <r>
    <n v="11442"/>
    <x v="2"/>
    <x v="0"/>
    <n v="4025.7"/>
    <n v="3"/>
    <s v="R"/>
    <x v="2"/>
    <s v="9123675175 "/>
    <x v="72"/>
    <x v="69"/>
    <n v="1700032046"/>
    <x v="97"/>
    <n v="3"/>
    <x v="5"/>
    <x v="5"/>
    <x v="94"/>
    <m/>
    <m/>
  </r>
  <r>
    <n v="11442"/>
    <x v="2"/>
    <x v="0"/>
    <n v="3.26"/>
    <n v="3"/>
    <s v="SR"/>
    <x v="2"/>
    <s v="9123675175 "/>
    <x v="72"/>
    <x v="69"/>
    <n v="1700032046"/>
    <x v="97"/>
    <n v="3"/>
    <x v="5"/>
    <x v="5"/>
    <x v="94"/>
    <m/>
    <m/>
  </r>
  <r>
    <n v="11442"/>
    <x v="2"/>
    <x v="0"/>
    <n v="11.96"/>
    <n v="4"/>
    <s v="R"/>
    <x v="2"/>
    <s v="9123675175 "/>
    <x v="72"/>
    <x v="69"/>
    <n v="1700032046"/>
    <x v="97"/>
    <n v="3"/>
    <x v="5"/>
    <x v="5"/>
    <x v="94"/>
    <m/>
    <m/>
  </r>
  <r>
    <n v="11442"/>
    <x v="2"/>
    <x v="0"/>
    <n v="3.8"/>
    <n v="4"/>
    <s v="SR"/>
    <x v="2"/>
    <s v="9123675175 "/>
    <x v="72"/>
    <x v="69"/>
    <n v="1700032046"/>
    <x v="97"/>
    <n v="3"/>
    <x v="5"/>
    <x v="5"/>
    <x v="94"/>
    <m/>
    <m/>
  </r>
  <r>
    <n v="11442"/>
    <x v="2"/>
    <x v="0"/>
    <n v="14696.49"/>
    <n v="5"/>
    <s v="R"/>
    <x v="2"/>
    <s v="9123675175 "/>
    <x v="72"/>
    <x v="69"/>
    <n v="1700032046"/>
    <x v="97"/>
    <n v="3"/>
    <x v="5"/>
    <x v="5"/>
    <x v="94"/>
    <m/>
    <m/>
  </r>
  <r>
    <n v="11442"/>
    <x v="2"/>
    <x v="0"/>
    <n v="7.86"/>
    <n v="5"/>
    <s v="SR"/>
    <x v="2"/>
    <s v="9123675175 "/>
    <x v="72"/>
    <x v="69"/>
    <n v="1700032046"/>
    <x v="97"/>
    <n v="3"/>
    <x v="5"/>
    <x v="5"/>
    <x v="94"/>
    <m/>
    <m/>
  </r>
  <r>
    <n v="236212"/>
    <x v="13"/>
    <x v="0"/>
    <n v="294.63"/>
    <n v="1"/>
    <s v="M"/>
    <x v="1"/>
    <s v=""/>
    <x v="73"/>
    <x v="70"/>
    <n v="1700032065"/>
    <x v="97"/>
    <n v="3"/>
    <x v="5"/>
    <x v="5"/>
    <x v="95"/>
    <m/>
    <m/>
  </r>
  <r>
    <n v="236212"/>
    <x v="13"/>
    <x v="0"/>
    <n v="491.05"/>
    <n v="1"/>
    <s v="SA"/>
    <x v="1"/>
    <s v=""/>
    <x v="73"/>
    <x v="70"/>
    <n v="1700032065"/>
    <x v="97"/>
    <n v="3"/>
    <x v="5"/>
    <x v="5"/>
    <x v="95"/>
    <m/>
    <m/>
  </r>
  <r>
    <n v="236212"/>
    <x v="13"/>
    <x v="0"/>
    <n v="4714.08"/>
    <n v="2"/>
    <s v="R"/>
    <x v="2"/>
    <s v=""/>
    <x v="73"/>
    <x v="70"/>
    <n v="1700032065"/>
    <x v="97"/>
    <n v="3"/>
    <x v="5"/>
    <x v="5"/>
    <x v="95"/>
    <m/>
    <m/>
  </r>
  <r>
    <n v="236212"/>
    <x v="13"/>
    <x v="0"/>
    <n v="883.89"/>
    <n v="2"/>
    <s v="SR"/>
    <x v="2"/>
    <s v=""/>
    <x v="73"/>
    <x v="70"/>
    <n v="1700032065"/>
    <x v="97"/>
    <n v="3"/>
    <x v="5"/>
    <x v="5"/>
    <x v="95"/>
    <m/>
    <m/>
  </r>
  <r>
    <n v="236212"/>
    <x v="13"/>
    <x v="0"/>
    <n v="64131.13"/>
    <n v="3"/>
    <s v="R"/>
    <x v="2"/>
    <s v=""/>
    <x v="73"/>
    <x v="70"/>
    <n v="1700032065"/>
    <x v="97"/>
    <n v="3"/>
    <x v="5"/>
    <x v="5"/>
    <x v="95"/>
    <m/>
    <m/>
  </r>
  <r>
    <n v="236212"/>
    <x v="13"/>
    <x v="0"/>
    <n v="7856.8"/>
    <n v="3"/>
    <s v="SR"/>
    <x v="2"/>
    <s v=""/>
    <x v="73"/>
    <x v="70"/>
    <n v="1700032065"/>
    <x v="97"/>
    <n v="3"/>
    <x v="5"/>
    <x v="5"/>
    <x v="95"/>
    <m/>
    <m/>
  </r>
  <r>
    <n v="236212"/>
    <x v="13"/>
    <x v="0"/>
    <n v="37221.589999999997"/>
    <n v="4"/>
    <s v="R"/>
    <x v="2"/>
    <s v=""/>
    <x v="73"/>
    <x v="70"/>
    <n v="1700032065"/>
    <x v="97"/>
    <n v="3"/>
    <x v="5"/>
    <x v="5"/>
    <x v="95"/>
    <m/>
    <m/>
  </r>
  <r>
    <n v="236212"/>
    <x v="13"/>
    <x v="0"/>
    <n v="15222.55"/>
    <n v="4"/>
    <s v="SR"/>
    <x v="2"/>
    <s v=""/>
    <x v="73"/>
    <x v="70"/>
    <n v="1700032065"/>
    <x v="97"/>
    <n v="3"/>
    <x v="5"/>
    <x v="5"/>
    <x v="95"/>
    <m/>
    <m/>
  </r>
  <r>
    <n v="236212"/>
    <x v="13"/>
    <x v="0"/>
    <n v="94576.23"/>
    <n v="5"/>
    <s v="R"/>
    <x v="2"/>
    <s v=""/>
    <x v="73"/>
    <x v="70"/>
    <n v="1700032065"/>
    <x v="97"/>
    <n v="3"/>
    <x v="5"/>
    <x v="5"/>
    <x v="95"/>
    <m/>
    <m/>
  </r>
  <r>
    <n v="236212"/>
    <x v="13"/>
    <x v="0"/>
    <n v="3437.35"/>
    <n v="5"/>
    <s v="SR"/>
    <x v="2"/>
    <s v=""/>
    <x v="73"/>
    <x v="70"/>
    <n v="1700032065"/>
    <x v="97"/>
    <n v="3"/>
    <x v="5"/>
    <x v="5"/>
    <x v="95"/>
    <m/>
    <m/>
  </r>
  <r>
    <n v="173210"/>
    <x v="4"/>
    <x v="0"/>
    <n v="157573.16"/>
    <n v="1"/>
    <s v="A"/>
    <x v="0"/>
    <s v=""/>
    <x v="60"/>
    <x v="71"/>
    <n v="1700032037"/>
    <x v="98"/>
    <n v="3"/>
    <x v="5"/>
    <x v="5"/>
    <x v="96"/>
    <m/>
    <m/>
  </r>
  <r>
    <n v="173210"/>
    <x v="4"/>
    <x v="0"/>
    <n v="231.66"/>
    <n v="1"/>
    <s v="D"/>
    <x v="1"/>
    <s v=""/>
    <x v="60"/>
    <x v="71"/>
    <n v="1700032037"/>
    <x v="98"/>
    <n v="3"/>
    <x v="5"/>
    <x v="5"/>
    <x v="96"/>
    <m/>
    <m/>
  </r>
  <r>
    <n v="173210"/>
    <x v="4"/>
    <x v="0"/>
    <n v="1158.28"/>
    <n v="1"/>
    <s v="SA"/>
    <x v="1"/>
    <s v=""/>
    <x v="60"/>
    <x v="71"/>
    <n v="1700032037"/>
    <x v="98"/>
    <n v="3"/>
    <x v="5"/>
    <x v="5"/>
    <x v="96"/>
    <m/>
    <m/>
  </r>
  <r>
    <n v="173210"/>
    <x v="4"/>
    <x v="0"/>
    <n v="3664.49"/>
    <n v="1"/>
    <s v="T"/>
    <x v="0"/>
    <s v=""/>
    <x v="60"/>
    <x v="71"/>
    <n v="1700032037"/>
    <x v="98"/>
    <n v="3"/>
    <x v="5"/>
    <x v="5"/>
    <x v="96"/>
    <m/>
    <m/>
  </r>
  <r>
    <n v="173210"/>
    <x v="4"/>
    <x v="0"/>
    <n v="422.83"/>
    <n v="2"/>
    <s v="A"/>
    <x v="0"/>
    <s v=""/>
    <x v="60"/>
    <x v="71"/>
    <n v="1700032037"/>
    <x v="98"/>
    <n v="3"/>
    <x v="5"/>
    <x v="5"/>
    <x v="96"/>
    <m/>
    <m/>
  </r>
  <r>
    <n v="173210"/>
    <x v="4"/>
    <x v="0"/>
    <n v="343.9"/>
    <n v="2"/>
    <s v="R"/>
    <x v="2"/>
    <s v=""/>
    <x v="60"/>
    <x v="71"/>
    <n v="1700032037"/>
    <x v="98"/>
    <n v="3"/>
    <x v="5"/>
    <x v="5"/>
    <x v="96"/>
    <m/>
    <m/>
  </r>
  <r>
    <n v="173210"/>
    <x v="4"/>
    <x v="0"/>
    <n v="6054.6"/>
    <n v="3"/>
    <s v="R"/>
    <x v="2"/>
    <s v=""/>
    <x v="60"/>
    <x v="71"/>
    <n v="1700032037"/>
    <x v="98"/>
    <n v="3"/>
    <x v="5"/>
    <x v="5"/>
    <x v="96"/>
    <m/>
    <m/>
  </r>
  <r>
    <n v="173210"/>
    <x v="4"/>
    <x v="0"/>
    <n v="44814.65"/>
    <n v="5"/>
    <s v="R"/>
    <x v="2"/>
    <s v=""/>
    <x v="60"/>
    <x v="71"/>
    <n v="1700032037"/>
    <x v="98"/>
    <n v="3"/>
    <x v="5"/>
    <x v="5"/>
    <x v="96"/>
    <m/>
    <m/>
  </r>
  <r>
    <n v="173210"/>
    <x v="4"/>
    <x v="0"/>
    <n v="456.37"/>
    <n v="1"/>
    <s v="A"/>
    <x v="0"/>
    <n v="53705808"/>
    <x v="60"/>
    <x v="71"/>
    <n v="1700032038"/>
    <x v="98"/>
    <n v="3"/>
    <x v="5"/>
    <x v="5"/>
    <x v="96"/>
    <m/>
    <m/>
  </r>
  <r>
    <n v="173210"/>
    <x v="4"/>
    <x v="0"/>
    <n v="132.01"/>
    <n v="1"/>
    <s v="R"/>
    <x v="2"/>
    <n v="53705808"/>
    <x v="60"/>
    <x v="71"/>
    <n v="1700032038"/>
    <x v="98"/>
    <n v="3"/>
    <x v="5"/>
    <x v="5"/>
    <x v="96"/>
    <m/>
    <m/>
  </r>
  <r>
    <n v="173210"/>
    <x v="4"/>
    <x v="0"/>
    <n v="152.12"/>
    <n v="2"/>
    <s v="A"/>
    <x v="0"/>
    <n v="53705808"/>
    <x v="60"/>
    <x v="71"/>
    <n v="1700032038"/>
    <x v="98"/>
    <n v="3"/>
    <x v="5"/>
    <x v="5"/>
    <x v="96"/>
    <m/>
    <m/>
  </r>
  <r>
    <n v="11710"/>
    <x v="7"/>
    <x v="0"/>
    <n v="56.08"/>
    <n v="1"/>
    <s v="A"/>
    <x v="0"/>
    <s v="BE005422199"/>
    <x v="74"/>
    <x v="72"/>
    <n v="1700032096"/>
    <x v="99"/>
    <n v="3"/>
    <x v="5"/>
    <x v="5"/>
    <x v="97"/>
    <m/>
    <m/>
  </r>
  <r>
    <n v="11710"/>
    <x v="7"/>
    <x v="0"/>
    <n v="18.690000000000001"/>
    <n v="2"/>
    <s v="A"/>
    <x v="0"/>
    <s v="BE005422199"/>
    <x v="74"/>
    <x v="72"/>
    <n v="1700032096"/>
    <x v="99"/>
    <n v="3"/>
    <x v="5"/>
    <x v="5"/>
    <x v="97"/>
    <m/>
    <m/>
  </r>
  <r>
    <n v="11710"/>
    <x v="7"/>
    <x v="0"/>
    <n v="13613.06"/>
    <n v="1"/>
    <s v="A"/>
    <x v="0"/>
    <s v=""/>
    <x v="74"/>
    <x v="72"/>
    <n v="1700032105"/>
    <x v="99"/>
    <n v="3"/>
    <x v="5"/>
    <x v="5"/>
    <x v="97"/>
    <m/>
    <m/>
  </r>
  <r>
    <n v="11710"/>
    <x v="7"/>
    <x v="0"/>
    <n v="3.18"/>
    <n v="1"/>
    <s v="D"/>
    <x v="1"/>
    <s v=""/>
    <x v="74"/>
    <x v="72"/>
    <n v="1700032105"/>
    <x v="99"/>
    <n v="3"/>
    <x v="5"/>
    <x v="5"/>
    <x v="97"/>
    <m/>
    <m/>
  </r>
  <r>
    <n v="11710"/>
    <x v="7"/>
    <x v="0"/>
    <n v="1.59"/>
    <n v="1"/>
    <s v="M"/>
    <x v="1"/>
    <s v=""/>
    <x v="74"/>
    <x v="72"/>
    <n v="1700032105"/>
    <x v="99"/>
    <n v="3"/>
    <x v="5"/>
    <x v="5"/>
    <x v="97"/>
    <m/>
    <m/>
  </r>
  <r>
    <n v="11710"/>
    <x v="7"/>
    <x v="0"/>
    <n v="19.09"/>
    <n v="1"/>
    <s v="SA"/>
    <x v="1"/>
    <s v=""/>
    <x v="74"/>
    <x v="72"/>
    <n v="1700032105"/>
    <x v="99"/>
    <n v="3"/>
    <x v="5"/>
    <x v="5"/>
    <x v="97"/>
    <m/>
    <m/>
  </r>
  <r>
    <n v="11710"/>
    <x v="7"/>
    <x v="0"/>
    <n v="169.71"/>
    <n v="1"/>
    <s v="T"/>
    <x v="0"/>
    <s v=""/>
    <x v="74"/>
    <x v="72"/>
    <n v="1700032105"/>
    <x v="99"/>
    <n v="3"/>
    <x v="5"/>
    <x v="5"/>
    <x v="97"/>
    <m/>
    <m/>
  </r>
  <r>
    <n v="11710"/>
    <x v="7"/>
    <x v="0"/>
    <n v="36.369999999999997"/>
    <n v="2"/>
    <s v="A"/>
    <x v="0"/>
    <s v=""/>
    <x v="74"/>
    <x v="72"/>
    <n v="1700032105"/>
    <x v="99"/>
    <n v="3"/>
    <x v="5"/>
    <x v="5"/>
    <x v="97"/>
    <m/>
    <m/>
  </r>
  <r>
    <n v="11710"/>
    <x v="7"/>
    <x v="0"/>
    <n v="379.31"/>
    <n v="2"/>
    <s v="R"/>
    <x v="2"/>
    <s v=""/>
    <x v="74"/>
    <x v="72"/>
    <n v="1700032105"/>
    <x v="99"/>
    <n v="3"/>
    <x v="5"/>
    <x v="5"/>
    <x v="97"/>
    <m/>
    <m/>
  </r>
  <r>
    <n v="11710"/>
    <x v="7"/>
    <x v="0"/>
    <n v="134.6"/>
    <n v="2"/>
    <s v="SR"/>
    <x v="2"/>
    <s v=""/>
    <x v="74"/>
    <x v="72"/>
    <n v="1700032105"/>
    <x v="99"/>
    <n v="3"/>
    <x v="5"/>
    <x v="5"/>
    <x v="97"/>
    <m/>
    <m/>
  </r>
  <r>
    <n v="11710"/>
    <x v="7"/>
    <x v="0"/>
    <n v="6664.6"/>
    <n v="3"/>
    <s v="R"/>
    <x v="2"/>
    <s v=""/>
    <x v="74"/>
    <x v="72"/>
    <n v="1700032105"/>
    <x v="99"/>
    <n v="3"/>
    <x v="5"/>
    <x v="5"/>
    <x v="97"/>
    <m/>
    <m/>
  </r>
  <r>
    <n v="11710"/>
    <x v="7"/>
    <x v="0"/>
    <n v="6888.8"/>
    <n v="4"/>
    <s v="R"/>
    <x v="2"/>
    <s v=""/>
    <x v="74"/>
    <x v="72"/>
    <n v="1700032105"/>
    <x v="99"/>
    <n v="3"/>
    <x v="5"/>
    <x v="5"/>
    <x v="97"/>
    <m/>
    <m/>
  </r>
  <r>
    <n v="11710"/>
    <x v="7"/>
    <x v="0"/>
    <n v="1921.2"/>
    <n v="4"/>
    <s v="SR"/>
    <x v="2"/>
    <s v=""/>
    <x v="74"/>
    <x v="72"/>
    <n v="1700032105"/>
    <x v="99"/>
    <n v="3"/>
    <x v="5"/>
    <x v="5"/>
    <x v="97"/>
    <m/>
    <m/>
  </r>
  <r>
    <n v="11710"/>
    <x v="7"/>
    <x v="0"/>
    <n v="11752.58"/>
    <n v="5"/>
    <s v="R"/>
    <x v="2"/>
    <s v=""/>
    <x v="74"/>
    <x v="72"/>
    <n v="1700032105"/>
    <x v="99"/>
    <n v="3"/>
    <x v="5"/>
    <x v="5"/>
    <x v="97"/>
    <m/>
    <m/>
  </r>
  <r>
    <n v="11442"/>
    <x v="0"/>
    <x v="0"/>
    <n v="1049.1199999999999"/>
    <n v="1"/>
    <s v="A"/>
    <x v="0"/>
    <n v="1845387777"/>
    <x v="75"/>
    <x v="73"/>
    <n v="1700032106"/>
    <x v="100"/>
    <n v="3"/>
    <x v="5"/>
    <x v="5"/>
    <x v="98"/>
    <m/>
    <m/>
  </r>
  <r>
    <n v="11442"/>
    <x v="0"/>
    <x v="0"/>
    <n v="170.3"/>
    <n v="1"/>
    <s v="R"/>
    <x v="2"/>
    <n v="1845387777"/>
    <x v="75"/>
    <x v="73"/>
    <n v="1700032106"/>
    <x v="100"/>
    <n v="3"/>
    <x v="5"/>
    <x v="5"/>
    <x v="98"/>
    <m/>
    <m/>
  </r>
  <r>
    <n v="11442"/>
    <x v="0"/>
    <x v="0"/>
    <n v="349.71"/>
    <n v="2"/>
    <s v="A"/>
    <x v="0"/>
    <n v="1845387777"/>
    <x v="75"/>
    <x v="73"/>
    <n v="1700032106"/>
    <x v="100"/>
    <n v="3"/>
    <x v="5"/>
    <x v="5"/>
    <x v="98"/>
    <m/>
    <m/>
  </r>
  <r>
    <n v="11442"/>
    <x v="0"/>
    <x v="0"/>
    <n v="195164.01"/>
    <n v="1"/>
    <s v="A"/>
    <x v="0"/>
    <s v="7965584137 "/>
    <x v="75"/>
    <x v="73"/>
    <n v="1700032115"/>
    <x v="100"/>
    <n v="3"/>
    <x v="5"/>
    <x v="5"/>
    <x v="98"/>
    <m/>
    <m/>
  </r>
  <r>
    <n v="11442"/>
    <x v="0"/>
    <x v="0"/>
    <n v="4843.24"/>
    <n v="1"/>
    <s v="D"/>
    <x v="1"/>
    <s v="7965584137 "/>
    <x v="75"/>
    <x v="73"/>
    <n v="1700032115"/>
    <x v="100"/>
    <n v="3"/>
    <x v="5"/>
    <x v="5"/>
    <x v="98"/>
    <m/>
    <m/>
  </r>
  <r>
    <n v="11442"/>
    <x v="0"/>
    <x v="0"/>
    <n v="24216.18"/>
    <n v="1"/>
    <s v="SA"/>
    <x v="1"/>
    <s v="7965584137 "/>
    <x v="75"/>
    <x v="73"/>
    <n v="1700032115"/>
    <x v="100"/>
    <n v="3"/>
    <x v="5"/>
    <x v="5"/>
    <x v="98"/>
    <m/>
    <m/>
  </r>
  <r>
    <n v="11442"/>
    <x v="0"/>
    <x v="0"/>
    <n v="4538.7"/>
    <n v="1"/>
    <s v="T"/>
    <x v="0"/>
    <s v="7965584137 "/>
    <x v="75"/>
    <x v="73"/>
    <n v="1700032115"/>
    <x v="100"/>
    <n v="3"/>
    <x v="5"/>
    <x v="5"/>
    <x v="98"/>
    <m/>
    <m/>
  </r>
  <r>
    <n v="11442"/>
    <x v="0"/>
    <x v="0"/>
    <n v="523.70000000000005"/>
    <n v="2"/>
    <s v="A"/>
    <x v="0"/>
    <s v="7965584137 "/>
    <x v="75"/>
    <x v="73"/>
    <n v="1700032115"/>
    <x v="100"/>
    <n v="3"/>
    <x v="5"/>
    <x v="5"/>
    <x v="98"/>
    <m/>
    <m/>
  </r>
  <r>
    <n v="11442"/>
    <x v="2"/>
    <x v="0"/>
    <n v="63.08"/>
    <n v="2"/>
    <s v="R"/>
    <x v="2"/>
    <s v="9123675175 "/>
    <x v="75"/>
    <x v="73"/>
    <n v="1700032107"/>
    <x v="100"/>
    <n v="3"/>
    <x v="5"/>
    <x v="5"/>
    <x v="98"/>
    <m/>
    <m/>
  </r>
  <r>
    <n v="11442"/>
    <x v="2"/>
    <x v="0"/>
    <n v="2571.71"/>
    <n v="3"/>
    <s v="R"/>
    <x v="2"/>
    <s v="9123675175 "/>
    <x v="75"/>
    <x v="73"/>
    <n v="1700032107"/>
    <x v="100"/>
    <n v="3"/>
    <x v="5"/>
    <x v="5"/>
    <x v="98"/>
    <m/>
    <m/>
  </r>
  <r>
    <n v="11442"/>
    <x v="2"/>
    <x v="0"/>
    <n v="13355.33"/>
    <n v="5"/>
    <s v="R"/>
    <x v="2"/>
    <s v="9123675175 "/>
    <x v="75"/>
    <x v="73"/>
    <n v="1700032107"/>
    <x v="100"/>
    <n v="3"/>
    <x v="5"/>
    <x v="5"/>
    <x v="98"/>
    <m/>
    <m/>
  </r>
  <r>
    <n v="230939"/>
    <x v="10"/>
    <x v="0"/>
    <n v="500"/>
    <n v="1"/>
    <s v="A"/>
    <x v="0"/>
    <m/>
    <x v="76"/>
    <x v="74"/>
    <n v="1500029538"/>
    <x v="101"/>
    <n v="3"/>
    <x v="5"/>
    <x v="5"/>
    <x v="79"/>
    <m/>
    <m/>
  </r>
  <r>
    <n v="11787"/>
    <x v="9"/>
    <x v="0"/>
    <n v="3209.6"/>
    <n v="1"/>
    <s v="A"/>
    <x v="0"/>
    <s v=""/>
    <x v="60"/>
    <x v="59"/>
    <n v="1700032026"/>
    <x v="102"/>
    <n v="3"/>
    <x v="5"/>
    <x v="5"/>
    <x v="99"/>
    <m/>
    <m/>
  </r>
  <r>
    <n v="11787"/>
    <x v="9"/>
    <x v="0"/>
    <n v="15.34"/>
    <n v="1"/>
    <s v="D"/>
    <x v="1"/>
    <s v=""/>
    <x v="60"/>
    <x v="59"/>
    <n v="1700032026"/>
    <x v="102"/>
    <n v="3"/>
    <x v="5"/>
    <x v="5"/>
    <x v="99"/>
    <m/>
    <m/>
  </r>
  <r>
    <n v="11787"/>
    <x v="9"/>
    <x v="0"/>
    <n v="4.72"/>
    <n v="1"/>
    <s v="L"/>
    <x v="0"/>
    <s v=""/>
    <x v="60"/>
    <x v="59"/>
    <n v="1700032026"/>
    <x v="102"/>
    <n v="3"/>
    <x v="5"/>
    <x v="5"/>
    <x v="99"/>
    <m/>
    <m/>
  </r>
  <r>
    <n v="11787"/>
    <x v="9"/>
    <x v="0"/>
    <n v="11.8"/>
    <n v="1"/>
    <s v="M"/>
    <x v="1"/>
    <s v=""/>
    <x v="60"/>
    <x v="59"/>
    <n v="1700032026"/>
    <x v="102"/>
    <n v="3"/>
    <x v="5"/>
    <x v="5"/>
    <x v="99"/>
    <m/>
    <m/>
  </r>
  <r>
    <n v="11787"/>
    <x v="9"/>
    <x v="0"/>
    <n v="10.62"/>
    <n v="1"/>
    <s v="T"/>
    <x v="0"/>
    <s v=""/>
    <x v="60"/>
    <x v="59"/>
    <n v="1700032026"/>
    <x v="102"/>
    <n v="3"/>
    <x v="5"/>
    <x v="5"/>
    <x v="99"/>
    <m/>
    <m/>
  </r>
  <r>
    <n v="11787"/>
    <x v="9"/>
    <x v="0"/>
    <n v="3.54"/>
    <n v="2"/>
    <s v="A"/>
    <x v="0"/>
    <s v=""/>
    <x v="60"/>
    <x v="59"/>
    <n v="1700032026"/>
    <x v="102"/>
    <n v="3"/>
    <x v="5"/>
    <x v="5"/>
    <x v="99"/>
    <m/>
    <m/>
  </r>
  <r>
    <n v="241084"/>
    <x v="28"/>
    <x v="0"/>
    <n v="68.540000000000006"/>
    <n v="1"/>
    <s v="A"/>
    <x v="0"/>
    <m/>
    <x v="20"/>
    <x v="19"/>
    <n v="1700236154"/>
    <x v="103"/>
    <n v="3"/>
    <x v="5"/>
    <x v="5"/>
    <x v="63"/>
    <d v="2023-03-27T00:00:00"/>
    <m/>
  </r>
  <r>
    <n v="11710"/>
    <x v="7"/>
    <x v="0"/>
    <n v="65.91"/>
    <n v="1"/>
    <s v="A"/>
    <x v="0"/>
    <s v="BE005450641"/>
    <x v="77"/>
    <x v="75"/>
    <n v="1700032042"/>
    <x v="104"/>
    <n v="3"/>
    <x v="5"/>
    <x v="5"/>
    <x v="100"/>
    <m/>
    <m/>
  </r>
  <r>
    <n v="11710"/>
    <x v="7"/>
    <x v="0"/>
    <n v="21.97"/>
    <n v="2"/>
    <s v="A"/>
    <x v="0"/>
    <s v="BE005450641"/>
    <x v="77"/>
    <x v="75"/>
    <n v="1700032042"/>
    <x v="104"/>
    <n v="3"/>
    <x v="5"/>
    <x v="5"/>
    <x v="100"/>
    <m/>
    <m/>
  </r>
  <r>
    <n v="11710"/>
    <x v="26"/>
    <x v="0"/>
    <n v="1361.5"/>
    <n v="1"/>
    <s v="A"/>
    <x v="0"/>
    <s v=""/>
    <x v="60"/>
    <x v="59"/>
    <n v="1700032043"/>
    <x v="104"/>
    <n v="3"/>
    <x v="5"/>
    <x v="5"/>
    <x v="100"/>
    <m/>
    <m/>
  </r>
  <r>
    <n v="11710"/>
    <x v="26"/>
    <x v="0"/>
    <n v="647.5"/>
    <n v="1"/>
    <s v="A"/>
    <x v="0"/>
    <s v=""/>
    <x v="60"/>
    <x v="59"/>
    <n v="1700032043"/>
    <x v="104"/>
    <n v="3"/>
    <x v="5"/>
    <x v="5"/>
    <x v="100"/>
    <m/>
    <m/>
  </r>
  <r>
    <n v="11710"/>
    <x v="26"/>
    <x v="0"/>
    <n v="546"/>
    <n v="1"/>
    <s v="A"/>
    <x v="0"/>
    <s v=""/>
    <x v="60"/>
    <x v="59"/>
    <n v="1700032043"/>
    <x v="104"/>
    <n v="3"/>
    <x v="5"/>
    <x v="5"/>
    <x v="100"/>
    <m/>
    <m/>
  </r>
  <r>
    <n v="11710"/>
    <x v="26"/>
    <x v="0"/>
    <n v="1393"/>
    <n v="1"/>
    <s v="A"/>
    <x v="0"/>
    <s v=""/>
    <x v="60"/>
    <x v="59"/>
    <n v="1700032043"/>
    <x v="104"/>
    <n v="3"/>
    <x v="5"/>
    <x v="5"/>
    <x v="100"/>
    <m/>
    <m/>
  </r>
  <r>
    <n v="11710"/>
    <x v="26"/>
    <x v="0"/>
    <n v="7"/>
    <n v="1"/>
    <s v="D"/>
    <x v="1"/>
    <s v=""/>
    <x v="60"/>
    <x v="59"/>
    <n v="1700032043"/>
    <x v="104"/>
    <n v="3"/>
    <x v="5"/>
    <x v="5"/>
    <x v="100"/>
    <m/>
    <m/>
  </r>
  <r>
    <n v="11710"/>
    <x v="26"/>
    <x v="0"/>
    <n v="3.5"/>
    <n v="1"/>
    <s v="D"/>
    <x v="1"/>
    <s v=""/>
    <x v="60"/>
    <x v="59"/>
    <n v="1700032043"/>
    <x v="104"/>
    <n v="3"/>
    <x v="5"/>
    <x v="5"/>
    <x v="100"/>
    <m/>
    <m/>
  </r>
  <r>
    <n v="11710"/>
    <x v="26"/>
    <x v="0"/>
    <n v="3.5"/>
    <n v="1"/>
    <s v="M"/>
    <x v="1"/>
    <s v=""/>
    <x v="60"/>
    <x v="59"/>
    <n v="1700032043"/>
    <x v="104"/>
    <n v="3"/>
    <x v="5"/>
    <x v="5"/>
    <x v="100"/>
    <m/>
    <m/>
  </r>
  <r>
    <n v="11710"/>
    <x v="26"/>
    <x v="0"/>
    <n v="3.5"/>
    <n v="1"/>
    <s v="M"/>
    <x v="1"/>
    <s v=""/>
    <x v="60"/>
    <x v="59"/>
    <n v="1700032043"/>
    <x v="104"/>
    <n v="3"/>
    <x v="5"/>
    <x v="5"/>
    <x v="100"/>
    <m/>
    <m/>
  </r>
  <r>
    <n v="11710"/>
    <x v="26"/>
    <x v="0"/>
    <n v="70"/>
    <n v="1"/>
    <s v="SA"/>
    <x v="1"/>
    <s v=""/>
    <x v="60"/>
    <x v="59"/>
    <n v="1700032043"/>
    <x v="104"/>
    <n v="3"/>
    <x v="5"/>
    <x v="5"/>
    <x v="100"/>
    <m/>
    <m/>
  </r>
  <r>
    <n v="11710"/>
    <x v="26"/>
    <x v="0"/>
    <n v="14"/>
    <n v="1"/>
    <s v="SA"/>
    <x v="1"/>
    <s v=""/>
    <x v="60"/>
    <x v="59"/>
    <n v="1700032043"/>
    <x v="104"/>
    <n v="3"/>
    <x v="5"/>
    <x v="5"/>
    <x v="100"/>
    <m/>
    <m/>
  </r>
  <r>
    <n v="11710"/>
    <x v="26"/>
    <x v="0"/>
    <n v="10.5"/>
    <n v="1"/>
    <s v="T"/>
    <x v="0"/>
    <s v=""/>
    <x v="60"/>
    <x v="59"/>
    <n v="1700032043"/>
    <x v="104"/>
    <n v="3"/>
    <x v="5"/>
    <x v="5"/>
    <x v="100"/>
    <m/>
    <m/>
  </r>
  <r>
    <n v="11710"/>
    <x v="26"/>
    <x v="0"/>
    <n v="35"/>
    <n v="1"/>
    <s v="T"/>
    <x v="0"/>
    <s v=""/>
    <x v="60"/>
    <x v="59"/>
    <n v="1700032043"/>
    <x v="104"/>
    <n v="3"/>
    <x v="5"/>
    <x v="5"/>
    <x v="100"/>
    <m/>
    <m/>
  </r>
  <r>
    <n v="11710"/>
    <x v="26"/>
    <x v="0"/>
    <n v="10.5"/>
    <n v="1"/>
    <s v="T"/>
    <x v="0"/>
    <s v=""/>
    <x v="60"/>
    <x v="59"/>
    <n v="1700032043"/>
    <x v="104"/>
    <n v="3"/>
    <x v="5"/>
    <x v="5"/>
    <x v="100"/>
    <m/>
    <m/>
  </r>
  <r>
    <n v="11710"/>
    <x v="26"/>
    <x v="0"/>
    <n v="7"/>
    <n v="2"/>
    <s v="A"/>
    <x v="0"/>
    <s v=""/>
    <x v="60"/>
    <x v="59"/>
    <n v="1700032043"/>
    <x v="104"/>
    <n v="3"/>
    <x v="5"/>
    <x v="5"/>
    <x v="100"/>
    <m/>
    <m/>
  </r>
  <r>
    <n v="11710"/>
    <x v="26"/>
    <x v="0"/>
    <n v="3.5"/>
    <n v="2"/>
    <s v="A"/>
    <x v="0"/>
    <s v=""/>
    <x v="60"/>
    <x v="59"/>
    <n v="1700032043"/>
    <x v="104"/>
    <n v="3"/>
    <x v="5"/>
    <x v="5"/>
    <x v="100"/>
    <m/>
    <m/>
  </r>
  <r>
    <n v="11710"/>
    <x v="26"/>
    <x v="0"/>
    <n v="28"/>
    <n v="2"/>
    <s v="R"/>
    <x v="2"/>
    <s v=""/>
    <x v="60"/>
    <x v="59"/>
    <n v="1700032043"/>
    <x v="104"/>
    <n v="3"/>
    <x v="5"/>
    <x v="5"/>
    <x v="100"/>
    <m/>
    <m/>
  </r>
  <r>
    <n v="11710"/>
    <x v="26"/>
    <x v="0"/>
    <n v="73.5"/>
    <n v="2"/>
    <s v="R"/>
    <x v="2"/>
    <s v=""/>
    <x v="60"/>
    <x v="59"/>
    <n v="1700032043"/>
    <x v="104"/>
    <n v="3"/>
    <x v="5"/>
    <x v="5"/>
    <x v="100"/>
    <m/>
    <m/>
  </r>
  <r>
    <n v="11710"/>
    <x v="26"/>
    <x v="0"/>
    <n v="38.5"/>
    <n v="2"/>
    <s v="SR"/>
    <x v="2"/>
    <s v=""/>
    <x v="60"/>
    <x v="59"/>
    <n v="1700032043"/>
    <x v="104"/>
    <n v="3"/>
    <x v="5"/>
    <x v="5"/>
    <x v="100"/>
    <m/>
    <m/>
  </r>
  <r>
    <n v="11710"/>
    <x v="26"/>
    <x v="0"/>
    <n v="3.5"/>
    <n v="2"/>
    <s v="T"/>
    <x v="0"/>
    <s v=""/>
    <x v="60"/>
    <x v="59"/>
    <n v="1700032043"/>
    <x v="104"/>
    <n v="3"/>
    <x v="5"/>
    <x v="5"/>
    <x v="100"/>
    <m/>
    <m/>
  </r>
  <r>
    <n v="11710"/>
    <x v="26"/>
    <x v="0"/>
    <n v="721"/>
    <n v="3"/>
    <s v="R"/>
    <x v="2"/>
    <s v=""/>
    <x v="60"/>
    <x v="59"/>
    <n v="1700032043"/>
    <x v="104"/>
    <n v="3"/>
    <x v="5"/>
    <x v="5"/>
    <x v="100"/>
    <m/>
    <m/>
  </r>
  <r>
    <n v="11710"/>
    <x v="26"/>
    <x v="0"/>
    <n v="1053.5"/>
    <n v="3"/>
    <s v="R"/>
    <x v="2"/>
    <s v=""/>
    <x v="60"/>
    <x v="59"/>
    <n v="1700032043"/>
    <x v="104"/>
    <n v="3"/>
    <x v="5"/>
    <x v="5"/>
    <x v="100"/>
    <m/>
    <m/>
  </r>
  <r>
    <n v="11710"/>
    <x v="26"/>
    <x v="0"/>
    <n v="10.5"/>
    <n v="3"/>
    <s v="R"/>
    <x v="2"/>
    <s v=""/>
    <x v="60"/>
    <x v="59"/>
    <n v="1700032043"/>
    <x v="104"/>
    <n v="3"/>
    <x v="5"/>
    <x v="5"/>
    <x v="100"/>
    <m/>
    <m/>
  </r>
  <r>
    <n v="11710"/>
    <x v="26"/>
    <x v="0"/>
    <n v="14"/>
    <n v="3"/>
    <s v="R"/>
    <x v="2"/>
    <s v=""/>
    <x v="60"/>
    <x v="59"/>
    <n v="1700032043"/>
    <x v="104"/>
    <n v="3"/>
    <x v="5"/>
    <x v="5"/>
    <x v="100"/>
    <m/>
    <m/>
  </r>
  <r>
    <n v="11710"/>
    <x v="26"/>
    <x v="0"/>
    <n v="346.5"/>
    <n v="3"/>
    <s v="SR"/>
    <x v="2"/>
    <s v=""/>
    <x v="60"/>
    <x v="59"/>
    <n v="1700032043"/>
    <x v="104"/>
    <n v="3"/>
    <x v="5"/>
    <x v="5"/>
    <x v="100"/>
    <m/>
    <m/>
  </r>
  <r>
    <n v="11710"/>
    <x v="26"/>
    <x v="0"/>
    <n v="7"/>
    <n v="3"/>
    <s v="SR"/>
    <x v="2"/>
    <s v=""/>
    <x v="60"/>
    <x v="59"/>
    <n v="1700032043"/>
    <x v="104"/>
    <n v="3"/>
    <x v="5"/>
    <x v="5"/>
    <x v="100"/>
    <m/>
    <m/>
  </r>
  <r>
    <n v="11710"/>
    <x v="26"/>
    <x v="0"/>
    <n v="682.5"/>
    <n v="4"/>
    <s v="R"/>
    <x v="2"/>
    <s v=""/>
    <x v="60"/>
    <x v="59"/>
    <n v="1700032043"/>
    <x v="104"/>
    <n v="3"/>
    <x v="5"/>
    <x v="5"/>
    <x v="100"/>
    <m/>
    <m/>
  </r>
  <r>
    <n v="11710"/>
    <x v="26"/>
    <x v="0"/>
    <n v="497"/>
    <n v="4"/>
    <s v="R"/>
    <x v="2"/>
    <s v=""/>
    <x v="60"/>
    <x v="59"/>
    <n v="1700032043"/>
    <x v="104"/>
    <n v="3"/>
    <x v="5"/>
    <x v="5"/>
    <x v="100"/>
    <m/>
    <m/>
  </r>
  <r>
    <n v="11710"/>
    <x v="26"/>
    <x v="0"/>
    <n v="10.5"/>
    <n v="4"/>
    <s v="R"/>
    <x v="2"/>
    <s v=""/>
    <x v="60"/>
    <x v="59"/>
    <n v="1700032043"/>
    <x v="104"/>
    <n v="3"/>
    <x v="5"/>
    <x v="5"/>
    <x v="100"/>
    <m/>
    <m/>
  </r>
  <r>
    <n v="11710"/>
    <x v="26"/>
    <x v="0"/>
    <n v="679"/>
    <n v="4"/>
    <s v="SR"/>
    <x v="2"/>
    <s v=""/>
    <x v="60"/>
    <x v="59"/>
    <n v="1700032043"/>
    <x v="104"/>
    <n v="3"/>
    <x v="5"/>
    <x v="5"/>
    <x v="100"/>
    <m/>
    <m/>
  </r>
  <r>
    <n v="11710"/>
    <x v="26"/>
    <x v="0"/>
    <n v="10.5"/>
    <n v="4"/>
    <s v="SR"/>
    <x v="2"/>
    <s v=""/>
    <x v="60"/>
    <x v="59"/>
    <n v="1700032043"/>
    <x v="104"/>
    <n v="3"/>
    <x v="5"/>
    <x v="5"/>
    <x v="100"/>
    <m/>
    <m/>
  </r>
  <r>
    <n v="11710"/>
    <x v="26"/>
    <x v="0"/>
    <n v="1120"/>
    <n v="5"/>
    <s v="R"/>
    <x v="2"/>
    <s v=""/>
    <x v="60"/>
    <x v="59"/>
    <n v="1700032043"/>
    <x v="104"/>
    <n v="3"/>
    <x v="5"/>
    <x v="5"/>
    <x v="100"/>
    <m/>
    <m/>
  </r>
  <r>
    <n v="11710"/>
    <x v="26"/>
    <x v="0"/>
    <n v="1736"/>
    <n v="5"/>
    <s v="R"/>
    <x v="2"/>
    <s v=""/>
    <x v="60"/>
    <x v="59"/>
    <n v="1700032043"/>
    <x v="104"/>
    <n v="3"/>
    <x v="5"/>
    <x v="5"/>
    <x v="100"/>
    <m/>
    <m/>
  </r>
  <r>
    <n v="11710"/>
    <x v="26"/>
    <x v="0"/>
    <n v="17.5"/>
    <n v="5"/>
    <s v="R"/>
    <x v="2"/>
    <s v=""/>
    <x v="60"/>
    <x v="59"/>
    <n v="1700032043"/>
    <x v="104"/>
    <n v="3"/>
    <x v="5"/>
    <x v="5"/>
    <x v="100"/>
    <m/>
    <m/>
  </r>
  <r>
    <n v="11710"/>
    <x v="26"/>
    <x v="0"/>
    <n v="49"/>
    <n v="5"/>
    <s v="R"/>
    <x v="2"/>
    <s v=""/>
    <x v="60"/>
    <x v="59"/>
    <n v="1700032043"/>
    <x v="104"/>
    <n v="3"/>
    <x v="5"/>
    <x v="5"/>
    <x v="100"/>
    <m/>
    <m/>
  </r>
  <r>
    <n v="11710"/>
    <x v="26"/>
    <x v="0"/>
    <n v="196"/>
    <n v="5"/>
    <s v="SR"/>
    <x v="2"/>
    <s v=""/>
    <x v="60"/>
    <x v="59"/>
    <n v="1700032043"/>
    <x v="104"/>
    <n v="3"/>
    <x v="5"/>
    <x v="5"/>
    <x v="100"/>
    <m/>
    <m/>
  </r>
  <r>
    <n v="11710"/>
    <x v="26"/>
    <x v="0"/>
    <n v="3.5"/>
    <n v="5"/>
    <s v="SR"/>
    <x v="2"/>
    <s v=""/>
    <x v="60"/>
    <x v="59"/>
    <n v="1700032043"/>
    <x v="104"/>
    <n v="3"/>
    <x v="5"/>
    <x v="5"/>
    <x v="100"/>
    <m/>
    <m/>
  </r>
  <r>
    <n v="231079"/>
    <x v="24"/>
    <x v="0"/>
    <n v="534134.4"/>
    <n v="1"/>
    <s v="A"/>
    <x v="0"/>
    <s v=""/>
    <x v="73"/>
    <x v="70"/>
    <n v="1700032041"/>
    <x v="104"/>
    <n v="3"/>
    <x v="5"/>
    <x v="5"/>
    <x v="100"/>
    <m/>
    <m/>
  </r>
  <r>
    <n v="231079"/>
    <x v="24"/>
    <x v="0"/>
    <n v="304669.65000000002"/>
    <n v="1"/>
    <s v="A"/>
    <x v="0"/>
    <s v=""/>
    <x v="73"/>
    <x v="70"/>
    <n v="1700032041"/>
    <x v="104"/>
    <n v="3"/>
    <x v="5"/>
    <x v="5"/>
    <x v="100"/>
    <m/>
    <m/>
  </r>
  <r>
    <n v="231079"/>
    <x v="24"/>
    <x v="0"/>
    <n v="327515.39"/>
    <n v="1"/>
    <s v="A"/>
    <x v="0"/>
    <s v=""/>
    <x v="73"/>
    <x v="70"/>
    <n v="1700032041"/>
    <x v="104"/>
    <n v="3"/>
    <x v="5"/>
    <x v="5"/>
    <x v="100"/>
    <m/>
    <m/>
  </r>
  <r>
    <n v="231079"/>
    <x v="24"/>
    <x v="0"/>
    <n v="1897487.4"/>
    <n v="1"/>
    <s v="A"/>
    <x v="0"/>
    <s v=""/>
    <x v="73"/>
    <x v="70"/>
    <n v="1700032041"/>
    <x v="104"/>
    <n v="3"/>
    <x v="5"/>
    <x v="5"/>
    <x v="100"/>
    <m/>
    <m/>
  </r>
  <r>
    <n v="231079"/>
    <x v="24"/>
    <x v="0"/>
    <n v="10505.85"/>
    <n v="1"/>
    <s v="D"/>
    <x v="1"/>
    <s v=""/>
    <x v="73"/>
    <x v="70"/>
    <n v="1700032041"/>
    <x v="104"/>
    <n v="3"/>
    <x v="5"/>
    <x v="5"/>
    <x v="100"/>
    <m/>
    <m/>
  </r>
  <r>
    <n v="231079"/>
    <x v="24"/>
    <x v="0"/>
    <n v="1961.17"/>
    <n v="1"/>
    <s v="D"/>
    <x v="1"/>
    <s v=""/>
    <x v="73"/>
    <x v="70"/>
    <n v="1700032041"/>
    <x v="104"/>
    <n v="3"/>
    <x v="5"/>
    <x v="5"/>
    <x v="100"/>
    <m/>
    <m/>
  </r>
  <r>
    <n v="231079"/>
    <x v="24"/>
    <x v="0"/>
    <n v="2905.8"/>
    <n v="1"/>
    <s v="D"/>
    <x v="1"/>
    <s v=""/>
    <x v="73"/>
    <x v="70"/>
    <n v="1700032041"/>
    <x v="104"/>
    <n v="3"/>
    <x v="5"/>
    <x v="5"/>
    <x v="100"/>
    <m/>
    <m/>
  </r>
  <r>
    <n v="231079"/>
    <x v="24"/>
    <x v="0"/>
    <n v="2905.8"/>
    <n v="1"/>
    <s v="L"/>
    <x v="0"/>
    <s v=""/>
    <x v="73"/>
    <x v="70"/>
    <n v="1700032041"/>
    <x v="104"/>
    <n v="3"/>
    <x v="5"/>
    <x v="5"/>
    <x v="100"/>
    <m/>
    <m/>
  </r>
  <r>
    <n v="231079"/>
    <x v="24"/>
    <x v="0"/>
    <n v="2225.56"/>
    <n v="1"/>
    <s v="M"/>
    <x v="1"/>
    <s v=""/>
    <x v="73"/>
    <x v="70"/>
    <n v="1700032041"/>
    <x v="104"/>
    <n v="3"/>
    <x v="5"/>
    <x v="5"/>
    <x v="100"/>
    <m/>
    <m/>
  </r>
  <r>
    <n v="231079"/>
    <x v="24"/>
    <x v="0"/>
    <n v="6303.51"/>
    <n v="1"/>
    <s v="M"/>
    <x v="1"/>
    <s v=""/>
    <x v="73"/>
    <x v="70"/>
    <n v="1700032041"/>
    <x v="104"/>
    <n v="3"/>
    <x v="5"/>
    <x v="5"/>
    <x v="100"/>
    <m/>
    <m/>
  </r>
  <r>
    <n v="231079"/>
    <x v="24"/>
    <x v="0"/>
    <n v="1961.17"/>
    <n v="1"/>
    <s v="M"/>
    <x v="1"/>
    <s v=""/>
    <x v="73"/>
    <x v="70"/>
    <n v="1700032041"/>
    <x v="104"/>
    <n v="3"/>
    <x v="5"/>
    <x v="5"/>
    <x v="100"/>
    <m/>
    <m/>
  </r>
  <r>
    <n v="231079"/>
    <x v="24"/>
    <x v="0"/>
    <n v="5811.6"/>
    <n v="1"/>
    <s v="M"/>
    <x v="1"/>
    <s v=""/>
    <x v="73"/>
    <x v="70"/>
    <n v="1700032041"/>
    <x v="104"/>
    <n v="3"/>
    <x v="5"/>
    <x v="5"/>
    <x v="100"/>
    <m/>
    <m/>
  </r>
  <r>
    <n v="231079"/>
    <x v="24"/>
    <x v="0"/>
    <n v="2225.56"/>
    <n v="1"/>
    <s v="SA"/>
    <x v="1"/>
    <s v=""/>
    <x v="73"/>
    <x v="70"/>
    <n v="1700032041"/>
    <x v="104"/>
    <n v="3"/>
    <x v="5"/>
    <x v="5"/>
    <x v="100"/>
    <m/>
    <m/>
  </r>
  <r>
    <n v="231079"/>
    <x v="24"/>
    <x v="0"/>
    <n v="7844.68"/>
    <n v="1"/>
    <s v="SA"/>
    <x v="1"/>
    <s v=""/>
    <x v="73"/>
    <x v="70"/>
    <n v="1700032041"/>
    <x v="104"/>
    <n v="3"/>
    <x v="5"/>
    <x v="5"/>
    <x v="100"/>
    <m/>
    <m/>
  </r>
  <r>
    <n v="231079"/>
    <x v="24"/>
    <x v="0"/>
    <n v="1112.78"/>
    <n v="1"/>
    <s v="T"/>
    <x v="0"/>
    <s v=""/>
    <x v="73"/>
    <x v="70"/>
    <n v="1700032041"/>
    <x v="104"/>
    <n v="3"/>
    <x v="5"/>
    <x v="5"/>
    <x v="100"/>
    <m/>
    <m/>
  </r>
  <r>
    <n v="231079"/>
    <x v="24"/>
    <x v="0"/>
    <n v="1961.17"/>
    <n v="1"/>
    <s v="T"/>
    <x v="0"/>
    <s v=""/>
    <x v="73"/>
    <x v="70"/>
    <n v="1700032041"/>
    <x v="104"/>
    <n v="3"/>
    <x v="5"/>
    <x v="5"/>
    <x v="100"/>
    <m/>
    <m/>
  </r>
  <r>
    <n v="231079"/>
    <x v="24"/>
    <x v="0"/>
    <n v="-17434.8"/>
    <n v="1"/>
    <s v="T"/>
    <x v="0"/>
    <s v=""/>
    <x v="73"/>
    <x v="70"/>
    <n v="1700032041"/>
    <x v="104"/>
    <n v="3"/>
    <x v="5"/>
    <x v="5"/>
    <x v="100"/>
    <m/>
    <m/>
  </r>
  <r>
    <n v="11442"/>
    <x v="0"/>
    <x v="0"/>
    <n v="241459.67"/>
    <n v="1"/>
    <s v="A"/>
    <x v="0"/>
    <s v="7965584137 "/>
    <x v="78"/>
    <x v="76"/>
    <n v="1700032050"/>
    <x v="105"/>
    <n v="3"/>
    <x v="5"/>
    <x v="5"/>
    <x v="101"/>
    <m/>
    <m/>
  </r>
  <r>
    <n v="11442"/>
    <x v="0"/>
    <x v="0"/>
    <n v="757.1"/>
    <n v="1"/>
    <s v="D"/>
    <x v="1"/>
    <s v="7965584137 "/>
    <x v="78"/>
    <x v="76"/>
    <n v="1700032050"/>
    <x v="105"/>
    <n v="3"/>
    <x v="5"/>
    <x v="5"/>
    <x v="101"/>
    <m/>
    <m/>
  </r>
  <r>
    <n v="11442"/>
    <x v="0"/>
    <x v="0"/>
    <n v="3785.51"/>
    <n v="1"/>
    <s v="SA"/>
    <x v="1"/>
    <s v="7965584137 "/>
    <x v="78"/>
    <x v="76"/>
    <n v="1700032050"/>
    <x v="105"/>
    <n v="3"/>
    <x v="5"/>
    <x v="5"/>
    <x v="101"/>
    <m/>
    <m/>
  </r>
  <r>
    <n v="11442"/>
    <x v="0"/>
    <x v="0"/>
    <n v="5615.34"/>
    <n v="1"/>
    <s v="T"/>
    <x v="0"/>
    <s v="7965584137 "/>
    <x v="78"/>
    <x v="76"/>
    <n v="1700032050"/>
    <x v="105"/>
    <n v="3"/>
    <x v="5"/>
    <x v="5"/>
    <x v="101"/>
    <m/>
    <m/>
  </r>
  <r>
    <n v="11442"/>
    <x v="0"/>
    <x v="0"/>
    <n v="647.91999999999996"/>
    <n v="2"/>
    <s v="A"/>
    <x v="0"/>
    <s v="7965584137 "/>
    <x v="78"/>
    <x v="76"/>
    <n v="1700032050"/>
    <x v="105"/>
    <n v="3"/>
    <x v="5"/>
    <x v="5"/>
    <x v="101"/>
    <m/>
    <m/>
  </r>
  <r>
    <n v="11442"/>
    <x v="2"/>
    <x v="0"/>
    <n v="122.89"/>
    <n v="2"/>
    <s v="R"/>
    <x v="2"/>
    <s v="9123675175 "/>
    <x v="78"/>
    <x v="76"/>
    <n v="1700032051"/>
    <x v="105"/>
    <n v="3"/>
    <x v="5"/>
    <x v="5"/>
    <x v="101"/>
    <m/>
    <m/>
  </r>
  <r>
    <n v="11442"/>
    <x v="2"/>
    <x v="0"/>
    <n v="1162.67"/>
    <n v="3"/>
    <s v="R"/>
    <x v="2"/>
    <s v="9123675175 "/>
    <x v="78"/>
    <x v="76"/>
    <n v="1700032051"/>
    <x v="105"/>
    <n v="3"/>
    <x v="5"/>
    <x v="5"/>
    <x v="101"/>
    <m/>
    <m/>
  </r>
  <r>
    <n v="11442"/>
    <x v="2"/>
    <x v="0"/>
    <n v="19862.43"/>
    <n v="5"/>
    <s v="R"/>
    <x v="2"/>
    <s v="9123675175 "/>
    <x v="78"/>
    <x v="76"/>
    <n v="1700032051"/>
    <x v="105"/>
    <n v="3"/>
    <x v="5"/>
    <x v="5"/>
    <x v="101"/>
    <m/>
    <m/>
  </r>
  <r>
    <n v="11710"/>
    <x v="26"/>
    <x v="0"/>
    <n v="10.5"/>
    <n v="1"/>
    <s v="A"/>
    <x v="0"/>
    <s v="BE005450641A"/>
    <x v="60"/>
    <x v="59"/>
    <n v="1700032049"/>
    <x v="105"/>
    <n v="3"/>
    <x v="5"/>
    <x v="5"/>
    <x v="101"/>
    <m/>
    <m/>
  </r>
  <r>
    <n v="11710"/>
    <x v="26"/>
    <x v="0"/>
    <n v="3.5"/>
    <n v="2"/>
    <s v="A"/>
    <x v="0"/>
    <s v="BE005450641A"/>
    <x v="60"/>
    <x v="59"/>
    <n v="1700032049"/>
    <x v="105"/>
    <n v="3"/>
    <x v="5"/>
    <x v="5"/>
    <x v="101"/>
    <m/>
    <m/>
  </r>
  <r>
    <n v="223985"/>
    <x v="27"/>
    <x v="0"/>
    <n v="36796.839999999997"/>
    <m/>
    <s v="R"/>
    <x v="2"/>
    <m/>
    <x v="60"/>
    <x v="59"/>
    <n v="1700507212"/>
    <x v="105"/>
    <n v="3"/>
    <x v="5"/>
    <x v="5"/>
    <x v="63"/>
    <m/>
    <d v="2023-03-27T00:00:00"/>
  </r>
  <r>
    <n v="11442"/>
    <x v="0"/>
    <x v="0"/>
    <n v="566.15"/>
    <n v="1"/>
    <s v="A"/>
    <x v="0"/>
    <n v="1845387777"/>
    <x v="78"/>
    <x v="76"/>
    <n v="1700032118"/>
    <x v="106"/>
    <n v="3"/>
    <x v="5"/>
    <x v="5"/>
    <x v="102"/>
    <m/>
    <m/>
  </r>
  <r>
    <n v="11442"/>
    <x v="0"/>
    <x v="0"/>
    <n v="30.8"/>
    <n v="1"/>
    <s v="R"/>
    <x v="2"/>
    <n v="1845387777"/>
    <x v="78"/>
    <x v="76"/>
    <n v="1700032118"/>
    <x v="106"/>
    <n v="3"/>
    <x v="5"/>
    <x v="5"/>
    <x v="102"/>
    <m/>
    <m/>
  </r>
  <r>
    <n v="11442"/>
    <x v="0"/>
    <x v="0"/>
    <n v="188.72"/>
    <n v="2"/>
    <s v="A"/>
    <x v="0"/>
    <n v="1845387777"/>
    <x v="78"/>
    <x v="76"/>
    <n v="1700032118"/>
    <x v="106"/>
    <n v="3"/>
    <x v="5"/>
    <x v="5"/>
    <x v="102"/>
    <m/>
    <m/>
  </r>
  <r>
    <n v="238696"/>
    <x v="11"/>
    <x v="0"/>
    <n v="22066.639999999999"/>
    <n v="1"/>
    <s v="A"/>
    <x v="0"/>
    <s v=""/>
    <x v="60"/>
    <x v="59"/>
    <n v="2000014304"/>
    <x v="106"/>
    <n v="3"/>
    <x v="5"/>
    <x v="5"/>
    <x v="103"/>
    <m/>
    <m/>
  </r>
  <r>
    <n v="238696"/>
    <x v="11"/>
    <x v="0"/>
    <n v="150.47"/>
    <n v="1"/>
    <s v="D"/>
    <x v="1"/>
    <s v=""/>
    <x v="60"/>
    <x v="59"/>
    <n v="2000014304"/>
    <x v="106"/>
    <n v="3"/>
    <x v="5"/>
    <x v="5"/>
    <x v="103"/>
    <m/>
    <m/>
  </r>
  <r>
    <n v="238696"/>
    <x v="11"/>
    <x v="0"/>
    <n v="8.85"/>
    <n v="1"/>
    <s v="L"/>
    <x v="0"/>
    <s v=""/>
    <x v="60"/>
    <x v="59"/>
    <n v="2000014304"/>
    <x v="106"/>
    <n v="3"/>
    <x v="5"/>
    <x v="5"/>
    <x v="103"/>
    <m/>
    <m/>
  </r>
  <r>
    <n v="238696"/>
    <x v="11"/>
    <x v="0"/>
    <n v="132.77000000000001"/>
    <n v="1"/>
    <s v="M"/>
    <x v="1"/>
    <s v=""/>
    <x v="60"/>
    <x v="59"/>
    <n v="2000014304"/>
    <x v="106"/>
    <n v="3"/>
    <x v="5"/>
    <x v="5"/>
    <x v="103"/>
    <m/>
    <m/>
  </r>
  <r>
    <n v="238696"/>
    <x v="11"/>
    <x v="0"/>
    <n v="221.29"/>
    <n v="1"/>
    <s v="SA"/>
    <x v="1"/>
    <s v=""/>
    <x v="60"/>
    <x v="59"/>
    <n v="2000014304"/>
    <x v="106"/>
    <n v="3"/>
    <x v="5"/>
    <x v="5"/>
    <x v="103"/>
    <m/>
    <m/>
  </r>
  <r>
    <n v="238696"/>
    <x v="11"/>
    <x v="0"/>
    <n v="238.99"/>
    <n v="1"/>
    <s v="T"/>
    <x v="0"/>
    <s v=""/>
    <x v="60"/>
    <x v="59"/>
    <n v="2000014304"/>
    <x v="106"/>
    <n v="3"/>
    <x v="5"/>
    <x v="5"/>
    <x v="103"/>
    <m/>
    <m/>
  </r>
  <r>
    <n v="238696"/>
    <x v="11"/>
    <x v="0"/>
    <n v="26.55"/>
    <n v="2"/>
    <s v="A"/>
    <x v="0"/>
    <s v=""/>
    <x v="60"/>
    <x v="59"/>
    <n v="2000014304"/>
    <x v="106"/>
    <n v="3"/>
    <x v="5"/>
    <x v="5"/>
    <x v="103"/>
    <m/>
    <m/>
  </r>
  <r>
    <n v="238696"/>
    <x v="11"/>
    <x v="0"/>
    <n v="442.57"/>
    <n v="2"/>
    <s v="R"/>
    <x v="2"/>
    <s v=""/>
    <x v="60"/>
    <x v="59"/>
    <n v="2000014304"/>
    <x v="106"/>
    <n v="3"/>
    <x v="5"/>
    <x v="5"/>
    <x v="103"/>
    <m/>
    <m/>
  </r>
  <r>
    <n v="238696"/>
    <x v="11"/>
    <x v="0"/>
    <n v="79.66"/>
    <n v="2"/>
    <s v="SR"/>
    <x v="2"/>
    <s v=""/>
    <x v="60"/>
    <x v="59"/>
    <n v="2000014304"/>
    <x v="106"/>
    <n v="3"/>
    <x v="5"/>
    <x v="5"/>
    <x v="103"/>
    <m/>
    <m/>
  </r>
  <r>
    <n v="238696"/>
    <x v="11"/>
    <x v="0"/>
    <n v="6080.94"/>
    <n v="3"/>
    <s v="R"/>
    <x v="2"/>
    <s v=""/>
    <x v="60"/>
    <x v="59"/>
    <n v="2000014304"/>
    <x v="106"/>
    <n v="3"/>
    <x v="5"/>
    <x v="5"/>
    <x v="103"/>
    <m/>
    <m/>
  </r>
  <r>
    <n v="238696"/>
    <x v="11"/>
    <x v="0"/>
    <n v="725.82"/>
    <n v="3"/>
    <s v="SR"/>
    <x v="2"/>
    <s v=""/>
    <x v="60"/>
    <x v="59"/>
    <n v="2000014304"/>
    <x v="106"/>
    <n v="3"/>
    <x v="5"/>
    <x v="5"/>
    <x v="103"/>
    <m/>
    <m/>
  </r>
  <r>
    <n v="238696"/>
    <x v="11"/>
    <x v="0"/>
    <n v="3443.21"/>
    <n v="4"/>
    <s v="R"/>
    <x v="2"/>
    <s v=""/>
    <x v="60"/>
    <x v="59"/>
    <n v="2000014304"/>
    <x v="106"/>
    <n v="3"/>
    <x v="5"/>
    <x v="5"/>
    <x v="103"/>
    <m/>
    <m/>
  </r>
  <r>
    <n v="238696"/>
    <x v="11"/>
    <x v="0"/>
    <n v="1451.64"/>
    <n v="4"/>
    <s v="SR"/>
    <x v="2"/>
    <s v=""/>
    <x v="60"/>
    <x v="59"/>
    <n v="2000014304"/>
    <x v="106"/>
    <n v="3"/>
    <x v="5"/>
    <x v="5"/>
    <x v="103"/>
    <m/>
    <m/>
  </r>
  <r>
    <n v="238696"/>
    <x v="11"/>
    <x v="0"/>
    <n v="9780.84"/>
    <n v="5"/>
    <s v="R"/>
    <x v="2"/>
    <s v=""/>
    <x v="60"/>
    <x v="59"/>
    <n v="2000014304"/>
    <x v="106"/>
    <n v="3"/>
    <x v="5"/>
    <x v="5"/>
    <x v="103"/>
    <m/>
    <m/>
  </r>
  <r>
    <n v="238696"/>
    <x v="11"/>
    <x v="0"/>
    <n v="336.35"/>
    <n v="5"/>
    <s v="SR"/>
    <x v="2"/>
    <s v=""/>
    <x v="60"/>
    <x v="59"/>
    <n v="2000014304"/>
    <x v="106"/>
    <n v="3"/>
    <x v="5"/>
    <x v="5"/>
    <x v="103"/>
    <m/>
    <m/>
  </r>
  <r>
    <n v="238696"/>
    <x v="11"/>
    <x v="0"/>
    <n v="24.53"/>
    <n v="1"/>
    <s v="A"/>
    <x v="0"/>
    <n v="7511545393"/>
    <x v="60"/>
    <x v="59"/>
    <n v="2000014304"/>
    <x v="106"/>
    <n v="3"/>
    <x v="5"/>
    <x v="5"/>
    <x v="103"/>
    <m/>
    <m/>
  </r>
  <r>
    <n v="238696"/>
    <x v="11"/>
    <x v="0"/>
    <n v="8.18"/>
    <n v="1"/>
    <s v="R"/>
    <x v="2"/>
    <n v="7511545393"/>
    <x v="60"/>
    <x v="59"/>
    <n v="2000014304"/>
    <x v="106"/>
    <n v="3"/>
    <x v="5"/>
    <x v="5"/>
    <x v="103"/>
    <m/>
    <m/>
  </r>
  <r>
    <n v="238696"/>
    <x v="11"/>
    <x v="0"/>
    <n v="8.18"/>
    <n v="2"/>
    <s v="A"/>
    <x v="0"/>
    <n v="7511545393"/>
    <x v="60"/>
    <x v="59"/>
    <n v="2000014304"/>
    <x v="106"/>
    <n v="3"/>
    <x v="5"/>
    <x v="5"/>
    <x v="103"/>
    <m/>
    <m/>
  </r>
  <r>
    <n v="11788"/>
    <x v="14"/>
    <x v="0"/>
    <n v="38184.86"/>
    <n v="1"/>
    <s v="A"/>
    <x v="0"/>
    <s v=""/>
    <x v="60"/>
    <x v="59"/>
    <n v="1700032081"/>
    <x v="106"/>
    <n v="3"/>
    <x v="5"/>
    <x v="5"/>
    <x v="102"/>
    <m/>
    <m/>
  </r>
  <r>
    <n v="11788"/>
    <x v="14"/>
    <x v="0"/>
    <n v="8.3699999999999992"/>
    <n v="1"/>
    <s v="D"/>
    <x v="1"/>
    <s v=""/>
    <x v="60"/>
    <x v="59"/>
    <n v="1700032081"/>
    <x v="106"/>
    <n v="3"/>
    <x v="5"/>
    <x v="5"/>
    <x v="102"/>
    <m/>
    <m/>
  </r>
  <r>
    <n v="11788"/>
    <x v="14"/>
    <x v="0"/>
    <n v="61.61"/>
    <n v="1"/>
    <s v="T"/>
    <x v="0"/>
    <s v=""/>
    <x v="60"/>
    <x v="59"/>
    <n v="1700032081"/>
    <x v="106"/>
    <n v="3"/>
    <x v="5"/>
    <x v="5"/>
    <x v="102"/>
    <m/>
    <m/>
  </r>
  <r>
    <n v="11788"/>
    <x v="14"/>
    <x v="0"/>
    <n v="25.08"/>
    <n v="2"/>
    <s v="A"/>
    <x v="0"/>
    <s v=""/>
    <x v="60"/>
    <x v="59"/>
    <n v="1700032081"/>
    <x v="106"/>
    <n v="3"/>
    <x v="5"/>
    <x v="5"/>
    <x v="102"/>
    <m/>
    <m/>
  </r>
  <r>
    <n v="11788"/>
    <x v="15"/>
    <x v="0"/>
    <n v="20185.63"/>
    <n v="1"/>
    <s v="A"/>
    <x v="0"/>
    <s v=""/>
    <x v="60"/>
    <x v="59"/>
    <n v="1700032082"/>
    <x v="106"/>
    <n v="3"/>
    <x v="5"/>
    <x v="5"/>
    <x v="102"/>
    <m/>
    <m/>
  </r>
  <r>
    <n v="11788"/>
    <x v="15"/>
    <x v="0"/>
    <n v="89.4"/>
    <n v="1"/>
    <s v="D"/>
    <x v="1"/>
    <s v=""/>
    <x v="60"/>
    <x v="59"/>
    <n v="1700032082"/>
    <x v="106"/>
    <n v="3"/>
    <x v="5"/>
    <x v="5"/>
    <x v="102"/>
    <m/>
    <m/>
  </r>
  <r>
    <n v="11788"/>
    <x v="15"/>
    <x v="0"/>
    <n v="29.8"/>
    <n v="1"/>
    <s v="L"/>
    <x v="0"/>
    <s v=""/>
    <x v="60"/>
    <x v="59"/>
    <n v="1700032082"/>
    <x v="106"/>
    <n v="3"/>
    <x v="5"/>
    <x v="5"/>
    <x v="102"/>
    <m/>
    <m/>
  </r>
  <r>
    <n v="11788"/>
    <x v="15"/>
    <x v="0"/>
    <n v="94.02"/>
    <n v="1"/>
    <s v="M"/>
    <x v="1"/>
    <s v=""/>
    <x v="60"/>
    <x v="59"/>
    <n v="1700032082"/>
    <x v="106"/>
    <n v="3"/>
    <x v="5"/>
    <x v="5"/>
    <x v="102"/>
    <m/>
    <m/>
  </r>
  <r>
    <n v="11788"/>
    <x v="15"/>
    <x v="0"/>
    <n v="22.35"/>
    <n v="1"/>
    <s v="T"/>
    <x v="0"/>
    <s v=""/>
    <x v="60"/>
    <x v="59"/>
    <n v="1700032082"/>
    <x v="106"/>
    <n v="3"/>
    <x v="5"/>
    <x v="5"/>
    <x v="102"/>
    <m/>
    <m/>
  </r>
  <r>
    <n v="11788"/>
    <x v="15"/>
    <x v="0"/>
    <n v="22.35"/>
    <n v="2"/>
    <s v="A"/>
    <x v="0"/>
    <s v=""/>
    <x v="60"/>
    <x v="59"/>
    <n v="1700032082"/>
    <x v="106"/>
    <n v="3"/>
    <x v="5"/>
    <x v="5"/>
    <x v="102"/>
    <m/>
    <m/>
  </r>
  <r>
    <n v="11788"/>
    <x v="16"/>
    <x v="0"/>
    <n v="2310.5300000000002"/>
    <n v="1"/>
    <s v="A"/>
    <x v="0"/>
    <s v=""/>
    <x v="60"/>
    <x v="59"/>
    <n v="1700032083"/>
    <x v="106"/>
    <n v="3"/>
    <x v="5"/>
    <x v="5"/>
    <x v="102"/>
    <m/>
    <m/>
  </r>
  <r>
    <n v="11788"/>
    <x v="16"/>
    <x v="0"/>
    <n v="4.9000000000000004"/>
    <n v="1"/>
    <s v="D"/>
    <x v="1"/>
    <s v=""/>
    <x v="60"/>
    <x v="59"/>
    <n v="1700032083"/>
    <x v="106"/>
    <n v="3"/>
    <x v="5"/>
    <x v="5"/>
    <x v="102"/>
    <m/>
    <m/>
  </r>
  <r>
    <n v="11788"/>
    <x v="16"/>
    <x v="0"/>
    <n v="2.4500000000000002"/>
    <n v="1"/>
    <s v="L"/>
    <x v="0"/>
    <s v=""/>
    <x v="60"/>
    <x v="59"/>
    <n v="1700032083"/>
    <x v="106"/>
    <n v="3"/>
    <x v="5"/>
    <x v="5"/>
    <x v="102"/>
    <m/>
    <m/>
  </r>
  <r>
    <n v="11788"/>
    <x v="16"/>
    <x v="0"/>
    <n v="17.329999999999998"/>
    <n v="1"/>
    <s v="M"/>
    <x v="1"/>
    <s v=""/>
    <x v="60"/>
    <x v="59"/>
    <n v="1700032083"/>
    <x v="106"/>
    <n v="3"/>
    <x v="5"/>
    <x v="5"/>
    <x v="102"/>
    <m/>
    <m/>
  </r>
  <r>
    <n v="11788"/>
    <x v="17"/>
    <x v="0"/>
    <n v="113691.76"/>
    <n v="1"/>
    <s v="A"/>
    <x v="0"/>
    <s v=""/>
    <x v="60"/>
    <x v="59"/>
    <n v="1700032084"/>
    <x v="106"/>
    <n v="3"/>
    <x v="5"/>
    <x v="5"/>
    <x v="102"/>
    <m/>
    <m/>
  </r>
  <r>
    <n v="11788"/>
    <x v="17"/>
    <x v="0"/>
    <n v="512.04999999999995"/>
    <n v="1"/>
    <s v="D"/>
    <x v="1"/>
    <s v=""/>
    <x v="60"/>
    <x v="59"/>
    <n v="1700032084"/>
    <x v="106"/>
    <n v="3"/>
    <x v="5"/>
    <x v="5"/>
    <x v="102"/>
    <m/>
    <m/>
  </r>
  <r>
    <n v="11788"/>
    <x v="17"/>
    <x v="0"/>
    <n v="29.33"/>
    <n v="1"/>
    <s v="L"/>
    <x v="0"/>
    <s v=""/>
    <x v="60"/>
    <x v="59"/>
    <n v="1700032084"/>
    <x v="106"/>
    <n v="3"/>
    <x v="5"/>
    <x v="5"/>
    <x v="102"/>
    <m/>
    <m/>
  </r>
  <r>
    <n v="11788"/>
    <x v="17"/>
    <x v="0"/>
    <n v="1084"/>
    <n v="1"/>
    <s v="M"/>
    <x v="1"/>
    <s v=""/>
    <x v="60"/>
    <x v="59"/>
    <n v="1700032084"/>
    <x v="106"/>
    <n v="3"/>
    <x v="5"/>
    <x v="5"/>
    <x v="102"/>
    <m/>
    <m/>
  </r>
  <r>
    <n v="11788"/>
    <x v="17"/>
    <x v="0"/>
    <n v="28.55"/>
    <n v="1"/>
    <s v="T"/>
    <x v="0"/>
    <s v=""/>
    <x v="60"/>
    <x v="59"/>
    <n v="1700032084"/>
    <x v="106"/>
    <n v="3"/>
    <x v="5"/>
    <x v="5"/>
    <x v="102"/>
    <m/>
    <m/>
  </r>
  <r>
    <n v="11788"/>
    <x v="17"/>
    <x v="0"/>
    <n v="883.57"/>
    <n v="2"/>
    <s v="A"/>
    <x v="0"/>
    <s v=""/>
    <x v="60"/>
    <x v="59"/>
    <n v="1700032084"/>
    <x v="106"/>
    <n v="3"/>
    <x v="5"/>
    <x v="5"/>
    <x v="102"/>
    <m/>
    <m/>
  </r>
  <r>
    <n v="11788"/>
    <x v="18"/>
    <x v="0"/>
    <n v="97632.04"/>
    <n v="1"/>
    <s v="A"/>
    <x v="0"/>
    <s v=""/>
    <x v="60"/>
    <x v="59"/>
    <n v="1700032135"/>
    <x v="106"/>
    <n v="3"/>
    <x v="5"/>
    <x v="5"/>
    <x v="102"/>
    <m/>
    <m/>
  </r>
  <r>
    <n v="11788"/>
    <x v="18"/>
    <x v="0"/>
    <n v="82.58"/>
    <n v="1"/>
    <s v="D"/>
    <x v="1"/>
    <s v=""/>
    <x v="60"/>
    <x v="59"/>
    <n v="1700032135"/>
    <x v="106"/>
    <n v="3"/>
    <x v="5"/>
    <x v="5"/>
    <x v="102"/>
    <m/>
    <m/>
  </r>
  <r>
    <n v="11788"/>
    <x v="18"/>
    <x v="0"/>
    <n v="71.53"/>
    <n v="1"/>
    <s v="T"/>
    <x v="0"/>
    <s v=""/>
    <x v="60"/>
    <x v="59"/>
    <n v="1700032135"/>
    <x v="106"/>
    <n v="3"/>
    <x v="5"/>
    <x v="5"/>
    <x v="102"/>
    <m/>
    <m/>
  </r>
  <r>
    <n v="11788"/>
    <x v="18"/>
    <x v="0"/>
    <n v="388.41"/>
    <n v="2"/>
    <s v="A"/>
    <x v="0"/>
    <s v=""/>
    <x v="60"/>
    <x v="59"/>
    <n v="1700032135"/>
    <x v="106"/>
    <n v="3"/>
    <x v="5"/>
    <x v="5"/>
    <x v="102"/>
    <m/>
    <m/>
  </r>
  <r>
    <n v="11788"/>
    <x v="19"/>
    <x v="0"/>
    <n v="325.57"/>
    <n v="2"/>
    <s v="R"/>
    <x v="2"/>
    <s v=""/>
    <x v="60"/>
    <x v="59"/>
    <n v="1700032139"/>
    <x v="106"/>
    <n v="3"/>
    <x v="5"/>
    <x v="5"/>
    <x v="102"/>
    <m/>
    <m/>
  </r>
  <r>
    <n v="11788"/>
    <x v="19"/>
    <x v="0"/>
    <n v="1449.36"/>
    <n v="3"/>
    <s v="R"/>
    <x v="2"/>
    <s v=""/>
    <x v="60"/>
    <x v="59"/>
    <n v="1700032139"/>
    <x v="106"/>
    <n v="3"/>
    <x v="5"/>
    <x v="5"/>
    <x v="102"/>
    <m/>
    <m/>
  </r>
  <r>
    <n v="11788"/>
    <x v="19"/>
    <x v="0"/>
    <n v="4862.53"/>
    <n v="4"/>
    <s v="R"/>
    <x v="2"/>
    <s v=""/>
    <x v="60"/>
    <x v="59"/>
    <n v="1700032139"/>
    <x v="106"/>
    <n v="3"/>
    <x v="5"/>
    <x v="5"/>
    <x v="102"/>
    <m/>
    <m/>
  </r>
  <r>
    <n v="11788"/>
    <x v="19"/>
    <x v="0"/>
    <n v="723.65"/>
    <n v="5"/>
    <s v="R"/>
    <x v="2"/>
    <s v=""/>
    <x v="60"/>
    <x v="59"/>
    <n v="1700032139"/>
    <x v="106"/>
    <n v="3"/>
    <x v="5"/>
    <x v="5"/>
    <x v="102"/>
    <m/>
    <m/>
  </r>
  <r>
    <n v="11788"/>
    <x v="20"/>
    <x v="0"/>
    <n v="13.04"/>
    <n v="3"/>
    <s v="R"/>
    <x v="2"/>
    <s v=""/>
    <x v="60"/>
    <x v="59"/>
    <n v="1700032142"/>
    <x v="106"/>
    <n v="3"/>
    <x v="5"/>
    <x v="5"/>
    <x v="102"/>
    <m/>
    <m/>
  </r>
  <r>
    <n v="11788"/>
    <x v="20"/>
    <x v="0"/>
    <n v="25.4"/>
    <n v="4"/>
    <s v="R"/>
    <x v="2"/>
    <s v=""/>
    <x v="60"/>
    <x v="59"/>
    <n v="1700032142"/>
    <x v="106"/>
    <n v="3"/>
    <x v="5"/>
    <x v="5"/>
    <x v="102"/>
    <m/>
    <m/>
  </r>
  <r>
    <n v="11788"/>
    <x v="20"/>
    <x v="0"/>
    <n v="4.08"/>
    <n v="5"/>
    <s v="R"/>
    <x v="2"/>
    <s v=""/>
    <x v="60"/>
    <x v="59"/>
    <n v="1700032142"/>
    <x v="106"/>
    <n v="3"/>
    <x v="5"/>
    <x v="5"/>
    <x v="102"/>
    <m/>
    <m/>
  </r>
  <r>
    <n v="11788"/>
    <x v="21"/>
    <x v="0"/>
    <n v="3136.9"/>
    <n v="2"/>
    <s v="R"/>
    <x v="2"/>
    <s v=""/>
    <x v="60"/>
    <x v="59"/>
    <n v="1700032140"/>
    <x v="106"/>
    <n v="3"/>
    <x v="5"/>
    <x v="5"/>
    <x v="102"/>
    <m/>
    <m/>
  </r>
  <r>
    <n v="11788"/>
    <x v="21"/>
    <x v="0"/>
    <n v="18199.43"/>
    <n v="3"/>
    <s v="R"/>
    <x v="2"/>
    <s v=""/>
    <x v="60"/>
    <x v="59"/>
    <n v="1700032140"/>
    <x v="106"/>
    <n v="3"/>
    <x v="5"/>
    <x v="5"/>
    <x v="102"/>
    <m/>
    <m/>
  </r>
  <r>
    <n v="11788"/>
    <x v="21"/>
    <x v="0"/>
    <n v="44169.01"/>
    <n v="4"/>
    <s v="R"/>
    <x v="2"/>
    <s v=""/>
    <x v="60"/>
    <x v="59"/>
    <n v="1700032140"/>
    <x v="106"/>
    <n v="3"/>
    <x v="5"/>
    <x v="5"/>
    <x v="102"/>
    <m/>
    <m/>
  </r>
  <r>
    <n v="11788"/>
    <x v="21"/>
    <x v="0"/>
    <n v="12158.55"/>
    <n v="5"/>
    <s v="R"/>
    <x v="2"/>
    <s v=""/>
    <x v="60"/>
    <x v="59"/>
    <n v="1700032140"/>
    <x v="106"/>
    <n v="3"/>
    <x v="5"/>
    <x v="5"/>
    <x v="102"/>
    <m/>
    <m/>
  </r>
  <r>
    <n v="11788"/>
    <x v="22"/>
    <x v="0"/>
    <n v="457.2"/>
    <n v="2"/>
    <s v="R"/>
    <x v="2"/>
    <s v=""/>
    <x v="60"/>
    <x v="59"/>
    <n v="1700032141"/>
    <x v="106"/>
    <n v="3"/>
    <x v="5"/>
    <x v="5"/>
    <x v="102"/>
    <m/>
    <m/>
  </r>
  <r>
    <n v="11788"/>
    <x v="22"/>
    <x v="0"/>
    <n v="130.96"/>
    <n v="2"/>
    <s v="SR"/>
    <x v="2"/>
    <s v=""/>
    <x v="60"/>
    <x v="59"/>
    <n v="1700032141"/>
    <x v="106"/>
    <n v="3"/>
    <x v="5"/>
    <x v="5"/>
    <x v="102"/>
    <m/>
    <m/>
  </r>
  <r>
    <n v="11788"/>
    <x v="22"/>
    <x v="0"/>
    <n v="3503.23"/>
    <n v="3"/>
    <s v="R"/>
    <x v="2"/>
    <s v=""/>
    <x v="60"/>
    <x v="59"/>
    <n v="1700032141"/>
    <x v="106"/>
    <n v="3"/>
    <x v="5"/>
    <x v="5"/>
    <x v="102"/>
    <m/>
    <m/>
  </r>
  <r>
    <n v="11788"/>
    <x v="22"/>
    <x v="0"/>
    <n v="780.16"/>
    <n v="3"/>
    <s v="SR"/>
    <x v="2"/>
    <s v=""/>
    <x v="60"/>
    <x v="59"/>
    <n v="1700032141"/>
    <x v="106"/>
    <n v="3"/>
    <x v="5"/>
    <x v="5"/>
    <x v="102"/>
    <m/>
    <m/>
  </r>
  <r>
    <n v="11788"/>
    <x v="22"/>
    <x v="0"/>
    <n v="4113.57"/>
    <n v="4"/>
    <s v="R"/>
    <x v="2"/>
    <s v=""/>
    <x v="60"/>
    <x v="59"/>
    <n v="1700032141"/>
    <x v="106"/>
    <n v="3"/>
    <x v="5"/>
    <x v="5"/>
    <x v="102"/>
    <m/>
    <m/>
  </r>
  <r>
    <n v="11788"/>
    <x v="22"/>
    <x v="0"/>
    <n v="1880.74"/>
    <n v="4"/>
    <s v="SR"/>
    <x v="2"/>
    <s v=""/>
    <x v="60"/>
    <x v="59"/>
    <n v="1700032141"/>
    <x v="106"/>
    <n v="3"/>
    <x v="5"/>
    <x v="5"/>
    <x v="102"/>
    <m/>
    <m/>
  </r>
  <r>
    <n v="11788"/>
    <x v="22"/>
    <x v="0"/>
    <n v="2830.24"/>
    <n v="5"/>
    <s v="R"/>
    <x v="2"/>
    <s v=""/>
    <x v="60"/>
    <x v="59"/>
    <n v="1700032141"/>
    <x v="106"/>
    <n v="3"/>
    <x v="5"/>
    <x v="5"/>
    <x v="102"/>
    <m/>
    <m/>
  </r>
  <r>
    <n v="11788"/>
    <x v="23"/>
    <x v="0"/>
    <n v="14843.79"/>
    <n v="1"/>
    <s v="A"/>
    <x v="0"/>
    <s v=""/>
    <x v="60"/>
    <x v="59"/>
    <n v="1700032136"/>
    <x v="106"/>
    <n v="3"/>
    <x v="5"/>
    <x v="5"/>
    <x v="102"/>
    <m/>
    <m/>
  </r>
  <r>
    <n v="11788"/>
    <x v="23"/>
    <x v="0"/>
    <n v="256.5"/>
    <n v="1"/>
    <s v="D"/>
    <x v="1"/>
    <s v=""/>
    <x v="60"/>
    <x v="59"/>
    <n v="1700032136"/>
    <x v="106"/>
    <n v="3"/>
    <x v="5"/>
    <x v="5"/>
    <x v="102"/>
    <m/>
    <m/>
  </r>
  <r>
    <n v="11788"/>
    <x v="23"/>
    <x v="0"/>
    <n v="11.5"/>
    <n v="1"/>
    <s v="L"/>
    <x v="0"/>
    <s v=""/>
    <x v="60"/>
    <x v="59"/>
    <n v="1700032136"/>
    <x v="106"/>
    <n v="3"/>
    <x v="5"/>
    <x v="5"/>
    <x v="102"/>
    <m/>
    <m/>
  </r>
  <r>
    <n v="11788"/>
    <x v="23"/>
    <x v="0"/>
    <n v="37.96"/>
    <n v="1"/>
    <s v="M"/>
    <x v="1"/>
    <s v=""/>
    <x v="60"/>
    <x v="59"/>
    <n v="1700032136"/>
    <x v="106"/>
    <n v="3"/>
    <x v="5"/>
    <x v="5"/>
    <x v="102"/>
    <m/>
    <m/>
  </r>
  <r>
    <n v="11710"/>
    <x v="7"/>
    <x v="0"/>
    <n v="17840.63"/>
    <n v="1"/>
    <s v="A"/>
    <x v="0"/>
    <s v=""/>
    <x v="77"/>
    <x v="75"/>
    <n v="1700032137"/>
    <x v="106"/>
    <n v="3"/>
    <x v="5"/>
    <x v="5"/>
    <x v="102"/>
    <m/>
    <m/>
  </r>
  <r>
    <n v="11710"/>
    <x v="7"/>
    <x v="0"/>
    <n v="94.4"/>
    <n v="1"/>
    <s v="D"/>
    <x v="1"/>
    <s v=""/>
    <x v="77"/>
    <x v="75"/>
    <n v="1700032137"/>
    <x v="106"/>
    <n v="3"/>
    <x v="5"/>
    <x v="5"/>
    <x v="102"/>
    <m/>
    <m/>
  </r>
  <r>
    <n v="11710"/>
    <x v="7"/>
    <x v="0"/>
    <n v="47.2"/>
    <n v="1"/>
    <s v="M"/>
    <x v="1"/>
    <s v=""/>
    <x v="77"/>
    <x v="75"/>
    <n v="1700032137"/>
    <x v="106"/>
    <n v="3"/>
    <x v="5"/>
    <x v="5"/>
    <x v="102"/>
    <m/>
    <m/>
  </r>
  <r>
    <n v="11710"/>
    <x v="7"/>
    <x v="0"/>
    <n v="566.4"/>
    <n v="1"/>
    <s v="SA"/>
    <x v="1"/>
    <s v=""/>
    <x v="77"/>
    <x v="75"/>
    <n v="1700032137"/>
    <x v="106"/>
    <n v="3"/>
    <x v="5"/>
    <x v="5"/>
    <x v="102"/>
    <m/>
    <m/>
  </r>
  <r>
    <n v="11710"/>
    <x v="7"/>
    <x v="0"/>
    <n v="222.41"/>
    <n v="1"/>
    <s v="T"/>
    <x v="0"/>
    <s v=""/>
    <x v="77"/>
    <x v="75"/>
    <n v="1700032137"/>
    <x v="106"/>
    <n v="3"/>
    <x v="5"/>
    <x v="5"/>
    <x v="102"/>
    <m/>
    <m/>
  </r>
  <r>
    <n v="11710"/>
    <x v="7"/>
    <x v="0"/>
    <n v="47.66"/>
    <n v="2"/>
    <s v="A"/>
    <x v="0"/>
    <s v=""/>
    <x v="77"/>
    <x v="75"/>
    <n v="1700032137"/>
    <x v="106"/>
    <n v="3"/>
    <x v="5"/>
    <x v="5"/>
    <x v="102"/>
    <m/>
    <m/>
  </r>
  <r>
    <n v="11710"/>
    <x v="7"/>
    <x v="0"/>
    <n v="343.28"/>
    <n v="2"/>
    <s v="R"/>
    <x v="2"/>
    <s v=""/>
    <x v="77"/>
    <x v="75"/>
    <n v="1700032137"/>
    <x v="106"/>
    <n v="3"/>
    <x v="5"/>
    <x v="5"/>
    <x v="102"/>
    <m/>
    <m/>
  </r>
  <r>
    <n v="11710"/>
    <x v="7"/>
    <x v="0"/>
    <n v="121.81"/>
    <n v="2"/>
    <s v="SR"/>
    <x v="2"/>
    <s v=""/>
    <x v="77"/>
    <x v="75"/>
    <n v="1700032137"/>
    <x v="106"/>
    <n v="3"/>
    <x v="5"/>
    <x v="5"/>
    <x v="102"/>
    <m/>
    <m/>
  </r>
  <r>
    <n v="11710"/>
    <x v="7"/>
    <x v="0"/>
    <n v="7296.56"/>
    <n v="3"/>
    <s v="R"/>
    <x v="2"/>
    <s v=""/>
    <x v="77"/>
    <x v="75"/>
    <n v="1700032137"/>
    <x v="106"/>
    <n v="3"/>
    <x v="5"/>
    <x v="5"/>
    <x v="102"/>
    <m/>
    <m/>
  </r>
  <r>
    <n v="11710"/>
    <x v="7"/>
    <x v="0"/>
    <n v="225.2"/>
    <n v="3"/>
    <s v="SR"/>
    <x v="2"/>
    <s v=""/>
    <x v="77"/>
    <x v="75"/>
    <n v="1700032137"/>
    <x v="106"/>
    <n v="3"/>
    <x v="5"/>
    <x v="5"/>
    <x v="102"/>
    <m/>
    <m/>
  </r>
  <r>
    <n v="11710"/>
    <x v="7"/>
    <x v="0"/>
    <n v="1860.8"/>
    <n v="4"/>
    <s v="R"/>
    <x v="2"/>
    <s v=""/>
    <x v="77"/>
    <x v="75"/>
    <n v="1700032137"/>
    <x v="106"/>
    <n v="3"/>
    <x v="5"/>
    <x v="5"/>
    <x v="102"/>
    <m/>
    <m/>
  </r>
  <r>
    <n v="11710"/>
    <x v="7"/>
    <x v="0"/>
    <n v="362.8"/>
    <n v="4"/>
    <s v="SR"/>
    <x v="2"/>
    <s v=""/>
    <x v="77"/>
    <x v="75"/>
    <n v="1700032137"/>
    <x v="106"/>
    <n v="3"/>
    <x v="5"/>
    <x v="5"/>
    <x v="102"/>
    <m/>
    <m/>
  </r>
  <r>
    <n v="11710"/>
    <x v="7"/>
    <x v="0"/>
    <n v="8379"/>
    <n v="5"/>
    <s v="R"/>
    <x v="2"/>
    <s v=""/>
    <x v="77"/>
    <x v="75"/>
    <n v="1700032137"/>
    <x v="106"/>
    <n v="3"/>
    <x v="5"/>
    <x v="5"/>
    <x v="102"/>
    <m/>
    <m/>
  </r>
  <r>
    <n v="11787"/>
    <x v="9"/>
    <x v="0"/>
    <n v="3.54"/>
    <n v="1"/>
    <s v="A"/>
    <x v="0"/>
    <s v="HCSCO-172"/>
    <x v="60"/>
    <x v="59"/>
    <n v="1700032138"/>
    <x v="106"/>
    <n v="3"/>
    <x v="5"/>
    <x v="5"/>
    <x v="102"/>
    <m/>
    <m/>
  </r>
  <r>
    <n v="11787"/>
    <x v="9"/>
    <x v="0"/>
    <n v="1.18"/>
    <n v="2"/>
    <s v="A"/>
    <x v="0"/>
    <s v="HCSCO-172"/>
    <x v="60"/>
    <x v="59"/>
    <n v="1700032138"/>
    <x v="106"/>
    <n v="3"/>
    <x v="5"/>
    <x v="5"/>
    <x v="102"/>
    <m/>
    <m/>
  </r>
  <r>
    <n v="11788"/>
    <x v="14"/>
    <x v="0"/>
    <n v="16.309999999999999"/>
    <n v="1"/>
    <s v="A"/>
    <x v="0"/>
    <s v="AD&amp;D"/>
    <x v="60"/>
    <x v="59"/>
    <n v="1700032108"/>
    <x v="107"/>
    <n v="3"/>
    <x v="5"/>
    <x v="5"/>
    <x v="95"/>
    <m/>
    <m/>
  </r>
  <r>
    <n v="11788"/>
    <x v="14"/>
    <x v="0"/>
    <n v="29"/>
    <n v="2"/>
    <s v="A"/>
    <x v="0"/>
    <s v="AD&amp;D"/>
    <x v="60"/>
    <x v="59"/>
    <n v="1700032108"/>
    <x v="107"/>
    <n v="3"/>
    <x v="5"/>
    <x v="5"/>
    <x v="95"/>
    <m/>
    <m/>
  </r>
  <r>
    <n v="11788"/>
    <x v="15"/>
    <x v="0"/>
    <n v="22.35"/>
    <n v="1"/>
    <s v="A"/>
    <x v="0"/>
    <s v="BASIC LIFE"/>
    <x v="60"/>
    <x v="59"/>
    <n v="1700032109"/>
    <x v="107"/>
    <n v="3"/>
    <x v="5"/>
    <x v="5"/>
    <x v="95"/>
    <m/>
    <m/>
  </r>
  <r>
    <n v="11788"/>
    <x v="15"/>
    <x v="0"/>
    <n v="7.45"/>
    <n v="2"/>
    <s v="A"/>
    <x v="0"/>
    <s v="BASIC LIFE"/>
    <x v="60"/>
    <x v="59"/>
    <n v="1700032109"/>
    <x v="107"/>
    <n v="3"/>
    <x v="5"/>
    <x v="5"/>
    <x v="95"/>
    <m/>
    <m/>
  </r>
  <r>
    <n v="11788"/>
    <x v="16"/>
    <x v="0"/>
    <n v="2.4500000000000002"/>
    <n v="1"/>
    <s v="A"/>
    <x v="0"/>
    <s v="CHILD LIFE"/>
    <x v="60"/>
    <x v="59"/>
    <n v="1700032110"/>
    <x v="107"/>
    <n v="3"/>
    <x v="5"/>
    <x v="5"/>
    <x v="95"/>
    <m/>
    <m/>
  </r>
  <r>
    <n v="11788"/>
    <x v="16"/>
    <x v="0"/>
    <n v="2.4500000000000002"/>
    <n v="2"/>
    <s v="A"/>
    <x v="0"/>
    <s v="CHILD LIFE"/>
    <x v="60"/>
    <x v="59"/>
    <n v="1700032110"/>
    <x v="107"/>
    <n v="3"/>
    <x v="5"/>
    <x v="5"/>
    <x v="95"/>
    <m/>
    <m/>
  </r>
  <r>
    <n v="11788"/>
    <x v="17"/>
    <x v="0"/>
    <n v="26.39"/>
    <n v="1"/>
    <s v="A"/>
    <x v="0"/>
    <s v="EMPLOYEE LIFE"/>
    <x v="60"/>
    <x v="59"/>
    <n v="1700032111"/>
    <x v="107"/>
    <n v="3"/>
    <x v="5"/>
    <x v="5"/>
    <x v="95"/>
    <m/>
    <m/>
  </r>
  <r>
    <n v="11788"/>
    <x v="17"/>
    <x v="0"/>
    <n v="125.1"/>
    <n v="2"/>
    <s v="A"/>
    <x v="0"/>
    <s v="EMPLOYEE LIFE"/>
    <x v="60"/>
    <x v="59"/>
    <n v="1700032111"/>
    <x v="107"/>
    <n v="3"/>
    <x v="5"/>
    <x v="5"/>
    <x v="95"/>
    <m/>
    <m/>
  </r>
  <r>
    <n v="11788"/>
    <x v="18"/>
    <x v="0"/>
    <n v="171.63"/>
    <n v="1"/>
    <s v="A"/>
    <x v="0"/>
    <s v="LTD"/>
    <x v="60"/>
    <x v="59"/>
    <n v="1700032112"/>
    <x v="107"/>
    <n v="3"/>
    <x v="5"/>
    <x v="5"/>
    <x v="95"/>
    <m/>
    <m/>
  </r>
  <r>
    <n v="11788"/>
    <x v="18"/>
    <x v="0"/>
    <n v="124.88"/>
    <n v="2"/>
    <s v="A"/>
    <x v="0"/>
    <s v="LTD"/>
    <x v="60"/>
    <x v="59"/>
    <n v="1700032112"/>
    <x v="107"/>
    <n v="3"/>
    <x v="5"/>
    <x v="5"/>
    <x v="95"/>
    <m/>
    <m/>
  </r>
  <r>
    <n v="11788"/>
    <x v="23"/>
    <x v="0"/>
    <n v="3.5"/>
    <n v="1"/>
    <s v="A"/>
    <x v="0"/>
    <s v="SPOUSE LIFE"/>
    <x v="60"/>
    <x v="59"/>
    <n v="1700032113"/>
    <x v="107"/>
    <n v="3"/>
    <x v="5"/>
    <x v="5"/>
    <x v="95"/>
    <m/>
    <m/>
  </r>
  <r>
    <n v="11788"/>
    <x v="23"/>
    <x v="0"/>
    <n v="6.95"/>
    <n v="2"/>
    <s v="A"/>
    <x v="0"/>
    <s v="SPOUSE LIFE"/>
    <x v="60"/>
    <x v="59"/>
    <n v="1700032113"/>
    <x v="107"/>
    <n v="3"/>
    <x v="5"/>
    <x v="5"/>
    <x v="95"/>
    <m/>
    <m/>
  </r>
  <r>
    <n v="11787"/>
    <x v="9"/>
    <x v="0"/>
    <n v="1909.17"/>
    <n v="1"/>
    <s v="A"/>
    <x v="0"/>
    <s v="31247009CNP"/>
    <x v="60"/>
    <x v="59"/>
    <n v="1700032144"/>
    <x v="108"/>
    <n v="3"/>
    <x v="5"/>
    <x v="5"/>
    <x v="104"/>
    <m/>
    <m/>
  </r>
  <r>
    <n v="11787"/>
    <x v="9"/>
    <x v="0"/>
    <n v="9.1199999999999992"/>
    <n v="1"/>
    <s v="D"/>
    <x v="1"/>
    <s v="31247009CNP"/>
    <x v="60"/>
    <x v="59"/>
    <n v="1700032144"/>
    <x v="108"/>
    <n v="3"/>
    <x v="5"/>
    <x v="5"/>
    <x v="104"/>
    <m/>
    <m/>
  </r>
  <r>
    <n v="11787"/>
    <x v="9"/>
    <x v="0"/>
    <n v="2.81"/>
    <n v="1"/>
    <s v="L"/>
    <x v="0"/>
    <s v="31247009CNP"/>
    <x v="60"/>
    <x v="59"/>
    <n v="1700032144"/>
    <x v="108"/>
    <n v="3"/>
    <x v="5"/>
    <x v="5"/>
    <x v="104"/>
    <m/>
    <m/>
  </r>
  <r>
    <n v="11787"/>
    <x v="9"/>
    <x v="0"/>
    <n v="7.02"/>
    <n v="1"/>
    <s v="M"/>
    <x v="1"/>
    <s v="31247009CNP"/>
    <x v="60"/>
    <x v="59"/>
    <n v="1700032144"/>
    <x v="108"/>
    <n v="3"/>
    <x v="5"/>
    <x v="5"/>
    <x v="104"/>
    <m/>
    <m/>
  </r>
  <r>
    <n v="11787"/>
    <x v="9"/>
    <x v="0"/>
    <n v="6.32"/>
    <n v="1"/>
    <s v="T"/>
    <x v="0"/>
    <s v="31247009CNP"/>
    <x v="60"/>
    <x v="59"/>
    <n v="1700032144"/>
    <x v="108"/>
    <n v="3"/>
    <x v="5"/>
    <x v="5"/>
    <x v="104"/>
    <m/>
    <m/>
  </r>
  <r>
    <n v="11787"/>
    <x v="9"/>
    <x v="0"/>
    <n v="2.11"/>
    <n v="2"/>
    <s v="A"/>
    <x v="0"/>
    <s v="31247009CNP"/>
    <x v="60"/>
    <x v="59"/>
    <n v="1700032144"/>
    <x v="108"/>
    <n v="3"/>
    <x v="5"/>
    <x v="5"/>
    <x v="104"/>
    <m/>
    <m/>
  </r>
  <r>
    <n v="11787"/>
    <x v="9"/>
    <x v="0"/>
    <n v="2.11"/>
    <n v="1"/>
    <s v="A"/>
    <x v="0"/>
    <s v="31247009VVC"/>
    <x v="60"/>
    <x v="59"/>
    <n v="1700032143"/>
    <x v="108"/>
    <n v="3"/>
    <x v="5"/>
    <x v="5"/>
    <x v="104"/>
    <m/>
    <m/>
  </r>
  <r>
    <n v="11787"/>
    <x v="9"/>
    <x v="0"/>
    <n v="0.7"/>
    <n v="2"/>
    <s v="A"/>
    <x v="0"/>
    <s v="31247009VVC"/>
    <x v="60"/>
    <x v="59"/>
    <n v="1700032143"/>
    <x v="108"/>
    <n v="3"/>
    <x v="5"/>
    <x v="5"/>
    <x v="104"/>
    <m/>
    <m/>
  </r>
  <r>
    <n v="11710"/>
    <x v="7"/>
    <x v="0"/>
    <n v="50.26"/>
    <n v="1"/>
    <s v="A"/>
    <x v="0"/>
    <s v="BE005453569"/>
    <x v="79"/>
    <x v="77"/>
    <n v="1700032165"/>
    <x v="109"/>
    <n v="3"/>
    <x v="5"/>
    <x v="5"/>
    <x v="105"/>
    <m/>
    <m/>
  </r>
  <r>
    <n v="11710"/>
    <x v="7"/>
    <x v="0"/>
    <n v="16.75"/>
    <n v="2"/>
    <s v="A"/>
    <x v="0"/>
    <s v="BE005453569"/>
    <x v="79"/>
    <x v="77"/>
    <n v="1700032165"/>
    <x v="109"/>
    <n v="3"/>
    <x v="5"/>
    <x v="5"/>
    <x v="105"/>
    <m/>
    <m/>
  </r>
  <r>
    <n v="230939"/>
    <x v="10"/>
    <x v="0"/>
    <n v="2000"/>
    <n v="1"/>
    <s v="A"/>
    <x v="0"/>
    <m/>
    <x v="80"/>
    <x v="78"/>
    <n v="1500029786"/>
    <x v="109"/>
    <n v="3"/>
    <x v="5"/>
    <x v="5"/>
    <x v="95"/>
    <m/>
    <m/>
  </r>
  <r>
    <n v="11442"/>
    <x v="0"/>
    <x v="0"/>
    <n v="274604.75"/>
    <n v="1"/>
    <s v="A"/>
    <x v="0"/>
    <s v="7965584137 "/>
    <x v="81"/>
    <x v="59"/>
    <n v="1700032124"/>
    <x v="110"/>
    <n v="4"/>
    <x v="6"/>
    <x v="6"/>
    <x v="106"/>
    <m/>
    <m/>
  </r>
  <r>
    <n v="11442"/>
    <x v="0"/>
    <x v="0"/>
    <n v="855.54"/>
    <n v="1"/>
    <s v="D"/>
    <x v="1"/>
    <s v="7965584137 "/>
    <x v="81"/>
    <x v="59"/>
    <n v="1700032124"/>
    <x v="110"/>
    <n v="4"/>
    <x v="6"/>
    <x v="6"/>
    <x v="106"/>
    <m/>
    <m/>
  </r>
  <r>
    <n v="11442"/>
    <x v="0"/>
    <x v="0"/>
    <n v="3992.52"/>
    <n v="1"/>
    <s v="SA"/>
    <x v="1"/>
    <s v="7965584137 "/>
    <x v="81"/>
    <x v="59"/>
    <n v="1700032124"/>
    <x v="110"/>
    <n v="4"/>
    <x v="6"/>
    <x v="6"/>
    <x v="106"/>
    <m/>
    <m/>
  </r>
  <r>
    <n v="11442"/>
    <x v="0"/>
    <x v="0"/>
    <n v="5837.48"/>
    <n v="1"/>
    <s v="T"/>
    <x v="0"/>
    <s v="7965584137 "/>
    <x v="81"/>
    <x v="59"/>
    <n v="1700032124"/>
    <x v="110"/>
    <n v="4"/>
    <x v="6"/>
    <x v="6"/>
    <x v="106"/>
    <m/>
    <m/>
  </r>
  <r>
    <n v="11442"/>
    <x v="0"/>
    <x v="0"/>
    <n v="729.68"/>
    <n v="2"/>
    <s v="A"/>
    <x v="0"/>
    <s v="7965584137 "/>
    <x v="81"/>
    <x v="59"/>
    <n v="1700032124"/>
    <x v="110"/>
    <n v="4"/>
    <x v="6"/>
    <x v="6"/>
    <x v="106"/>
    <m/>
    <m/>
  </r>
  <r>
    <n v="11442"/>
    <x v="1"/>
    <x v="0"/>
    <n v="20710.91"/>
    <n v="1"/>
    <s v="A"/>
    <x v="0"/>
    <n v="5755813718"/>
    <x v="60"/>
    <x v="59"/>
    <n v="1700032122"/>
    <x v="110"/>
    <n v="4"/>
    <x v="6"/>
    <x v="6"/>
    <x v="106"/>
    <m/>
    <m/>
  </r>
  <r>
    <n v="11442"/>
    <x v="1"/>
    <x v="0"/>
    <n v="28245.13"/>
    <n v="1"/>
    <s v="A"/>
    <x v="0"/>
    <n v="5755813718"/>
    <x v="60"/>
    <x v="59"/>
    <n v="1700032122"/>
    <x v="110"/>
    <n v="4"/>
    <x v="6"/>
    <x v="6"/>
    <x v="106"/>
    <m/>
    <m/>
  </r>
  <r>
    <n v="11442"/>
    <x v="1"/>
    <x v="0"/>
    <n v="8351.51"/>
    <n v="1"/>
    <s v="A"/>
    <x v="0"/>
    <n v="5755813718"/>
    <x v="60"/>
    <x v="59"/>
    <n v="1700032122"/>
    <x v="110"/>
    <n v="4"/>
    <x v="6"/>
    <x v="6"/>
    <x v="106"/>
    <m/>
    <m/>
  </r>
  <r>
    <n v="11442"/>
    <x v="1"/>
    <x v="0"/>
    <n v="148.63"/>
    <n v="1"/>
    <s v="D"/>
    <x v="1"/>
    <n v="5755813718"/>
    <x v="60"/>
    <x v="59"/>
    <n v="1700032122"/>
    <x v="110"/>
    <n v="4"/>
    <x v="6"/>
    <x v="6"/>
    <x v="106"/>
    <m/>
    <m/>
  </r>
  <r>
    <n v="11442"/>
    <x v="1"/>
    <x v="0"/>
    <n v="544.97"/>
    <n v="1"/>
    <s v="SA"/>
    <x v="1"/>
    <n v="5755813718"/>
    <x v="60"/>
    <x v="59"/>
    <n v="1700032122"/>
    <x v="110"/>
    <n v="4"/>
    <x v="6"/>
    <x v="6"/>
    <x v="106"/>
    <m/>
    <m/>
  </r>
  <r>
    <n v="11442"/>
    <x v="1"/>
    <x v="0"/>
    <n v="148.63"/>
    <n v="1"/>
    <s v="SA"/>
    <x v="1"/>
    <n v="5755813718"/>
    <x v="60"/>
    <x v="59"/>
    <n v="1700032122"/>
    <x v="110"/>
    <n v="4"/>
    <x v="6"/>
    <x v="6"/>
    <x v="106"/>
    <m/>
    <m/>
  </r>
  <r>
    <n v="11442"/>
    <x v="1"/>
    <x v="0"/>
    <n v="107.59"/>
    <n v="1"/>
    <s v="T"/>
    <x v="0"/>
    <n v="5755813718"/>
    <x v="60"/>
    <x v="59"/>
    <n v="1700032122"/>
    <x v="110"/>
    <n v="4"/>
    <x v="6"/>
    <x v="6"/>
    <x v="106"/>
    <m/>
    <m/>
  </r>
  <r>
    <n v="11442"/>
    <x v="1"/>
    <x v="0"/>
    <n v="857.75"/>
    <n v="1"/>
    <s v="T"/>
    <x v="0"/>
    <n v="5755813718"/>
    <x v="60"/>
    <x v="59"/>
    <n v="1700032122"/>
    <x v="110"/>
    <n v="4"/>
    <x v="6"/>
    <x v="6"/>
    <x v="106"/>
    <m/>
    <m/>
  </r>
  <r>
    <n v="11442"/>
    <x v="1"/>
    <x v="0"/>
    <n v="99.09"/>
    <n v="2"/>
    <s v="A"/>
    <x v="0"/>
    <n v="5755813718"/>
    <x v="60"/>
    <x v="59"/>
    <n v="1700032122"/>
    <x v="110"/>
    <n v="4"/>
    <x v="6"/>
    <x v="6"/>
    <x v="106"/>
    <m/>
    <m/>
  </r>
  <r>
    <n v="11442"/>
    <x v="1"/>
    <x v="0"/>
    <n v="49.54"/>
    <n v="2"/>
    <s v="A"/>
    <x v="0"/>
    <n v="5755813718"/>
    <x v="60"/>
    <x v="59"/>
    <n v="1700032122"/>
    <x v="110"/>
    <n v="4"/>
    <x v="6"/>
    <x v="6"/>
    <x v="106"/>
    <m/>
    <m/>
  </r>
  <r>
    <n v="11442"/>
    <x v="2"/>
    <x v="0"/>
    <n v="93.09"/>
    <n v="2"/>
    <s v="R"/>
    <x v="2"/>
    <s v="9123675175 "/>
    <x v="81"/>
    <x v="59"/>
    <n v="1700032175"/>
    <x v="110"/>
    <n v="4"/>
    <x v="6"/>
    <x v="6"/>
    <x v="106"/>
    <m/>
    <m/>
  </r>
  <r>
    <n v="11442"/>
    <x v="2"/>
    <x v="0"/>
    <n v="974.49"/>
    <n v="3"/>
    <s v="R"/>
    <x v="2"/>
    <s v="9123675175 "/>
    <x v="81"/>
    <x v="59"/>
    <n v="1700032175"/>
    <x v="110"/>
    <n v="4"/>
    <x v="6"/>
    <x v="6"/>
    <x v="106"/>
    <m/>
    <m/>
  </r>
  <r>
    <n v="11442"/>
    <x v="2"/>
    <x v="0"/>
    <n v="94407.039999999994"/>
    <n v="5"/>
    <s v="R"/>
    <x v="2"/>
    <s v="9123675175 "/>
    <x v="81"/>
    <x v="59"/>
    <n v="1700032175"/>
    <x v="110"/>
    <n v="4"/>
    <x v="6"/>
    <x v="6"/>
    <x v="106"/>
    <m/>
    <m/>
  </r>
  <r>
    <n v="11442"/>
    <x v="3"/>
    <x v="0"/>
    <n v="94.03"/>
    <n v="2"/>
    <s v="R"/>
    <x v="2"/>
    <n v="1287773689"/>
    <x v="60"/>
    <x v="59"/>
    <n v="1700032123"/>
    <x v="110"/>
    <n v="4"/>
    <x v="6"/>
    <x v="6"/>
    <x v="106"/>
    <m/>
    <m/>
  </r>
  <r>
    <n v="11442"/>
    <x v="3"/>
    <x v="0"/>
    <n v="987.32"/>
    <n v="3"/>
    <s v="R"/>
    <x v="2"/>
    <n v="1287773689"/>
    <x v="60"/>
    <x v="59"/>
    <n v="1700032123"/>
    <x v="110"/>
    <n v="4"/>
    <x v="6"/>
    <x v="6"/>
    <x v="106"/>
    <m/>
    <m/>
  </r>
  <r>
    <n v="11442"/>
    <x v="3"/>
    <x v="0"/>
    <n v="94.03"/>
    <n v="3"/>
    <s v="R"/>
    <x v="2"/>
    <n v="1287773689"/>
    <x v="60"/>
    <x v="59"/>
    <n v="1700032123"/>
    <x v="110"/>
    <n v="4"/>
    <x v="6"/>
    <x v="6"/>
    <x v="106"/>
    <m/>
    <m/>
  </r>
  <r>
    <n v="11442"/>
    <x v="3"/>
    <x v="0"/>
    <n v="94.03"/>
    <n v="3"/>
    <s v="SR"/>
    <x v="2"/>
    <n v="1287773689"/>
    <x v="60"/>
    <x v="59"/>
    <n v="1700032123"/>
    <x v="110"/>
    <n v="4"/>
    <x v="6"/>
    <x v="6"/>
    <x v="106"/>
    <m/>
    <m/>
  </r>
  <r>
    <n v="11442"/>
    <x v="3"/>
    <x v="0"/>
    <n v="47.02"/>
    <n v="4"/>
    <s v="R"/>
    <x v="2"/>
    <n v="1287773689"/>
    <x v="60"/>
    <x v="59"/>
    <n v="1700032123"/>
    <x v="110"/>
    <n v="4"/>
    <x v="6"/>
    <x v="6"/>
    <x v="106"/>
    <m/>
    <m/>
  </r>
  <r>
    <n v="11442"/>
    <x v="3"/>
    <x v="0"/>
    <n v="94.03"/>
    <n v="4"/>
    <s v="SR"/>
    <x v="2"/>
    <n v="1287773689"/>
    <x v="60"/>
    <x v="59"/>
    <n v="1700032123"/>
    <x v="110"/>
    <n v="4"/>
    <x v="6"/>
    <x v="6"/>
    <x v="106"/>
    <m/>
    <m/>
  </r>
  <r>
    <n v="11442"/>
    <x v="3"/>
    <x v="0"/>
    <n v="47.02"/>
    <n v="4"/>
    <s v="SR"/>
    <x v="2"/>
    <n v="1287773689"/>
    <x v="60"/>
    <x v="59"/>
    <n v="1700032123"/>
    <x v="110"/>
    <n v="4"/>
    <x v="6"/>
    <x v="6"/>
    <x v="106"/>
    <m/>
    <m/>
  </r>
  <r>
    <n v="11442"/>
    <x v="3"/>
    <x v="0"/>
    <n v="5077.6499999999996"/>
    <n v="5"/>
    <s v="R"/>
    <x v="2"/>
    <n v="1287773689"/>
    <x v="60"/>
    <x v="59"/>
    <n v="1700032123"/>
    <x v="110"/>
    <n v="4"/>
    <x v="6"/>
    <x v="6"/>
    <x v="106"/>
    <m/>
    <m/>
  </r>
  <r>
    <n v="11442"/>
    <x v="3"/>
    <x v="0"/>
    <n v="1222.4000000000001"/>
    <n v="5"/>
    <s v="R"/>
    <x v="2"/>
    <n v="1287773689"/>
    <x v="60"/>
    <x v="59"/>
    <n v="1700032123"/>
    <x v="110"/>
    <n v="4"/>
    <x v="6"/>
    <x v="6"/>
    <x v="106"/>
    <m/>
    <m/>
  </r>
  <r>
    <n v="11442"/>
    <x v="3"/>
    <x v="0"/>
    <n v="470.15"/>
    <n v="5"/>
    <s v="R"/>
    <x v="2"/>
    <n v="1287773689"/>
    <x v="60"/>
    <x v="59"/>
    <n v="1700032123"/>
    <x v="110"/>
    <n v="4"/>
    <x v="6"/>
    <x v="6"/>
    <x v="106"/>
    <m/>
    <m/>
  </r>
  <r>
    <n v="11442"/>
    <x v="3"/>
    <x v="0"/>
    <n v="47.02"/>
    <n v="5"/>
    <s v="SR"/>
    <x v="2"/>
    <n v="1287773689"/>
    <x v="60"/>
    <x v="59"/>
    <n v="1700032123"/>
    <x v="110"/>
    <n v="4"/>
    <x v="6"/>
    <x v="6"/>
    <x v="106"/>
    <m/>
    <m/>
  </r>
  <r>
    <n v="173210"/>
    <x v="4"/>
    <x v="0"/>
    <n v="136279.53"/>
    <n v="1"/>
    <s v="A"/>
    <x v="0"/>
    <s v=""/>
    <x v="82"/>
    <x v="59"/>
    <n v="1700032120"/>
    <x v="110"/>
    <n v="4"/>
    <x v="6"/>
    <x v="6"/>
    <x v="106"/>
    <m/>
    <m/>
  </r>
  <r>
    <n v="173210"/>
    <x v="4"/>
    <x v="0"/>
    <n v="288.97000000000003"/>
    <n v="1"/>
    <s v="D"/>
    <x v="1"/>
    <s v=""/>
    <x v="82"/>
    <x v="59"/>
    <n v="1700032120"/>
    <x v="110"/>
    <n v="4"/>
    <x v="6"/>
    <x v="6"/>
    <x v="106"/>
    <m/>
    <m/>
  </r>
  <r>
    <n v="173210"/>
    <x v="4"/>
    <x v="0"/>
    <n v="1348.55"/>
    <n v="1"/>
    <s v="SA"/>
    <x v="1"/>
    <s v=""/>
    <x v="82"/>
    <x v="59"/>
    <n v="1700032120"/>
    <x v="110"/>
    <n v="4"/>
    <x v="6"/>
    <x v="6"/>
    <x v="106"/>
    <m/>
    <m/>
  </r>
  <r>
    <n v="173210"/>
    <x v="4"/>
    <x v="0"/>
    <n v="2897"/>
    <n v="1"/>
    <s v="T"/>
    <x v="0"/>
    <s v=""/>
    <x v="82"/>
    <x v="59"/>
    <n v="1700032120"/>
    <x v="110"/>
    <n v="4"/>
    <x v="6"/>
    <x v="6"/>
    <x v="106"/>
    <m/>
    <m/>
  </r>
  <r>
    <n v="173210"/>
    <x v="4"/>
    <x v="0"/>
    <n v="362.12"/>
    <n v="2"/>
    <s v="A"/>
    <x v="0"/>
    <s v=""/>
    <x v="82"/>
    <x v="59"/>
    <n v="1700032120"/>
    <x v="110"/>
    <n v="4"/>
    <x v="6"/>
    <x v="6"/>
    <x v="106"/>
    <m/>
    <m/>
  </r>
  <r>
    <n v="173210"/>
    <x v="4"/>
    <x v="0"/>
    <n v="129.07"/>
    <n v="2"/>
    <s v="R"/>
    <x v="2"/>
    <s v=""/>
    <x v="82"/>
    <x v="59"/>
    <n v="1700032120"/>
    <x v="110"/>
    <n v="4"/>
    <x v="6"/>
    <x v="6"/>
    <x v="106"/>
    <m/>
    <m/>
  </r>
  <r>
    <n v="173210"/>
    <x v="4"/>
    <x v="0"/>
    <n v="42.86"/>
    <n v="3"/>
    <s v="R"/>
    <x v="2"/>
    <s v=""/>
    <x v="82"/>
    <x v="59"/>
    <n v="1700032120"/>
    <x v="110"/>
    <n v="4"/>
    <x v="6"/>
    <x v="6"/>
    <x v="106"/>
    <m/>
    <m/>
  </r>
  <r>
    <n v="173210"/>
    <x v="4"/>
    <x v="0"/>
    <n v="33624.65"/>
    <n v="5"/>
    <s v="R"/>
    <x v="2"/>
    <s v=""/>
    <x v="82"/>
    <x v="59"/>
    <n v="1700032120"/>
    <x v="110"/>
    <n v="4"/>
    <x v="6"/>
    <x v="6"/>
    <x v="106"/>
    <m/>
    <m/>
  </r>
  <r>
    <n v="173210"/>
    <x v="5"/>
    <x v="0"/>
    <n v="11532.47"/>
    <n v="1"/>
    <s v="A"/>
    <x v="0"/>
    <s v=""/>
    <x v="60"/>
    <x v="59"/>
    <n v="1700032121"/>
    <x v="110"/>
    <n v="4"/>
    <x v="6"/>
    <x v="6"/>
    <x v="106"/>
    <m/>
    <m/>
  </r>
  <r>
    <n v="173210"/>
    <x v="5"/>
    <x v="0"/>
    <n v="85.87"/>
    <n v="1"/>
    <s v="D"/>
    <x v="1"/>
    <s v=""/>
    <x v="60"/>
    <x v="59"/>
    <n v="1700032121"/>
    <x v="110"/>
    <n v="4"/>
    <x v="6"/>
    <x v="6"/>
    <x v="106"/>
    <m/>
    <m/>
  </r>
  <r>
    <n v="173210"/>
    <x v="5"/>
    <x v="0"/>
    <n v="400.73"/>
    <n v="1"/>
    <s v="SA"/>
    <x v="1"/>
    <s v=""/>
    <x v="60"/>
    <x v="59"/>
    <n v="1700032121"/>
    <x v="110"/>
    <n v="4"/>
    <x v="6"/>
    <x v="6"/>
    <x v="106"/>
    <m/>
    <m/>
  </r>
  <r>
    <n v="173210"/>
    <x v="5"/>
    <x v="0"/>
    <n v="245.15"/>
    <n v="1"/>
    <s v="T"/>
    <x v="0"/>
    <s v=""/>
    <x v="60"/>
    <x v="59"/>
    <n v="1700032121"/>
    <x v="110"/>
    <n v="4"/>
    <x v="6"/>
    <x v="6"/>
    <x v="106"/>
    <m/>
    <m/>
  </r>
  <r>
    <n v="173210"/>
    <x v="5"/>
    <x v="0"/>
    <n v="30.64"/>
    <n v="2"/>
    <s v="A"/>
    <x v="0"/>
    <s v=""/>
    <x v="60"/>
    <x v="59"/>
    <n v="1700032121"/>
    <x v="110"/>
    <n v="4"/>
    <x v="6"/>
    <x v="6"/>
    <x v="106"/>
    <m/>
    <m/>
  </r>
  <r>
    <n v="173210"/>
    <x v="5"/>
    <x v="0"/>
    <n v="15.05"/>
    <n v="2"/>
    <s v="R"/>
    <x v="2"/>
    <s v=""/>
    <x v="60"/>
    <x v="59"/>
    <n v="1700032121"/>
    <x v="110"/>
    <n v="4"/>
    <x v="6"/>
    <x v="6"/>
    <x v="106"/>
    <m/>
    <m/>
  </r>
  <r>
    <n v="173210"/>
    <x v="5"/>
    <x v="0"/>
    <n v="475.31"/>
    <n v="3"/>
    <s v="R"/>
    <x v="2"/>
    <s v=""/>
    <x v="60"/>
    <x v="59"/>
    <n v="1700032121"/>
    <x v="110"/>
    <n v="4"/>
    <x v="6"/>
    <x v="6"/>
    <x v="106"/>
    <m/>
    <m/>
  </r>
  <r>
    <n v="173210"/>
    <x v="5"/>
    <x v="0"/>
    <n v="0.06"/>
    <n v="3"/>
    <s v="SR"/>
    <x v="2"/>
    <s v=""/>
    <x v="60"/>
    <x v="59"/>
    <n v="1700032121"/>
    <x v="110"/>
    <n v="4"/>
    <x v="6"/>
    <x v="6"/>
    <x v="106"/>
    <m/>
    <m/>
  </r>
  <r>
    <n v="173210"/>
    <x v="5"/>
    <x v="0"/>
    <n v="0.6"/>
    <n v="4"/>
    <s v="R"/>
    <x v="2"/>
    <s v=""/>
    <x v="60"/>
    <x v="59"/>
    <n v="1700032121"/>
    <x v="110"/>
    <n v="4"/>
    <x v="6"/>
    <x v="6"/>
    <x v="106"/>
    <m/>
    <m/>
  </r>
  <r>
    <n v="173210"/>
    <x v="5"/>
    <x v="0"/>
    <n v="0.66"/>
    <n v="4"/>
    <s v="SR"/>
    <x v="2"/>
    <s v=""/>
    <x v="60"/>
    <x v="59"/>
    <n v="1700032121"/>
    <x v="110"/>
    <n v="4"/>
    <x v="6"/>
    <x v="6"/>
    <x v="106"/>
    <m/>
    <m/>
  </r>
  <r>
    <n v="173210"/>
    <x v="5"/>
    <x v="0"/>
    <n v="2959.86"/>
    <n v="5"/>
    <s v="R"/>
    <x v="2"/>
    <s v=""/>
    <x v="60"/>
    <x v="59"/>
    <n v="1700032121"/>
    <x v="110"/>
    <n v="4"/>
    <x v="6"/>
    <x v="6"/>
    <x v="106"/>
    <m/>
    <m/>
  </r>
  <r>
    <n v="11710"/>
    <x v="7"/>
    <x v="0"/>
    <n v="15824.91"/>
    <n v="1"/>
    <s v="A"/>
    <x v="0"/>
    <s v=""/>
    <x v="79"/>
    <x v="79"/>
    <n v="1700032071"/>
    <x v="110"/>
    <n v="4"/>
    <x v="6"/>
    <x v="6"/>
    <x v="106"/>
    <m/>
    <m/>
  </r>
  <r>
    <n v="11710"/>
    <x v="7"/>
    <x v="0"/>
    <n v="117.18"/>
    <n v="1"/>
    <s v="D"/>
    <x v="1"/>
    <s v=""/>
    <x v="79"/>
    <x v="79"/>
    <n v="1700032071"/>
    <x v="110"/>
    <n v="4"/>
    <x v="6"/>
    <x v="6"/>
    <x v="106"/>
    <m/>
    <m/>
  </r>
  <r>
    <n v="11710"/>
    <x v="7"/>
    <x v="0"/>
    <n v="58.59"/>
    <n v="1"/>
    <s v="M"/>
    <x v="1"/>
    <s v=""/>
    <x v="79"/>
    <x v="79"/>
    <n v="1700032071"/>
    <x v="110"/>
    <n v="4"/>
    <x v="6"/>
    <x v="6"/>
    <x v="106"/>
    <m/>
    <m/>
  </r>
  <r>
    <n v="11710"/>
    <x v="7"/>
    <x v="0"/>
    <n v="703.1"/>
    <n v="1"/>
    <s v="SA"/>
    <x v="1"/>
    <s v=""/>
    <x v="79"/>
    <x v="79"/>
    <n v="1700032071"/>
    <x v="110"/>
    <n v="4"/>
    <x v="6"/>
    <x v="6"/>
    <x v="106"/>
    <m/>
    <m/>
  </r>
  <r>
    <n v="11710"/>
    <x v="7"/>
    <x v="0"/>
    <n v="197.28"/>
    <n v="1"/>
    <s v="T"/>
    <x v="0"/>
    <s v=""/>
    <x v="79"/>
    <x v="79"/>
    <n v="1700032071"/>
    <x v="110"/>
    <n v="4"/>
    <x v="6"/>
    <x v="6"/>
    <x v="106"/>
    <m/>
    <m/>
  </r>
  <r>
    <n v="11710"/>
    <x v="7"/>
    <x v="0"/>
    <n v="42.27"/>
    <n v="2"/>
    <s v="A"/>
    <x v="0"/>
    <s v=""/>
    <x v="79"/>
    <x v="79"/>
    <n v="1700032071"/>
    <x v="110"/>
    <n v="4"/>
    <x v="6"/>
    <x v="6"/>
    <x v="106"/>
    <m/>
    <m/>
  </r>
  <r>
    <n v="11710"/>
    <x v="7"/>
    <x v="0"/>
    <n v="427.38"/>
    <n v="2"/>
    <s v="R"/>
    <x v="2"/>
    <s v=""/>
    <x v="79"/>
    <x v="79"/>
    <n v="1700032071"/>
    <x v="110"/>
    <n v="4"/>
    <x v="6"/>
    <x v="6"/>
    <x v="106"/>
    <m/>
    <m/>
  </r>
  <r>
    <n v="11710"/>
    <x v="7"/>
    <x v="0"/>
    <n v="151.65"/>
    <n v="2"/>
    <s v="SR"/>
    <x v="2"/>
    <s v=""/>
    <x v="79"/>
    <x v="79"/>
    <n v="1700032071"/>
    <x v="110"/>
    <n v="4"/>
    <x v="6"/>
    <x v="6"/>
    <x v="106"/>
    <m/>
    <m/>
  </r>
  <r>
    <n v="11710"/>
    <x v="7"/>
    <x v="0"/>
    <n v="5507.32"/>
    <n v="3"/>
    <s v="R"/>
    <x v="2"/>
    <s v=""/>
    <x v="79"/>
    <x v="79"/>
    <n v="1700032071"/>
    <x v="110"/>
    <n v="4"/>
    <x v="6"/>
    <x v="6"/>
    <x v="106"/>
    <m/>
    <m/>
  </r>
  <r>
    <n v="11710"/>
    <x v="7"/>
    <x v="0"/>
    <n v="312"/>
    <n v="3"/>
    <s v="SR"/>
    <x v="2"/>
    <s v=""/>
    <x v="79"/>
    <x v="79"/>
    <n v="1700032071"/>
    <x v="110"/>
    <n v="4"/>
    <x v="6"/>
    <x v="6"/>
    <x v="106"/>
    <m/>
    <m/>
  </r>
  <r>
    <n v="11710"/>
    <x v="7"/>
    <x v="0"/>
    <n v="3122"/>
    <n v="4"/>
    <s v="R"/>
    <x v="2"/>
    <s v=""/>
    <x v="79"/>
    <x v="79"/>
    <n v="1700032071"/>
    <x v="110"/>
    <n v="4"/>
    <x v="6"/>
    <x v="6"/>
    <x v="106"/>
    <m/>
    <m/>
  </r>
  <r>
    <n v="11710"/>
    <x v="7"/>
    <x v="0"/>
    <n v="1378.6"/>
    <n v="4"/>
    <s v="SR"/>
    <x v="2"/>
    <s v=""/>
    <x v="79"/>
    <x v="79"/>
    <n v="1700032071"/>
    <x v="110"/>
    <n v="4"/>
    <x v="6"/>
    <x v="6"/>
    <x v="106"/>
    <m/>
    <m/>
  </r>
  <r>
    <n v="11710"/>
    <x v="7"/>
    <x v="0"/>
    <n v="14790"/>
    <n v="5"/>
    <s v="R"/>
    <x v="2"/>
    <s v=""/>
    <x v="79"/>
    <x v="79"/>
    <n v="1700032071"/>
    <x v="110"/>
    <n v="4"/>
    <x v="6"/>
    <x v="6"/>
    <x v="106"/>
    <m/>
    <m/>
  </r>
  <r>
    <n v="11710"/>
    <x v="7"/>
    <x v="0"/>
    <n v="123.2"/>
    <n v="5"/>
    <s v="SR"/>
    <x v="2"/>
    <s v=""/>
    <x v="79"/>
    <x v="79"/>
    <n v="1700032071"/>
    <x v="110"/>
    <n v="4"/>
    <x v="6"/>
    <x v="6"/>
    <x v="106"/>
    <m/>
    <m/>
  </r>
  <r>
    <n v="230939"/>
    <x v="10"/>
    <x v="0"/>
    <n v="1000"/>
    <n v="1"/>
    <s v="A"/>
    <x v="0"/>
    <m/>
    <x v="83"/>
    <x v="80"/>
    <n v="1500029704"/>
    <x v="110"/>
    <n v="4"/>
    <x v="6"/>
    <x v="6"/>
    <x v="104"/>
    <m/>
    <m/>
  </r>
  <r>
    <n v="11442"/>
    <x v="0"/>
    <x v="0"/>
    <n v="689.45"/>
    <n v="1"/>
    <s v="A"/>
    <x v="0"/>
    <n v="1845387777"/>
    <x v="81"/>
    <x v="59"/>
    <n v="1700032185"/>
    <x v="111"/>
    <n v="4"/>
    <x v="6"/>
    <x v="6"/>
    <x v="107"/>
    <m/>
    <m/>
  </r>
  <r>
    <n v="11442"/>
    <x v="0"/>
    <x v="0"/>
    <n v="46.66"/>
    <n v="1"/>
    <s v="R"/>
    <x v="2"/>
    <n v="1845387777"/>
    <x v="81"/>
    <x v="59"/>
    <n v="1700032185"/>
    <x v="111"/>
    <n v="4"/>
    <x v="6"/>
    <x v="6"/>
    <x v="107"/>
    <m/>
    <m/>
  </r>
  <r>
    <n v="11442"/>
    <x v="0"/>
    <x v="0"/>
    <n v="229.82"/>
    <n v="2"/>
    <s v="A"/>
    <x v="0"/>
    <n v="1845387777"/>
    <x v="81"/>
    <x v="59"/>
    <n v="1700032185"/>
    <x v="111"/>
    <n v="4"/>
    <x v="6"/>
    <x v="6"/>
    <x v="107"/>
    <m/>
    <m/>
  </r>
  <r>
    <n v="11442"/>
    <x v="1"/>
    <x v="0"/>
    <n v="134.85"/>
    <n v="1"/>
    <s v="A"/>
    <x v="0"/>
    <n v="1394723772"/>
    <x v="60"/>
    <x v="59"/>
    <n v="1700032074"/>
    <x v="111"/>
    <n v="4"/>
    <x v="6"/>
    <x v="6"/>
    <x v="107"/>
    <m/>
    <m/>
  </r>
  <r>
    <n v="11442"/>
    <x v="1"/>
    <x v="0"/>
    <n v="45.4"/>
    <n v="1"/>
    <s v="R"/>
    <x v="2"/>
    <n v="1394723772"/>
    <x v="60"/>
    <x v="59"/>
    <n v="1700032074"/>
    <x v="111"/>
    <n v="4"/>
    <x v="6"/>
    <x v="6"/>
    <x v="107"/>
    <m/>
    <m/>
  </r>
  <r>
    <n v="11442"/>
    <x v="1"/>
    <x v="0"/>
    <n v="45.4"/>
    <n v="2"/>
    <s v="A"/>
    <x v="0"/>
    <n v="1394723772"/>
    <x v="60"/>
    <x v="59"/>
    <n v="1700032074"/>
    <x v="111"/>
    <n v="4"/>
    <x v="6"/>
    <x v="6"/>
    <x v="107"/>
    <m/>
    <m/>
  </r>
  <r>
    <n v="173210"/>
    <x v="4"/>
    <x v="0"/>
    <n v="629.03"/>
    <n v="1"/>
    <s v="A"/>
    <x v="0"/>
    <n v="53715662"/>
    <x v="82"/>
    <x v="59"/>
    <n v="1700032072"/>
    <x v="111"/>
    <n v="4"/>
    <x v="6"/>
    <x v="6"/>
    <x v="107"/>
    <m/>
    <m/>
  </r>
  <r>
    <n v="173210"/>
    <x v="4"/>
    <x v="0"/>
    <n v="187.43"/>
    <n v="1"/>
    <s v="R"/>
    <x v="2"/>
    <n v="53715662"/>
    <x v="82"/>
    <x v="59"/>
    <n v="1700032072"/>
    <x v="111"/>
    <n v="4"/>
    <x v="6"/>
    <x v="6"/>
    <x v="107"/>
    <m/>
    <m/>
  </r>
  <r>
    <n v="173210"/>
    <x v="4"/>
    <x v="0"/>
    <n v="209.68"/>
    <n v="2"/>
    <s v="A"/>
    <x v="0"/>
    <n v="53715662"/>
    <x v="82"/>
    <x v="59"/>
    <n v="1700032072"/>
    <x v="111"/>
    <n v="4"/>
    <x v="6"/>
    <x v="6"/>
    <x v="107"/>
    <m/>
    <m/>
  </r>
  <r>
    <n v="191040"/>
    <x v="6"/>
    <x v="0"/>
    <n v="45.08"/>
    <n v="1"/>
    <s v="A"/>
    <x v="0"/>
    <n v="30032392"/>
    <x v="73"/>
    <x v="70"/>
    <n v="1700032019"/>
    <x v="111"/>
    <n v="4"/>
    <x v="6"/>
    <x v="6"/>
    <x v="107"/>
    <m/>
    <m/>
  </r>
  <r>
    <n v="191040"/>
    <x v="6"/>
    <x v="0"/>
    <n v="22.54"/>
    <n v="2"/>
    <s v="A"/>
    <x v="0"/>
    <n v="30032392"/>
    <x v="73"/>
    <x v="70"/>
    <n v="1700032019"/>
    <x v="111"/>
    <n v="4"/>
    <x v="6"/>
    <x v="6"/>
    <x v="107"/>
    <m/>
    <m/>
  </r>
  <r>
    <n v="173210"/>
    <x v="5"/>
    <x v="0"/>
    <n v="39.590000000000003"/>
    <n v="1"/>
    <s v="A"/>
    <x v="0"/>
    <n v="53715661"/>
    <x v="60"/>
    <x v="59"/>
    <n v="1700032027"/>
    <x v="112"/>
    <n v="4"/>
    <x v="6"/>
    <x v="6"/>
    <x v="108"/>
    <m/>
    <m/>
  </r>
  <r>
    <n v="173210"/>
    <x v="5"/>
    <x v="0"/>
    <n v="24.18"/>
    <n v="1"/>
    <s v="R"/>
    <x v="2"/>
    <n v="53715661"/>
    <x v="60"/>
    <x v="59"/>
    <n v="1700032027"/>
    <x v="112"/>
    <n v="4"/>
    <x v="6"/>
    <x v="6"/>
    <x v="108"/>
    <m/>
    <m/>
  </r>
  <r>
    <n v="173210"/>
    <x v="5"/>
    <x v="0"/>
    <n v="13.2"/>
    <n v="2"/>
    <s v="A"/>
    <x v="0"/>
    <n v="53715661"/>
    <x v="60"/>
    <x v="59"/>
    <n v="1700032027"/>
    <x v="112"/>
    <n v="4"/>
    <x v="6"/>
    <x v="6"/>
    <x v="108"/>
    <m/>
    <m/>
  </r>
  <r>
    <n v="11710"/>
    <x v="7"/>
    <x v="0"/>
    <n v="31.69"/>
    <n v="1"/>
    <s v="A"/>
    <x v="0"/>
    <s v="BE005463037"/>
    <x v="84"/>
    <x v="81"/>
    <n v="1700032028"/>
    <x v="113"/>
    <n v="4"/>
    <x v="6"/>
    <x v="6"/>
    <x v="109"/>
    <m/>
    <m/>
  </r>
  <r>
    <n v="11710"/>
    <x v="7"/>
    <x v="0"/>
    <n v="10.56"/>
    <n v="2"/>
    <s v="A"/>
    <x v="0"/>
    <s v="BE005463037"/>
    <x v="84"/>
    <x v="81"/>
    <n v="1700032028"/>
    <x v="113"/>
    <n v="4"/>
    <x v="6"/>
    <x v="6"/>
    <x v="109"/>
    <m/>
    <m/>
  </r>
  <r>
    <n v="11710"/>
    <x v="7"/>
    <x v="0"/>
    <n v="16121.63"/>
    <n v="1"/>
    <s v="A"/>
    <x v="0"/>
    <s v=""/>
    <x v="85"/>
    <x v="81"/>
    <n v="1700032021"/>
    <x v="114"/>
    <n v="4"/>
    <x v="6"/>
    <x v="6"/>
    <x v="110"/>
    <m/>
    <m/>
  </r>
  <r>
    <n v="11710"/>
    <x v="7"/>
    <x v="0"/>
    <n v="32.6"/>
    <n v="1"/>
    <s v="D"/>
    <x v="1"/>
    <s v=""/>
    <x v="85"/>
    <x v="81"/>
    <n v="1700032021"/>
    <x v="114"/>
    <n v="4"/>
    <x v="6"/>
    <x v="6"/>
    <x v="110"/>
    <m/>
    <m/>
  </r>
  <r>
    <n v="11710"/>
    <x v="7"/>
    <x v="0"/>
    <n v="21.74"/>
    <n v="1"/>
    <s v="M"/>
    <x v="1"/>
    <s v=""/>
    <x v="85"/>
    <x v="81"/>
    <n v="1700032021"/>
    <x v="114"/>
    <n v="4"/>
    <x v="6"/>
    <x v="6"/>
    <x v="110"/>
    <m/>
    <m/>
  </r>
  <r>
    <n v="11710"/>
    <x v="7"/>
    <x v="0"/>
    <n v="260.82"/>
    <n v="1"/>
    <s v="SA"/>
    <x v="1"/>
    <s v=""/>
    <x v="85"/>
    <x v="81"/>
    <n v="1700032021"/>
    <x v="114"/>
    <n v="4"/>
    <x v="6"/>
    <x v="6"/>
    <x v="110"/>
    <m/>
    <m/>
  </r>
  <r>
    <n v="11710"/>
    <x v="7"/>
    <x v="0"/>
    <n v="228.68"/>
    <n v="1"/>
    <s v="T"/>
    <x v="0"/>
    <s v=""/>
    <x v="85"/>
    <x v="81"/>
    <n v="1700032021"/>
    <x v="114"/>
    <n v="4"/>
    <x v="6"/>
    <x v="6"/>
    <x v="110"/>
    <m/>
    <m/>
  </r>
  <r>
    <n v="11710"/>
    <x v="7"/>
    <x v="0"/>
    <n v="42.88"/>
    <n v="2"/>
    <s v="A"/>
    <x v="0"/>
    <s v=""/>
    <x v="85"/>
    <x v="81"/>
    <n v="1700032021"/>
    <x v="114"/>
    <n v="4"/>
    <x v="6"/>
    <x v="6"/>
    <x v="110"/>
    <m/>
    <m/>
  </r>
  <r>
    <n v="11710"/>
    <x v="7"/>
    <x v="0"/>
    <n v="270.58"/>
    <n v="2"/>
    <s v="R"/>
    <x v="2"/>
    <s v=""/>
    <x v="85"/>
    <x v="81"/>
    <n v="1700032021"/>
    <x v="114"/>
    <n v="4"/>
    <x v="6"/>
    <x v="6"/>
    <x v="110"/>
    <m/>
    <m/>
  </r>
  <r>
    <n v="11710"/>
    <x v="7"/>
    <x v="0"/>
    <n v="102.63"/>
    <n v="2"/>
    <s v="SR"/>
    <x v="2"/>
    <s v=""/>
    <x v="85"/>
    <x v="81"/>
    <n v="1700032021"/>
    <x v="114"/>
    <n v="4"/>
    <x v="6"/>
    <x v="6"/>
    <x v="110"/>
    <m/>
    <m/>
  </r>
  <r>
    <n v="11710"/>
    <x v="7"/>
    <x v="0"/>
    <n v="14.29"/>
    <n v="2"/>
    <s v="T"/>
    <x v="0"/>
    <s v=""/>
    <x v="85"/>
    <x v="81"/>
    <n v="1700032021"/>
    <x v="114"/>
    <n v="4"/>
    <x v="6"/>
    <x v="6"/>
    <x v="110"/>
    <m/>
    <m/>
  </r>
  <r>
    <n v="11710"/>
    <x v="7"/>
    <x v="0"/>
    <n v="5627.8"/>
    <n v="3"/>
    <s v="R"/>
    <x v="2"/>
    <s v=""/>
    <x v="85"/>
    <x v="81"/>
    <n v="1700032021"/>
    <x v="114"/>
    <n v="4"/>
    <x v="6"/>
    <x v="6"/>
    <x v="110"/>
    <m/>
    <m/>
  </r>
  <r>
    <n v="11710"/>
    <x v="7"/>
    <x v="0"/>
    <n v="197.2"/>
    <n v="3"/>
    <s v="SR"/>
    <x v="2"/>
    <s v=""/>
    <x v="85"/>
    <x v="81"/>
    <n v="1700032021"/>
    <x v="114"/>
    <n v="4"/>
    <x v="6"/>
    <x v="6"/>
    <x v="110"/>
    <m/>
    <m/>
  </r>
  <r>
    <n v="11710"/>
    <x v="7"/>
    <x v="0"/>
    <n v="4178.2"/>
    <n v="4"/>
    <s v="R"/>
    <x v="2"/>
    <s v=""/>
    <x v="85"/>
    <x v="81"/>
    <n v="1700032021"/>
    <x v="114"/>
    <n v="4"/>
    <x v="6"/>
    <x v="6"/>
    <x v="110"/>
    <m/>
    <m/>
  </r>
  <r>
    <n v="11710"/>
    <x v="7"/>
    <x v="0"/>
    <n v="1707.8"/>
    <n v="4"/>
    <s v="SR"/>
    <x v="2"/>
    <s v=""/>
    <x v="85"/>
    <x v="81"/>
    <n v="1700032021"/>
    <x v="114"/>
    <n v="4"/>
    <x v="6"/>
    <x v="6"/>
    <x v="110"/>
    <m/>
    <m/>
  </r>
  <r>
    <n v="11710"/>
    <x v="7"/>
    <x v="0"/>
    <n v="14649.6"/>
    <n v="5"/>
    <s v="R"/>
    <x v="2"/>
    <s v=""/>
    <x v="85"/>
    <x v="81"/>
    <n v="1700032021"/>
    <x v="114"/>
    <n v="4"/>
    <x v="6"/>
    <x v="6"/>
    <x v="110"/>
    <m/>
    <m/>
  </r>
  <r>
    <n v="11710"/>
    <x v="7"/>
    <x v="0"/>
    <n v="74"/>
    <n v="5"/>
    <s v="SR"/>
    <x v="2"/>
    <s v=""/>
    <x v="85"/>
    <x v="81"/>
    <n v="1700032021"/>
    <x v="114"/>
    <n v="4"/>
    <x v="6"/>
    <x v="6"/>
    <x v="110"/>
    <m/>
    <m/>
  </r>
  <r>
    <n v="11442"/>
    <x v="0"/>
    <x v="0"/>
    <n v="872468.64"/>
    <n v="1"/>
    <s v="A"/>
    <x v="0"/>
    <s v="7965584137 "/>
    <x v="73"/>
    <x v="82"/>
    <n v="1700032029"/>
    <x v="115"/>
    <n v="4"/>
    <x v="6"/>
    <x v="6"/>
    <x v="111"/>
    <m/>
    <m/>
  </r>
  <r>
    <n v="11442"/>
    <x v="0"/>
    <x v="0"/>
    <n v="2151.48"/>
    <n v="1"/>
    <s v="D"/>
    <x v="1"/>
    <s v="7965584137 "/>
    <x v="73"/>
    <x v="82"/>
    <n v="1700032029"/>
    <x v="115"/>
    <n v="4"/>
    <x v="6"/>
    <x v="6"/>
    <x v="111"/>
    <m/>
    <m/>
  </r>
  <r>
    <n v="11442"/>
    <x v="0"/>
    <x v="0"/>
    <n v="10040.23"/>
    <n v="1"/>
    <s v="SA"/>
    <x v="1"/>
    <s v="7965584137 "/>
    <x v="73"/>
    <x v="82"/>
    <n v="1700032029"/>
    <x v="115"/>
    <n v="4"/>
    <x v="6"/>
    <x v="6"/>
    <x v="111"/>
    <m/>
    <m/>
  </r>
  <r>
    <n v="11442"/>
    <x v="0"/>
    <x v="0"/>
    <n v="18546.72"/>
    <n v="1"/>
    <s v="T"/>
    <x v="0"/>
    <s v="7965584137 "/>
    <x v="73"/>
    <x v="82"/>
    <n v="1700032029"/>
    <x v="115"/>
    <n v="4"/>
    <x v="6"/>
    <x v="6"/>
    <x v="111"/>
    <m/>
    <m/>
  </r>
  <r>
    <n v="11442"/>
    <x v="0"/>
    <x v="0"/>
    <n v="2318.34"/>
    <n v="2"/>
    <s v="A"/>
    <x v="0"/>
    <s v="7965584137 "/>
    <x v="73"/>
    <x v="82"/>
    <n v="1700032029"/>
    <x v="115"/>
    <n v="4"/>
    <x v="6"/>
    <x v="6"/>
    <x v="111"/>
    <m/>
    <m/>
  </r>
  <r>
    <n v="11442"/>
    <x v="0"/>
    <x v="0"/>
    <n v="413.49"/>
    <n v="1"/>
    <s v="A"/>
    <x v="0"/>
    <n v="1845387777"/>
    <x v="73"/>
    <x v="82"/>
    <n v="1700032149"/>
    <x v="115"/>
    <n v="4"/>
    <x v="6"/>
    <x v="6"/>
    <x v="111"/>
    <m/>
    <m/>
  </r>
  <r>
    <n v="11442"/>
    <x v="0"/>
    <x v="0"/>
    <n v="48.72"/>
    <n v="1"/>
    <s v="R"/>
    <x v="2"/>
    <n v="1845387777"/>
    <x v="73"/>
    <x v="82"/>
    <n v="1700032149"/>
    <x v="115"/>
    <n v="4"/>
    <x v="6"/>
    <x v="6"/>
    <x v="111"/>
    <m/>
    <m/>
  </r>
  <r>
    <n v="11442"/>
    <x v="0"/>
    <x v="0"/>
    <n v="137.83000000000001"/>
    <n v="2"/>
    <s v="A"/>
    <x v="0"/>
    <n v="1845387777"/>
    <x v="73"/>
    <x v="82"/>
    <n v="1700032149"/>
    <x v="115"/>
    <n v="4"/>
    <x v="6"/>
    <x v="6"/>
    <x v="111"/>
    <m/>
    <m/>
  </r>
  <r>
    <n v="11442"/>
    <x v="2"/>
    <x v="0"/>
    <n v="93.5"/>
    <n v="2"/>
    <s v="R"/>
    <x v="2"/>
    <s v="9123675175 "/>
    <x v="73"/>
    <x v="82"/>
    <n v="1700032030"/>
    <x v="115"/>
    <n v="4"/>
    <x v="6"/>
    <x v="6"/>
    <x v="111"/>
    <m/>
    <m/>
  </r>
  <r>
    <n v="11442"/>
    <x v="2"/>
    <x v="0"/>
    <n v="1009.85"/>
    <n v="3"/>
    <s v="R"/>
    <x v="2"/>
    <s v="9123675175 "/>
    <x v="73"/>
    <x v="82"/>
    <n v="1700032030"/>
    <x v="115"/>
    <n v="4"/>
    <x v="6"/>
    <x v="6"/>
    <x v="111"/>
    <m/>
    <m/>
  </r>
  <r>
    <n v="11442"/>
    <x v="2"/>
    <x v="0"/>
    <n v="3.26"/>
    <n v="3"/>
    <s v="SR"/>
    <x v="2"/>
    <s v="9123675175 "/>
    <x v="73"/>
    <x v="82"/>
    <n v="1700032030"/>
    <x v="115"/>
    <n v="4"/>
    <x v="6"/>
    <x v="6"/>
    <x v="111"/>
    <m/>
    <m/>
  </r>
  <r>
    <n v="11442"/>
    <x v="2"/>
    <x v="0"/>
    <n v="9204.08"/>
    <n v="5"/>
    <s v="R"/>
    <x v="2"/>
    <s v="9123675175 "/>
    <x v="73"/>
    <x v="82"/>
    <n v="1700032030"/>
    <x v="115"/>
    <n v="4"/>
    <x v="6"/>
    <x v="6"/>
    <x v="111"/>
    <m/>
    <m/>
  </r>
  <r>
    <n v="11442"/>
    <x v="2"/>
    <x v="0"/>
    <n v="7.86"/>
    <n v="5"/>
    <s v="SR"/>
    <x v="2"/>
    <s v="9123675175 "/>
    <x v="73"/>
    <x v="82"/>
    <n v="1700032030"/>
    <x v="115"/>
    <n v="4"/>
    <x v="6"/>
    <x v="6"/>
    <x v="111"/>
    <m/>
    <m/>
  </r>
  <r>
    <n v="191040"/>
    <x v="6"/>
    <x v="0"/>
    <n v="2602.7800000000002"/>
    <n v="1"/>
    <s v="A"/>
    <x v="0"/>
    <n v="12291508"/>
    <x v="73"/>
    <x v="70"/>
    <n v="1700032148"/>
    <x v="115"/>
    <n v="4"/>
    <x v="6"/>
    <x v="6"/>
    <x v="111"/>
    <m/>
    <m/>
  </r>
  <r>
    <n v="191040"/>
    <x v="6"/>
    <x v="0"/>
    <n v="2724.38"/>
    <n v="1"/>
    <s v="A"/>
    <x v="0"/>
    <n v="12291508"/>
    <x v="73"/>
    <x v="70"/>
    <n v="1700032148"/>
    <x v="115"/>
    <n v="4"/>
    <x v="6"/>
    <x v="6"/>
    <x v="111"/>
    <m/>
    <m/>
  </r>
  <r>
    <n v="191040"/>
    <x v="6"/>
    <x v="0"/>
    <n v="2282"/>
    <n v="1"/>
    <s v="A"/>
    <x v="0"/>
    <n v="12291508"/>
    <x v="73"/>
    <x v="70"/>
    <n v="1700032148"/>
    <x v="115"/>
    <n v="4"/>
    <x v="6"/>
    <x v="6"/>
    <x v="111"/>
    <m/>
    <m/>
  </r>
  <r>
    <n v="191040"/>
    <x v="6"/>
    <x v="0"/>
    <n v="7438.2"/>
    <n v="1"/>
    <s v="A"/>
    <x v="0"/>
    <n v="12291508"/>
    <x v="73"/>
    <x v="70"/>
    <n v="1700032148"/>
    <x v="115"/>
    <n v="4"/>
    <x v="6"/>
    <x v="6"/>
    <x v="111"/>
    <m/>
    <m/>
  </r>
  <r>
    <n v="191040"/>
    <x v="6"/>
    <x v="0"/>
    <n v="30.44"/>
    <n v="1"/>
    <s v="D"/>
    <x v="1"/>
    <n v="12291508"/>
    <x v="73"/>
    <x v="70"/>
    <n v="1700032148"/>
    <x v="115"/>
    <n v="4"/>
    <x v="6"/>
    <x v="6"/>
    <x v="111"/>
    <m/>
    <m/>
  </r>
  <r>
    <n v="191040"/>
    <x v="6"/>
    <x v="0"/>
    <n v="16.3"/>
    <n v="1"/>
    <s v="D"/>
    <x v="1"/>
    <n v="12291508"/>
    <x v="73"/>
    <x v="70"/>
    <n v="1700032148"/>
    <x v="115"/>
    <n v="4"/>
    <x v="6"/>
    <x v="6"/>
    <x v="111"/>
    <m/>
    <m/>
  </r>
  <r>
    <n v="191040"/>
    <x v="6"/>
    <x v="0"/>
    <n v="7.19"/>
    <n v="1"/>
    <s v="M"/>
    <x v="1"/>
    <n v="12291508"/>
    <x v="73"/>
    <x v="70"/>
    <n v="1700032148"/>
    <x v="115"/>
    <n v="4"/>
    <x v="6"/>
    <x v="6"/>
    <x v="111"/>
    <m/>
    <m/>
  </r>
  <r>
    <n v="191040"/>
    <x v="6"/>
    <x v="0"/>
    <n v="15.22"/>
    <n v="1"/>
    <s v="R"/>
    <x v="2"/>
    <n v="12291508"/>
    <x v="73"/>
    <x v="70"/>
    <n v="1700032148"/>
    <x v="115"/>
    <n v="4"/>
    <x v="6"/>
    <x v="6"/>
    <x v="111"/>
    <m/>
    <m/>
  </r>
  <r>
    <n v="191040"/>
    <x v="6"/>
    <x v="0"/>
    <n v="122.23"/>
    <n v="1"/>
    <s v="SA"/>
    <x v="1"/>
    <n v="12291508"/>
    <x v="73"/>
    <x v="70"/>
    <n v="1700032148"/>
    <x v="115"/>
    <n v="4"/>
    <x v="6"/>
    <x v="6"/>
    <x v="111"/>
    <m/>
    <m/>
  </r>
  <r>
    <n v="191040"/>
    <x v="6"/>
    <x v="0"/>
    <n v="48.9"/>
    <n v="1"/>
    <s v="SA"/>
    <x v="1"/>
    <n v="12291508"/>
    <x v="73"/>
    <x v="70"/>
    <n v="1700032148"/>
    <x v="115"/>
    <n v="4"/>
    <x v="6"/>
    <x v="6"/>
    <x v="111"/>
    <m/>
    <m/>
  </r>
  <r>
    <n v="191040"/>
    <x v="6"/>
    <x v="0"/>
    <n v="7.19"/>
    <n v="1"/>
    <s v="T"/>
    <x v="0"/>
    <n v="12291508"/>
    <x v="73"/>
    <x v="70"/>
    <n v="1700032148"/>
    <x v="115"/>
    <n v="4"/>
    <x v="6"/>
    <x v="6"/>
    <x v="111"/>
    <m/>
    <m/>
  </r>
  <r>
    <n v="191040"/>
    <x v="6"/>
    <x v="0"/>
    <n v="121.76"/>
    <n v="1"/>
    <s v="T"/>
    <x v="0"/>
    <n v="12291508"/>
    <x v="73"/>
    <x v="70"/>
    <n v="1700032148"/>
    <x v="115"/>
    <n v="4"/>
    <x v="6"/>
    <x v="6"/>
    <x v="111"/>
    <m/>
    <m/>
  </r>
  <r>
    <n v="191040"/>
    <x v="6"/>
    <x v="0"/>
    <n v="16.3"/>
    <n v="1"/>
    <s v="T"/>
    <x v="0"/>
    <n v="12291508"/>
    <x v="73"/>
    <x v="70"/>
    <n v="1700032148"/>
    <x v="115"/>
    <n v="4"/>
    <x v="6"/>
    <x v="6"/>
    <x v="111"/>
    <m/>
    <m/>
  </r>
  <r>
    <n v="191040"/>
    <x v="6"/>
    <x v="0"/>
    <n v="45.08"/>
    <n v="1"/>
    <s v="T"/>
    <x v="0"/>
    <n v="12291508"/>
    <x v="73"/>
    <x v="70"/>
    <n v="1700032148"/>
    <x v="115"/>
    <n v="4"/>
    <x v="6"/>
    <x v="6"/>
    <x v="111"/>
    <m/>
    <m/>
  </r>
  <r>
    <n v="191040"/>
    <x v="6"/>
    <x v="0"/>
    <n v="22.54"/>
    <n v="2"/>
    <s v="A"/>
    <x v="0"/>
    <n v="12291508"/>
    <x v="73"/>
    <x v="70"/>
    <n v="1700032148"/>
    <x v="115"/>
    <n v="4"/>
    <x v="6"/>
    <x v="6"/>
    <x v="111"/>
    <m/>
    <m/>
  </r>
  <r>
    <n v="191040"/>
    <x v="6"/>
    <x v="0"/>
    <n v="50.33"/>
    <n v="2"/>
    <s v="R"/>
    <x v="2"/>
    <n v="12291508"/>
    <x v="73"/>
    <x v="70"/>
    <n v="1700032148"/>
    <x v="115"/>
    <n v="4"/>
    <x v="6"/>
    <x v="6"/>
    <x v="111"/>
    <m/>
    <m/>
  </r>
  <r>
    <n v="191040"/>
    <x v="6"/>
    <x v="0"/>
    <n v="213.08"/>
    <n v="2"/>
    <s v="R"/>
    <x v="2"/>
    <n v="12291508"/>
    <x v="73"/>
    <x v="70"/>
    <n v="1700032148"/>
    <x v="115"/>
    <n v="4"/>
    <x v="6"/>
    <x v="6"/>
    <x v="111"/>
    <m/>
    <m/>
  </r>
  <r>
    <n v="191040"/>
    <x v="6"/>
    <x v="0"/>
    <n v="43.14"/>
    <n v="2"/>
    <s v="SR"/>
    <x v="2"/>
    <n v="12291508"/>
    <x v="73"/>
    <x v="70"/>
    <n v="1700032148"/>
    <x v="115"/>
    <n v="4"/>
    <x v="6"/>
    <x v="6"/>
    <x v="111"/>
    <m/>
    <m/>
  </r>
  <r>
    <n v="191040"/>
    <x v="6"/>
    <x v="0"/>
    <n v="15.22"/>
    <n v="2"/>
    <s v="T"/>
    <x v="0"/>
    <n v="12291508"/>
    <x v="73"/>
    <x v="70"/>
    <n v="1700032148"/>
    <x v="115"/>
    <n v="4"/>
    <x v="6"/>
    <x v="6"/>
    <x v="111"/>
    <m/>
    <m/>
  </r>
  <r>
    <n v="191040"/>
    <x v="6"/>
    <x v="0"/>
    <n v="1028.17"/>
    <n v="3"/>
    <s v="R"/>
    <x v="2"/>
    <n v="12291508"/>
    <x v="73"/>
    <x v="70"/>
    <n v="1700032148"/>
    <x v="115"/>
    <n v="4"/>
    <x v="6"/>
    <x v="6"/>
    <x v="111"/>
    <m/>
    <m/>
  </r>
  <r>
    <n v="191040"/>
    <x v="6"/>
    <x v="0"/>
    <n v="3454.94"/>
    <n v="3"/>
    <s v="R"/>
    <x v="2"/>
    <n v="12291508"/>
    <x v="73"/>
    <x v="70"/>
    <n v="1700032148"/>
    <x v="115"/>
    <n v="4"/>
    <x v="6"/>
    <x v="6"/>
    <x v="111"/>
    <m/>
    <m/>
  </r>
  <r>
    <n v="191040"/>
    <x v="6"/>
    <x v="0"/>
    <n v="32.6"/>
    <n v="3"/>
    <s v="R"/>
    <x v="2"/>
    <n v="12291508"/>
    <x v="73"/>
    <x v="70"/>
    <n v="1700032148"/>
    <x v="115"/>
    <n v="4"/>
    <x v="6"/>
    <x v="6"/>
    <x v="111"/>
    <m/>
    <m/>
  </r>
  <r>
    <n v="191040"/>
    <x v="6"/>
    <x v="0"/>
    <n v="45.08"/>
    <n v="3"/>
    <s v="R"/>
    <x v="2"/>
    <n v="12291508"/>
    <x v="73"/>
    <x v="70"/>
    <n v="1700032148"/>
    <x v="115"/>
    <n v="4"/>
    <x v="6"/>
    <x v="6"/>
    <x v="111"/>
    <m/>
    <m/>
  </r>
  <r>
    <n v="191040"/>
    <x v="6"/>
    <x v="0"/>
    <n v="539.25"/>
    <n v="3"/>
    <s v="SR"/>
    <x v="2"/>
    <n v="12291508"/>
    <x v="73"/>
    <x v="70"/>
    <n v="1700032148"/>
    <x v="115"/>
    <n v="4"/>
    <x v="6"/>
    <x v="6"/>
    <x v="111"/>
    <m/>
    <m/>
  </r>
  <r>
    <n v="191040"/>
    <x v="6"/>
    <x v="0"/>
    <n v="841.23"/>
    <n v="4"/>
    <s v="R"/>
    <x v="2"/>
    <n v="12291508"/>
    <x v="73"/>
    <x v="70"/>
    <n v="1700032148"/>
    <x v="115"/>
    <n v="4"/>
    <x v="6"/>
    <x v="6"/>
    <x v="111"/>
    <m/>
    <m/>
  </r>
  <r>
    <n v="191040"/>
    <x v="6"/>
    <x v="0"/>
    <n v="1369.8"/>
    <n v="4"/>
    <s v="R"/>
    <x v="2"/>
    <n v="12291508"/>
    <x v="73"/>
    <x v="70"/>
    <n v="1700032148"/>
    <x v="115"/>
    <n v="4"/>
    <x v="6"/>
    <x v="6"/>
    <x v="111"/>
    <m/>
    <m/>
  </r>
  <r>
    <n v="191040"/>
    <x v="6"/>
    <x v="0"/>
    <n v="22.54"/>
    <n v="4"/>
    <s v="R"/>
    <x v="2"/>
    <n v="12291508"/>
    <x v="73"/>
    <x v="70"/>
    <n v="1700032148"/>
    <x v="115"/>
    <n v="4"/>
    <x v="6"/>
    <x v="6"/>
    <x v="111"/>
    <m/>
    <m/>
  </r>
  <r>
    <n v="191040"/>
    <x v="6"/>
    <x v="0"/>
    <n v="841.23"/>
    <n v="4"/>
    <s v="SR"/>
    <x v="2"/>
    <n v="12291508"/>
    <x v="73"/>
    <x v="70"/>
    <n v="1700032148"/>
    <x v="115"/>
    <n v="4"/>
    <x v="6"/>
    <x v="6"/>
    <x v="111"/>
    <m/>
    <m/>
  </r>
  <r>
    <n v="191040"/>
    <x v="6"/>
    <x v="0"/>
    <n v="48.9"/>
    <n v="4"/>
    <s v="SR"/>
    <x v="2"/>
    <n v="12291508"/>
    <x v="73"/>
    <x v="70"/>
    <n v="1700032148"/>
    <x v="115"/>
    <n v="4"/>
    <x v="6"/>
    <x v="6"/>
    <x v="111"/>
    <m/>
    <m/>
  </r>
  <r>
    <n v="191040"/>
    <x v="6"/>
    <x v="0"/>
    <n v="1639.32"/>
    <n v="5"/>
    <s v="R"/>
    <x v="2"/>
    <n v="12291508"/>
    <x v="73"/>
    <x v="70"/>
    <n v="1700032148"/>
    <x v="115"/>
    <n v="4"/>
    <x v="6"/>
    <x v="6"/>
    <x v="111"/>
    <m/>
    <m/>
  </r>
  <r>
    <n v="191040"/>
    <x v="6"/>
    <x v="0"/>
    <n v="5707.5"/>
    <n v="5"/>
    <s v="R"/>
    <x v="2"/>
    <n v="12291508"/>
    <x v="73"/>
    <x v="70"/>
    <n v="1700032148"/>
    <x v="115"/>
    <n v="4"/>
    <x v="6"/>
    <x v="6"/>
    <x v="111"/>
    <m/>
    <m/>
  </r>
  <r>
    <n v="191040"/>
    <x v="6"/>
    <x v="0"/>
    <n v="97.8"/>
    <n v="5"/>
    <s v="R"/>
    <x v="2"/>
    <n v="12291508"/>
    <x v="73"/>
    <x v="70"/>
    <n v="1700032148"/>
    <x v="115"/>
    <n v="4"/>
    <x v="6"/>
    <x v="6"/>
    <x v="111"/>
    <m/>
    <m/>
  </r>
  <r>
    <n v="191040"/>
    <x v="6"/>
    <x v="0"/>
    <n v="202.86"/>
    <n v="5"/>
    <s v="R"/>
    <x v="2"/>
    <n v="12291508"/>
    <x v="73"/>
    <x v="70"/>
    <n v="1700032148"/>
    <x v="115"/>
    <n v="4"/>
    <x v="6"/>
    <x v="6"/>
    <x v="111"/>
    <m/>
    <m/>
  </r>
  <r>
    <n v="191040"/>
    <x v="6"/>
    <x v="0"/>
    <n v="273.22000000000003"/>
    <n v="5"/>
    <s v="SR"/>
    <x v="2"/>
    <n v="12291508"/>
    <x v="73"/>
    <x v="70"/>
    <n v="1700032148"/>
    <x v="115"/>
    <n v="4"/>
    <x v="6"/>
    <x v="6"/>
    <x v="111"/>
    <m/>
    <m/>
  </r>
  <r>
    <n v="191040"/>
    <x v="6"/>
    <x v="0"/>
    <n v="16.3"/>
    <n v="5"/>
    <s v="SR"/>
    <x v="2"/>
    <n v="12291508"/>
    <x v="73"/>
    <x v="70"/>
    <n v="1700032148"/>
    <x v="115"/>
    <n v="4"/>
    <x v="6"/>
    <x v="6"/>
    <x v="111"/>
    <m/>
    <m/>
  </r>
  <r>
    <n v="11710"/>
    <x v="7"/>
    <x v="0"/>
    <n v="65.69"/>
    <n v="1"/>
    <s v="A"/>
    <x v="0"/>
    <s v="BE005467666"/>
    <x v="86"/>
    <x v="83"/>
    <n v="1700032032"/>
    <x v="116"/>
    <n v="4"/>
    <x v="6"/>
    <x v="6"/>
    <x v="112"/>
    <m/>
    <m/>
  </r>
  <r>
    <n v="11710"/>
    <x v="7"/>
    <x v="0"/>
    <n v="21.9"/>
    <n v="2"/>
    <s v="A"/>
    <x v="0"/>
    <s v="BE005467666"/>
    <x v="86"/>
    <x v="83"/>
    <n v="1700032032"/>
    <x v="116"/>
    <n v="4"/>
    <x v="6"/>
    <x v="6"/>
    <x v="112"/>
    <m/>
    <m/>
  </r>
  <r>
    <n v="235940"/>
    <x v="12"/>
    <x v="0"/>
    <n v="17456.88"/>
    <n v="1"/>
    <s v="A"/>
    <x v="0"/>
    <s v="Reed_INM0013730"/>
    <x v="51"/>
    <x v="50"/>
    <n v="2000218289"/>
    <x v="116"/>
    <n v="4"/>
    <x v="6"/>
    <x v="6"/>
    <x v="63"/>
    <d v="2023-05-26T00:00:00"/>
    <m/>
  </r>
  <r>
    <n v="236212"/>
    <x v="13"/>
    <x v="0"/>
    <n v="294.63"/>
    <n v="1"/>
    <s v="M"/>
    <x v="1"/>
    <s v=""/>
    <x v="87"/>
    <x v="84"/>
    <n v="1700032031"/>
    <x v="116"/>
    <n v="4"/>
    <x v="6"/>
    <x v="6"/>
    <x v="113"/>
    <m/>
    <m/>
  </r>
  <r>
    <n v="236212"/>
    <x v="13"/>
    <x v="0"/>
    <n v="491.05"/>
    <n v="1"/>
    <s v="SA"/>
    <x v="1"/>
    <s v=""/>
    <x v="87"/>
    <x v="84"/>
    <n v="1700032031"/>
    <x v="116"/>
    <n v="4"/>
    <x v="6"/>
    <x v="6"/>
    <x v="113"/>
    <m/>
    <m/>
  </r>
  <r>
    <n v="236212"/>
    <x v="13"/>
    <x v="0"/>
    <n v="4714.08"/>
    <n v="2"/>
    <s v="R"/>
    <x v="2"/>
    <s v=""/>
    <x v="87"/>
    <x v="84"/>
    <n v="1700032031"/>
    <x v="116"/>
    <n v="4"/>
    <x v="6"/>
    <x v="6"/>
    <x v="113"/>
    <m/>
    <m/>
  </r>
  <r>
    <n v="236212"/>
    <x v="13"/>
    <x v="0"/>
    <n v="883.89"/>
    <n v="2"/>
    <s v="SR"/>
    <x v="2"/>
    <s v=""/>
    <x v="87"/>
    <x v="84"/>
    <n v="1700032031"/>
    <x v="116"/>
    <n v="4"/>
    <x v="6"/>
    <x v="6"/>
    <x v="113"/>
    <m/>
    <m/>
  </r>
  <r>
    <n v="236212"/>
    <x v="13"/>
    <x v="0"/>
    <n v="64229.34"/>
    <n v="3"/>
    <s v="R"/>
    <x v="2"/>
    <s v=""/>
    <x v="87"/>
    <x v="84"/>
    <n v="1700032031"/>
    <x v="116"/>
    <n v="4"/>
    <x v="6"/>
    <x v="6"/>
    <x v="113"/>
    <m/>
    <m/>
  </r>
  <r>
    <n v="236212"/>
    <x v="13"/>
    <x v="0"/>
    <n v="7562.17"/>
    <n v="3"/>
    <s v="SR"/>
    <x v="2"/>
    <s v=""/>
    <x v="87"/>
    <x v="84"/>
    <n v="1700032031"/>
    <x v="116"/>
    <n v="4"/>
    <x v="6"/>
    <x v="6"/>
    <x v="113"/>
    <m/>
    <m/>
  </r>
  <r>
    <n v="236212"/>
    <x v="13"/>
    <x v="0"/>
    <n v="37319.800000000003"/>
    <n v="4"/>
    <s v="R"/>
    <x v="2"/>
    <s v=""/>
    <x v="87"/>
    <x v="84"/>
    <n v="1700032031"/>
    <x v="116"/>
    <n v="4"/>
    <x v="6"/>
    <x v="6"/>
    <x v="113"/>
    <m/>
    <m/>
  </r>
  <r>
    <n v="236212"/>
    <x v="13"/>
    <x v="0"/>
    <n v="14633.29"/>
    <n v="4"/>
    <s v="SR"/>
    <x v="2"/>
    <s v=""/>
    <x v="87"/>
    <x v="84"/>
    <n v="1700032031"/>
    <x v="116"/>
    <n v="4"/>
    <x v="6"/>
    <x v="6"/>
    <x v="113"/>
    <m/>
    <m/>
  </r>
  <r>
    <n v="236212"/>
    <x v="13"/>
    <x v="0"/>
    <n v="95862.2"/>
    <n v="5"/>
    <s v="R"/>
    <x v="2"/>
    <s v=""/>
    <x v="87"/>
    <x v="84"/>
    <n v="1700032031"/>
    <x v="116"/>
    <n v="4"/>
    <x v="6"/>
    <x v="6"/>
    <x v="113"/>
    <m/>
    <m/>
  </r>
  <r>
    <n v="236212"/>
    <x v="13"/>
    <x v="0"/>
    <n v="3535.56"/>
    <n v="5"/>
    <s v="SR"/>
    <x v="2"/>
    <s v=""/>
    <x v="87"/>
    <x v="84"/>
    <n v="1700032031"/>
    <x v="116"/>
    <n v="4"/>
    <x v="6"/>
    <x v="6"/>
    <x v="113"/>
    <m/>
    <m/>
  </r>
  <r>
    <n v="11710"/>
    <x v="7"/>
    <x v="0"/>
    <n v="15360.81"/>
    <n v="1"/>
    <s v="A"/>
    <x v="0"/>
    <s v=""/>
    <x v="86"/>
    <x v="83"/>
    <n v="1700032227"/>
    <x v="117"/>
    <n v="4"/>
    <x v="6"/>
    <x v="6"/>
    <x v="114"/>
    <m/>
    <m/>
  </r>
  <r>
    <n v="11710"/>
    <x v="7"/>
    <x v="0"/>
    <n v="19.2"/>
    <n v="1"/>
    <s v="D"/>
    <x v="1"/>
    <s v=""/>
    <x v="86"/>
    <x v="83"/>
    <n v="1700032227"/>
    <x v="117"/>
    <n v="4"/>
    <x v="6"/>
    <x v="6"/>
    <x v="114"/>
    <m/>
    <m/>
  </r>
  <r>
    <n v="11710"/>
    <x v="7"/>
    <x v="0"/>
    <n v="12.8"/>
    <n v="1"/>
    <s v="M"/>
    <x v="1"/>
    <s v=""/>
    <x v="86"/>
    <x v="83"/>
    <n v="1700032227"/>
    <x v="117"/>
    <n v="4"/>
    <x v="6"/>
    <x v="6"/>
    <x v="114"/>
    <m/>
    <m/>
  </r>
  <r>
    <n v="11710"/>
    <x v="7"/>
    <x v="0"/>
    <n v="153.6"/>
    <n v="1"/>
    <s v="SA"/>
    <x v="1"/>
    <s v=""/>
    <x v="86"/>
    <x v="83"/>
    <n v="1700032227"/>
    <x v="117"/>
    <n v="4"/>
    <x v="6"/>
    <x v="6"/>
    <x v="114"/>
    <m/>
    <m/>
  </r>
  <r>
    <n v="11710"/>
    <x v="7"/>
    <x v="0"/>
    <n v="217.88"/>
    <n v="1"/>
    <s v="T"/>
    <x v="0"/>
    <s v=""/>
    <x v="86"/>
    <x v="83"/>
    <n v="1700032227"/>
    <x v="117"/>
    <n v="4"/>
    <x v="6"/>
    <x v="6"/>
    <x v="114"/>
    <m/>
    <m/>
  </r>
  <r>
    <n v="11710"/>
    <x v="7"/>
    <x v="0"/>
    <n v="40.85"/>
    <n v="2"/>
    <s v="A"/>
    <x v="0"/>
    <s v=""/>
    <x v="86"/>
    <x v="83"/>
    <n v="1700032227"/>
    <x v="117"/>
    <n v="4"/>
    <x v="6"/>
    <x v="6"/>
    <x v="114"/>
    <m/>
    <m/>
  </r>
  <r>
    <n v="11710"/>
    <x v="7"/>
    <x v="0"/>
    <n v="316.75"/>
    <n v="2"/>
    <s v="R"/>
    <x v="2"/>
    <s v=""/>
    <x v="86"/>
    <x v="83"/>
    <n v="1700032227"/>
    <x v="117"/>
    <n v="4"/>
    <x v="6"/>
    <x v="6"/>
    <x v="114"/>
    <m/>
    <m/>
  </r>
  <r>
    <n v="11710"/>
    <x v="7"/>
    <x v="0"/>
    <n v="120.15"/>
    <n v="2"/>
    <s v="SR"/>
    <x v="2"/>
    <s v=""/>
    <x v="86"/>
    <x v="83"/>
    <n v="1700032227"/>
    <x v="117"/>
    <n v="4"/>
    <x v="6"/>
    <x v="6"/>
    <x v="114"/>
    <m/>
    <m/>
  </r>
  <r>
    <n v="11710"/>
    <x v="7"/>
    <x v="0"/>
    <n v="13.62"/>
    <n v="2"/>
    <s v="T"/>
    <x v="0"/>
    <s v=""/>
    <x v="86"/>
    <x v="83"/>
    <n v="1700032227"/>
    <x v="117"/>
    <n v="4"/>
    <x v="6"/>
    <x v="6"/>
    <x v="114"/>
    <m/>
    <m/>
  </r>
  <r>
    <n v="11710"/>
    <x v="7"/>
    <x v="0"/>
    <n v="4388.3999999999996"/>
    <n v="3"/>
    <s v="R"/>
    <x v="2"/>
    <s v=""/>
    <x v="86"/>
    <x v="83"/>
    <n v="1700032227"/>
    <x v="117"/>
    <n v="4"/>
    <x v="6"/>
    <x v="6"/>
    <x v="114"/>
    <m/>
    <m/>
  </r>
  <r>
    <n v="11710"/>
    <x v="7"/>
    <x v="0"/>
    <n v="588.6"/>
    <n v="3"/>
    <s v="SR"/>
    <x v="2"/>
    <s v=""/>
    <x v="86"/>
    <x v="83"/>
    <n v="1700032227"/>
    <x v="117"/>
    <n v="4"/>
    <x v="6"/>
    <x v="6"/>
    <x v="114"/>
    <m/>
    <m/>
  </r>
  <r>
    <n v="11710"/>
    <x v="7"/>
    <x v="0"/>
    <n v="2409.8000000000002"/>
    <n v="4"/>
    <s v="R"/>
    <x v="2"/>
    <s v=""/>
    <x v="86"/>
    <x v="83"/>
    <n v="1700032227"/>
    <x v="117"/>
    <n v="4"/>
    <x v="6"/>
    <x v="6"/>
    <x v="114"/>
    <m/>
    <m/>
  </r>
  <r>
    <n v="11710"/>
    <x v="7"/>
    <x v="0"/>
    <n v="331.4"/>
    <n v="4"/>
    <s v="SR"/>
    <x v="2"/>
    <s v=""/>
    <x v="86"/>
    <x v="83"/>
    <n v="1700032227"/>
    <x v="117"/>
    <n v="4"/>
    <x v="6"/>
    <x v="6"/>
    <x v="114"/>
    <m/>
    <m/>
  </r>
  <r>
    <n v="11710"/>
    <x v="7"/>
    <x v="0"/>
    <n v="8414"/>
    <n v="5"/>
    <s v="R"/>
    <x v="2"/>
    <s v=""/>
    <x v="86"/>
    <x v="83"/>
    <n v="1700032227"/>
    <x v="117"/>
    <n v="4"/>
    <x v="6"/>
    <x v="6"/>
    <x v="114"/>
    <m/>
    <m/>
  </r>
  <r>
    <n v="11710"/>
    <x v="7"/>
    <x v="0"/>
    <n v="410.8"/>
    <n v="5"/>
    <s v="SR"/>
    <x v="2"/>
    <s v=""/>
    <x v="86"/>
    <x v="83"/>
    <n v="1700032227"/>
    <x v="117"/>
    <n v="4"/>
    <x v="6"/>
    <x v="6"/>
    <x v="114"/>
    <m/>
    <m/>
  </r>
  <r>
    <n v="11442"/>
    <x v="0"/>
    <x v="0"/>
    <n v="281251.62"/>
    <n v="1"/>
    <s v="A"/>
    <x v="0"/>
    <s v="7965584137 "/>
    <x v="88"/>
    <x v="85"/>
    <n v="1700032246"/>
    <x v="118"/>
    <n v="4"/>
    <x v="6"/>
    <x v="6"/>
    <x v="115"/>
    <m/>
    <m/>
  </r>
  <r>
    <n v="11442"/>
    <x v="0"/>
    <x v="0"/>
    <n v="4803.6499999999996"/>
    <n v="1"/>
    <s v="D"/>
    <x v="1"/>
    <s v="7965584137 "/>
    <x v="88"/>
    <x v="85"/>
    <n v="1700032246"/>
    <x v="118"/>
    <n v="4"/>
    <x v="6"/>
    <x v="6"/>
    <x v="115"/>
    <m/>
    <m/>
  </r>
  <r>
    <n v="11442"/>
    <x v="0"/>
    <x v="0"/>
    <n v="22417.02"/>
    <n v="1"/>
    <s v="SA"/>
    <x v="1"/>
    <s v="7965584137 "/>
    <x v="88"/>
    <x v="85"/>
    <n v="1700032246"/>
    <x v="118"/>
    <n v="4"/>
    <x v="6"/>
    <x v="6"/>
    <x v="115"/>
    <m/>
    <m/>
  </r>
  <r>
    <n v="11442"/>
    <x v="0"/>
    <x v="0"/>
    <n v="5978.78"/>
    <n v="1"/>
    <s v="T"/>
    <x v="0"/>
    <s v="7965584137 "/>
    <x v="88"/>
    <x v="85"/>
    <n v="1700032246"/>
    <x v="118"/>
    <n v="4"/>
    <x v="6"/>
    <x v="6"/>
    <x v="115"/>
    <m/>
    <m/>
  </r>
  <r>
    <n v="11442"/>
    <x v="0"/>
    <x v="0"/>
    <n v="747.35"/>
    <n v="2"/>
    <s v="A"/>
    <x v="0"/>
    <s v="7965584137 "/>
    <x v="88"/>
    <x v="85"/>
    <n v="1700032246"/>
    <x v="118"/>
    <n v="4"/>
    <x v="6"/>
    <x v="6"/>
    <x v="115"/>
    <m/>
    <m/>
  </r>
  <r>
    <n v="11442"/>
    <x v="0"/>
    <x v="0"/>
    <n v="610.95000000000005"/>
    <n v="1"/>
    <s v="A"/>
    <x v="0"/>
    <n v="1845387777"/>
    <x v="88"/>
    <x v="85"/>
    <n v="1700032249"/>
    <x v="118"/>
    <n v="4"/>
    <x v="6"/>
    <x v="6"/>
    <x v="115"/>
    <m/>
    <m/>
  </r>
  <r>
    <n v="11442"/>
    <x v="0"/>
    <x v="0"/>
    <n v="26"/>
    <n v="1"/>
    <s v="R"/>
    <x v="2"/>
    <n v="1845387777"/>
    <x v="88"/>
    <x v="85"/>
    <n v="1700032249"/>
    <x v="118"/>
    <n v="4"/>
    <x v="6"/>
    <x v="6"/>
    <x v="115"/>
    <m/>
    <m/>
  </r>
  <r>
    <n v="11442"/>
    <x v="0"/>
    <x v="0"/>
    <n v="203.65"/>
    <n v="2"/>
    <s v="A"/>
    <x v="0"/>
    <n v="1845387777"/>
    <x v="88"/>
    <x v="85"/>
    <n v="1700032249"/>
    <x v="118"/>
    <n v="4"/>
    <x v="6"/>
    <x v="6"/>
    <x v="115"/>
    <m/>
    <m/>
  </r>
  <r>
    <n v="11442"/>
    <x v="2"/>
    <x v="0"/>
    <n v="184.73"/>
    <n v="2"/>
    <s v="R"/>
    <x v="2"/>
    <s v="9123675175 "/>
    <x v="88"/>
    <x v="85"/>
    <n v="1700032247"/>
    <x v="118"/>
    <n v="4"/>
    <x v="6"/>
    <x v="6"/>
    <x v="115"/>
    <m/>
    <m/>
  </r>
  <r>
    <n v="11442"/>
    <x v="2"/>
    <x v="0"/>
    <n v="18530.740000000002"/>
    <n v="5"/>
    <s v="R"/>
    <x v="2"/>
    <s v="9123675175 "/>
    <x v="88"/>
    <x v="85"/>
    <n v="1700032247"/>
    <x v="118"/>
    <n v="4"/>
    <x v="6"/>
    <x v="6"/>
    <x v="115"/>
    <m/>
    <m/>
  </r>
  <r>
    <n v="173210"/>
    <x v="4"/>
    <x v="0"/>
    <n v="174680.66"/>
    <n v="1"/>
    <s v="A"/>
    <x v="0"/>
    <s v=""/>
    <x v="73"/>
    <x v="86"/>
    <n v="1700032245"/>
    <x v="118"/>
    <n v="4"/>
    <x v="6"/>
    <x v="6"/>
    <x v="115"/>
    <m/>
    <m/>
  </r>
  <r>
    <n v="173210"/>
    <x v="4"/>
    <x v="0"/>
    <n v="495.32"/>
    <n v="1"/>
    <s v="D"/>
    <x v="1"/>
    <s v=""/>
    <x v="73"/>
    <x v="86"/>
    <n v="1700032245"/>
    <x v="118"/>
    <n v="4"/>
    <x v="6"/>
    <x v="6"/>
    <x v="115"/>
    <m/>
    <m/>
  </r>
  <r>
    <n v="173210"/>
    <x v="4"/>
    <x v="0"/>
    <n v="2311.5"/>
    <n v="1"/>
    <s v="SA"/>
    <x v="1"/>
    <s v=""/>
    <x v="73"/>
    <x v="86"/>
    <n v="1700032245"/>
    <x v="118"/>
    <n v="4"/>
    <x v="6"/>
    <x v="6"/>
    <x v="115"/>
    <m/>
    <m/>
  </r>
  <r>
    <n v="173210"/>
    <x v="4"/>
    <x v="0"/>
    <n v="3713.32"/>
    <n v="1"/>
    <s v="T"/>
    <x v="0"/>
    <s v=""/>
    <x v="73"/>
    <x v="86"/>
    <n v="1700032245"/>
    <x v="118"/>
    <n v="4"/>
    <x v="6"/>
    <x v="6"/>
    <x v="115"/>
    <m/>
    <m/>
  </r>
  <r>
    <n v="173210"/>
    <x v="4"/>
    <x v="0"/>
    <n v="464.16"/>
    <n v="2"/>
    <s v="A"/>
    <x v="0"/>
    <s v=""/>
    <x v="73"/>
    <x v="86"/>
    <n v="1700032245"/>
    <x v="118"/>
    <n v="4"/>
    <x v="6"/>
    <x v="6"/>
    <x v="115"/>
    <m/>
    <m/>
  </r>
  <r>
    <n v="173210"/>
    <x v="4"/>
    <x v="0"/>
    <n v="263.14999999999998"/>
    <n v="2"/>
    <s v="R"/>
    <x v="2"/>
    <s v=""/>
    <x v="73"/>
    <x v="86"/>
    <n v="1700032245"/>
    <x v="118"/>
    <n v="4"/>
    <x v="6"/>
    <x v="6"/>
    <x v="115"/>
    <m/>
    <m/>
  </r>
  <r>
    <n v="173210"/>
    <x v="4"/>
    <x v="0"/>
    <n v="904.53"/>
    <n v="3"/>
    <s v="R"/>
    <x v="2"/>
    <s v=""/>
    <x v="73"/>
    <x v="86"/>
    <n v="1700032245"/>
    <x v="118"/>
    <n v="4"/>
    <x v="6"/>
    <x v="6"/>
    <x v="115"/>
    <m/>
    <m/>
  </r>
  <r>
    <n v="173210"/>
    <x v="4"/>
    <x v="0"/>
    <n v="25199.599999999999"/>
    <n v="5"/>
    <s v="R"/>
    <x v="2"/>
    <s v=""/>
    <x v="73"/>
    <x v="86"/>
    <n v="1700032245"/>
    <x v="118"/>
    <n v="4"/>
    <x v="6"/>
    <x v="6"/>
    <x v="115"/>
    <m/>
    <m/>
  </r>
  <r>
    <n v="173210"/>
    <x v="4"/>
    <x v="0"/>
    <n v="609"/>
    <n v="1"/>
    <s v="A"/>
    <x v="0"/>
    <n v="53733493"/>
    <x v="73"/>
    <x v="86"/>
    <n v="1700032248"/>
    <x v="118"/>
    <n v="4"/>
    <x v="6"/>
    <x v="6"/>
    <x v="115"/>
    <m/>
    <m/>
  </r>
  <r>
    <n v="173210"/>
    <x v="4"/>
    <x v="0"/>
    <n v="129.72"/>
    <n v="1"/>
    <s v="R"/>
    <x v="2"/>
    <n v="53733493"/>
    <x v="73"/>
    <x v="86"/>
    <n v="1700032248"/>
    <x v="118"/>
    <n v="4"/>
    <x v="6"/>
    <x v="6"/>
    <x v="115"/>
    <m/>
    <m/>
  </r>
  <r>
    <n v="173210"/>
    <x v="4"/>
    <x v="0"/>
    <n v="203"/>
    <n v="2"/>
    <s v="A"/>
    <x v="0"/>
    <n v="53733493"/>
    <x v="73"/>
    <x v="86"/>
    <n v="1700032248"/>
    <x v="118"/>
    <n v="4"/>
    <x v="6"/>
    <x v="6"/>
    <x v="115"/>
    <m/>
    <m/>
  </r>
  <r>
    <n v="11787"/>
    <x v="9"/>
    <x v="0"/>
    <n v="2.36"/>
    <n v="1"/>
    <s v="A"/>
    <x v="0"/>
    <s v="HCSCO-172"/>
    <x v="73"/>
    <x v="70"/>
    <n v="1700032022"/>
    <x v="119"/>
    <n v="4"/>
    <x v="6"/>
    <x v="6"/>
    <x v="116"/>
    <m/>
    <m/>
  </r>
  <r>
    <n v="11787"/>
    <x v="9"/>
    <x v="0"/>
    <n v="1.18"/>
    <n v="2"/>
    <s v="A"/>
    <x v="0"/>
    <s v="HCSCO-172"/>
    <x v="73"/>
    <x v="70"/>
    <n v="1700032022"/>
    <x v="119"/>
    <n v="4"/>
    <x v="6"/>
    <x v="6"/>
    <x v="116"/>
    <m/>
    <m/>
  </r>
  <r>
    <n v="11787"/>
    <x v="9"/>
    <x v="0"/>
    <n v="3200.16"/>
    <n v="1"/>
    <s v="A"/>
    <x v="0"/>
    <s v=""/>
    <x v="73"/>
    <x v="70"/>
    <n v="1700032236"/>
    <x v="120"/>
    <n v="4"/>
    <x v="6"/>
    <x v="6"/>
    <x v="117"/>
    <m/>
    <m/>
  </r>
  <r>
    <n v="11787"/>
    <x v="9"/>
    <x v="0"/>
    <n v="16.52"/>
    <n v="1"/>
    <s v="D"/>
    <x v="1"/>
    <s v=""/>
    <x v="73"/>
    <x v="70"/>
    <n v="1700032236"/>
    <x v="120"/>
    <n v="4"/>
    <x v="6"/>
    <x v="6"/>
    <x v="117"/>
    <m/>
    <m/>
  </r>
  <r>
    <n v="11787"/>
    <x v="9"/>
    <x v="0"/>
    <n v="4.72"/>
    <n v="1"/>
    <s v="L"/>
    <x v="0"/>
    <s v=""/>
    <x v="73"/>
    <x v="70"/>
    <n v="1700032236"/>
    <x v="120"/>
    <n v="4"/>
    <x v="6"/>
    <x v="6"/>
    <x v="117"/>
    <m/>
    <m/>
  </r>
  <r>
    <n v="11787"/>
    <x v="9"/>
    <x v="0"/>
    <n v="11.8"/>
    <n v="1"/>
    <s v="M"/>
    <x v="1"/>
    <s v=""/>
    <x v="73"/>
    <x v="70"/>
    <n v="1700032236"/>
    <x v="120"/>
    <n v="4"/>
    <x v="6"/>
    <x v="6"/>
    <x v="117"/>
    <m/>
    <m/>
  </r>
  <r>
    <n v="11787"/>
    <x v="9"/>
    <x v="0"/>
    <n v="20.059999999999999"/>
    <n v="1"/>
    <s v="T"/>
    <x v="0"/>
    <s v=""/>
    <x v="73"/>
    <x v="70"/>
    <n v="1700032236"/>
    <x v="120"/>
    <n v="4"/>
    <x v="6"/>
    <x v="6"/>
    <x v="117"/>
    <m/>
    <m/>
  </r>
  <r>
    <n v="11787"/>
    <x v="9"/>
    <x v="0"/>
    <n v="2.36"/>
    <n v="2"/>
    <s v="A"/>
    <x v="0"/>
    <s v=""/>
    <x v="73"/>
    <x v="70"/>
    <n v="1700032236"/>
    <x v="120"/>
    <n v="4"/>
    <x v="6"/>
    <x v="6"/>
    <x v="117"/>
    <m/>
    <m/>
  </r>
  <r>
    <n v="11710"/>
    <x v="7"/>
    <x v="0"/>
    <n v="42.63"/>
    <n v="1"/>
    <s v="A"/>
    <x v="0"/>
    <s v="BE005489538"/>
    <x v="89"/>
    <x v="87"/>
    <n v="1700032219"/>
    <x v="121"/>
    <n v="4"/>
    <x v="6"/>
    <x v="6"/>
    <x v="118"/>
    <m/>
    <m/>
  </r>
  <r>
    <n v="11710"/>
    <x v="7"/>
    <x v="0"/>
    <n v="14.21"/>
    <n v="2"/>
    <s v="A"/>
    <x v="0"/>
    <s v="BE005489538"/>
    <x v="89"/>
    <x v="87"/>
    <n v="1700032219"/>
    <x v="121"/>
    <n v="4"/>
    <x v="6"/>
    <x v="6"/>
    <x v="118"/>
    <m/>
    <m/>
  </r>
  <r>
    <n v="11710"/>
    <x v="7"/>
    <x v="0"/>
    <n v="13322.96"/>
    <n v="1"/>
    <s v="A"/>
    <x v="0"/>
    <s v=""/>
    <x v="89"/>
    <x v="87"/>
    <n v="1700032188"/>
    <x v="122"/>
    <n v="4"/>
    <x v="6"/>
    <x v="6"/>
    <x v="119"/>
    <m/>
    <m/>
  </r>
  <r>
    <n v="11710"/>
    <x v="7"/>
    <x v="0"/>
    <n v="193.34"/>
    <n v="1"/>
    <s v="D"/>
    <x v="1"/>
    <s v=""/>
    <x v="89"/>
    <x v="87"/>
    <n v="1700032188"/>
    <x v="122"/>
    <n v="4"/>
    <x v="6"/>
    <x v="6"/>
    <x v="119"/>
    <m/>
    <m/>
  </r>
  <r>
    <n v="11710"/>
    <x v="7"/>
    <x v="0"/>
    <n v="128.88999999999999"/>
    <n v="1"/>
    <s v="M"/>
    <x v="1"/>
    <s v=""/>
    <x v="89"/>
    <x v="87"/>
    <n v="1700032188"/>
    <x v="122"/>
    <n v="4"/>
    <x v="6"/>
    <x v="6"/>
    <x v="119"/>
    <m/>
    <m/>
  </r>
  <r>
    <n v="11710"/>
    <x v="7"/>
    <x v="0"/>
    <n v="1546.71"/>
    <n v="1"/>
    <s v="SA"/>
    <x v="1"/>
    <s v=""/>
    <x v="89"/>
    <x v="87"/>
    <n v="1700032188"/>
    <x v="122"/>
    <n v="4"/>
    <x v="6"/>
    <x v="6"/>
    <x v="119"/>
    <m/>
    <m/>
  </r>
  <r>
    <n v="11710"/>
    <x v="7"/>
    <x v="0"/>
    <n v="188.98"/>
    <n v="1"/>
    <s v="T"/>
    <x v="0"/>
    <s v=""/>
    <x v="89"/>
    <x v="87"/>
    <n v="1700032188"/>
    <x v="122"/>
    <n v="4"/>
    <x v="6"/>
    <x v="6"/>
    <x v="119"/>
    <m/>
    <m/>
  </r>
  <r>
    <n v="11710"/>
    <x v="7"/>
    <x v="0"/>
    <n v="35.43"/>
    <n v="2"/>
    <s v="A"/>
    <x v="0"/>
    <s v=""/>
    <x v="89"/>
    <x v="87"/>
    <n v="1700032188"/>
    <x v="122"/>
    <n v="4"/>
    <x v="6"/>
    <x v="6"/>
    <x v="119"/>
    <m/>
    <m/>
  </r>
  <r>
    <n v="11710"/>
    <x v="7"/>
    <x v="0"/>
    <n v="315.85000000000002"/>
    <n v="2"/>
    <s v="R"/>
    <x v="2"/>
    <s v=""/>
    <x v="89"/>
    <x v="87"/>
    <n v="1700032188"/>
    <x v="122"/>
    <n v="4"/>
    <x v="6"/>
    <x v="6"/>
    <x v="119"/>
    <m/>
    <m/>
  </r>
  <r>
    <n v="11710"/>
    <x v="7"/>
    <x v="0"/>
    <n v="119.8"/>
    <n v="2"/>
    <s v="SR"/>
    <x v="2"/>
    <s v=""/>
    <x v="89"/>
    <x v="87"/>
    <n v="1700032188"/>
    <x v="122"/>
    <n v="4"/>
    <x v="6"/>
    <x v="6"/>
    <x v="119"/>
    <m/>
    <m/>
  </r>
  <r>
    <n v="11710"/>
    <x v="7"/>
    <x v="0"/>
    <n v="11.81"/>
    <n v="2"/>
    <s v="T"/>
    <x v="0"/>
    <s v=""/>
    <x v="89"/>
    <x v="87"/>
    <n v="1700032188"/>
    <x v="122"/>
    <n v="4"/>
    <x v="6"/>
    <x v="6"/>
    <x v="119"/>
    <m/>
    <m/>
  </r>
  <r>
    <n v="11710"/>
    <x v="7"/>
    <x v="0"/>
    <n v="2775.8"/>
    <n v="3"/>
    <s v="R"/>
    <x v="2"/>
    <s v=""/>
    <x v="89"/>
    <x v="87"/>
    <n v="1700032188"/>
    <x v="122"/>
    <n v="4"/>
    <x v="6"/>
    <x v="6"/>
    <x v="119"/>
    <m/>
    <m/>
  </r>
  <r>
    <n v="11710"/>
    <x v="7"/>
    <x v="0"/>
    <n v="1086.2"/>
    <n v="3"/>
    <s v="SR"/>
    <x v="2"/>
    <s v=""/>
    <x v="89"/>
    <x v="87"/>
    <n v="1700032188"/>
    <x v="122"/>
    <n v="4"/>
    <x v="6"/>
    <x v="6"/>
    <x v="119"/>
    <m/>
    <m/>
  </r>
  <r>
    <n v="11710"/>
    <x v="7"/>
    <x v="0"/>
    <n v="1581.4"/>
    <n v="4"/>
    <s v="R"/>
    <x v="2"/>
    <s v=""/>
    <x v="89"/>
    <x v="87"/>
    <n v="1700032188"/>
    <x v="122"/>
    <n v="4"/>
    <x v="6"/>
    <x v="6"/>
    <x v="119"/>
    <m/>
    <m/>
  </r>
  <r>
    <n v="11710"/>
    <x v="7"/>
    <x v="0"/>
    <n v="285.2"/>
    <n v="4"/>
    <s v="SR"/>
    <x v="2"/>
    <s v=""/>
    <x v="89"/>
    <x v="87"/>
    <n v="1700032188"/>
    <x v="122"/>
    <n v="4"/>
    <x v="6"/>
    <x v="6"/>
    <x v="119"/>
    <m/>
    <m/>
  </r>
  <r>
    <n v="11710"/>
    <x v="7"/>
    <x v="0"/>
    <n v="14818"/>
    <n v="5"/>
    <s v="R"/>
    <x v="2"/>
    <s v=""/>
    <x v="89"/>
    <x v="87"/>
    <n v="1700032188"/>
    <x v="122"/>
    <n v="4"/>
    <x v="6"/>
    <x v="6"/>
    <x v="119"/>
    <m/>
    <m/>
  </r>
  <r>
    <n v="11442"/>
    <x v="0"/>
    <x v="0"/>
    <n v="180360.27"/>
    <n v="1"/>
    <s v="A"/>
    <x v="0"/>
    <s v="7965584137 "/>
    <x v="90"/>
    <x v="88"/>
    <n v="1700032255"/>
    <x v="123"/>
    <n v="4"/>
    <x v="6"/>
    <x v="6"/>
    <x v="120"/>
    <m/>
    <m/>
  </r>
  <r>
    <n v="11442"/>
    <x v="0"/>
    <x v="0"/>
    <n v="894.38"/>
    <n v="1"/>
    <s v="D"/>
    <x v="1"/>
    <s v="7965584137 "/>
    <x v="90"/>
    <x v="88"/>
    <n v="1700032255"/>
    <x v="123"/>
    <n v="4"/>
    <x v="6"/>
    <x v="6"/>
    <x v="120"/>
    <m/>
    <m/>
  </r>
  <r>
    <n v="11442"/>
    <x v="0"/>
    <x v="0"/>
    <n v="4173.7700000000004"/>
    <n v="1"/>
    <s v="SA"/>
    <x v="1"/>
    <s v="7965584137 "/>
    <x v="90"/>
    <x v="88"/>
    <n v="1700032255"/>
    <x v="123"/>
    <n v="4"/>
    <x v="6"/>
    <x v="6"/>
    <x v="120"/>
    <m/>
    <m/>
  </r>
  <r>
    <n v="11442"/>
    <x v="0"/>
    <x v="0"/>
    <n v="3834.05"/>
    <n v="1"/>
    <s v="T"/>
    <x v="0"/>
    <s v="7965584137 "/>
    <x v="90"/>
    <x v="88"/>
    <n v="1700032255"/>
    <x v="123"/>
    <n v="4"/>
    <x v="6"/>
    <x v="6"/>
    <x v="120"/>
    <m/>
    <m/>
  </r>
  <r>
    <n v="11442"/>
    <x v="0"/>
    <x v="0"/>
    <n v="479.26"/>
    <n v="2"/>
    <s v="A"/>
    <x v="0"/>
    <s v="7965584137 "/>
    <x v="90"/>
    <x v="88"/>
    <n v="1700032255"/>
    <x v="123"/>
    <n v="4"/>
    <x v="6"/>
    <x v="6"/>
    <x v="120"/>
    <m/>
    <m/>
  </r>
  <r>
    <n v="11442"/>
    <x v="0"/>
    <x v="0"/>
    <n v="717.63"/>
    <n v="1"/>
    <s v="A"/>
    <x v="0"/>
    <n v="1845387777"/>
    <x v="90"/>
    <x v="88"/>
    <n v="1700032091"/>
    <x v="123"/>
    <n v="4"/>
    <x v="6"/>
    <x v="6"/>
    <x v="120"/>
    <m/>
    <m/>
  </r>
  <r>
    <n v="11442"/>
    <x v="0"/>
    <x v="0"/>
    <n v="110.54"/>
    <n v="1"/>
    <s v="R"/>
    <x v="2"/>
    <n v="1845387777"/>
    <x v="90"/>
    <x v="88"/>
    <n v="1700032091"/>
    <x v="123"/>
    <n v="4"/>
    <x v="6"/>
    <x v="6"/>
    <x v="120"/>
    <m/>
    <m/>
  </r>
  <r>
    <n v="11442"/>
    <x v="0"/>
    <x v="0"/>
    <n v="239.21"/>
    <n v="2"/>
    <s v="A"/>
    <x v="0"/>
    <n v="1845387777"/>
    <x v="90"/>
    <x v="88"/>
    <n v="1700032091"/>
    <x v="123"/>
    <n v="4"/>
    <x v="6"/>
    <x v="6"/>
    <x v="120"/>
    <m/>
    <m/>
  </r>
  <r>
    <n v="11442"/>
    <x v="2"/>
    <x v="0"/>
    <n v="112.81"/>
    <n v="2"/>
    <s v="R"/>
    <x v="2"/>
    <s v="9123675175 "/>
    <x v="90"/>
    <x v="88"/>
    <n v="1700032256"/>
    <x v="123"/>
    <n v="4"/>
    <x v="6"/>
    <x v="6"/>
    <x v="120"/>
    <m/>
    <m/>
  </r>
  <r>
    <n v="11442"/>
    <x v="2"/>
    <x v="0"/>
    <n v="41837.57"/>
    <n v="5"/>
    <s v="R"/>
    <x v="2"/>
    <s v="9123675175 "/>
    <x v="90"/>
    <x v="88"/>
    <n v="1700032256"/>
    <x v="123"/>
    <n v="4"/>
    <x v="6"/>
    <x v="6"/>
    <x v="120"/>
    <m/>
    <m/>
  </r>
  <r>
    <n v="11788"/>
    <x v="14"/>
    <x v="0"/>
    <n v="38672.839999999997"/>
    <n v="1"/>
    <s v="A"/>
    <x v="0"/>
    <s v=""/>
    <x v="73"/>
    <x v="70"/>
    <n v="1700032239"/>
    <x v="124"/>
    <n v="4"/>
    <x v="6"/>
    <x v="6"/>
    <x v="113"/>
    <m/>
    <m/>
  </r>
  <r>
    <n v="11788"/>
    <x v="14"/>
    <x v="0"/>
    <n v="59.58"/>
    <n v="1"/>
    <s v="T"/>
    <x v="0"/>
    <s v=""/>
    <x v="73"/>
    <x v="70"/>
    <n v="1700032239"/>
    <x v="124"/>
    <n v="4"/>
    <x v="6"/>
    <x v="6"/>
    <x v="113"/>
    <m/>
    <m/>
  </r>
  <r>
    <n v="11788"/>
    <x v="14"/>
    <x v="0"/>
    <n v="8.85"/>
    <n v="2"/>
    <s v="A"/>
    <x v="0"/>
    <s v=""/>
    <x v="73"/>
    <x v="70"/>
    <n v="1700032239"/>
    <x v="124"/>
    <n v="4"/>
    <x v="6"/>
    <x v="6"/>
    <x v="113"/>
    <m/>
    <m/>
  </r>
  <r>
    <n v="11788"/>
    <x v="15"/>
    <x v="0"/>
    <n v="20282.03"/>
    <n v="1"/>
    <s v="A"/>
    <x v="0"/>
    <s v=""/>
    <x v="73"/>
    <x v="70"/>
    <n v="1700032240"/>
    <x v="124"/>
    <n v="4"/>
    <x v="6"/>
    <x v="6"/>
    <x v="113"/>
    <m/>
    <m/>
  </r>
  <r>
    <n v="11788"/>
    <x v="15"/>
    <x v="0"/>
    <n v="96.85"/>
    <n v="1"/>
    <s v="D"/>
    <x v="1"/>
    <s v=""/>
    <x v="73"/>
    <x v="70"/>
    <n v="1700032240"/>
    <x v="124"/>
    <n v="4"/>
    <x v="6"/>
    <x v="6"/>
    <x v="113"/>
    <m/>
    <m/>
  </r>
  <r>
    <n v="11788"/>
    <x v="15"/>
    <x v="0"/>
    <n v="29.8"/>
    <n v="1"/>
    <s v="L"/>
    <x v="0"/>
    <s v=""/>
    <x v="73"/>
    <x v="70"/>
    <n v="1700032240"/>
    <x v="124"/>
    <n v="4"/>
    <x v="6"/>
    <x v="6"/>
    <x v="113"/>
    <m/>
    <m/>
  </r>
  <r>
    <n v="11788"/>
    <x v="15"/>
    <x v="0"/>
    <n v="94.02"/>
    <n v="1"/>
    <s v="M"/>
    <x v="1"/>
    <s v=""/>
    <x v="73"/>
    <x v="70"/>
    <n v="1700032240"/>
    <x v="124"/>
    <n v="4"/>
    <x v="6"/>
    <x v="6"/>
    <x v="113"/>
    <m/>
    <m/>
  </r>
  <r>
    <n v="11788"/>
    <x v="15"/>
    <x v="0"/>
    <n v="44.7"/>
    <n v="1"/>
    <s v="T"/>
    <x v="0"/>
    <s v=""/>
    <x v="73"/>
    <x v="70"/>
    <n v="1700032240"/>
    <x v="124"/>
    <n v="4"/>
    <x v="6"/>
    <x v="6"/>
    <x v="113"/>
    <m/>
    <m/>
  </r>
  <r>
    <n v="11788"/>
    <x v="15"/>
    <x v="0"/>
    <n v="14.9"/>
    <n v="2"/>
    <s v="A"/>
    <x v="0"/>
    <s v=""/>
    <x v="73"/>
    <x v="70"/>
    <n v="1700032240"/>
    <x v="124"/>
    <n v="4"/>
    <x v="6"/>
    <x v="6"/>
    <x v="113"/>
    <m/>
    <m/>
  </r>
  <r>
    <n v="11788"/>
    <x v="16"/>
    <x v="0"/>
    <n v="2315.42"/>
    <n v="1"/>
    <s v="A"/>
    <x v="0"/>
    <s v=""/>
    <x v="73"/>
    <x v="70"/>
    <n v="1700032241"/>
    <x v="124"/>
    <n v="4"/>
    <x v="6"/>
    <x v="6"/>
    <x v="113"/>
    <m/>
    <m/>
  </r>
  <r>
    <n v="11788"/>
    <x v="16"/>
    <x v="0"/>
    <n v="4.8899999999999997"/>
    <n v="1"/>
    <s v="D"/>
    <x v="1"/>
    <s v=""/>
    <x v="73"/>
    <x v="70"/>
    <n v="1700032241"/>
    <x v="124"/>
    <n v="4"/>
    <x v="6"/>
    <x v="6"/>
    <x v="113"/>
    <m/>
    <m/>
  </r>
  <r>
    <n v="11788"/>
    <x v="16"/>
    <x v="0"/>
    <n v="2.4500000000000002"/>
    <n v="1"/>
    <s v="L"/>
    <x v="0"/>
    <s v=""/>
    <x v="73"/>
    <x v="70"/>
    <n v="1700032241"/>
    <x v="124"/>
    <n v="4"/>
    <x v="6"/>
    <x v="6"/>
    <x v="113"/>
    <m/>
    <m/>
  </r>
  <r>
    <n v="11788"/>
    <x v="16"/>
    <x v="0"/>
    <n v="17.329999999999998"/>
    <n v="1"/>
    <s v="M"/>
    <x v="1"/>
    <s v=""/>
    <x v="73"/>
    <x v="70"/>
    <n v="1700032241"/>
    <x v="124"/>
    <n v="4"/>
    <x v="6"/>
    <x v="6"/>
    <x v="113"/>
    <m/>
    <m/>
  </r>
  <r>
    <n v="11788"/>
    <x v="17"/>
    <x v="0"/>
    <n v="115982.33"/>
    <n v="1"/>
    <s v="A"/>
    <x v="0"/>
    <s v=""/>
    <x v="73"/>
    <x v="70"/>
    <n v="1700032242"/>
    <x v="124"/>
    <n v="4"/>
    <x v="6"/>
    <x v="6"/>
    <x v="113"/>
    <m/>
    <m/>
  </r>
  <r>
    <n v="11788"/>
    <x v="17"/>
    <x v="0"/>
    <n v="806.65"/>
    <n v="1"/>
    <s v="D"/>
    <x v="1"/>
    <s v=""/>
    <x v="73"/>
    <x v="70"/>
    <n v="1700032242"/>
    <x v="124"/>
    <n v="4"/>
    <x v="6"/>
    <x v="6"/>
    <x v="113"/>
    <m/>
    <m/>
  </r>
  <r>
    <n v="11788"/>
    <x v="17"/>
    <x v="0"/>
    <n v="29.33"/>
    <n v="1"/>
    <s v="L"/>
    <x v="0"/>
    <s v=""/>
    <x v="73"/>
    <x v="70"/>
    <n v="1700032242"/>
    <x v="124"/>
    <n v="4"/>
    <x v="6"/>
    <x v="6"/>
    <x v="113"/>
    <m/>
    <m/>
  </r>
  <r>
    <n v="11788"/>
    <x v="17"/>
    <x v="0"/>
    <n v="1139.23"/>
    <n v="1"/>
    <s v="M"/>
    <x v="1"/>
    <s v=""/>
    <x v="73"/>
    <x v="70"/>
    <n v="1700032242"/>
    <x v="124"/>
    <n v="4"/>
    <x v="6"/>
    <x v="6"/>
    <x v="113"/>
    <m/>
    <m/>
  </r>
  <r>
    <n v="11788"/>
    <x v="17"/>
    <x v="0"/>
    <n v="160.71"/>
    <n v="1"/>
    <s v="T"/>
    <x v="0"/>
    <s v=""/>
    <x v="73"/>
    <x v="70"/>
    <n v="1700032242"/>
    <x v="124"/>
    <n v="4"/>
    <x v="6"/>
    <x v="6"/>
    <x v="113"/>
    <m/>
    <m/>
  </r>
  <r>
    <n v="11788"/>
    <x v="17"/>
    <x v="0"/>
    <n v="831.18"/>
    <n v="2"/>
    <s v="A"/>
    <x v="0"/>
    <s v=""/>
    <x v="73"/>
    <x v="70"/>
    <n v="1700032242"/>
    <x v="124"/>
    <n v="4"/>
    <x v="6"/>
    <x v="6"/>
    <x v="113"/>
    <m/>
    <m/>
  </r>
  <r>
    <n v="11788"/>
    <x v="18"/>
    <x v="0"/>
    <n v="100274.3"/>
    <n v="1"/>
    <s v="A"/>
    <x v="0"/>
    <s v=""/>
    <x v="73"/>
    <x v="70"/>
    <n v="1700032243"/>
    <x v="124"/>
    <n v="4"/>
    <x v="6"/>
    <x v="6"/>
    <x v="113"/>
    <m/>
    <m/>
  </r>
  <r>
    <n v="11788"/>
    <x v="18"/>
    <x v="0"/>
    <n v="27.56"/>
    <n v="1"/>
    <s v="L"/>
    <x v="0"/>
    <s v=""/>
    <x v="73"/>
    <x v="70"/>
    <n v="1700032243"/>
    <x v="124"/>
    <n v="4"/>
    <x v="6"/>
    <x v="6"/>
    <x v="113"/>
    <m/>
    <m/>
  </r>
  <r>
    <n v="11788"/>
    <x v="18"/>
    <x v="0"/>
    <n v="193.42"/>
    <n v="1"/>
    <s v="T"/>
    <x v="0"/>
    <s v=""/>
    <x v="73"/>
    <x v="70"/>
    <n v="1700032243"/>
    <x v="124"/>
    <n v="4"/>
    <x v="6"/>
    <x v="6"/>
    <x v="113"/>
    <m/>
    <m/>
  </r>
  <r>
    <n v="11788"/>
    <x v="18"/>
    <x v="0"/>
    <n v="164.88"/>
    <n v="2"/>
    <s v="A"/>
    <x v="0"/>
    <s v=""/>
    <x v="73"/>
    <x v="70"/>
    <n v="1700032243"/>
    <x v="124"/>
    <n v="4"/>
    <x v="6"/>
    <x v="6"/>
    <x v="113"/>
    <m/>
    <m/>
  </r>
  <r>
    <n v="11788"/>
    <x v="19"/>
    <x v="0"/>
    <n v="325.57"/>
    <n v="2"/>
    <s v="R"/>
    <x v="2"/>
    <s v=""/>
    <x v="73"/>
    <x v="70"/>
    <n v="1700032266"/>
    <x v="124"/>
    <n v="4"/>
    <x v="6"/>
    <x v="6"/>
    <x v="113"/>
    <m/>
    <m/>
  </r>
  <r>
    <n v="11788"/>
    <x v="19"/>
    <x v="0"/>
    <n v="1447.87"/>
    <n v="3"/>
    <s v="R"/>
    <x v="2"/>
    <s v=""/>
    <x v="73"/>
    <x v="70"/>
    <n v="1700032266"/>
    <x v="124"/>
    <n v="4"/>
    <x v="6"/>
    <x v="6"/>
    <x v="113"/>
    <m/>
    <m/>
  </r>
  <r>
    <n v="11788"/>
    <x v="19"/>
    <x v="0"/>
    <n v="4879.43"/>
    <n v="4"/>
    <s v="R"/>
    <x v="2"/>
    <s v=""/>
    <x v="73"/>
    <x v="70"/>
    <n v="1700032266"/>
    <x v="124"/>
    <n v="4"/>
    <x v="6"/>
    <x v="6"/>
    <x v="113"/>
    <m/>
    <m/>
  </r>
  <r>
    <n v="11788"/>
    <x v="19"/>
    <x v="0"/>
    <n v="722.9"/>
    <n v="5"/>
    <s v="R"/>
    <x v="2"/>
    <s v=""/>
    <x v="73"/>
    <x v="70"/>
    <n v="1700032266"/>
    <x v="124"/>
    <n v="4"/>
    <x v="6"/>
    <x v="6"/>
    <x v="113"/>
    <m/>
    <m/>
  </r>
  <r>
    <n v="11788"/>
    <x v="20"/>
    <x v="0"/>
    <n v="13.04"/>
    <n v="3"/>
    <s v="R"/>
    <x v="2"/>
    <s v=""/>
    <x v="73"/>
    <x v="70"/>
    <n v="1700032269"/>
    <x v="124"/>
    <n v="4"/>
    <x v="6"/>
    <x v="6"/>
    <x v="113"/>
    <m/>
    <m/>
  </r>
  <r>
    <n v="11788"/>
    <x v="20"/>
    <x v="0"/>
    <n v="25.4"/>
    <n v="4"/>
    <s v="R"/>
    <x v="2"/>
    <s v=""/>
    <x v="73"/>
    <x v="70"/>
    <n v="1700032269"/>
    <x v="124"/>
    <n v="4"/>
    <x v="6"/>
    <x v="6"/>
    <x v="113"/>
    <m/>
    <m/>
  </r>
  <r>
    <n v="11788"/>
    <x v="20"/>
    <x v="0"/>
    <n v="4.08"/>
    <n v="5"/>
    <s v="R"/>
    <x v="2"/>
    <s v=""/>
    <x v="73"/>
    <x v="70"/>
    <n v="1700032269"/>
    <x v="124"/>
    <n v="4"/>
    <x v="6"/>
    <x v="6"/>
    <x v="113"/>
    <m/>
    <m/>
  </r>
  <r>
    <n v="11788"/>
    <x v="21"/>
    <x v="0"/>
    <n v="3136.9"/>
    <n v="2"/>
    <s v="R"/>
    <x v="2"/>
    <s v=""/>
    <x v="73"/>
    <x v="70"/>
    <n v="1700032267"/>
    <x v="124"/>
    <n v="4"/>
    <x v="6"/>
    <x v="6"/>
    <x v="113"/>
    <m/>
    <m/>
  </r>
  <r>
    <n v="11788"/>
    <x v="21"/>
    <x v="0"/>
    <n v="18199.43"/>
    <n v="3"/>
    <s v="R"/>
    <x v="2"/>
    <s v=""/>
    <x v="73"/>
    <x v="70"/>
    <n v="1700032267"/>
    <x v="124"/>
    <n v="4"/>
    <x v="6"/>
    <x v="6"/>
    <x v="113"/>
    <m/>
    <m/>
  </r>
  <r>
    <n v="11788"/>
    <x v="21"/>
    <x v="0"/>
    <n v="44410.31"/>
    <n v="4"/>
    <s v="R"/>
    <x v="2"/>
    <s v=""/>
    <x v="73"/>
    <x v="70"/>
    <n v="1700032267"/>
    <x v="124"/>
    <n v="4"/>
    <x v="6"/>
    <x v="6"/>
    <x v="113"/>
    <m/>
    <m/>
  </r>
  <r>
    <n v="11788"/>
    <x v="21"/>
    <x v="0"/>
    <n v="11928.99"/>
    <n v="5"/>
    <s v="R"/>
    <x v="2"/>
    <s v=""/>
    <x v="73"/>
    <x v="70"/>
    <n v="1700032267"/>
    <x v="124"/>
    <n v="4"/>
    <x v="6"/>
    <x v="6"/>
    <x v="113"/>
    <m/>
    <m/>
  </r>
  <r>
    <n v="11788"/>
    <x v="22"/>
    <x v="0"/>
    <n v="457.2"/>
    <n v="2"/>
    <s v="R"/>
    <x v="2"/>
    <s v=""/>
    <x v="73"/>
    <x v="70"/>
    <n v="1700032268"/>
    <x v="124"/>
    <n v="4"/>
    <x v="6"/>
    <x v="6"/>
    <x v="113"/>
    <m/>
    <m/>
  </r>
  <r>
    <n v="11788"/>
    <x v="22"/>
    <x v="0"/>
    <n v="130.96"/>
    <n v="2"/>
    <s v="SR"/>
    <x v="2"/>
    <s v=""/>
    <x v="73"/>
    <x v="70"/>
    <n v="1700032268"/>
    <x v="124"/>
    <n v="4"/>
    <x v="6"/>
    <x v="6"/>
    <x v="113"/>
    <m/>
    <m/>
  </r>
  <r>
    <n v="11788"/>
    <x v="22"/>
    <x v="0"/>
    <n v="3452.43"/>
    <n v="3"/>
    <s v="R"/>
    <x v="2"/>
    <s v=""/>
    <x v="73"/>
    <x v="70"/>
    <n v="1700032268"/>
    <x v="124"/>
    <n v="4"/>
    <x v="6"/>
    <x v="6"/>
    <x v="113"/>
    <m/>
    <m/>
  </r>
  <r>
    <n v="11788"/>
    <x v="22"/>
    <x v="0"/>
    <n v="780.16"/>
    <n v="3"/>
    <s v="SR"/>
    <x v="2"/>
    <s v=""/>
    <x v="73"/>
    <x v="70"/>
    <n v="1700032268"/>
    <x v="124"/>
    <n v="4"/>
    <x v="6"/>
    <x v="6"/>
    <x v="113"/>
    <m/>
    <m/>
  </r>
  <r>
    <n v="11788"/>
    <x v="22"/>
    <x v="0"/>
    <n v="4113.57"/>
    <n v="4"/>
    <s v="R"/>
    <x v="2"/>
    <s v=""/>
    <x v="73"/>
    <x v="70"/>
    <n v="1700032268"/>
    <x v="124"/>
    <n v="4"/>
    <x v="6"/>
    <x v="6"/>
    <x v="113"/>
    <m/>
    <m/>
  </r>
  <r>
    <n v="11788"/>
    <x v="22"/>
    <x v="0"/>
    <n v="1880.74"/>
    <n v="4"/>
    <s v="SR"/>
    <x v="2"/>
    <s v=""/>
    <x v="73"/>
    <x v="70"/>
    <n v="1700032268"/>
    <x v="124"/>
    <n v="4"/>
    <x v="6"/>
    <x v="6"/>
    <x v="113"/>
    <m/>
    <m/>
  </r>
  <r>
    <n v="11788"/>
    <x v="22"/>
    <x v="0"/>
    <n v="2719.69"/>
    <n v="5"/>
    <s v="R"/>
    <x v="2"/>
    <s v=""/>
    <x v="73"/>
    <x v="70"/>
    <n v="1700032268"/>
    <x v="124"/>
    <n v="4"/>
    <x v="6"/>
    <x v="6"/>
    <x v="113"/>
    <m/>
    <m/>
  </r>
  <r>
    <n v="11788"/>
    <x v="23"/>
    <x v="0"/>
    <n v="14878.09"/>
    <n v="1"/>
    <s v="A"/>
    <x v="0"/>
    <s v=""/>
    <x v="73"/>
    <x v="70"/>
    <n v="1700032244"/>
    <x v="124"/>
    <n v="4"/>
    <x v="6"/>
    <x v="6"/>
    <x v="113"/>
    <m/>
    <m/>
  </r>
  <r>
    <n v="11788"/>
    <x v="23"/>
    <x v="0"/>
    <n v="256.5"/>
    <n v="1"/>
    <s v="D"/>
    <x v="1"/>
    <s v=""/>
    <x v="73"/>
    <x v="70"/>
    <n v="1700032244"/>
    <x v="124"/>
    <n v="4"/>
    <x v="6"/>
    <x v="6"/>
    <x v="113"/>
    <m/>
    <m/>
  </r>
  <r>
    <n v="11788"/>
    <x v="23"/>
    <x v="0"/>
    <n v="11.5"/>
    <n v="1"/>
    <s v="L"/>
    <x v="0"/>
    <s v=""/>
    <x v="73"/>
    <x v="70"/>
    <n v="1700032244"/>
    <x v="124"/>
    <n v="4"/>
    <x v="6"/>
    <x v="6"/>
    <x v="113"/>
    <m/>
    <m/>
  </r>
  <r>
    <n v="11788"/>
    <x v="23"/>
    <x v="0"/>
    <n v="37.96"/>
    <n v="1"/>
    <s v="M"/>
    <x v="1"/>
    <s v=""/>
    <x v="73"/>
    <x v="70"/>
    <n v="1700032244"/>
    <x v="124"/>
    <n v="4"/>
    <x v="6"/>
    <x v="6"/>
    <x v="113"/>
    <m/>
    <m/>
  </r>
  <r>
    <n v="11788"/>
    <x v="23"/>
    <x v="0"/>
    <n v="20.7"/>
    <n v="1"/>
    <s v="T"/>
    <x v="0"/>
    <s v=""/>
    <x v="73"/>
    <x v="70"/>
    <n v="1700032244"/>
    <x v="124"/>
    <n v="4"/>
    <x v="6"/>
    <x v="6"/>
    <x v="113"/>
    <m/>
    <m/>
  </r>
  <r>
    <n v="11710"/>
    <x v="7"/>
    <x v="0"/>
    <n v="15319.66"/>
    <n v="1"/>
    <s v="A"/>
    <x v="0"/>
    <s v=""/>
    <x v="91"/>
    <x v="89"/>
    <n v="1700032275"/>
    <x v="124"/>
    <n v="4"/>
    <x v="6"/>
    <x v="6"/>
    <x v="113"/>
    <m/>
    <m/>
  </r>
  <r>
    <n v="11710"/>
    <x v="7"/>
    <x v="0"/>
    <n v="9.92"/>
    <n v="1"/>
    <s v="D"/>
    <x v="1"/>
    <s v=""/>
    <x v="91"/>
    <x v="89"/>
    <n v="1700032275"/>
    <x v="124"/>
    <n v="4"/>
    <x v="6"/>
    <x v="6"/>
    <x v="113"/>
    <m/>
    <m/>
  </r>
  <r>
    <n v="11710"/>
    <x v="7"/>
    <x v="0"/>
    <n v="6.62"/>
    <n v="1"/>
    <s v="M"/>
    <x v="1"/>
    <s v=""/>
    <x v="91"/>
    <x v="89"/>
    <n v="1700032275"/>
    <x v="124"/>
    <n v="4"/>
    <x v="6"/>
    <x v="6"/>
    <x v="113"/>
    <m/>
    <m/>
  </r>
  <r>
    <n v="11710"/>
    <x v="7"/>
    <x v="0"/>
    <n v="79.38"/>
    <n v="1"/>
    <s v="SA"/>
    <x v="1"/>
    <s v=""/>
    <x v="91"/>
    <x v="89"/>
    <n v="1700032275"/>
    <x v="124"/>
    <n v="4"/>
    <x v="6"/>
    <x v="6"/>
    <x v="113"/>
    <m/>
    <m/>
  </r>
  <r>
    <n v="11710"/>
    <x v="7"/>
    <x v="0"/>
    <n v="217.3"/>
    <n v="1"/>
    <s v="T"/>
    <x v="0"/>
    <s v=""/>
    <x v="91"/>
    <x v="89"/>
    <n v="1700032275"/>
    <x v="124"/>
    <n v="4"/>
    <x v="6"/>
    <x v="6"/>
    <x v="113"/>
    <m/>
    <m/>
  </r>
  <r>
    <n v="11710"/>
    <x v="7"/>
    <x v="0"/>
    <n v="40.74"/>
    <n v="2"/>
    <s v="A"/>
    <x v="0"/>
    <s v=""/>
    <x v="91"/>
    <x v="89"/>
    <n v="1700032275"/>
    <x v="124"/>
    <n v="4"/>
    <x v="6"/>
    <x v="6"/>
    <x v="113"/>
    <m/>
    <m/>
  </r>
  <r>
    <n v="11710"/>
    <x v="7"/>
    <x v="0"/>
    <n v="312.14999999999998"/>
    <n v="2"/>
    <s v="R"/>
    <x v="2"/>
    <s v=""/>
    <x v="91"/>
    <x v="89"/>
    <n v="1700032275"/>
    <x v="124"/>
    <n v="4"/>
    <x v="6"/>
    <x v="6"/>
    <x v="113"/>
    <m/>
    <m/>
  </r>
  <r>
    <n v="11710"/>
    <x v="7"/>
    <x v="0"/>
    <n v="118.4"/>
    <n v="2"/>
    <s v="SR"/>
    <x v="2"/>
    <s v=""/>
    <x v="91"/>
    <x v="89"/>
    <n v="1700032275"/>
    <x v="124"/>
    <n v="4"/>
    <x v="6"/>
    <x v="6"/>
    <x v="113"/>
    <m/>
    <m/>
  </r>
  <r>
    <n v="11710"/>
    <x v="7"/>
    <x v="0"/>
    <n v="13.58"/>
    <n v="2"/>
    <s v="T"/>
    <x v="0"/>
    <s v=""/>
    <x v="91"/>
    <x v="89"/>
    <n v="1700032275"/>
    <x v="124"/>
    <n v="4"/>
    <x v="6"/>
    <x v="6"/>
    <x v="113"/>
    <m/>
    <m/>
  </r>
  <r>
    <n v="11710"/>
    <x v="7"/>
    <x v="0"/>
    <n v="7614.2"/>
    <n v="3"/>
    <s v="R"/>
    <x v="2"/>
    <s v=""/>
    <x v="91"/>
    <x v="89"/>
    <n v="1700032275"/>
    <x v="124"/>
    <n v="4"/>
    <x v="6"/>
    <x v="6"/>
    <x v="113"/>
    <m/>
    <m/>
  </r>
  <r>
    <n v="11710"/>
    <x v="7"/>
    <x v="0"/>
    <n v="1686"/>
    <n v="3"/>
    <s v="SR"/>
    <x v="2"/>
    <s v=""/>
    <x v="91"/>
    <x v="89"/>
    <n v="1700032275"/>
    <x v="124"/>
    <n v="4"/>
    <x v="6"/>
    <x v="6"/>
    <x v="113"/>
    <m/>
    <m/>
  </r>
  <r>
    <n v="11710"/>
    <x v="7"/>
    <x v="0"/>
    <n v="5433.8"/>
    <n v="4"/>
    <s v="R"/>
    <x v="2"/>
    <s v=""/>
    <x v="91"/>
    <x v="89"/>
    <n v="1700032275"/>
    <x v="124"/>
    <n v="4"/>
    <x v="6"/>
    <x v="6"/>
    <x v="113"/>
    <m/>
    <m/>
  </r>
  <r>
    <n v="11710"/>
    <x v="7"/>
    <x v="0"/>
    <n v="2364.8000000000002"/>
    <n v="4"/>
    <s v="SR"/>
    <x v="2"/>
    <s v=""/>
    <x v="91"/>
    <x v="89"/>
    <n v="1700032275"/>
    <x v="124"/>
    <n v="4"/>
    <x v="6"/>
    <x v="6"/>
    <x v="113"/>
    <m/>
    <m/>
  </r>
  <r>
    <n v="11710"/>
    <x v="7"/>
    <x v="0"/>
    <n v="17736.3"/>
    <n v="5"/>
    <s v="R"/>
    <x v="2"/>
    <s v=""/>
    <x v="91"/>
    <x v="89"/>
    <n v="1700032275"/>
    <x v="124"/>
    <n v="4"/>
    <x v="6"/>
    <x v="6"/>
    <x v="113"/>
    <m/>
    <m/>
  </r>
  <r>
    <n v="11710"/>
    <x v="7"/>
    <x v="0"/>
    <n v="957"/>
    <n v="5"/>
    <s v="SR"/>
    <x v="2"/>
    <s v=""/>
    <x v="91"/>
    <x v="89"/>
    <n v="1700032275"/>
    <x v="124"/>
    <n v="4"/>
    <x v="6"/>
    <x v="6"/>
    <x v="113"/>
    <m/>
    <m/>
  </r>
  <r>
    <n v="231079"/>
    <x v="24"/>
    <x v="0"/>
    <n v="446224.78"/>
    <n v="1"/>
    <s v="A"/>
    <x v="0"/>
    <s v=""/>
    <x v="87"/>
    <x v="84"/>
    <n v="1700032265"/>
    <x v="124"/>
    <n v="4"/>
    <x v="6"/>
    <x v="6"/>
    <x v="113"/>
    <m/>
    <m/>
  </r>
  <r>
    <n v="231079"/>
    <x v="24"/>
    <x v="0"/>
    <n v="308871.99"/>
    <n v="1"/>
    <s v="A"/>
    <x v="0"/>
    <s v=""/>
    <x v="87"/>
    <x v="84"/>
    <n v="1700032265"/>
    <x v="124"/>
    <n v="4"/>
    <x v="6"/>
    <x v="6"/>
    <x v="113"/>
    <m/>
    <m/>
  </r>
  <r>
    <n v="231079"/>
    <x v="24"/>
    <x v="0"/>
    <n v="339282.41"/>
    <n v="1"/>
    <s v="A"/>
    <x v="0"/>
    <s v=""/>
    <x v="87"/>
    <x v="84"/>
    <n v="1700032265"/>
    <x v="124"/>
    <n v="4"/>
    <x v="6"/>
    <x v="6"/>
    <x v="113"/>
    <m/>
    <m/>
  </r>
  <r>
    <n v="231079"/>
    <x v="24"/>
    <x v="0"/>
    <n v="1926545.4"/>
    <n v="1"/>
    <s v="A"/>
    <x v="0"/>
    <s v=""/>
    <x v="87"/>
    <x v="84"/>
    <n v="1700032265"/>
    <x v="124"/>
    <n v="4"/>
    <x v="6"/>
    <x v="6"/>
    <x v="113"/>
    <m/>
    <m/>
  </r>
  <r>
    <n v="231079"/>
    <x v="24"/>
    <x v="0"/>
    <n v="12607.02"/>
    <n v="1"/>
    <s v="D"/>
    <x v="1"/>
    <s v=""/>
    <x v="87"/>
    <x v="84"/>
    <n v="1700032265"/>
    <x v="124"/>
    <n v="4"/>
    <x v="6"/>
    <x v="6"/>
    <x v="113"/>
    <m/>
    <m/>
  </r>
  <r>
    <n v="231079"/>
    <x v="24"/>
    <x v="0"/>
    <n v="1961.17"/>
    <n v="1"/>
    <s v="D"/>
    <x v="1"/>
    <s v=""/>
    <x v="87"/>
    <x v="84"/>
    <n v="1700032265"/>
    <x v="124"/>
    <n v="4"/>
    <x v="6"/>
    <x v="6"/>
    <x v="113"/>
    <m/>
    <m/>
  </r>
  <r>
    <n v="231079"/>
    <x v="24"/>
    <x v="0"/>
    <n v="5811.6"/>
    <n v="1"/>
    <s v="D"/>
    <x v="1"/>
    <s v=""/>
    <x v="87"/>
    <x v="84"/>
    <n v="1700032265"/>
    <x v="124"/>
    <n v="4"/>
    <x v="6"/>
    <x v="6"/>
    <x v="113"/>
    <m/>
    <m/>
  </r>
  <r>
    <n v="231079"/>
    <x v="24"/>
    <x v="0"/>
    <n v="2905.8"/>
    <n v="1"/>
    <s v="L"/>
    <x v="0"/>
    <s v=""/>
    <x v="87"/>
    <x v="84"/>
    <n v="1700032265"/>
    <x v="124"/>
    <n v="4"/>
    <x v="6"/>
    <x v="6"/>
    <x v="113"/>
    <m/>
    <m/>
  </r>
  <r>
    <n v="231079"/>
    <x v="24"/>
    <x v="0"/>
    <n v="5563.9"/>
    <n v="1"/>
    <s v="M"/>
    <x v="1"/>
    <s v=""/>
    <x v="87"/>
    <x v="84"/>
    <n v="1700032265"/>
    <x v="124"/>
    <n v="4"/>
    <x v="6"/>
    <x v="6"/>
    <x v="113"/>
    <m/>
    <m/>
  </r>
  <r>
    <n v="231079"/>
    <x v="24"/>
    <x v="0"/>
    <n v="6303.51"/>
    <n v="1"/>
    <s v="M"/>
    <x v="1"/>
    <s v=""/>
    <x v="87"/>
    <x v="84"/>
    <n v="1700032265"/>
    <x v="124"/>
    <n v="4"/>
    <x v="6"/>
    <x v="6"/>
    <x v="113"/>
    <m/>
    <m/>
  </r>
  <r>
    <n v="231079"/>
    <x v="24"/>
    <x v="0"/>
    <n v="1961.17"/>
    <n v="1"/>
    <s v="M"/>
    <x v="1"/>
    <s v=""/>
    <x v="87"/>
    <x v="84"/>
    <n v="1700032265"/>
    <x v="124"/>
    <n v="4"/>
    <x v="6"/>
    <x v="6"/>
    <x v="113"/>
    <m/>
    <m/>
  </r>
  <r>
    <n v="231079"/>
    <x v="24"/>
    <x v="0"/>
    <n v="5811.6"/>
    <n v="1"/>
    <s v="M"/>
    <x v="1"/>
    <s v=""/>
    <x v="87"/>
    <x v="84"/>
    <n v="1700032265"/>
    <x v="124"/>
    <n v="4"/>
    <x v="6"/>
    <x v="6"/>
    <x v="113"/>
    <m/>
    <m/>
  </r>
  <r>
    <n v="231079"/>
    <x v="24"/>
    <x v="0"/>
    <n v="2225.56"/>
    <n v="1"/>
    <s v="SA"/>
    <x v="1"/>
    <s v=""/>
    <x v="87"/>
    <x v="84"/>
    <n v="1700032265"/>
    <x v="124"/>
    <n v="4"/>
    <x v="6"/>
    <x v="6"/>
    <x v="113"/>
    <m/>
    <m/>
  </r>
  <r>
    <n v="231079"/>
    <x v="24"/>
    <x v="0"/>
    <n v="7844.68"/>
    <n v="1"/>
    <s v="SA"/>
    <x v="1"/>
    <s v=""/>
    <x v="87"/>
    <x v="84"/>
    <n v="1700032265"/>
    <x v="124"/>
    <n v="4"/>
    <x v="6"/>
    <x v="6"/>
    <x v="113"/>
    <m/>
    <m/>
  </r>
  <r>
    <n v="231079"/>
    <x v="24"/>
    <x v="0"/>
    <n v="-1112.78"/>
    <n v="1"/>
    <s v="T"/>
    <x v="0"/>
    <s v=""/>
    <x v="87"/>
    <x v="84"/>
    <n v="1700032265"/>
    <x v="124"/>
    <n v="4"/>
    <x v="6"/>
    <x v="6"/>
    <x v="113"/>
    <m/>
    <m/>
  </r>
  <r>
    <n v="231079"/>
    <x v="24"/>
    <x v="0"/>
    <n v="1961.17"/>
    <n v="1"/>
    <s v="T"/>
    <x v="0"/>
    <s v=""/>
    <x v="87"/>
    <x v="84"/>
    <n v="1700032265"/>
    <x v="124"/>
    <n v="4"/>
    <x v="6"/>
    <x v="6"/>
    <x v="113"/>
    <m/>
    <m/>
  </r>
  <r>
    <n v="231079"/>
    <x v="24"/>
    <x v="0"/>
    <n v="11623.2"/>
    <n v="1"/>
    <s v="T"/>
    <x v="0"/>
    <s v=""/>
    <x v="87"/>
    <x v="84"/>
    <n v="1700032265"/>
    <x v="124"/>
    <n v="4"/>
    <x v="6"/>
    <x v="6"/>
    <x v="113"/>
    <m/>
    <m/>
  </r>
  <r>
    <n v="11710"/>
    <x v="26"/>
    <x v="0"/>
    <n v="10.5"/>
    <n v="1"/>
    <s v="A"/>
    <x v="0"/>
    <s v="BE005498955A"/>
    <x v="73"/>
    <x v="70"/>
    <n v="1700032270"/>
    <x v="125"/>
    <n v="4"/>
    <x v="6"/>
    <x v="6"/>
    <x v="121"/>
    <m/>
    <m/>
  </r>
  <r>
    <n v="11710"/>
    <x v="26"/>
    <x v="0"/>
    <n v="3.5"/>
    <n v="2"/>
    <s v="A"/>
    <x v="0"/>
    <s v="BE005498955A"/>
    <x v="73"/>
    <x v="70"/>
    <n v="1700032270"/>
    <x v="125"/>
    <n v="4"/>
    <x v="6"/>
    <x v="6"/>
    <x v="121"/>
    <m/>
    <m/>
  </r>
  <r>
    <n v="223985"/>
    <x v="27"/>
    <x v="0"/>
    <n v="36796.839999999997"/>
    <m/>
    <s v="R"/>
    <x v="2"/>
    <m/>
    <x v="73"/>
    <x v="70"/>
    <n v="1700508128"/>
    <x v="125"/>
    <n v="4"/>
    <x v="6"/>
    <x v="6"/>
    <x v="63"/>
    <m/>
    <d v="2023-04-28T00:00:00"/>
  </r>
  <r>
    <n v="230939"/>
    <x v="10"/>
    <x v="0"/>
    <n v="375"/>
    <n v="1"/>
    <s v="A"/>
    <x v="0"/>
    <m/>
    <x v="92"/>
    <x v="90"/>
    <n v="1500029827"/>
    <x v="125"/>
    <n v="4"/>
    <x v="6"/>
    <x v="6"/>
    <x v="122"/>
    <m/>
    <m/>
  </r>
  <r>
    <n v="238696"/>
    <x v="11"/>
    <x v="0"/>
    <n v="21.75"/>
    <n v="1"/>
    <s v="A"/>
    <x v="0"/>
    <n v="1712195"/>
    <x v="73"/>
    <x v="70"/>
    <n v="2000014586"/>
    <x v="126"/>
    <n v="4"/>
    <x v="6"/>
    <x v="6"/>
    <x v="123"/>
    <m/>
    <m/>
  </r>
  <r>
    <n v="238696"/>
    <x v="11"/>
    <x v="0"/>
    <n v="7.25"/>
    <n v="1"/>
    <s v="R"/>
    <x v="2"/>
    <n v="1712195"/>
    <x v="73"/>
    <x v="70"/>
    <n v="2000014586"/>
    <x v="126"/>
    <n v="4"/>
    <x v="6"/>
    <x v="6"/>
    <x v="123"/>
    <m/>
    <m/>
  </r>
  <r>
    <n v="238696"/>
    <x v="11"/>
    <x v="0"/>
    <n v="7.25"/>
    <n v="2"/>
    <s v="A"/>
    <x v="0"/>
    <n v="1712195"/>
    <x v="73"/>
    <x v="70"/>
    <n v="2000014586"/>
    <x v="126"/>
    <n v="4"/>
    <x v="6"/>
    <x v="6"/>
    <x v="123"/>
    <m/>
    <m/>
  </r>
  <r>
    <n v="11788"/>
    <x v="14"/>
    <x v="0"/>
    <n v="29"/>
    <n v="2"/>
    <s v="A"/>
    <x v="0"/>
    <s v="AD&amp;D"/>
    <x v="73"/>
    <x v="70"/>
    <n v="1700032189"/>
    <x v="126"/>
    <n v="4"/>
    <x v="6"/>
    <x v="6"/>
    <x v="121"/>
    <m/>
    <m/>
  </r>
  <r>
    <n v="11788"/>
    <x v="15"/>
    <x v="0"/>
    <n v="14.9"/>
    <n v="1"/>
    <s v="A"/>
    <x v="0"/>
    <s v="BASIC LIFE"/>
    <x v="73"/>
    <x v="70"/>
    <n v="1700032190"/>
    <x v="126"/>
    <n v="4"/>
    <x v="6"/>
    <x v="6"/>
    <x v="121"/>
    <m/>
    <m/>
  </r>
  <r>
    <n v="11788"/>
    <x v="15"/>
    <x v="0"/>
    <n v="7.45"/>
    <n v="2"/>
    <s v="A"/>
    <x v="0"/>
    <s v="BASIC LIFE"/>
    <x v="73"/>
    <x v="70"/>
    <n v="1700032190"/>
    <x v="126"/>
    <n v="4"/>
    <x v="6"/>
    <x v="6"/>
    <x v="121"/>
    <m/>
    <m/>
  </r>
  <r>
    <n v="11788"/>
    <x v="16"/>
    <x v="0"/>
    <n v="2.4500000000000002"/>
    <n v="2"/>
    <s v="A"/>
    <x v="0"/>
    <s v="CHILD LIFE"/>
    <x v="73"/>
    <x v="70"/>
    <n v="1700032191"/>
    <x v="126"/>
    <n v="4"/>
    <x v="6"/>
    <x v="6"/>
    <x v="121"/>
    <m/>
    <m/>
  </r>
  <r>
    <n v="11788"/>
    <x v="17"/>
    <x v="0"/>
    <n v="125.1"/>
    <n v="2"/>
    <s v="A"/>
    <x v="0"/>
    <s v="EMPLOYEE LIFE"/>
    <x v="73"/>
    <x v="70"/>
    <n v="1700032192"/>
    <x v="126"/>
    <n v="4"/>
    <x v="6"/>
    <x v="6"/>
    <x v="121"/>
    <m/>
    <m/>
  </r>
  <r>
    <n v="11788"/>
    <x v="18"/>
    <x v="0"/>
    <n v="121.7"/>
    <n v="1"/>
    <s v="A"/>
    <x v="0"/>
    <s v="LTD"/>
    <x v="73"/>
    <x v="70"/>
    <n v="1700032193"/>
    <x v="126"/>
    <n v="4"/>
    <x v="6"/>
    <x v="6"/>
    <x v="121"/>
    <m/>
    <m/>
  </r>
  <r>
    <n v="11788"/>
    <x v="18"/>
    <x v="0"/>
    <n v="124.88"/>
    <n v="2"/>
    <s v="A"/>
    <x v="0"/>
    <s v="LTD"/>
    <x v="73"/>
    <x v="70"/>
    <n v="1700032193"/>
    <x v="126"/>
    <n v="4"/>
    <x v="6"/>
    <x v="6"/>
    <x v="121"/>
    <m/>
    <m/>
  </r>
  <r>
    <n v="11788"/>
    <x v="23"/>
    <x v="0"/>
    <n v="6.95"/>
    <n v="2"/>
    <s v="A"/>
    <x v="0"/>
    <s v="SPOUSE LIFE"/>
    <x v="73"/>
    <x v="70"/>
    <n v="1700032194"/>
    <x v="126"/>
    <n v="4"/>
    <x v="6"/>
    <x v="6"/>
    <x v="121"/>
    <m/>
    <m/>
  </r>
  <r>
    <n v="11710"/>
    <x v="7"/>
    <x v="0"/>
    <n v="47.14"/>
    <n v="1"/>
    <s v="A"/>
    <x v="0"/>
    <s v="BE005498955"/>
    <x v="91"/>
    <x v="89"/>
    <n v="1700032285"/>
    <x v="126"/>
    <n v="4"/>
    <x v="6"/>
    <x v="6"/>
    <x v="121"/>
    <m/>
    <m/>
  </r>
  <r>
    <n v="11710"/>
    <x v="7"/>
    <x v="0"/>
    <n v="15.71"/>
    <n v="2"/>
    <s v="A"/>
    <x v="0"/>
    <s v="BE005498955"/>
    <x v="91"/>
    <x v="89"/>
    <n v="1700032285"/>
    <x v="126"/>
    <n v="4"/>
    <x v="6"/>
    <x v="6"/>
    <x v="121"/>
    <m/>
    <m/>
  </r>
  <r>
    <n v="11710"/>
    <x v="26"/>
    <x v="0"/>
    <n v="1358"/>
    <n v="1"/>
    <s v="A"/>
    <x v="0"/>
    <s v=""/>
    <x v="73"/>
    <x v="70"/>
    <n v="1700032286"/>
    <x v="126"/>
    <n v="4"/>
    <x v="6"/>
    <x v="6"/>
    <x v="121"/>
    <m/>
    <m/>
  </r>
  <r>
    <n v="11710"/>
    <x v="26"/>
    <x v="0"/>
    <n v="647.5"/>
    <n v="1"/>
    <s v="A"/>
    <x v="0"/>
    <s v=""/>
    <x v="73"/>
    <x v="70"/>
    <n v="1700032286"/>
    <x v="126"/>
    <n v="4"/>
    <x v="6"/>
    <x v="6"/>
    <x v="121"/>
    <m/>
    <m/>
  </r>
  <r>
    <n v="11710"/>
    <x v="26"/>
    <x v="0"/>
    <n v="542.5"/>
    <n v="1"/>
    <s v="A"/>
    <x v="0"/>
    <s v=""/>
    <x v="73"/>
    <x v="70"/>
    <n v="1700032286"/>
    <x v="126"/>
    <n v="4"/>
    <x v="6"/>
    <x v="6"/>
    <x v="121"/>
    <m/>
    <m/>
  </r>
  <r>
    <n v="11710"/>
    <x v="26"/>
    <x v="0"/>
    <n v="1407"/>
    <n v="1"/>
    <s v="A"/>
    <x v="0"/>
    <s v=""/>
    <x v="73"/>
    <x v="70"/>
    <n v="1700032286"/>
    <x v="126"/>
    <n v="4"/>
    <x v="6"/>
    <x v="6"/>
    <x v="121"/>
    <m/>
    <m/>
  </r>
  <r>
    <n v="11710"/>
    <x v="26"/>
    <x v="0"/>
    <n v="7"/>
    <n v="1"/>
    <s v="D"/>
    <x v="1"/>
    <s v=""/>
    <x v="73"/>
    <x v="70"/>
    <n v="1700032286"/>
    <x v="126"/>
    <n v="4"/>
    <x v="6"/>
    <x v="6"/>
    <x v="121"/>
    <m/>
    <m/>
  </r>
  <r>
    <n v="11710"/>
    <x v="26"/>
    <x v="0"/>
    <n v="3.5"/>
    <n v="1"/>
    <s v="D"/>
    <x v="1"/>
    <s v=""/>
    <x v="73"/>
    <x v="70"/>
    <n v="1700032286"/>
    <x v="126"/>
    <n v="4"/>
    <x v="6"/>
    <x v="6"/>
    <x v="121"/>
    <m/>
    <m/>
  </r>
  <r>
    <n v="11710"/>
    <x v="26"/>
    <x v="0"/>
    <n v="3.5"/>
    <n v="1"/>
    <s v="M"/>
    <x v="1"/>
    <s v=""/>
    <x v="73"/>
    <x v="70"/>
    <n v="1700032286"/>
    <x v="126"/>
    <n v="4"/>
    <x v="6"/>
    <x v="6"/>
    <x v="121"/>
    <m/>
    <m/>
  </r>
  <r>
    <n v="11710"/>
    <x v="26"/>
    <x v="0"/>
    <n v="3.5"/>
    <n v="1"/>
    <s v="M"/>
    <x v="1"/>
    <s v=""/>
    <x v="73"/>
    <x v="70"/>
    <n v="1700032286"/>
    <x v="126"/>
    <n v="4"/>
    <x v="6"/>
    <x v="6"/>
    <x v="121"/>
    <m/>
    <m/>
  </r>
  <r>
    <n v="11710"/>
    <x v="26"/>
    <x v="0"/>
    <n v="70"/>
    <n v="1"/>
    <s v="SA"/>
    <x v="1"/>
    <s v=""/>
    <x v="73"/>
    <x v="70"/>
    <n v="1700032286"/>
    <x v="126"/>
    <n v="4"/>
    <x v="6"/>
    <x v="6"/>
    <x v="121"/>
    <m/>
    <m/>
  </r>
  <r>
    <n v="11710"/>
    <x v="26"/>
    <x v="0"/>
    <n v="14"/>
    <n v="1"/>
    <s v="SA"/>
    <x v="1"/>
    <s v=""/>
    <x v="73"/>
    <x v="70"/>
    <n v="1700032286"/>
    <x v="126"/>
    <n v="4"/>
    <x v="6"/>
    <x v="6"/>
    <x v="121"/>
    <m/>
    <m/>
  </r>
  <r>
    <n v="11710"/>
    <x v="26"/>
    <x v="0"/>
    <n v="10.5"/>
    <n v="1"/>
    <s v="T"/>
    <x v="0"/>
    <s v=""/>
    <x v="73"/>
    <x v="70"/>
    <n v="1700032286"/>
    <x v="126"/>
    <n v="4"/>
    <x v="6"/>
    <x v="6"/>
    <x v="121"/>
    <m/>
    <m/>
  </r>
  <r>
    <n v="11710"/>
    <x v="26"/>
    <x v="0"/>
    <n v="35"/>
    <n v="1"/>
    <s v="T"/>
    <x v="0"/>
    <s v=""/>
    <x v="73"/>
    <x v="70"/>
    <n v="1700032286"/>
    <x v="126"/>
    <n v="4"/>
    <x v="6"/>
    <x v="6"/>
    <x v="121"/>
    <m/>
    <m/>
  </r>
  <r>
    <n v="11710"/>
    <x v="26"/>
    <x v="0"/>
    <n v="10.5"/>
    <n v="1"/>
    <s v="T"/>
    <x v="0"/>
    <s v=""/>
    <x v="73"/>
    <x v="70"/>
    <n v="1700032286"/>
    <x v="126"/>
    <n v="4"/>
    <x v="6"/>
    <x v="6"/>
    <x v="121"/>
    <m/>
    <m/>
  </r>
  <r>
    <n v="11710"/>
    <x v="26"/>
    <x v="0"/>
    <n v="7"/>
    <n v="2"/>
    <s v="A"/>
    <x v="0"/>
    <s v=""/>
    <x v="73"/>
    <x v="70"/>
    <n v="1700032286"/>
    <x v="126"/>
    <n v="4"/>
    <x v="6"/>
    <x v="6"/>
    <x v="121"/>
    <m/>
    <m/>
  </r>
  <r>
    <n v="11710"/>
    <x v="26"/>
    <x v="0"/>
    <n v="3.5"/>
    <n v="2"/>
    <s v="A"/>
    <x v="0"/>
    <s v=""/>
    <x v="73"/>
    <x v="70"/>
    <n v="1700032286"/>
    <x v="126"/>
    <n v="4"/>
    <x v="6"/>
    <x v="6"/>
    <x v="121"/>
    <m/>
    <m/>
  </r>
  <r>
    <n v="11710"/>
    <x v="26"/>
    <x v="0"/>
    <n v="28"/>
    <n v="2"/>
    <s v="R"/>
    <x v="2"/>
    <s v=""/>
    <x v="73"/>
    <x v="70"/>
    <n v="1700032286"/>
    <x v="126"/>
    <n v="4"/>
    <x v="6"/>
    <x v="6"/>
    <x v="121"/>
    <m/>
    <m/>
  </r>
  <r>
    <n v="11710"/>
    <x v="26"/>
    <x v="0"/>
    <n v="73.5"/>
    <n v="2"/>
    <s v="R"/>
    <x v="2"/>
    <s v=""/>
    <x v="73"/>
    <x v="70"/>
    <n v="1700032286"/>
    <x v="126"/>
    <n v="4"/>
    <x v="6"/>
    <x v="6"/>
    <x v="121"/>
    <m/>
    <m/>
  </r>
  <r>
    <n v="11710"/>
    <x v="26"/>
    <x v="0"/>
    <n v="38.5"/>
    <n v="2"/>
    <s v="SR"/>
    <x v="2"/>
    <s v=""/>
    <x v="73"/>
    <x v="70"/>
    <n v="1700032286"/>
    <x v="126"/>
    <n v="4"/>
    <x v="6"/>
    <x v="6"/>
    <x v="121"/>
    <m/>
    <m/>
  </r>
  <r>
    <n v="11710"/>
    <x v="26"/>
    <x v="0"/>
    <n v="3.5"/>
    <n v="2"/>
    <s v="T"/>
    <x v="0"/>
    <s v=""/>
    <x v="73"/>
    <x v="70"/>
    <n v="1700032286"/>
    <x v="126"/>
    <n v="4"/>
    <x v="6"/>
    <x v="6"/>
    <x v="121"/>
    <m/>
    <m/>
  </r>
  <r>
    <n v="11710"/>
    <x v="26"/>
    <x v="0"/>
    <n v="721"/>
    <n v="3"/>
    <s v="R"/>
    <x v="2"/>
    <s v=""/>
    <x v="73"/>
    <x v="70"/>
    <n v="1700032286"/>
    <x v="126"/>
    <n v="4"/>
    <x v="6"/>
    <x v="6"/>
    <x v="121"/>
    <m/>
    <m/>
  </r>
  <r>
    <n v="11710"/>
    <x v="26"/>
    <x v="0"/>
    <n v="1057"/>
    <n v="3"/>
    <s v="R"/>
    <x v="2"/>
    <s v=""/>
    <x v="73"/>
    <x v="70"/>
    <n v="1700032286"/>
    <x v="126"/>
    <n v="4"/>
    <x v="6"/>
    <x v="6"/>
    <x v="121"/>
    <m/>
    <m/>
  </r>
  <r>
    <n v="11710"/>
    <x v="26"/>
    <x v="0"/>
    <n v="10.5"/>
    <n v="3"/>
    <s v="R"/>
    <x v="2"/>
    <s v=""/>
    <x v="73"/>
    <x v="70"/>
    <n v="1700032286"/>
    <x v="126"/>
    <n v="4"/>
    <x v="6"/>
    <x v="6"/>
    <x v="121"/>
    <m/>
    <m/>
  </r>
  <r>
    <n v="11710"/>
    <x v="26"/>
    <x v="0"/>
    <n v="10.5"/>
    <n v="3"/>
    <s v="R"/>
    <x v="2"/>
    <s v=""/>
    <x v="73"/>
    <x v="70"/>
    <n v="1700032286"/>
    <x v="126"/>
    <n v="4"/>
    <x v="6"/>
    <x v="6"/>
    <x v="121"/>
    <m/>
    <m/>
  </r>
  <r>
    <n v="11710"/>
    <x v="26"/>
    <x v="0"/>
    <n v="339.5"/>
    <n v="3"/>
    <s v="SR"/>
    <x v="2"/>
    <s v=""/>
    <x v="73"/>
    <x v="70"/>
    <n v="1700032286"/>
    <x v="126"/>
    <n v="4"/>
    <x v="6"/>
    <x v="6"/>
    <x v="121"/>
    <m/>
    <m/>
  </r>
  <r>
    <n v="11710"/>
    <x v="26"/>
    <x v="0"/>
    <n v="7"/>
    <n v="3"/>
    <s v="SR"/>
    <x v="2"/>
    <s v=""/>
    <x v="73"/>
    <x v="70"/>
    <n v="1700032286"/>
    <x v="126"/>
    <n v="4"/>
    <x v="6"/>
    <x v="6"/>
    <x v="121"/>
    <m/>
    <m/>
  </r>
  <r>
    <n v="11710"/>
    <x v="26"/>
    <x v="0"/>
    <n v="686"/>
    <n v="4"/>
    <s v="R"/>
    <x v="2"/>
    <s v=""/>
    <x v="73"/>
    <x v="70"/>
    <n v="1700032286"/>
    <x v="126"/>
    <n v="4"/>
    <x v="6"/>
    <x v="6"/>
    <x v="121"/>
    <m/>
    <m/>
  </r>
  <r>
    <n v="11710"/>
    <x v="26"/>
    <x v="0"/>
    <n v="493.5"/>
    <n v="4"/>
    <s v="R"/>
    <x v="2"/>
    <s v=""/>
    <x v="73"/>
    <x v="70"/>
    <n v="1700032286"/>
    <x v="126"/>
    <n v="4"/>
    <x v="6"/>
    <x v="6"/>
    <x v="121"/>
    <m/>
    <m/>
  </r>
  <r>
    <n v="11710"/>
    <x v="26"/>
    <x v="0"/>
    <n v="10.5"/>
    <n v="4"/>
    <s v="R"/>
    <x v="2"/>
    <s v=""/>
    <x v="73"/>
    <x v="70"/>
    <n v="1700032286"/>
    <x v="126"/>
    <n v="4"/>
    <x v="6"/>
    <x v="6"/>
    <x v="121"/>
    <m/>
    <m/>
  </r>
  <r>
    <n v="11710"/>
    <x v="26"/>
    <x v="0"/>
    <n v="665"/>
    <n v="4"/>
    <s v="SR"/>
    <x v="2"/>
    <s v=""/>
    <x v="73"/>
    <x v="70"/>
    <n v="1700032286"/>
    <x v="126"/>
    <n v="4"/>
    <x v="6"/>
    <x v="6"/>
    <x v="121"/>
    <m/>
    <m/>
  </r>
  <r>
    <n v="11710"/>
    <x v="26"/>
    <x v="0"/>
    <n v="10.5"/>
    <n v="4"/>
    <s v="SR"/>
    <x v="2"/>
    <s v=""/>
    <x v="73"/>
    <x v="70"/>
    <n v="1700032286"/>
    <x v="126"/>
    <n v="4"/>
    <x v="6"/>
    <x v="6"/>
    <x v="121"/>
    <m/>
    <m/>
  </r>
  <r>
    <n v="11710"/>
    <x v="26"/>
    <x v="0"/>
    <n v="1113"/>
    <n v="5"/>
    <s v="R"/>
    <x v="2"/>
    <s v=""/>
    <x v="73"/>
    <x v="70"/>
    <n v="1700032286"/>
    <x v="126"/>
    <n v="4"/>
    <x v="6"/>
    <x v="6"/>
    <x v="121"/>
    <m/>
    <m/>
  </r>
  <r>
    <n v="11710"/>
    <x v="26"/>
    <x v="0"/>
    <n v="1743"/>
    <n v="5"/>
    <s v="R"/>
    <x v="2"/>
    <s v=""/>
    <x v="73"/>
    <x v="70"/>
    <n v="1700032286"/>
    <x v="126"/>
    <n v="4"/>
    <x v="6"/>
    <x v="6"/>
    <x v="121"/>
    <m/>
    <m/>
  </r>
  <r>
    <n v="11710"/>
    <x v="26"/>
    <x v="0"/>
    <n v="17.5"/>
    <n v="5"/>
    <s v="R"/>
    <x v="2"/>
    <s v=""/>
    <x v="73"/>
    <x v="70"/>
    <n v="1700032286"/>
    <x v="126"/>
    <n v="4"/>
    <x v="6"/>
    <x v="6"/>
    <x v="121"/>
    <m/>
    <m/>
  </r>
  <r>
    <n v="11710"/>
    <x v="26"/>
    <x v="0"/>
    <n v="49"/>
    <n v="5"/>
    <s v="R"/>
    <x v="2"/>
    <s v=""/>
    <x v="73"/>
    <x v="70"/>
    <n v="1700032286"/>
    <x v="126"/>
    <n v="4"/>
    <x v="6"/>
    <x v="6"/>
    <x v="121"/>
    <m/>
    <m/>
  </r>
  <r>
    <n v="11710"/>
    <x v="26"/>
    <x v="0"/>
    <n v="196"/>
    <n v="5"/>
    <s v="SR"/>
    <x v="2"/>
    <s v=""/>
    <x v="73"/>
    <x v="70"/>
    <n v="1700032286"/>
    <x v="126"/>
    <n v="4"/>
    <x v="6"/>
    <x v="6"/>
    <x v="121"/>
    <m/>
    <m/>
  </r>
  <r>
    <n v="11710"/>
    <x v="26"/>
    <x v="0"/>
    <n v="3.5"/>
    <n v="5"/>
    <s v="SR"/>
    <x v="2"/>
    <s v=""/>
    <x v="73"/>
    <x v="70"/>
    <n v="1700032286"/>
    <x v="126"/>
    <n v="4"/>
    <x v="6"/>
    <x v="6"/>
    <x v="121"/>
    <m/>
    <m/>
  </r>
  <r>
    <n v="235940"/>
    <x v="12"/>
    <x v="0"/>
    <n v="17373.599999999999"/>
    <n v="1"/>
    <s v="A"/>
    <x v="0"/>
    <s v="Reed_INM0013731"/>
    <x v="60"/>
    <x v="59"/>
    <n v="2000218289"/>
    <x v="127"/>
    <n v="4"/>
    <x v="6"/>
    <x v="6"/>
    <x v="63"/>
    <d v="2023-05-26T00:00:00"/>
    <m/>
  </r>
  <r>
    <n v="11442"/>
    <x v="0"/>
    <x v="0"/>
    <n v="187416.01"/>
    <n v="1"/>
    <s v="A"/>
    <x v="0"/>
    <s v="7965584137 "/>
    <x v="93"/>
    <x v="91"/>
    <n v="1700032213"/>
    <x v="128"/>
    <n v="5"/>
    <x v="7"/>
    <x v="7"/>
    <x v="124"/>
    <m/>
    <m/>
  </r>
  <r>
    <n v="11442"/>
    <x v="0"/>
    <x v="0"/>
    <n v="1674.46"/>
    <n v="1"/>
    <s v="D"/>
    <x v="1"/>
    <s v="7965584137 "/>
    <x v="93"/>
    <x v="91"/>
    <n v="1700032213"/>
    <x v="128"/>
    <n v="5"/>
    <x v="7"/>
    <x v="7"/>
    <x v="124"/>
    <m/>
    <m/>
  </r>
  <r>
    <n v="11442"/>
    <x v="0"/>
    <x v="0"/>
    <n v="7814.13"/>
    <n v="1"/>
    <s v="SA"/>
    <x v="1"/>
    <s v="7965584137 "/>
    <x v="93"/>
    <x v="91"/>
    <n v="1700032213"/>
    <x v="128"/>
    <n v="5"/>
    <x v="7"/>
    <x v="7"/>
    <x v="124"/>
    <m/>
    <m/>
  </r>
  <r>
    <n v="11442"/>
    <x v="0"/>
    <x v="0"/>
    <n v="3984.04"/>
    <n v="1"/>
    <s v="T"/>
    <x v="0"/>
    <s v="7965584137 "/>
    <x v="93"/>
    <x v="91"/>
    <n v="1700032213"/>
    <x v="128"/>
    <n v="5"/>
    <x v="7"/>
    <x v="7"/>
    <x v="124"/>
    <m/>
    <m/>
  </r>
  <r>
    <n v="11442"/>
    <x v="0"/>
    <x v="0"/>
    <n v="498.01"/>
    <n v="2"/>
    <s v="A"/>
    <x v="0"/>
    <s v="7965584137 "/>
    <x v="93"/>
    <x v="91"/>
    <n v="1700032213"/>
    <x v="128"/>
    <n v="5"/>
    <x v="7"/>
    <x v="7"/>
    <x v="124"/>
    <m/>
    <m/>
  </r>
  <r>
    <n v="11442"/>
    <x v="0"/>
    <x v="0"/>
    <n v="1419.97"/>
    <n v="1"/>
    <s v="A"/>
    <x v="0"/>
    <n v="1845387777"/>
    <x v="93"/>
    <x v="91"/>
    <n v="1700032289"/>
    <x v="128"/>
    <n v="5"/>
    <x v="7"/>
    <x v="7"/>
    <x v="124"/>
    <m/>
    <m/>
  </r>
  <r>
    <n v="11442"/>
    <x v="0"/>
    <x v="0"/>
    <n v="187.73"/>
    <n v="1"/>
    <s v="R"/>
    <x v="2"/>
    <n v="1845387777"/>
    <x v="93"/>
    <x v="91"/>
    <n v="1700032289"/>
    <x v="128"/>
    <n v="5"/>
    <x v="7"/>
    <x v="7"/>
    <x v="124"/>
    <m/>
    <m/>
  </r>
  <r>
    <n v="11442"/>
    <x v="0"/>
    <x v="0"/>
    <n v="473.32"/>
    <n v="2"/>
    <s v="A"/>
    <x v="0"/>
    <n v="1845387777"/>
    <x v="93"/>
    <x v="91"/>
    <n v="1700032289"/>
    <x v="128"/>
    <n v="5"/>
    <x v="7"/>
    <x v="7"/>
    <x v="124"/>
    <m/>
    <m/>
  </r>
  <r>
    <n v="11442"/>
    <x v="2"/>
    <x v="0"/>
    <n v="491.79"/>
    <n v="2"/>
    <s v="R"/>
    <x v="2"/>
    <s v="9123675175 "/>
    <x v="93"/>
    <x v="91"/>
    <n v="1700032214"/>
    <x v="128"/>
    <n v="5"/>
    <x v="7"/>
    <x v="7"/>
    <x v="124"/>
    <m/>
    <m/>
  </r>
  <r>
    <n v="11442"/>
    <x v="2"/>
    <x v="0"/>
    <n v="3562.13"/>
    <n v="3"/>
    <s v="R"/>
    <x v="2"/>
    <s v="9123675175 "/>
    <x v="93"/>
    <x v="91"/>
    <n v="1700032214"/>
    <x v="128"/>
    <n v="5"/>
    <x v="7"/>
    <x v="7"/>
    <x v="124"/>
    <m/>
    <m/>
  </r>
  <r>
    <n v="11442"/>
    <x v="2"/>
    <x v="0"/>
    <n v="797.04"/>
    <n v="4"/>
    <s v="R"/>
    <x v="2"/>
    <s v="9123675175 "/>
    <x v="93"/>
    <x v="91"/>
    <n v="1700032214"/>
    <x v="128"/>
    <n v="5"/>
    <x v="7"/>
    <x v="7"/>
    <x v="124"/>
    <m/>
    <m/>
  </r>
  <r>
    <n v="11442"/>
    <x v="2"/>
    <x v="0"/>
    <n v="14254.93"/>
    <n v="5"/>
    <s v="R"/>
    <x v="2"/>
    <s v="9123675175 "/>
    <x v="93"/>
    <x v="91"/>
    <n v="1700032214"/>
    <x v="128"/>
    <n v="5"/>
    <x v="7"/>
    <x v="7"/>
    <x v="124"/>
    <m/>
    <m/>
  </r>
  <r>
    <n v="173210"/>
    <x v="4"/>
    <x v="0"/>
    <n v="160559.53"/>
    <n v="1"/>
    <s v="A"/>
    <x v="0"/>
    <s v=""/>
    <x v="94"/>
    <x v="70"/>
    <n v="1700032212"/>
    <x v="128"/>
    <n v="5"/>
    <x v="7"/>
    <x v="7"/>
    <x v="124"/>
    <m/>
    <m/>
  </r>
  <r>
    <n v="173210"/>
    <x v="4"/>
    <x v="0"/>
    <n v="233.81"/>
    <n v="1"/>
    <s v="D"/>
    <x v="1"/>
    <s v=""/>
    <x v="94"/>
    <x v="70"/>
    <n v="1700032212"/>
    <x v="128"/>
    <n v="5"/>
    <x v="7"/>
    <x v="7"/>
    <x v="124"/>
    <m/>
    <m/>
  </r>
  <r>
    <n v="173210"/>
    <x v="4"/>
    <x v="0"/>
    <n v="1091.1300000000001"/>
    <n v="1"/>
    <s v="SA"/>
    <x v="1"/>
    <s v=""/>
    <x v="94"/>
    <x v="70"/>
    <n v="1700032212"/>
    <x v="128"/>
    <n v="5"/>
    <x v="7"/>
    <x v="7"/>
    <x v="124"/>
    <m/>
    <m/>
  </r>
  <r>
    <n v="173210"/>
    <x v="4"/>
    <x v="0"/>
    <n v="3413.13"/>
    <n v="1"/>
    <s v="T"/>
    <x v="0"/>
    <s v=""/>
    <x v="94"/>
    <x v="70"/>
    <n v="1700032212"/>
    <x v="128"/>
    <n v="5"/>
    <x v="7"/>
    <x v="7"/>
    <x v="124"/>
    <m/>
    <m/>
  </r>
  <r>
    <n v="173210"/>
    <x v="4"/>
    <x v="0"/>
    <n v="426.64"/>
    <n v="2"/>
    <s v="A"/>
    <x v="0"/>
    <s v=""/>
    <x v="94"/>
    <x v="70"/>
    <n v="1700032212"/>
    <x v="128"/>
    <n v="5"/>
    <x v="7"/>
    <x v="7"/>
    <x v="124"/>
    <m/>
    <m/>
  </r>
  <r>
    <n v="173210"/>
    <x v="4"/>
    <x v="0"/>
    <n v="154.55000000000001"/>
    <n v="2"/>
    <s v="R"/>
    <x v="2"/>
    <s v=""/>
    <x v="94"/>
    <x v="70"/>
    <n v="1700032212"/>
    <x v="128"/>
    <n v="5"/>
    <x v="7"/>
    <x v="7"/>
    <x v="124"/>
    <m/>
    <m/>
  </r>
  <r>
    <n v="173210"/>
    <x v="4"/>
    <x v="0"/>
    <n v="5584.7"/>
    <n v="3"/>
    <s v="R"/>
    <x v="2"/>
    <s v=""/>
    <x v="94"/>
    <x v="70"/>
    <n v="1700032212"/>
    <x v="128"/>
    <n v="5"/>
    <x v="7"/>
    <x v="7"/>
    <x v="124"/>
    <m/>
    <m/>
  </r>
  <r>
    <n v="173210"/>
    <x v="4"/>
    <x v="0"/>
    <n v="10475.11"/>
    <n v="5"/>
    <s v="R"/>
    <x v="2"/>
    <s v=""/>
    <x v="94"/>
    <x v="70"/>
    <n v="1700032212"/>
    <x v="128"/>
    <n v="5"/>
    <x v="7"/>
    <x v="7"/>
    <x v="124"/>
    <m/>
    <m/>
  </r>
  <r>
    <n v="173210"/>
    <x v="4"/>
    <x v="0"/>
    <n v="523.52"/>
    <n v="1"/>
    <s v="A"/>
    <x v="0"/>
    <n v="53745681"/>
    <x v="94"/>
    <x v="70"/>
    <n v="1700032288"/>
    <x v="128"/>
    <n v="5"/>
    <x v="7"/>
    <x v="7"/>
    <x v="124"/>
    <m/>
    <m/>
  </r>
  <r>
    <n v="173210"/>
    <x v="4"/>
    <x v="0"/>
    <n v="79.180000000000007"/>
    <n v="1"/>
    <s v="R"/>
    <x v="2"/>
    <n v="53745681"/>
    <x v="94"/>
    <x v="70"/>
    <n v="1700032288"/>
    <x v="128"/>
    <n v="5"/>
    <x v="7"/>
    <x v="7"/>
    <x v="124"/>
    <m/>
    <m/>
  </r>
  <r>
    <n v="173210"/>
    <x v="4"/>
    <x v="0"/>
    <n v="174.51"/>
    <n v="2"/>
    <s v="A"/>
    <x v="0"/>
    <n v="53745681"/>
    <x v="94"/>
    <x v="70"/>
    <n v="1700032288"/>
    <x v="128"/>
    <n v="5"/>
    <x v="7"/>
    <x v="7"/>
    <x v="124"/>
    <m/>
    <m/>
  </r>
  <r>
    <n v="173210"/>
    <x v="5"/>
    <x v="0"/>
    <n v="8203.58"/>
    <n v="1"/>
    <s v="A"/>
    <x v="0"/>
    <s v=""/>
    <x v="73"/>
    <x v="70"/>
    <n v="1700032228"/>
    <x v="129"/>
    <n v="5"/>
    <x v="7"/>
    <x v="7"/>
    <x v="125"/>
    <m/>
    <m/>
  </r>
  <r>
    <n v="173210"/>
    <x v="5"/>
    <x v="0"/>
    <n v="4.09"/>
    <n v="1"/>
    <s v="D"/>
    <x v="1"/>
    <s v=""/>
    <x v="73"/>
    <x v="70"/>
    <n v="1700032228"/>
    <x v="129"/>
    <n v="5"/>
    <x v="7"/>
    <x v="7"/>
    <x v="125"/>
    <m/>
    <m/>
  </r>
  <r>
    <n v="173210"/>
    <x v="5"/>
    <x v="0"/>
    <n v="19.09"/>
    <n v="1"/>
    <s v="SA"/>
    <x v="1"/>
    <s v=""/>
    <x v="73"/>
    <x v="70"/>
    <n v="1700032228"/>
    <x v="129"/>
    <n v="5"/>
    <x v="7"/>
    <x v="7"/>
    <x v="125"/>
    <m/>
    <m/>
  </r>
  <r>
    <n v="173210"/>
    <x v="5"/>
    <x v="0"/>
    <n v="174.39"/>
    <n v="1"/>
    <s v="T"/>
    <x v="0"/>
    <s v=""/>
    <x v="73"/>
    <x v="70"/>
    <n v="1700032228"/>
    <x v="129"/>
    <n v="5"/>
    <x v="7"/>
    <x v="7"/>
    <x v="125"/>
    <m/>
    <m/>
  </r>
  <r>
    <n v="173210"/>
    <x v="5"/>
    <x v="0"/>
    <n v="21.8"/>
    <n v="2"/>
    <s v="A"/>
    <x v="0"/>
    <s v=""/>
    <x v="73"/>
    <x v="70"/>
    <n v="1700032228"/>
    <x v="129"/>
    <n v="5"/>
    <x v="7"/>
    <x v="7"/>
    <x v="125"/>
    <m/>
    <m/>
  </r>
  <r>
    <n v="173210"/>
    <x v="5"/>
    <x v="0"/>
    <n v="15.11"/>
    <n v="2"/>
    <s v="R"/>
    <x v="2"/>
    <s v=""/>
    <x v="73"/>
    <x v="70"/>
    <n v="1700032228"/>
    <x v="129"/>
    <n v="5"/>
    <x v="7"/>
    <x v="7"/>
    <x v="125"/>
    <m/>
    <m/>
  </r>
  <r>
    <n v="173210"/>
    <x v="5"/>
    <x v="0"/>
    <n v="470.99"/>
    <n v="3"/>
    <s v="R"/>
    <x v="2"/>
    <s v=""/>
    <x v="73"/>
    <x v="70"/>
    <n v="1700032228"/>
    <x v="129"/>
    <n v="5"/>
    <x v="7"/>
    <x v="7"/>
    <x v="125"/>
    <m/>
    <m/>
  </r>
  <r>
    <n v="173210"/>
    <x v="5"/>
    <x v="0"/>
    <n v="3254.47"/>
    <n v="5"/>
    <s v="R"/>
    <x v="2"/>
    <s v=""/>
    <x v="73"/>
    <x v="70"/>
    <n v="1700032228"/>
    <x v="129"/>
    <n v="5"/>
    <x v="7"/>
    <x v="7"/>
    <x v="125"/>
    <m/>
    <m/>
  </r>
  <r>
    <n v="11442"/>
    <x v="1"/>
    <x v="0"/>
    <n v="21418.9"/>
    <n v="1"/>
    <s v="A"/>
    <x v="0"/>
    <n v="5755813718"/>
    <x v="73"/>
    <x v="70"/>
    <n v="1700032299"/>
    <x v="130"/>
    <n v="5"/>
    <x v="7"/>
    <x v="7"/>
    <x v="126"/>
    <m/>
    <m/>
  </r>
  <r>
    <n v="11442"/>
    <x v="1"/>
    <x v="0"/>
    <n v="29608.78"/>
    <n v="1"/>
    <s v="A"/>
    <x v="0"/>
    <n v="5755813718"/>
    <x v="73"/>
    <x v="70"/>
    <n v="1700032299"/>
    <x v="130"/>
    <n v="5"/>
    <x v="7"/>
    <x v="7"/>
    <x v="126"/>
    <m/>
    <m/>
  </r>
  <r>
    <n v="11442"/>
    <x v="1"/>
    <x v="0"/>
    <n v="8545.98"/>
    <n v="1"/>
    <s v="A"/>
    <x v="0"/>
    <n v="5755813718"/>
    <x v="73"/>
    <x v="70"/>
    <n v="1700032299"/>
    <x v="130"/>
    <n v="5"/>
    <x v="7"/>
    <x v="7"/>
    <x v="126"/>
    <m/>
    <m/>
  </r>
  <r>
    <n v="11442"/>
    <x v="1"/>
    <x v="0"/>
    <n v="154.79"/>
    <n v="1"/>
    <s v="D"/>
    <x v="1"/>
    <n v="5755813718"/>
    <x v="73"/>
    <x v="70"/>
    <n v="1700032299"/>
    <x v="130"/>
    <n v="5"/>
    <x v="7"/>
    <x v="7"/>
    <x v="126"/>
    <m/>
    <m/>
  </r>
  <r>
    <n v="11442"/>
    <x v="1"/>
    <x v="0"/>
    <n v="567.54999999999995"/>
    <n v="1"/>
    <s v="SA"/>
    <x v="1"/>
    <n v="5755813718"/>
    <x v="73"/>
    <x v="70"/>
    <n v="1700032299"/>
    <x v="130"/>
    <n v="5"/>
    <x v="7"/>
    <x v="7"/>
    <x v="126"/>
    <m/>
    <m/>
  </r>
  <r>
    <n v="11442"/>
    <x v="1"/>
    <x v="0"/>
    <n v="154.79"/>
    <n v="1"/>
    <s v="SA"/>
    <x v="1"/>
    <n v="5755813718"/>
    <x v="73"/>
    <x v="70"/>
    <n v="1700032299"/>
    <x v="130"/>
    <n v="5"/>
    <x v="7"/>
    <x v="7"/>
    <x v="126"/>
    <m/>
    <m/>
  </r>
  <r>
    <n v="11442"/>
    <x v="1"/>
    <x v="0"/>
    <n v="206.38"/>
    <n v="1"/>
    <s v="T"/>
    <x v="0"/>
    <n v="5755813718"/>
    <x v="73"/>
    <x v="70"/>
    <n v="1700032299"/>
    <x v="130"/>
    <n v="5"/>
    <x v="7"/>
    <x v="7"/>
    <x v="126"/>
    <m/>
    <m/>
  </r>
  <r>
    <n v="11442"/>
    <x v="1"/>
    <x v="0"/>
    <n v="986.63"/>
    <n v="1"/>
    <s v="T"/>
    <x v="0"/>
    <n v="5755813718"/>
    <x v="73"/>
    <x v="70"/>
    <n v="1700032299"/>
    <x v="130"/>
    <n v="5"/>
    <x v="7"/>
    <x v="7"/>
    <x v="126"/>
    <m/>
    <m/>
  </r>
  <r>
    <n v="11442"/>
    <x v="1"/>
    <x v="0"/>
    <n v="142.18"/>
    <n v="1"/>
    <s v="T"/>
    <x v="0"/>
    <n v="5755813718"/>
    <x v="73"/>
    <x v="70"/>
    <n v="1700032299"/>
    <x v="130"/>
    <n v="5"/>
    <x v="7"/>
    <x v="7"/>
    <x v="126"/>
    <m/>
    <m/>
  </r>
  <r>
    <n v="11442"/>
    <x v="1"/>
    <x v="0"/>
    <n v="-84.27"/>
    <n v="2"/>
    <s v="A"/>
    <x v="0"/>
    <n v="5755813718"/>
    <x v="73"/>
    <x v="70"/>
    <n v="1700032299"/>
    <x v="130"/>
    <n v="5"/>
    <x v="7"/>
    <x v="7"/>
    <x v="126"/>
    <m/>
    <m/>
  </r>
  <r>
    <n v="11442"/>
    <x v="1"/>
    <x v="0"/>
    <n v="51.6"/>
    <n v="2"/>
    <s v="A"/>
    <x v="0"/>
    <n v="5755813718"/>
    <x v="73"/>
    <x v="70"/>
    <n v="1700032299"/>
    <x v="130"/>
    <n v="5"/>
    <x v="7"/>
    <x v="7"/>
    <x v="126"/>
    <m/>
    <m/>
  </r>
  <r>
    <n v="11442"/>
    <x v="1"/>
    <x v="0"/>
    <n v="-22.11"/>
    <n v="1"/>
    <s v="A"/>
    <x v="0"/>
    <n v="1394723772"/>
    <x v="73"/>
    <x v="70"/>
    <n v="1700032305"/>
    <x v="130"/>
    <n v="5"/>
    <x v="7"/>
    <x v="7"/>
    <x v="126"/>
    <m/>
    <m/>
  </r>
  <r>
    <n v="11442"/>
    <x v="1"/>
    <x v="0"/>
    <n v="56.88"/>
    <n v="1"/>
    <s v="R"/>
    <x v="2"/>
    <n v="1394723772"/>
    <x v="73"/>
    <x v="70"/>
    <n v="1700032305"/>
    <x v="130"/>
    <n v="5"/>
    <x v="7"/>
    <x v="7"/>
    <x v="126"/>
    <m/>
    <m/>
  </r>
  <r>
    <n v="11442"/>
    <x v="1"/>
    <x v="0"/>
    <n v="56.88"/>
    <n v="2"/>
    <s v="A"/>
    <x v="0"/>
    <n v="1394723772"/>
    <x v="73"/>
    <x v="70"/>
    <n v="1700032305"/>
    <x v="130"/>
    <n v="5"/>
    <x v="7"/>
    <x v="7"/>
    <x v="126"/>
    <m/>
    <m/>
  </r>
  <r>
    <n v="11442"/>
    <x v="3"/>
    <x v="0"/>
    <n v="94.01"/>
    <n v="2"/>
    <s v="R"/>
    <x v="2"/>
    <n v="1287773689"/>
    <x v="73"/>
    <x v="70"/>
    <n v="1700032300"/>
    <x v="130"/>
    <n v="5"/>
    <x v="7"/>
    <x v="7"/>
    <x v="126"/>
    <m/>
    <m/>
  </r>
  <r>
    <n v="11442"/>
    <x v="3"/>
    <x v="0"/>
    <n v="940.11"/>
    <n v="3"/>
    <s v="R"/>
    <x v="2"/>
    <n v="1287773689"/>
    <x v="73"/>
    <x v="70"/>
    <n v="1700032300"/>
    <x v="130"/>
    <n v="5"/>
    <x v="7"/>
    <x v="7"/>
    <x v="126"/>
    <m/>
    <m/>
  </r>
  <r>
    <n v="11442"/>
    <x v="3"/>
    <x v="0"/>
    <n v="94.01"/>
    <n v="3"/>
    <s v="R"/>
    <x v="2"/>
    <n v="1287773689"/>
    <x v="73"/>
    <x v="70"/>
    <n v="1700032300"/>
    <x v="130"/>
    <n v="5"/>
    <x v="7"/>
    <x v="7"/>
    <x v="126"/>
    <m/>
    <m/>
  </r>
  <r>
    <n v="11442"/>
    <x v="3"/>
    <x v="0"/>
    <n v="94.01"/>
    <n v="3"/>
    <s v="SR"/>
    <x v="2"/>
    <n v="1287773689"/>
    <x v="73"/>
    <x v="70"/>
    <n v="1700032300"/>
    <x v="130"/>
    <n v="5"/>
    <x v="7"/>
    <x v="7"/>
    <x v="126"/>
    <m/>
    <m/>
  </r>
  <r>
    <n v="11442"/>
    <x v="3"/>
    <x v="0"/>
    <n v="47.01"/>
    <n v="4"/>
    <s v="R"/>
    <x v="2"/>
    <n v="1287773689"/>
    <x v="73"/>
    <x v="70"/>
    <n v="1700032300"/>
    <x v="130"/>
    <n v="5"/>
    <x v="7"/>
    <x v="7"/>
    <x v="126"/>
    <m/>
    <m/>
  </r>
  <r>
    <n v="11442"/>
    <x v="3"/>
    <x v="0"/>
    <n v="94.01"/>
    <n v="4"/>
    <s v="SR"/>
    <x v="2"/>
    <n v="1287773689"/>
    <x v="73"/>
    <x v="70"/>
    <n v="1700032300"/>
    <x v="130"/>
    <n v="5"/>
    <x v="7"/>
    <x v="7"/>
    <x v="126"/>
    <m/>
    <m/>
  </r>
  <r>
    <n v="11442"/>
    <x v="3"/>
    <x v="0"/>
    <n v="47.01"/>
    <n v="4"/>
    <s v="SR"/>
    <x v="2"/>
    <n v="1287773689"/>
    <x v="73"/>
    <x v="70"/>
    <n v="1700032300"/>
    <x v="130"/>
    <n v="5"/>
    <x v="7"/>
    <x v="7"/>
    <x v="126"/>
    <m/>
    <m/>
  </r>
  <r>
    <n v="11442"/>
    <x v="3"/>
    <x v="0"/>
    <n v="5121.87"/>
    <n v="5"/>
    <s v="R"/>
    <x v="2"/>
    <n v="1287773689"/>
    <x v="73"/>
    <x v="70"/>
    <n v="1700032300"/>
    <x v="130"/>
    <n v="5"/>
    <x v="7"/>
    <x v="7"/>
    <x v="126"/>
    <m/>
    <m/>
  </r>
  <r>
    <n v="11442"/>
    <x v="3"/>
    <x v="0"/>
    <n v="1269.1500000000001"/>
    <n v="5"/>
    <s v="R"/>
    <x v="2"/>
    <n v="1287773689"/>
    <x v="73"/>
    <x v="70"/>
    <n v="1700032300"/>
    <x v="130"/>
    <n v="5"/>
    <x v="7"/>
    <x v="7"/>
    <x v="126"/>
    <m/>
    <m/>
  </r>
  <r>
    <n v="11442"/>
    <x v="3"/>
    <x v="0"/>
    <n v="423.05"/>
    <n v="5"/>
    <s v="R"/>
    <x v="2"/>
    <n v="1287773689"/>
    <x v="73"/>
    <x v="70"/>
    <n v="1700032300"/>
    <x v="130"/>
    <n v="5"/>
    <x v="7"/>
    <x v="7"/>
    <x v="126"/>
    <m/>
    <m/>
  </r>
  <r>
    <n v="11442"/>
    <x v="3"/>
    <x v="0"/>
    <n v="47.01"/>
    <n v="5"/>
    <s v="SR"/>
    <x v="2"/>
    <n v="1287773689"/>
    <x v="73"/>
    <x v="70"/>
    <n v="1700032300"/>
    <x v="130"/>
    <n v="5"/>
    <x v="7"/>
    <x v="7"/>
    <x v="126"/>
    <m/>
    <m/>
  </r>
  <r>
    <n v="173210"/>
    <x v="5"/>
    <x v="0"/>
    <n v="31.99"/>
    <n v="1"/>
    <s v="A"/>
    <x v="0"/>
    <n v="53745680"/>
    <x v="73"/>
    <x v="70"/>
    <n v="1700032174"/>
    <x v="130"/>
    <n v="5"/>
    <x v="7"/>
    <x v="7"/>
    <x v="126"/>
    <m/>
    <m/>
  </r>
  <r>
    <n v="173210"/>
    <x v="5"/>
    <x v="0"/>
    <n v="10.32"/>
    <n v="1"/>
    <s v="R"/>
    <x v="2"/>
    <n v="53745680"/>
    <x v="73"/>
    <x v="70"/>
    <n v="1700032174"/>
    <x v="130"/>
    <n v="5"/>
    <x v="7"/>
    <x v="7"/>
    <x v="126"/>
    <m/>
    <m/>
  </r>
  <r>
    <n v="173210"/>
    <x v="5"/>
    <x v="0"/>
    <n v="10.66"/>
    <n v="2"/>
    <s v="A"/>
    <x v="0"/>
    <n v="53745680"/>
    <x v="73"/>
    <x v="70"/>
    <n v="1700032174"/>
    <x v="130"/>
    <n v="5"/>
    <x v="7"/>
    <x v="7"/>
    <x v="126"/>
    <m/>
    <m/>
  </r>
  <r>
    <n v="191040"/>
    <x v="6"/>
    <x v="0"/>
    <n v="15.22"/>
    <n v="1"/>
    <s v="A"/>
    <x v="0"/>
    <n v="30032392"/>
    <x v="87"/>
    <x v="84"/>
    <n v="1700032260"/>
    <x v="131"/>
    <n v="5"/>
    <x v="7"/>
    <x v="7"/>
    <x v="127"/>
    <m/>
    <m/>
  </r>
  <r>
    <n v="191040"/>
    <x v="6"/>
    <x v="0"/>
    <n v="45.08"/>
    <n v="1"/>
    <s v="A"/>
    <x v="0"/>
    <n v="30032392"/>
    <x v="87"/>
    <x v="84"/>
    <n v="1700032260"/>
    <x v="131"/>
    <n v="5"/>
    <x v="7"/>
    <x v="7"/>
    <x v="127"/>
    <m/>
    <m/>
  </r>
  <r>
    <n v="191040"/>
    <x v="6"/>
    <x v="0"/>
    <n v="22.54"/>
    <n v="2"/>
    <s v="A"/>
    <x v="0"/>
    <n v="30032392"/>
    <x v="87"/>
    <x v="84"/>
    <n v="1700032260"/>
    <x v="131"/>
    <n v="5"/>
    <x v="7"/>
    <x v="7"/>
    <x v="127"/>
    <m/>
    <m/>
  </r>
  <r>
    <n v="11710"/>
    <x v="7"/>
    <x v="0"/>
    <n v="62.83"/>
    <n v="1"/>
    <s v="A"/>
    <x v="0"/>
    <s v="BE005508449"/>
    <x v="95"/>
    <x v="92"/>
    <n v="1700032229"/>
    <x v="132"/>
    <n v="5"/>
    <x v="7"/>
    <x v="7"/>
    <x v="128"/>
    <m/>
    <m/>
  </r>
  <r>
    <n v="11710"/>
    <x v="7"/>
    <x v="0"/>
    <n v="20.94"/>
    <n v="2"/>
    <s v="A"/>
    <x v="0"/>
    <s v="BE005508449"/>
    <x v="95"/>
    <x v="92"/>
    <n v="1700032229"/>
    <x v="132"/>
    <n v="5"/>
    <x v="7"/>
    <x v="7"/>
    <x v="128"/>
    <m/>
    <m/>
  </r>
  <r>
    <n v="11710"/>
    <x v="7"/>
    <x v="0"/>
    <n v="16651.310000000001"/>
    <n v="1"/>
    <s v="A"/>
    <x v="0"/>
    <s v=""/>
    <x v="95"/>
    <x v="92"/>
    <n v="1700032251"/>
    <x v="132"/>
    <n v="5"/>
    <x v="7"/>
    <x v="7"/>
    <x v="128"/>
    <m/>
    <m/>
  </r>
  <r>
    <n v="11710"/>
    <x v="7"/>
    <x v="0"/>
    <n v="7.24"/>
    <n v="1"/>
    <s v="D"/>
    <x v="1"/>
    <s v=""/>
    <x v="95"/>
    <x v="92"/>
    <n v="1700032251"/>
    <x v="132"/>
    <n v="5"/>
    <x v="7"/>
    <x v="7"/>
    <x v="128"/>
    <m/>
    <m/>
  </r>
  <r>
    <n v="11710"/>
    <x v="7"/>
    <x v="0"/>
    <n v="4.82"/>
    <n v="1"/>
    <s v="M"/>
    <x v="1"/>
    <s v=""/>
    <x v="95"/>
    <x v="92"/>
    <n v="1700032251"/>
    <x v="132"/>
    <n v="5"/>
    <x v="7"/>
    <x v="7"/>
    <x v="128"/>
    <m/>
    <m/>
  </r>
  <r>
    <n v="11710"/>
    <x v="7"/>
    <x v="0"/>
    <n v="57.9"/>
    <n v="1"/>
    <s v="SA"/>
    <x v="1"/>
    <s v=""/>
    <x v="95"/>
    <x v="92"/>
    <n v="1700032251"/>
    <x v="132"/>
    <n v="5"/>
    <x v="7"/>
    <x v="7"/>
    <x v="128"/>
    <m/>
    <m/>
  </r>
  <r>
    <n v="11710"/>
    <x v="7"/>
    <x v="0"/>
    <n v="236.19"/>
    <n v="1"/>
    <s v="T"/>
    <x v="0"/>
    <s v=""/>
    <x v="95"/>
    <x v="92"/>
    <n v="1700032251"/>
    <x v="132"/>
    <n v="5"/>
    <x v="7"/>
    <x v="7"/>
    <x v="128"/>
    <m/>
    <m/>
  </r>
  <r>
    <n v="11710"/>
    <x v="7"/>
    <x v="0"/>
    <n v="44.29"/>
    <n v="2"/>
    <s v="A"/>
    <x v="0"/>
    <s v=""/>
    <x v="95"/>
    <x v="92"/>
    <n v="1700032251"/>
    <x v="132"/>
    <n v="5"/>
    <x v="7"/>
    <x v="7"/>
    <x v="128"/>
    <m/>
    <m/>
  </r>
  <r>
    <n v="11710"/>
    <x v="7"/>
    <x v="0"/>
    <n v="349.27"/>
    <n v="2"/>
    <s v="R"/>
    <x v="2"/>
    <s v=""/>
    <x v="95"/>
    <x v="92"/>
    <n v="1700032251"/>
    <x v="132"/>
    <n v="5"/>
    <x v="7"/>
    <x v="7"/>
    <x v="128"/>
    <m/>
    <m/>
  </r>
  <r>
    <n v="11710"/>
    <x v="7"/>
    <x v="0"/>
    <n v="132.47999999999999"/>
    <n v="2"/>
    <s v="SR"/>
    <x v="2"/>
    <s v=""/>
    <x v="95"/>
    <x v="92"/>
    <n v="1700032251"/>
    <x v="132"/>
    <n v="5"/>
    <x v="7"/>
    <x v="7"/>
    <x v="128"/>
    <m/>
    <m/>
  </r>
  <r>
    <n v="11710"/>
    <x v="7"/>
    <x v="0"/>
    <n v="14.76"/>
    <n v="2"/>
    <s v="T"/>
    <x v="0"/>
    <s v=""/>
    <x v="95"/>
    <x v="92"/>
    <n v="1700032251"/>
    <x v="132"/>
    <n v="5"/>
    <x v="7"/>
    <x v="7"/>
    <x v="128"/>
    <m/>
    <m/>
  </r>
  <r>
    <n v="11710"/>
    <x v="7"/>
    <x v="0"/>
    <n v="6913.6"/>
    <n v="3"/>
    <s v="R"/>
    <x v="2"/>
    <s v=""/>
    <x v="95"/>
    <x v="92"/>
    <n v="1700032251"/>
    <x v="132"/>
    <n v="5"/>
    <x v="7"/>
    <x v="7"/>
    <x v="128"/>
    <m/>
    <m/>
  </r>
  <r>
    <n v="11710"/>
    <x v="7"/>
    <x v="0"/>
    <n v="2351.8000000000002"/>
    <n v="3"/>
    <s v="SR"/>
    <x v="2"/>
    <s v=""/>
    <x v="95"/>
    <x v="92"/>
    <n v="1700032251"/>
    <x v="132"/>
    <n v="5"/>
    <x v="7"/>
    <x v="7"/>
    <x v="128"/>
    <m/>
    <m/>
  </r>
  <r>
    <n v="11710"/>
    <x v="7"/>
    <x v="0"/>
    <n v="4817.6000000000004"/>
    <n v="4"/>
    <s v="R"/>
    <x v="2"/>
    <s v=""/>
    <x v="95"/>
    <x v="92"/>
    <n v="1700032251"/>
    <x v="132"/>
    <n v="5"/>
    <x v="7"/>
    <x v="7"/>
    <x v="128"/>
    <m/>
    <m/>
  </r>
  <r>
    <n v="11710"/>
    <x v="7"/>
    <x v="0"/>
    <n v="3619"/>
    <n v="4"/>
    <s v="SR"/>
    <x v="2"/>
    <s v=""/>
    <x v="95"/>
    <x v="92"/>
    <n v="1700032251"/>
    <x v="132"/>
    <n v="5"/>
    <x v="7"/>
    <x v="7"/>
    <x v="128"/>
    <m/>
    <m/>
  </r>
  <r>
    <n v="11710"/>
    <x v="7"/>
    <x v="0"/>
    <n v="13158.6"/>
    <n v="5"/>
    <s v="R"/>
    <x v="2"/>
    <s v=""/>
    <x v="95"/>
    <x v="92"/>
    <n v="1700032251"/>
    <x v="132"/>
    <n v="5"/>
    <x v="7"/>
    <x v="7"/>
    <x v="128"/>
    <m/>
    <m/>
  </r>
  <r>
    <n v="11710"/>
    <x v="7"/>
    <x v="0"/>
    <n v="424.8"/>
    <n v="5"/>
    <s v="SR"/>
    <x v="2"/>
    <s v=""/>
    <x v="95"/>
    <x v="92"/>
    <n v="1700032251"/>
    <x v="132"/>
    <n v="5"/>
    <x v="7"/>
    <x v="7"/>
    <x v="128"/>
    <m/>
    <m/>
  </r>
  <r>
    <n v="11442"/>
    <x v="0"/>
    <x v="0"/>
    <n v="204299.39"/>
    <n v="1"/>
    <s v="A"/>
    <x v="0"/>
    <s v="7965584137 "/>
    <x v="96"/>
    <x v="93"/>
    <n v="1700032292"/>
    <x v="133"/>
    <n v="5"/>
    <x v="7"/>
    <x v="7"/>
    <x v="129"/>
    <m/>
    <m/>
  </r>
  <r>
    <n v="11442"/>
    <x v="0"/>
    <x v="0"/>
    <n v="1849.6"/>
    <n v="1"/>
    <s v="D"/>
    <x v="1"/>
    <s v="7965584137 "/>
    <x v="96"/>
    <x v="93"/>
    <n v="1700032292"/>
    <x v="133"/>
    <n v="5"/>
    <x v="7"/>
    <x v="7"/>
    <x v="129"/>
    <m/>
    <m/>
  </r>
  <r>
    <n v="11442"/>
    <x v="0"/>
    <x v="0"/>
    <n v="8631.4500000000007"/>
    <n v="1"/>
    <s v="SA"/>
    <x v="1"/>
    <s v="7965584137 "/>
    <x v="96"/>
    <x v="93"/>
    <n v="1700032292"/>
    <x v="133"/>
    <n v="5"/>
    <x v="7"/>
    <x v="7"/>
    <x v="129"/>
    <m/>
    <m/>
  </r>
  <r>
    <n v="11442"/>
    <x v="0"/>
    <x v="0"/>
    <n v="4531.93"/>
    <n v="1"/>
    <s v="T"/>
    <x v="0"/>
    <s v="7965584137 "/>
    <x v="96"/>
    <x v="93"/>
    <n v="1700032292"/>
    <x v="133"/>
    <n v="5"/>
    <x v="7"/>
    <x v="7"/>
    <x v="129"/>
    <m/>
    <m/>
  </r>
  <r>
    <n v="11442"/>
    <x v="0"/>
    <x v="0"/>
    <n v="362.55"/>
    <n v="2"/>
    <s v="A"/>
    <x v="0"/>
    <s v="7965584137 "/>
    <x v="96"/>
    <x v="93"/>
    <n v="1700032292"/>
    <x v="133"/>
    <n v="5"/>
    <x v="7"/>
    <x v="7"/>
    <x v="129"/>
    <m/>
    <m/>
  </r>
  <r>
    <n v="11442"/>
    <x v="0"/>
    <x v="0"/>
    <n v="614.99"/>
    <n v="1"/>
    <s v="A"/>
    <x v="0"/>
    <n v="1845387777"/>
    <x v="96"/>
    <x v="93"/>
    <n v="1700032231"/>
    <x v="133"/>
    <n v="5"/>
    <x v="7"/>
    <x v="7"/>
    <x v="129"/>
    <m/>
    <m/>
  </r>
  <r>
    <n v="11442"/>
    <x v="0"/>
    <x v="0"/>
    <n v="97.52"/>
    <n v="1"/>
    <s v="R"/>
    <x v="2"/>
    <n v="1845387777"/>
    <x v="96"/>
    <x v="93"/>
    <n v="1700032231"/>
    <x v="133"/>
    <n v="5"/>
    <x v="7"/>
    <x v="7"/>
    <x v="129"/>
    <m/>
    <m/>
  </r>
  <r>
    <n v="11442"/>
    <x v="0"/>
    <x v="0"/>
    <n v="307.5"/>
    <n v="2"/>
    <s v="A"/>
    <x v="0"/>
    <n v="1845387777"/>
    <x v="96"/>
    <x v="93"/>
    <n v="1700032231"/>
    <x v="133"/>
    <n v="5"/>
    <x v="7"/>
    <x v="7"/>
    <x v="129"/>
    <m/>
    <m/>
  </r>
  <r>
    <n v="11442"/>
    <x v="2"/>
    <x v="0"/>
    <n v="157.4"/>
    <n v="2"/>
    <s v="R"/>
    <x v="2"/>
    <s v="9123675175 "/>
    <x v="96"/>
    <x v="93"/>
    <n v="1700032293"/>
    <x v="133"/>
    <n v="5"/>
    <x v="7"/>
    <x v="7"/>
    <x v="129"/>
    <m/>
    <m/>
  </r>
  <r>
    <n v="11442"/>
    <x v="2"/>
    <x v="0"/>
    <n v="-77.56"/>
    <n v="3"/>
    <s v="R"/>
    <x v="2"/>
    <s v="9123675175 "/>
    <x v="96"/>
    <x v="93"/>
    <n v="1700032293"/>
    <x v="133"/>
    <n v="5"/>
    <x v="7"/>
    <x v="7"/>
    <x v="129"/>
    <m/>
    <m/>
  </r>
  <r>
    <n v="11442"/>
    <x v="2"/>
    <x v="0"/>
    <n v="222.14"/>
    <n v="4"/>
    <s v="R"/>
    <x v="2"/>
    <s v="9123675175 "/>
    <x v="96"/>
    <x v="93"/>
    <n v="1700032293"/>
    <x v="133"/>
    <n v="5"/>
    <x v="7"/>
    <x v="7"/>
    <x v="129"/>
    <m/>
    <m/>
  </r>
  <r>
    <n v="11442"/>
    <x v="2"/>
    <x v="0"/>
    <n v="9184.1200000000008"/>
    <n v="5"/>
    <s v="R"/>
    <x v="2"/>
    <s v="9123675175 "/>
    <x v="96"/>
    <x v="93"/>
    <n v="1700032293"/>
    <x v="133"/>
    <n v="5"/>
    <x v="7"/>
    <x v="7"/>
    <x v="129"/>
    <m/>
    <m/>
  </r>
  <r>
    <n v="191040"/>
    <x v="6"/>
    <x v="0"/>
    <n v="2645.92"/>
    <n v="1"/>
    <s v="A"/>
    <x v="0"/>
    <n v="12291508"/>
    <x v="87"/>
    <x v="94"/>
    <n v="1700032234"/>
    <x v="134"/>
    <n v="5"/>
    <x v="7"/>
    <x v="7"/>
    <x v="130"/>
    <m/>
    <m/>
  </r>
  <r>
    <n v="191040"/>
    <x v="6"/>
    <x v="0"/>
    <n v="2709.16"/>
    <n v="1"/>
    <s v="A"/>
    <x v="0"/>
    <n v="12291508"/>
    <x v="87"/>
    <x v="94"/>
    <n v="1700032234"/>
    <x v="134"/>
    <n v="5"/>
    <x v="7"/>
    <x v="7"/>
    <x v="130"/>
    <m/>
    <m/>
  </r>
  <r>
    <n v="191040"/>
    <x v="6"/>
    <x v="0"/>
    <n v="2298.3000000000002"/>
    <n v="1"/>
    <s v="A"/>
    <x v="0"/>
    <n v="12291508"/>
    <x v="87"/>
    <x v="94"/>
    <n v="1700032234"/>
    <x v="134"/>
    <n v="5"/>
    <x v="7"/>
    <x v="7"/>
    <x v="130"/>
    <m/>
    <m/>
  </r>
  <r>
    <n v="191040"/>
    <x v="6"/>
    <x v="0"/>
    <n v="7528.36"/>
    <n v="1"/>
    <s v="A"/>
    <x v="0"/>
    <n v="12291508"/>
    <x v="87"/>
    <x v="94"/>
    <n v="1700032234"/>
    <x v="134"/>
    <n v="5"/>
    <x v="7"/>
    <x v="7"/>
    <x v="130"/>
    <m/>
    <m/>
  </r>
  <r>
    <n v="191040"/>
    <x v="6"/>
    <x v="0"/>
    <n v="30.44"/>
    <n v="1"/>
    <s v="D"/>
    <x v="1"/>
    <n v="12291508"/>
    <x v="87"/>
    <x v="94"/>
    <n v="1700032234"/>
    <x v="134"/>
    <n v="5"/>
    <x v="7"/>
    <x v="7"/>
    <x v="130"/>
    <m/>
    <m/>
  </r>
  <r>
    <n v="191040"/>
    <x v="6"/>
    <x v="0"/>
    <n v="16.3"/>
    <n v="1"/>
    <s v="D"/>
    <x v="1"/>
    <n v="12291508"/>
    <x v="87"/>
    <x v="94"/>
    <n v="1700032234"/>
    <x v="134"/>
    <n v="5"/>
    <x v="7"/>
    <x v="7"/>
    <x v="130"/>
    <m/>
    <m/>
  </r>
  <r>
    <n v="191040"/>
    <x v="6"/>
    <x v="0"/>
    <n v="7.19"/>
    <n v="1"/>
    <s v="M"/>
    <x v="1"/>
    <n v="12291508"/>
    <x v="87"/>
    <x v="94"/>
    <n v="1700032234"/>
    <x v="134"/>
    <n v="5"/>
    <x v="7"/>
    <x v="7"/>
    <x v="130"/>
    <m/>
    <m/>
  </r>
  <r>
    <n v="191040"/>
    <x v="6"/>
    <x v="0"/>
    <n v="15.22"/>
    <n v="1"/>
    <s v="R"/>
    <x v="2"/>
    <n v="12291508"/>
    <x v="87"/>
    <x v="94"/>
    <n v="1700032234"/>
    <x v="134"/>
    <n v="5"/>
    <x v="7"/>
    <x v="7"/>
    <x v="130"/>
    <m/>
    <m/>
  </r>
  <r>
    <n v="191040"/>
    <x v="6"/>
    <x v="0"/>
    <n v="129.41999999999999"/>
    <n v="1"/>
    <s v="SA"/>
    <x v="1"/>
    <n v="12291508"/>
    <x v="87"/>
    <x v="94"/>
    <n v="1700032234"/>
    <x v="134"/>
    <n v="5"/>
    <x v="7"/>
    <x v="7"/>
    <x v="130"/>
    <m/>
    <m/>
  </r>
  <r>
    <n v="191040"/>
    <x v="6"/>
    <x v="0"/>
    <n v="48.9"/>
    <n v="1"/>
    <s v="SA"/>
    <x v="1"/>
    <n v="12291508"/>
    <x v="87"/>
    <x v="94"/>
    <n v="1700032234"/>
    <x v="134"/>
    <n v="5"/>
    <x v="7"/>
    <x v="7"/>
    <x v="130"/>
    <m/>
    <m/>
  </r>
  <r>
    <n v="191040"/>
    <x v="6"/>
    <x v="0"/>
    <n v="21.57"/>
    <n v="1"/>
    <s v="T"/>
    <x v="0"/>
    <n v="12291508"/>
    <x v="87"/>
    <x v="94"/>
    <n v="1700032234"/>
    <x v="134"/>
    <n v="5"/>
    <x v="7"/>
    <x v="7"/>
    <x v="130"/>
    <m/>
    <m/>
  </r>
  <r>
    <n v="191040"/>
    <x v="6"/>
    <x v="0"/>
    <n v="106.54"/>
    <n v="1"/>
    <s v="T"/>
    <x v="0"/>
    <n v="12291508"/>
    <x v="87"/>
    <x v="94"/>
    <n v="1700032234"/>
    <x v="134"/>
    <n v="5"/>
    <x v="7"/>
    <x v="7"/>
    <x v="130"/>
    <m/>
    <m/>
  </r>
  <r>
    <n v="191040"/>
    <x v="6"/>
    <x v="0"/>
    <n v="16.3"/>
    <n v="1"/>
    <s v="T"/>
    <x v="0"/>
    <n v="12291508"/>
    <x v="87"/>
    <x v="94"/>
    <n v="1700032234"/>
    <x v="134"/>
    <n v="5"/>
    <x v="7"/>
    <x v="7"/>
    <x v="130"/>
    <m/>
    <m/>
  </r>
  <r>
    <n v="191040"/>
    <x v="6"/>
    <x v="0"/>
    <n v="45.08"/>
    <n v="1"/>
    <s v="T"/>
    <x v="0"/>
    <n v="12291508"/>
    <x v="87"/>
    <x v="94"/>
    <n v="1700032234"/>
    <x v="134"/>
    <n v="5"/>
    <x v="7"/>
    <x v="7"/>
    <x v="130"/>
    <m/>
    <m/>
  </r>
  <r>
    <n v="191040"/>
    <x v="6"/>
    <x v="0"/>
    <n v="22.54"/>
    <n v="2"/>
    <s v="A"/>
    <x v="0"/>
    <n v="12291508"/>
    <x v="87"/>
    <x v="94"/>
    <n v="1700032234"/>
    <x v="134"/>
    <n v="5"/>
    <x v="7"/>
    <x v="7"/>
    <x v="130"/>
    <m/>
    <m/>
  </r>
  <r>
    <n v="191040"/>
    <x v="6"/>
    <x v="0"/>
    <n v="50.33"/>
    <n v="2"/>
    <s v="R"/>
    <x v="2"/>
    <n v="12291508"/>
    <x v="87"/>
    <x v="94"/>
    <n v="1700032234"/>
    <x v="134"/>
    <n v="5"/>
    <x v="7"/>
    <x v="7"/>
    <x v="130"/>
    <m/>
    <m/>
  </r>
  <r>
    <n v="191040"/>
    <x v="6"/>
    <x v="0"/>
    <n v="213.08"/>
    <n v="2"/>
    <s v="R"/>
    <x v="2"/>
    <n v="12291508"/>
    <x v="87"/>
    <x v="94"/>
    <n v="1700032234"/>
    <x v="134"/>
    <n v="5"/>
    <x v="7"/>
    <x v="7"/>
    <x v="130"/>
    <m/>
    <m/>
  </r>
  <r>
    <n v="191040"/>
    <x v="6"/>
    <x v="0"/>
    <n v="43.14"/>
    <n v="2"/>
    <s v="SR"/>
    <x v="2"/>
    <n v="12291508"/>
    <x v="87"/>
    <x v="94"/>
    <n v="1700032234"/>
    <x v="134"/>
    <n v="5"/>
    <x v="7"/>
    <x v="7"/>
    <x v="130"/>
    <m/>
    <m/>
  </r>
  <r>
    <n v="191040"/>
    <x v="6"/>
    <x v="0"/>
    <n v="15.22"/>
    <n v="2"/>
    <s v="T"/>
    <x v="0"/>
    <n v="12291508"/>
    <x v="87"/>
    <x v="94"/>
    <n v="1700032234"/>
    <x v="134"/>
    <n v="5"/>
    <x v="7"/>
    <x v="7"/>
    <x v="130"/>
    <m/>
    <m/>
  </r>
  <r>
    <n v="191040"/>
    <x v="6"/>
    <x v="0"/>
    <n v="1042.55"/>
    <n v="3"/>
    <s v="R"/>
    <x v="2"/>
    <n v="12291508"/>
    <x v="87"/>
    <x v="94"/>
    <n v="1700032234"/>
    <x v="134"/>
    <n v="5"/>
    <x v="7"/>
    <x v="7"/>
    <x v="130"/>
    <m/>
    <m/>
  </r>
  <r>
    <n v="191040"/>
    <x v="6"/>
    <x v="0"/>
    <n v="3409.28"/>
    <n v="3"/>
    <s v="R"/>
    <x v="2"/>
    <n v="12291508"/>
    <x v="87"/>
    <x v="94"/>
    <n v="1700032234"/>
    <x v="134"/>
    <n v="5"/>
    <x v="7"/>
    <x v="7"/>
    <x v="130"/>
    <m/>
    <m/>
  </r>
  <r>
    <n v="191040"/>
    <x v="6"/>
    <x v="0"/>
    <n v="32.6"/>
    <n v="3"/>
    <s v="R"/>
    <x v="2"/>
    <n v="12291508"/>
    <x v="87"/>
    <x v="94"/>
    <n v="1700032234"/>
    <x v="134"/>
    <n v="5"/>
    <x v="7"/>
    <x v="7"/>
    <x v="130"/>
    <m/>
    <m/>
  </r>
  <r>
    <n v="191040"/>
    <x v="6"/>
    <x v="0"/>
    <n v="45.08"/>
    <n v="3"/>
    <s v="R"/>
    <x v="2"/>
    <n v="12291508"/>
    <x v="87"/>
    <x v="94"/>
    <n v="1700032234"/>
    <x v="134"/>
    <n v="5"/>
    <x v="7"/>
    <x v="7"/>
    <x v="130"/>
    <m/>
    <m/>
  </r>
  <r>
    <n v="191040"/>
    <x v="6"/>
    <x v="0"/>
    <n v="539.25"/>
    <n v="3"/>
    <s v="SR"/>
    <x v="2"/>
    <n v="12291508"/>
    <x v="87"/>
    <x v="94"/>
    <n v="1700032234"/>
    <x v="134"/>
    <n v="5"/>
    <x v="7"/>
    <x v="7"/>
    <x v="130"/>
    <m/>
    <m/>
  </r>
  <r>
    <n v="191040"/>
    <x v="6"/>
    <x v="0"/>
    <n v="848.42"/>
    <n v="4"/>
    <s v="R"/>
    <x v="2"/>
    <n v="12291508"/>
    <x v="87"/>
    <x v="94"/>
    <n v="1700032234"/>
    <x v="134"/>
    <n v="5"/>
    <x v="7"/>
    <x v="7"/>
    <x v="130"/>
    <m/>
    <m/>
  </r>
  <r>
    <n v="191040"/>
    <x v="6"/>
    <x v="0"/>
    <n v="1354.58"/>
    <n v="4"/>
    <s v="R"/>
    <x v="2"/>
    <n v="12291508"/>
    <x v="87"/>
    <x v="94"/>
    <n v="1700032234"/>
    <x v="134"/>
    <n v="5"/>
    <x v="7"/>
    <x v="7"/>
    <x v="130"/>
    <m/>
    <m/>
  </r>
  <r>
    <n v="191040"/>
    <x v="6"/>
    <x v="0"/>
    <n v="22.54"/>
    <n v="4"/>
    <s v="R"/>
    <x v="2"/>
    <n v="12291508"/>
    <x v="87"/>
    <x v="94"/>
    <n v="1700032234"/>
    <x v="134"/>
    <n v="5"/>
    <x v="7"/>
    <x v="7"/>
    <x v="130"/>
    <m/>
    <m/>
  </r>
  <r>
    <n v="191040"/>
    <x v="6"/>
    <x v="0"/>
    <n v="841.23"/>
    <n v="4"/>
    <s v="SR"/>
    <x v="2"/>
    <n v="12291508"/>
    <x v="87"/>
    <x v="94"/>
    <n v="1700032234"/>
    <x v="134"/>
    <n v="5"/>
    <x v="7"/>
    <x v="7"/>
    <x v="130"/>
    <m/>
    <m/>
  </r>
  <r>
    <n v="191040"/>
    <x v="6"/>
    <x v="0"/>
    <n v="48.9"/>
    <n v="4"/>
    <s v="SR"/>
    <x v="2"/>
    <n v="12291508"/>
    <x v="87"/>
    <x v="94"/>
    <n v="1700032234"/>
    <x v="134"/>
    <n v="5"/>
    <x v="7"/>
    <x v="7"/>
    <x v="130"/>
    <m/>
    <m/>
  </r>
  <r>
    <n v="191040"/>
    <x v="6"/>
    <x v="0"/>
    <n v="1632.13"/>
    <n v="5"/>
    <s v="R"/>
    <x v="2"/>
    <n v="12291508"/>
    <x v="87"/>
    <x v="94"/>
    <n v="1700032234"/>
    <x v="134"/>
    <n v="5"/>
    <x v="7"/>
    <x v="7"/>
    <x v="130"/>
    <m/>
    <m/>
  </r>
  <r>
    <n v="191040"/>
    <x v="6"/>
    <x v="0"/>
    <n v="5768.38"/>
    <n v="5"/>
    <s v="R"/>
    <x v="2"/>
    <n v="12291508"/>
    <x v="87"/>
    <x v="94"/>
    <n v="1700032234"/>
    <x v="134"/>
    <n v="5"/>
    <x v="7"/>
    <x v="7"/>
    <x v="130"/>
    <m/>
    <m/>
  </r>
  <r>
    <n v="191040"/>
    <x v="6"/>
    <x v="0"/>
    <n v="97.8"/>
    <n v="5"/>
    <s v="R"/>
    <x v="2"/>
    <n v="12291508"/>
    <x v="87"/>
    <x v="94"/>
    <n v="1700032234"/>
    <x v="134"/>
    <n v="5"/>
    <x v="7"/>
    <x v="7"/>
    <x v="130"/>
    <m/>
    <m/>
  </r>
  <r>
    <n v="191040"/>
    <x v="6"/>
    <x v="0"/>
    <n v="180.32"/>
    <n v="5"/>
    <s v="R"/>
    <x v="2"/>
    <n v="12291508"/>
    <x v="87"/>
    <x v="94"/>
    <n v="1700032234"/>
    <x v="134"/>
    <n v="5"/>
    <x v="7"/>
    <x v="7"/>
    <x v="130"/>
    <m/>
    <m/>
  </r>
  <r>
    <n v="191040"/>
    <x v="6"/>
    <x v="0"/>
    <n v="273.22000000000003"/>
    <n v="5"/>
    <s v="SR"/>
    <x v="2"/>
    <n v="12291508"/>
    <x v="87"/>
    <x v="94"/>
    <n v="1700032234"/>
    <x v="134"/>
    <n v="5"/>
    <x v="7"/>
    <x v="7"/>
    <x v="130"/>
    <m/>
    <m/>
  </r>
  <r>
    <n v="191040"/>
    <x v="6"/>
    <x v="0"/>
    <n v="16.3"/>
    <n v="5"/>
    <s v="SR"/>
    <x v="2"/>
    <n v="12291508"/>
    <x v="87"/>
    <x v="94"/>
    <n v="1700032234"/>
    <x v="134"/>
    <n v="5"/>
    <x v="7"/>
    <x v="7"/>
    <x v="130"/>
    <m/>
    <m/>
  </r>
  <r>
    <n v="11710"/>
    <x v="7"/>
    <x v="0"/>
    <n v="43.71"/>
    <n v="1"/>
    <s v="A"/>
    <x v="0"/>
    <s v="BE005511366"/>
    <x v="97"/>
    <x v="95"/>
    <n v="1700032094"/>
    <x v="135"/>
    <n v="5"/>
    <x v="7"/>
    <x v="7"/>
    <x v="131"/>
    <m/>
    <m/>
  </r>
  <r>
    <n v="11710"/>
    <x v="7"/>
    <x v="0"/>
    <n v="14.57"/>
    <n v="2"/>
    <s v="A"/>
    <x v="0"/>
    <s v="BE005511366"/>
    <x v="97"/>
    <x v="95"/>
    <n v="1700032094"/>
    <x v="135"/>
    <n v="5"/>
    <x v="7"/>
    <x v="7"/>
    <x v="131"/>
    <m/>
    <m/>
  </r>
  <r>
    <n v="11710"/>
    <x v="7"/>
    <x v="0"/>
    <n v="14342.67"/>
    <n v="1"/>
    <s v="A"/>
    <x v="0"/>
    <s v=""/>
    <x v="97"/>
    <x v="96"/>
    <n v="1700032316"/>
    <x v="136"/>
    <n v="5"/>
    <x v="7"/>
    <x v="7"/>
    <x v="80"/>
    <m/>
    <m/>
  </r>
  <r>
    <n v="11710"/>
    <x v="7"/>
    <x v="0"/>
    <n v="44.64"/>
    <n v="1"/>
    <s v="D"/>
    <x v="1"/>
    <s v=""/>
    <x v="97"/>
    <x v="96"/>
    <n v="1700032316"/>
    <x v="136"/>
    <n v="5"/>
    <x v="7"/>
    <x v="7"/>
    <x v="80"/>
    <m/>
    <m/>
  </r>
  <r>
    <n v="11710"/>
    <x v="7"/>
    <x v="0"/>
    <n v="29.76"/>
    <n v="1"/>
    <s v="M"/>
    <x v="1"/>
    <s v=""/>
    <x v="97"/>
    <x v="96"/>
    <n v="1700032316"/>
    <x v="136"/>
    <n v="5"/>
    <x v="7"/>
    <x v="7"/>
    <x v="80"/>
    <m/>
    <m/>
  </r>
  <r>
    <n v="11710"/>
    <x v="7"/>
    <x v="0"/>
    <n v="357.13"/>
    <n v="1"/>
    <s v="SA"/>
    <x v="1"/>
    <s v=""/>
    <x v="97"/>
    <x v="96"/>
    <n v="1700032316"/>
    <x v="136"/>
    <n v="5"/>
    <x v="7"/>
    <x v="7"/>
    <x v="80"/>
    <m/>
    <m/>
  </r>
  <r>
    <n v="11710"/>
    <x v="7"/>
    <x v="0"/>
    <n v="203.44"/>
    <n v="1"/>
    <s v="T"/>
    <x v="0"/>
    <s v=""/>
    <x v="97"/>
    <x v="96"/>
    <n v="1700032316"/>
    <x v="136"/>
    <n v="5"/>
    <x v="7"/>
    <x v="7"/>
    <x v="80"/>
    <m/>
    <m/>
  </r>
  <r>
    <n v="11710"/>
    <x v="7"/>
    <x v="0"/>
    <n v="38.15"/>
    <n v="2"/>
    <s v="A"/>
    <x v="0"/>
    <s v=""/>
    <x v="97"/>
    <x v="96"/>
    <n v="1700032316"/>
    <x v="136"/>
    <n v="5"/>
    <x v="7"/>
    <x v="7"/>
    <x v="80"/>
    <m/>
    <m/>
  </r>
  <r>
    <n v="11710"/>
    <x v="7"/>
    <x v="0"/>
    <n v="348.98"/>
    <n v="2"/>
    <s v="R"/>
    <x v="2"/>
    <s v=""/>
    <x v="97"/>
    <x v="96"/>
    <n v="1700032316"/>
    <x v="136"/>
    <n v="5"/>
    <x v="7"/>
    <x v="7"/>
    <x v="80"/>
    <m/>
    <m/>
  </r>
  <r>
    <n v="11710"/>
    <x v="7"/>
    <x v="0"/>
    <n v="132.37"/>
    <n v="2"/>
    <s v="SR"/>
    <x v="2"/>
    <s v=""/>
    <x v="97"/>
    <x v="96"/>
    <n v="1700032316"/>
    <x v="136"/>
    <n v="5"/>
    <x v="7"/>
    <x v="7"/>
    <x v="80"/>
    <m/>
    <m/>
  </r>
  <r>
    <n v="11710"/>
    <x v="7"/>
    <x v="0"/>
    <n v="12.72"/>
    <n v="2"/>
    <s v="T"/>
    <x v="0"/>
    <s v=""/>
    <x v="97"/>
    <x v="96"/>
    <n v="1700032316"/>
    <x v="136"/>
    <n v="5"/>
    <x v="7"/>
    <x v="7"/>
    <x v="80"/>
    <m/>
    <m/>
  </r>
  <r>
    <n v="11710"/>
    <x v="7"/>
    <x v="0"/>
    <n v="4562.3999999999996"/>
    <n v="3"/>
    <s v="R"/>
    <x v="2"/>
    <s v=""/>
    <x v="97"/>
    <x v="96"/>
    <n v="1700032316"/>
    <x v="136"/>
    <n v="5"/>
    <x v="7"/>
    <x v="7"/>
    <x v="80"/>
    <m/>
    <m/>
  </r>
  <r>
    <n v="11710"/>
    <x v="7"/>
    <x v="0"/>
    <n v="574.79999999999995"/>
    <n v="3"/>
    <s v="SR"/>
    <x v="2"/>
    <s v=""/>
    <x v="97"/>
    <x v="96"/>
    <n v="1700032316"/>
    <x v="136"/>
    <n v="5"/>
    <x v="7"/>
    <x v="7"/>
    <x v="80"/>
    <m/>
    <m/>
  </r>
  <r>
    <n v="11710"/>
    <x v="7"/>
    <x v="0"/>
    <n v="2434.4"/>
    <n v="4"/>
    <s v="R"/>
    <x v="2"/>
    <s v=""/>
    <x v="97"/>
    <x v="96"/>
    <n v="1700032316"/>
    <x v="136"/>
    <n v="5"/>
    <x v="7"/>
    <x v="7"/>
    <x v="80"/>
    <m/>
    <m/>
  </r>
  <r>
    <n v="11710"/>
    <x v="7"/>
    <x v="0"/>
    <n v="1235.2"/>
    <n v="4"/>
    <s v="SR"/>
    <x v="2"/>
    <s v=""/>
    <x v="97"/>
    <x v="96"/>
    <n v="1700032316"/>
    <x v="136"/>
    <n v="5"/>
    <x v="7"/>
    <x v="7"/>
    <x v="80"/>
    <m/>
    <m/>
  </r>
  <r>
    <n v="11710"/>
    <x v="7"/>
    <x v="0"/>
    <n v="12300.4"/>
    <n v="5"/>
    <s v="R"/>
    <x v="2"/>
    <s v=""/>
    <x v="97"/>
    <x v="96"/>
    <n v="1700032316"/>
    <x v="136"/>
    <n v="5"/>
    <x v="7"/>
    <x v="7"/>
    <x v="80"/>
    <m/>
    <m/>
  </r>
  <r>
    <n v="11442"/>
    <x v="0"/>
    <x v="0"/>
    <n v="169073.78"/>
    <n v="1"/>
    <s v="A"/>
    <x v="0"/>
    <s v="7965584137 "/>
    <x v="98"/>
    <x v="97"/>
    <n v="1700032365"/>
    <x v="137"/>
    <n v="5"/>
    <x v="7"/>
    <x v="7"/>
    <x v="132"/>
    <m/>
    <m/>
  </r>
  <r>
    <n v="11442"/>
    <x v="0"/>
    <x v="0"/>
    <n v="391.27"/>
    <n v="1"/>
    <s v="D"/>
    <x v="1"/>
    <s v="7965584137 "/>
    <x v="98"/>
    <x v="97"/>
    <n v="1700032365"/>
    <x v="137"/>
    <n v="5"/>
    <x v="7"/>
    <x v="7"/>
    <x v="132"/>
    <m/>
    <m/>
  </r>
  <r>
    <n v="11442"/>
    <x v="0"/>
    <x v="0"/>
    <n v="1825.91"/>
    <n v="1"/>
    <s v="SA"/>
    <x v="1"/>
    <s v="7965584137 "/>
    <x v="98"/>
    <x v="97"/>
    <n v="1700032365"/>
    <x v="137"/>
    <n v="5"/>
    <x v="7"/>
    <x v="7"/>
    <x v="132"/>
    <m/>
    <m/>
  </r>
  <r>
    <n v="11442"/>
    <x v="0"/>
    <x v="0"/>
    <n v="3750.53"/>
    <n v="1"/>
    <s v="T"/>
    <x v="0"/>
    <s v="7965584137 "/>
    <x v="98"/>
    <x v="97"/>
    <n v="1700032365"/>
    <x v="137"/>
    <n v="5"/>
    <x v="7"/>
    <x v="7"/>
    <x v="132"/>
    <m/>
    <m/>
  </r>
  <r>
    <n v="11442"/>
    <x v="0"/>
    <x v="0"/>
    <n v="300.04000000000002"/>
    <n v="2"/>
    <s v="A"/>
    <x v="0"/>
    <s v="7965584137 "/>
    <x v="98"/>
    <x v="97"/>
    <n v="1700032365"/>
    <x v="137"/>
    <n v="5"/>
    <x v="7"/>
    <x v="7"/>
    <x v="132"/>
    <m/>
    <m/>
  </r>
  <r>
    <n v="11442"/>
    <x v="0"/>
    <x v="0"/>
    <n v="624.57000000000005"/>
    <n v="1"/>
    <s v="A"/>
    <x v="0"/>
    <n v="1845387777"/>
    <x v="98"/>
    <x v="97"/>
    <n v="1700032375"/>
    <x v="137"/>
    <n v="5"/>
    <x v="7"/>
    <x v="7"/>
    <x v="132"/>
    <m/>
    <m/>
  </r>
  <r>
    <n v="11442"/>
    <x v="0"/>
    <x v="0"/>
    <n v="144.51"/>
    <n v="1"/>
    <s v="R"/>
    <x v="2"/>
    <n v="1845387777"/>
    <x v="98"/>
    <x v="97"/>
    <n v="1700032375"/>
    <x v="137"/>
    <n v="5"/>
    <x v="7"/>
    <x v="7"/>
    <x v="132"/>
    <m/>
    <m/>
  </r>
  <r>
    <n v="11442"/>
    <x v="0"/>
    <x v="0"/>
    <n v="312.29000000000002"/>
    <n v="2"/>
    <s v="A"/>
    <x v="0"/>
    <n v="1845387777"/>
    <x v="98"/>
    <x v="97"/>
    <n v="1700032375"/>
    <x v="137"/>
    <n v="5"/>
    <x v="7"/>
    <x v="7"/>
    <x v="132"/>
    <m/>
    <m/>
  </r>
  <r>
    <n v="11442"/>
    <x v="2"/>
    <x v="0"/>
    <n v="172.09"/>
    <n v="2"/>
    <s v="R"/>
    <x v="2"/>
    <s v="9123675175 "/>
    <x v="98"/>
    <x v="97"/>
    <n v="1700032366"/>
    <x v="137"/>
    <n v="5"/>
    <x v="7"/>
    <x v="7"/>
    <x v="132"/>
    <m/>
    <m/>
  </r>
  <r>
    <n v="11442"/>
    <x v="2"/>
    <x v="0"/>
    <n v="60.95"/>
    <n v="3"/>
    <s v="R"/>
    <x v="2"/>
    <s v="9123675175 "/>
    <x v="98"/>
    <x v="97"/>
    <n v="1700032366"/>
    <x v="137"/>
    <n v="5"/>
    <x v="7"/>
    <x v="7"/>
    <x v="132"/>
    <m/>
    <m/>
  </r>
  <r>
    <n v="11442"/>
    <x v="2"/>
    <x v="0"/>
    <n v="3.26"/>
    <n v="3"/>
    <s v="SR"/>
    <x v="2"/>
    <s v="9123675175 "/>
    <x v="98"/>
    <x v="97"/>
    <n v="1700032366"/>
    <x v="137"/>
    <n v="5"/>
    <x v="7"/>
    <x v="7"/>
    <x v="132"/>
    <m/>
    <m/>
  </r>
  <r>
    <n v="11442"/>
    <x v="2"/>
    <x v="0"/>
    <n v="140"/>
    <n v="4"/>
    <s v="SR"/>
    <x v="2"/>
    <s v="9123675175 "/>
    <x v="98"/>
    <x v="97"/>
    <n v="1700032366"/>
    <x v="137"/>
    <n v="5"/>
    <x v="7"/>
    <x v="7"/>
    <x v="132"/>
    <m/>
    <m/>
  </r>
  <r>
    <n v="11442"/>
    <x v="2"/>
    <x v="0"/>
    <n v="60667.29"/>
    <n v="5"/>
    <s v="R"/>
    <x v="2"/>
    <s v="9123675175 "/>
    <x v="98"/>
    <x v="97"/>
    <n v="1700032366"/>
    <x v="137"/>
    <n v="5"/>
    <x v="7"/>
    <x v="7"/>
    <x v="132"/>
    <m/>
    <m/>
  </r>
  <r>
    <n v="11442"/>
    <x v="2"/>
    <x v="0"/>
    <n v="7.86"/>
    <n v="5"/>
    <s v="SR"/>
    <x v="2"/>
    <s v="9123675175 "/>
    <x v="98"/>
    <x v="97"/>
    <n v="1700032366"/>
    <x v="137"/>
    <n v="5"/>
    <x v="7"/>
    <x v="7"/>
    <x v="132"/>
    <m/>
    <m/>
  </r>
  <r>
    <n v="173210"/>
    <x v="4"/>
    <x v="0"/>
    <n v="148160.07"/>
    <n v="1"/>
    <s v="A"/>
    <x v="0"/>
    <s v=""/>
    <x v="87"/>
    <x v="98"/>
    <n v="1700032396"/>
    <x v="138"/>
    <n v="5"/>
    <x v="7"/>
    <x v="7"/>
    <x v="133"/>
    <m/>
    <m/>
  </r>
  <r>
    <n v="173210"/>
    <x v="4"/>
    <x v="0"/>
    <n v="277.31"/>
    <n v="1"/>
    <s v="D"/>
    <x v="1"/>
    <s v=""/>
    <x v="87"/>
    <x v="98"/>
    <n v="1700032396"/>
    <x v="138"/>
    <n v="5"/>
    <x v="7"/>
    <x v="7"/>
    <x v="133"/>
    <m/>
    <m/>
  </r>
  <r>
    <n v="173210"/>
    <x v="4"/>
    <x v="0"/>
    <n v="1294.1199999999999"/>
    <n v="1"/>
    <s v="SA"/>
    <x v="1"/>
    <s v=""/>
    <x v="87"/>
    <x v="98"/>
    <n v="1700032396"/>
    <x v="138"/>
    <n v="5"/>
    <x v="7"/>
    <x v="7"/>
    <x v="133"/>
    <m/>
    <m/>
  </r>
  <r>
    <n v="173210"/>
    <x v="4"/>
    <x v="0"/>
    <n v="3286.6"/>
    <n v="1"/>
    <s v="T"/>
    <x v="0"/>
    <s v=""/>
    <x v="87"/>
    <x v="98"/>
    <n v="1700032396"/>
    <x v="138"/>
    <n v="5"/>
    <x v="7"/>
    <x v="7"/>
    <x v="133"/>
    <m/>
    <m/>
  </r>
  <r>
    <n v="173210"/>
    <x v="4"/>
    <x v="0"/>
    <n v="262.93"/>
    <n v="2"/>
    <s v="A"/>
    <x v="0"/>
    <s v=""/>
    <x v="87"/>
    <x v="98"/>
    <n v="1700032396"/>
    <x v="138"/>
    <n v="5"/>
    <x v="7"/>
    <x v="7"/>
    <x v="133"/>
    <m/>
    <m/>
  </r>
  <r>
    <n v="173210"/>
    <x v="4"/>
    <x v="0"/>
    <n v="405.85"/>
    <n v="2"/>
    <s v="R"/>
    <x v="2"/>
    <s v=""/>
    <x v="87"/>
    <x v="98"/>
    <n v="1700032396"/>
    <x v="138"/>
    <n v="5"/>
    <x v="7"/>
    <x v="7"/>
    <x v="133"/>
    <m/>
    <m/>
  </r>
  <r>
    <n v="173210"/>
    <x v="4"/>
    <x v="0"/>
    <n v="763.97"/>
    <n v="3"/>
    <s v="R"/>
    <x v="2"/>
    <s v=""/>
    <x v="87"/>
    <x v="98"/>
    <n v="1700032396"/>
    <x v="138"/>
    <n v="5"/>
    <x v="7"/>
    <x v="7"/>
    <x v="133"/>
    <m/>
    <m/>
  </r>
  <r>
    <n v="173210"/>
    <x v="4"/>
    <x v="0"/>
    <n v="62142.55"/>
    <n v="5"/>
    <s v="R"/>
    <x v="2"/>
    <s v=""/>
    <x v="87"/>
    <x v="98"/>
    <n v="1700032396"/>
    <x v="138"/>
    <n v="5"/>
    <x v="7"/>
    <x v="7"/>
    <x v="133"/>
    <m/>
    <m/>
  </r>
  <r>
    <n v="173210"/>
    <x v="4"/>
    <x v="0"/>
    <n v="533.67999999999995"/>
    <n v="1"/>
    <s v="A"/>
    <x v="0"/>
    <n v="53759565"/>
    <x v="87"/>
    <x v="98"/>
    <n v="1700032415"/>
    <x v="139"/>
    <n v="5"/>
    <x v="7"/>
    <x v="7"/>
    <x v="134"/>
    <m/>
    <m/>
  </r>
  <r>
    <n v="173210"/>
    <x v="4"/>
    <x v="0"/>
    <n v="209.64"/>
    <n v="1"/>
    <s v="R"/>
    <x v="2"/>
    <n v="53759565"/>
    <x v="87"/>
    <x v="98"/>
    <n v="1700032415"/>
    <x v="139"/>
    <n v="5"/>
    <x v="7"/>
    <x v="7"/>
    <x v="134"/>
    <m/>
    <m/>
  </r>
  <r>
    <n v="173210"/>
    <x v="4"/>
    <x v="0"/>
    <n v="266.83999999999997"/>
    <n v="2"/>
    <s v="A"/>
    <x v="0"/>
    <n v="53759565"/>
    <x v="87"/>
    <x v="98"/>
    <n v="1700032415"/>
    <x v="139"/>
    <n v="5"/>
    <x v="7"/>
    <x v="7"/>
    <x v="134"/>
    <m/>
    <m/>
  </r>
  <r>
    <n v="11787"/>
    <x v="9"/>
    <x v="0"/>
    <n v="3245"/>
    <n v="1"/>
    <s v="A"/>
    <x v="0"/>
    <s v=""/>
    <x v="87"/>
    <x v="84"/>
    <n v="1700032416"/>
    <x v="139"/>
    <n v="5"/>
    <x v="7"/>
    <x v="7"/>
    <x v="134"/>
    <m/>
    <m/>
  </r>
  <r>
    <n v="11787"/>
    <x v="9"/>
    <x v="0"/>
    <n v="16.52"/>
    <n v="1"/>
    <s v="D"/>
    <x v="1"/>
    <s v=""/>
    <x v="87"/>
    <x v="84"/>
    <n v="1700032416"/>
    <x v="139"/>
    <n v="5"/>
    <x v="7"/>
    <x v="7"/>
    <x v="134"/>
    <m/>
    <m/>
  </r>
  <r>
    <n v="11787"/>
    <x v="9"/>
    <x v="0"/>
    <n v="5.9"/>
    <n v="1"/>
    <s v="L"/>
    <x v="0"/>
    <s v=""/>
    <x v="87"/>
    <x v="84"/>
    <n v="1700032416"/>
    <x v="139"/>
    <n v="5"/>
    <x v="7"/>
    <x v="7"/>
    <x v="134"/>
    <m/>
    <m/>
  </r>
  <r>
    <n v="11787"/>
    <x v="9"/>
    <x v="0"/>
    <n v="11.8"/>
    <n v="1"/>
    <s v="M"/>
    <x v="1"/>
    <s v=""/>
    <x v="87"/>
    <x v="84"/>
    <n v="1700032416"/>
    <x v="139"/>
    <n v="5"/>
    <x v="7"/>
    <x v="7"/>
    <x v="134"/>
    <m/>
    <m/>
  </r>
  <r>
    <n v="11787"/>
    <x v="9"/>
    <x v="0"/>
    <n v="11.8"/>
    <n v="1"/>
    <s v="T"/>
    <x v="0"/>
    <s v=""/>
    <x v="87"/>
    <x v="84"/>
    <n v="1700032416"/>
    <x v="139"/>
    <n v="5"/>
    <x v="7"/>
    <x v="7"/>
    <x v="134"/>
    <m/>
    <m/>
  </r>
  <r>
    <n v="11787"/>
    <x v="9"/>
    <x v="0"/>
    <n v="2.36"/>
    <n v="2"/>
    <s v="A"/>
    <x v="0"/>
    <s v=""/>
    <x v="87"/>
    <x v="84"/>
    <n v="1700032416"/>
    <x v="139"/>
    <n v="5"/>
    <x v="7"/>
    <x v="7"/>
    <x v="134"/>
    <m/>
    <m/>
  </r>
  <r>
    <n v="11710"/>
    <x v="7"/>
    <x v="0"/>
    <n v="34.5"/>
    <n v="1"/>
    <s v="A"/>
    <x v="0"/>
    <s v="BE005523621"/>
    <x v="99"/>
    <x v="99"/>
    <n v="1700032455"/>
    <x v="140"/>
    <n v="5"/>
    <x v="7"/>
    <x v="7"/>
    <x v="135"/>
    <m/>
    <m/>
  </r>
  <r>
    <n v="11710"/>
    <x v="7"/>
    <x v="0"/>
    <n v="11.5"/>
    <n v="2"/>
    <s v="A"/>
    <x v="0"/>
    <s v="BE005523621"/>
    <x v="99"/>
    <x v="99"/>
    <n v="1700032455"/>
    <x v="140"/>
    <n v="5"/>
    <x v="7"/>
    <x v="7"/>
    <x v="135"/>
    <m/>
    <m/>
  </r>
  <r>
    <n v="11787"/>
    <x v="9"/>
    <x v="0"/>
    <n v="3.54"/>
    <n v="1"/>
    <s v="A"/>
    <x v="0"/>
    <s v="HCSCO-172"/>
    <x v="87"/>
    <x v="84"/>
    <n v="1700032435"/>
    <x v="140"/>
    <n v="5"/>
    <x v="7"/>
    <x v="7"/>
    <x v="135"/>
    <m/>
    <m/>
  </r>
  <r>
    <n v="11787"/>
    <x v="9"/>
    <x v="0"/>
    <n v="1.18"/>
    <n v="2"/>
    <s v="A"/>
    <x v="0"/>
    <s v="HCSCO-172"/>
    <x v="87"/>
    <x v="84"/>
    <n v="1700032435"/>
    <x v="140"/>
    <n v="5"/>
    <x v="7"/>
    <x v="7"/>
    <x v="135"/>
    <m/>
    <m/>
  </r>
  <r>
    <n v="11710"/>
    <x v="7"/>
    <x v="0"/>
    <n v="15486.61"/>
    <n v="1"/>
    <s v="A"/>
    <x v="0"/>
    <s v=""/>
    <x v="100"/>
    <x v="99"/>
    <n v="1700032446"/>
    <x v="141"/>
    <n v="5"/>
    <x v="7"/>
    <x v="7"/>
    <x v="136"/>
    <m/>
    <m/>
  </r>
  <r>
    <n v="11710"/>
    <x v="7"/>
    <x v="0"/>
    <n v="34.18"/>
    <n v="1"/>
    <s v="D"/>
    <x v="1"/>
    <s v=""/>
    <x v="100"/>
    <x v="99"/>
    <n v="1700032446"/>
    <x v="141"/>
    <n v="5"/>
    <x v="7"/>
    <x v="7"/>
    <x v="136"/>
    <m/>
    <m/>
  </r>
  <r>
    <n v="11710"/>
    <x v="7"/>
    <x v="0"/>
    <n v="22.79"/>
    <n v="1"/>
    <s v="M"/>
    <x v="1"/>
    <s v=""/>
    <x v="100"/>
    <x v="99"/>
    <n v="1700032446"/>
    <x v="141"/>
    <n v="5"/>
    <x v="7"/>
    <x v="7"/>
    <x v="136"/>
    <m/>
    <m/>
  </r>
  <r>
    <n v="11710"/>
    <x v="7"/>
    <x v="0"/>
    <n v="273.45999999999998"/>
    <n v="1"/>
    <s v="SA"/>
    <x v="1"/>
    <s v=""/>
    <x v="100"/>
    <x v="99"/>
    <n v="1700032446"/>
    <x v="141"/>
    <n v="5"/>
    <x v="7"/>
    <x v="7"/>
    <x v="136"/>
    <m/>
    <m/>
  </r>
  <r>
    <n v="11710"/>
    <x v="7"/>
    <x v="0"/>
    <n v="219.67"/>
    <n v="1"/>
    <s v="T"/>
    <x v="0"/>
    <s v=""/>
    <x v="100"/>
    <x v="99"/>
    <n v="1700032446"/>
    <x v="141"/>
    <n v="5"/>
    <x v="7"/>
    <x v="7"/>
    <x v="136"/>
    <m/>
    <m/>
  </r>
  <r>
    <n v="11710"/>
    <x v="7"/>
    <x v="0"/>
    <n v="41.19"/>
    <n v="2"/>
    <s v="A"/>
    <x v="0"/>
    <s v=""/>
    <x v="100"/>
    <x v="99"/>
    <n v="1700032446"/>
    <x v="141"/>
    <n v="5"/>
    <x v="7"/>
    <x v="7"/>
    <x v="136"/>
    <m/>
    <m/>
  </r>
  <r>
    <n v="11710"/>
    <x v="7"/>
    <x v="0"/>
    <n v="397.49"/>
    <n v="2"/>
    <s v="R"/>
    <x v="2"/>
    <s v=""/>
    <x v="100"/>
    <x v="99"/>
    <n v="1700032446"/>
    <x v="141"/>
    <n v="5"/>
    <x v="7"/>
    <x v="7"/>
    <x v="136"/>
    <m/>
    <m/>
  </r>
  <r>
    <n v="11710"/>
    <x v="7"/>
    <x v="0"/>
    <n v="150.77000000000001"/>
    <n v="2"/>
    <s v="SR"/>
    <x v="2"/>
    <s v=""/>
    <x v="100"/>
    <x v="99"/>
    <n v="1700032446"/>
    <x v="141"/>
    <n v="5"/>
    <x v="7"/>
    <x v="7"/>
    <x v="136"/>
    <m/>
    <m/>
  </r>
  <r>
    <n v="11710"/>
    <x v="7"/>
    <x v="0"/>
    <n v="13.73"/>
    <n v="2"/>
    <s v="T"/>
    <x v="0"/>
    <s v=""/>
    <x v="100"/>
    <x v="99"/>
    <n v="1700032446"/>
    <x v="141"/>
    <n v="5"/>
    <x v="7"/>
    <x v="7"/>
    <x v="136"/>
    <m/>
    <m/>
  </r>
  <r>
    <n v="11710"/>
    <x v="7"/>
    <x v="0"/>
    <n v="6236.4"/>
    <n v="3"/>
    <s v="R"/>
    <x v="2"/>
    <s v=""/>
    <x v="100"/>
    <x v="99"/>
    <n v="1700032446"/>
    <x v="141"/>
    <n v="5"/>
    <x v="7"/>
    <x v="7"/>
    <x v="136"/>
    <m/>
    <m/>
  </r>
  <r>
    <n v="11710"/>
    <x v="7"/>
    <x v="0"/>
    <n v="656.4"/>
    <n v="3"/>
    <s v="SR"/>
    <x v="2"/>
    <s v=""/>
    <x v="100"/>
    <x v="99"/>
    <n v="1700032446"/>
    <x v="141"/>
    <n v="5"/>
    <x v="7"/>
    <x v="7"/>
    <x v="136"/>
    <m/>
    <m/>
  </r>
  <r>
    <n v="11710"/>
    <x v="7"/>
    <x v="0"/>
    <n v="4588.8"/>
    <n v="4"/>
    <s v="R"/>
    <x v="2"/>
    <s v=""/>
    <x v="100"/>
    <x v="99"/>
    <n v="1700032446"/>
    <x v="141"/>
    <n v="5"/>
    <x v="7"/>
    <x v="7"/>
    <x v="136"/>
    <m/>
    <m/>
  </r>
  <r>
    <n v="11710"/>
    <x v="7"/>
    <x v="0"/>
    <n v="570"/>
    <n v="4"/>
    <s v="SR"/>
    <x v="2"/>
    <s v=""/>
    <x v="100"/>
    <x v="99"/>
    <n v="1700032446"/>
    <x v="141"/>
    <n v="5"/>
    <x v="7"/>
    <x v="7"/>
    <x v="136"/>
    <m/>
    <m/>
  </r>
  <r>
    <n v="11710"/>
    <x v="7"/>
    <x v="0"/>
    <n v="12010"/>
    <n v="5"/>
    <s v="R"/>
    <x v="2"/>
    <s v=""/>
    <x v="100"/>
    <x v="99"/>
    <n v="1700032446"/>
    <x v="141"/>
    <n v="5"/>
    <x v="7"/>
    <x v="7"/>
    <x v="136"/>
    <m/>
    <m/>
  </r>
  <r>
    <n v="230939"/>
    <x v="10"/>
    <x v="0"/>
    <n v="1125"/>
    <n v="1"/>
    <s v="A"/>
    <x v="0"/>
    <m/>
    <x v="101"/>
    <x v="100"/>
    <n v="1500029885"/>
    <x v="141"/>
    <n v="5"/>
    <x v="7"/>
    <x v="7"/>
    <x v="134"/>
    <m/>
    <m/>
  </r>
  <r>
    <n v="231079"/>
    <x v="24"/>
    <x v="0"/>
    <n v="489623.2"/>
    <n v="1"/>
    <s v="A"/>
    <x v="0"/>
    <s v=""/>
    <x v="102"/>
    <x v="101"/>
    <n v="1700032475"/>
    <x v="142"/>
    <n v="5"/>
    <x v="7"/>
    <x v="7"/>
    <x v="136"/>
    <m/>
    <m/>
  </r>
  <r>
    <n v="231079"/>
    <x v="24"/>
    <x v="0"/>
    <n v="313074.33"/>
    <n v="1"/>
    <s v="A"/>
    <x v="0"/>
    <s v=""/>
    <x v="102"/>
    <x v="101"/>
    <n v="1700032475"/>
    <x v="142"/>
    <n v="5"/>
    <x v="7"/>
    <x v="7"/>
    <x v="136"/>
    <m/>
    <m/>
  </r>
  <r>
    <n v="231079"/>
    <x v="24"/>
    <x v="0"/>
    <n v="335360.07"/>
    <n v="1"/>
    <s v="A"/>
    <x v="0"/>
    <s v=""/>
    <x v="102"/>
    <x v="101"/>
    <n v="1700032475"/>
    <x v="142"/>
    <n v="5"/>
    <x v="7"/>
    <x v="7"/>
    <x v="136"/>
    <m/>
    <m/>
  </r>
  <r>
    <n v="231079"/>
    <x v="24"/>
    <x v="0"/>
    <n v="1929451.2"/>
    <n v="1"/>
    <s v="A"/>
    <x v="0"/>
    <s v=""/>
    <x v="102"/>
    <x v="101"/>
    <n v="1700032475"/>
    <x v="142"/>
    <n v="5"/>
    <x v="7"/>
    <x v="7"/>
    <x v="136"/>
    <m/>
    <m/>
  </r>
  <r>
    <n v="231079"/>
    <x v="24"/>
    <x v="0"/>
    <n v="12607.02"/>
    <n v="1"/>
    <s v="D"/>
    <x v="1"/>
    <s v=""/>
    <x v="102"/>
    <x v="101"/>
    <n v="1700032475"/>
    <x v="142"/>
    <n v="5"/>
    <x v="7"/>
    <x v="7"/>
    <x v="136"/>
    <m/>
    <m/>
  </r>
  <r>
    <n v="231079"/>
    <x v="24"/>
    <x v="0"/>
    <n v="1961.17"/>
    <n v="1"/>
    <s v="D"/>
    <x v="1"/>
    <s v=""/>
    <x v="102"/>
    <x v="101"/>
    <n v="1700032475"/>
    <x v="142"/>
    <n v="5"/>
    <x v="7"/>
    <x v="7"/>
    <x v="136"/>
    <m/>
    <m/>
  </r>
  <r>
    <n v="231079"/>
    <x v="24"/>
    <x v="0"/>
    <n v="5811.6"/>
    <n v="1"/>
    <s v="D"/>
    <x v="1"/>
    <s v=""/>
    <x v="102"/>
    <x v="101"/>
    <n v="1700032475"/>
    <x v="142"/>
    <n v="5"/>
    <x v="7"/>
    <x v="7"/>
    <x v="136"/>
    <m/>
    <m/>
  </r>
  <r>
    <n v="231079"/>
    <x v="24"/>
    <x v="0"/>
    <n v="1112.78"/>
    <n v="1"/>
    <s v="L"/>
    <x v="0"/>
    <s v=""/>
    <x v="102"/>
    <x v="101"/>
    <n v="1700032475"/>
    <x v="142"/>
    <n v="5"/>
    <x v="7"/>
    <x v="7"/>
    <x v="136"/>
    <m/>
    <m/>
  </r>
  <r>
    <n v="231079"/>
    <x v="24"/>
    <x v="0"/>
    <n v="2905.8"/>
    <n v="1"/>
    <s v="L"/>
    <x v="0"/>
    <s v=""/>
    <x v="102"/>
    <x v="101"/>
    <n v="1700032475"/>
    <x v="142"/>
    <n v="5"/>
    <x v="7"/>
    <x v="7"/>
    <x v="136"/>
    <m/>
    <m/>
  </r>
  <r>
    <n v="231079"/>
    <x v="24"/>
    <x v="0"/>
    <n v="10015.02"/>
    <n v="1"/>
    <s v="M"/>
    <x v="1"/>
    <s v=""/>
    <x v="102"/>
    <x v="101"/>
    <n v="1700032475"/>
    <x v="142"/>
    <n v="5"/>
    <x v="7"/>
    <x v="7"/>
    <x v="136"/>
    <m/>
    <m/>
  </r>
  <r>
    <n v="231079"/>
    <x v="24"/>
    <x v="0"/>
    <n v="6303.51"/>
    <n v="1"/>
    <s v="M"/>
    <x v="1"/>
    <s v=""/>
    <x v="102"/>
    <x v="101"/>
    <n v="1700032475"/>
    <x v="142"/>
    <n v="5"/>
    <x v="7"/>
    <x v="7"/>
    <x v="136"/>
    <m/>
    <m/>
  </r>
  <r>
    <n v="231079"/>
    <x v="24"/>
    <x v="0"/>
    <n v="1961.17"/>
    <n v="1"/>
    <s v="M"/>
    <x v="1"/>
    <s v=""/>
    <x v="102"/>
    <x v="101"/>
    <n v="1700032475"/>
    <x v="142"/>
    <n v="5"/>
    <x v="7"/>
    <x v="7"/>
    <x v="136"/>
    <m/>
    <m/>
  </r>
  <r>
    <n v="231079"/>
    <x v="24"/>
    <x v="0"/>
    <n v="5811.6"/>
    <n v="1"/>
    <s v="M"/>
    <x v="1"/>
    <s v=""/>
    <x v="102"/>
    <x v="101"/>
    <n v="1700032475"/>
    <x v="142"/>
    <n v="5"/>
    <x v="7"/>
    <x v="7"/>
    <x v="136"/>
    <m/>
    <m/>
  </r>
  <r>
    <n v="231079"/>
    <x v="24"/>
    <x v="0"/>
    <n v="4451.12"/>
    <n v="1"/>
    <s v="SA"/>
    <x v="1"/>
    <s v=""/>
    <x v="102"/>
    <x v="101"/>
    <n v="1700032475"/>
    <x v="142"/>
    <n v="5"/>
    <x v="7"/>
    <x v="7"/>
    <x v="136"/>
    <m/>
    <m/>
  </r>
  <r>
    <n v="231079"/>
    <x v="24"/>
    <x v="0"/>
    <n v="7844.68"/>
    <n v="1"/>
    <s v="SA"/>
    <x v="1"/>
    <s v=""/>
    <x v="102"/>
    <x v="101"/>
    <n v="1700032475"/>
    <x v="142"/>
    <n v="5"/>
    <x v="7"/>
    <x v="7"/>
    <x v="136"/>
    <m/>
    <m/>
  </r>
  <r>
    <n v="231079"/>
    <x v="24"/>
    <x v="0"/>
    <n v="1112.78"/>
    <n v="1"/>
    <s v="T"/>
    <x v="0"/>
    <s v=""/>
    <x v="102"/>
    <x v="101"/>
    <n v="1700032475"/>
    <x v="142"/>
    <n v="5"/>
    <x v="7"/>
    <x v="7"/>
    <x v="136"/>
    <m/>
    <m/>
  </r>
  <r>
    <n v="231079"/>
    <x v="24"/>
    <x v="0"/>
    <n v="-1961.17"/>
    <n v="1"/>
    <s v="T"/>
    <x v="0"/>
    <s v=""/>
    <x v="102"/>
    <x v="101"/>
    <n v="1700032475"/>
    <x v="142"/>
    <n v="5"/>
    <x v="7"/>
    <x v="7"/>
    <x v="136"/>
    <m/>
    <m/>
  </r>
  <r>
    <n v="231079"/>
    <x v="24"/>
    <x v="0"/>
    <n v="5811.6"/>
    <n v="1"/>
    <s v="T"/>
    <x v="0"/>
    <s v=""/>
    <x v="102"/>
    <x v="101"/>
    <n v="1700032475"/>
    <x v="142"/>
    <n v="5"/>
    <x v="7"/>
    <x v="7"/>
    <x v="136"/>
    <m/>
    <m/>
  </r>
  <r>
    <n v="11442"/>
    <x v="0"/>
    <x v="0"/>
    <n v="226019.61"/>
    <n v="1"/>
    <s v="A"/>
    <x v="0"/>
    <s v="7965584137 "/>
    <x v="103"/>
    <x v="100"/>
    <n v="1700032505"/>
    <x v="143"/>
    <n v="5"/>
    <x v="7"/>
    <x v="7"/>
    <x v="137"/>
    <m/>
    <m/>
  </r>
  <r>
    <n v="11442"/>
    <x v="0"/>
    <x v="0"/>
    <n v="788.08"/>
    <n v="1"/>
    <s v="D"/>
    <x v="1"/>
    <s v="7965584137 "/>
    <x v="103"/>
    <x v="100"/>
    <n v="1700032505"/>
    <x v="143"/>
    <n v="5"/>
    <x v="7"/>
    <x v="7"/>
    <x v="137"/>
    <m/>
    <m/>
  </r>
  <r>
    <n v="11442"/>
    <x v="0"/>
    <x v="0"/>
    <n v="3677.7"/>
    <n v="1"/>
    <s v="SA"/>
    <x v="1"/>
    <s v="7965584137 "/>
    <x v="103"/>
    <x v="100"/>
    <n v="1700032505"/>
    <x v="143"/>
    <n v="5"/>
    <x v="7"/>
    <x v="7"/>
    <x v="137"/>
    <m/>
    <m/>
  </r>
  <r>
    <n v="11442"/>
    <x v="0"/>
    <x v="0"/>
    <n v="5013.74"/>
    <n v="1"/>
    <s v="T"/>
    <x v="0"/>
    <s v="7965584137 "/>
    <x v="103"/>
    <x v="100"/>
    <n v="1700032505"/>
    <x v="143"/>
    <n v="5"/>
    <x v="7"/>
    <x v="7"/>
    <x v="137"/>
    <m/>
    <m/>
  </r>
  <r>
    <n v="11442"/>
    <x v="0"/>
    <x v="0"/>
    <n v="401.1"/>
    <n v="2"/>
    <s v="A"/>
    <x v="0"/>
    <s v="7965584137 "/>
    <x v="103"/>
    <x v="100"/>
    <n v="1700032505"/>
    <x v="143"/>
    <n v="5"/>
    <x v="7"/>
    <x v="7"/>
    <x v="137"/>
    <m/>
    <m/>
  </r>
  <r>
    <n v="11442"/>
    <x v="0"/>
    <x v="0"/>
    <n v="282.74"/>
    <n v="1"/>
    <s v="A"/>
    <x v="0"/>
    <n v="1845387777"/>
    <x v="103"/>
    <x v="100"/>
    <n v="1700032535"/>
    <x v="143"/>
    <n v="5"/>
    <x v="7"/>
    <x v="7"/>
    <x v="137"/>
    <m/>
    <m/>
  </r>
  <r>
    <n v="11442"/>
    <x v="0"/>
    <x v="0"/>
    <n v="339.54"/>
    <n v="1"/>
    <s v="R"/>
    <x v="2"/>
    <n v="1845387777"/>
    <x v="103"/>
    <x v="100"/>
    <n v="1700032535"/>
    <x v="143"/>
    <n v="5"/>
    <x v="7"/>
    <x v="7"/>
    <x v="137"/>
    <m/>
    <m/>
  </r>
  <r>
    <n v="11442"/>
    <x v="0"/>
    <x v="0"/>
    <n v="141.37"/>
    <n v="2"/>
    <s v="A"/>
    <x v="0"/>
    <n v="1845387777"/>
    <x v="103"/>
    <x v="100"/>
    <n v="1700032535"/>
    <x v="143"/>
    <n v="5"/>
    <x v="7"/>
    <x v="7"/>
    <x v="137"/>
    <m/>
    <m/>
  </r>
  <r>
    <n v="11442"/>
    <x v="2"/>
    <x v="0"/>
    <n v="226.47"/>
    <n v="2"/>
    <s v="R"/>
    <x v="2"/>
    <s v="9123675175 "/>
    <x v="103"/>
    <x v="100"/>
    <n v="1700032506"/>
    <x v="143"/>
    <n v="5"/>
    <x v="7"/>
    <x v="7"/>
    <x v="137"/>
    <m/>
    <m/>
  </r>
  <r>
    <n v="11442"/>
    <x v="2"/>
    <x v="0"/>
    <n v="1543.64"/>
    <n v="3"/>
    <s v="R"/>
    <x v="2"/>
    <s v="9123675175 "/>
    <x v="103"/>
    <x v="100"/>
    <n v="1700032506"/>
    <x v="143"/>
    <n v="5"/>
    <x v="7"/>
    <x v="7"/>
    <x v="137"/>
    <m/>
    <m/>
  </r>
  <r>
    <n v="11442"/>
    <x v="2"/>
    <x v="0"/>
    <n v="12431.74"/>
    <n v="5"/>
    <s v="R"/>
    <x v="2"/>
    <s v="9123675175 "/>
    <x v="103"/>
    <x v="100"/>
    <n v="1700032506"/>
    <x v="143"/>
    <n v="5"/>
    <x v="7"/>
    <x v="7"/>
    <x v="137"/>
    <m/>
    <m/>
  </r>
  <r>
    <n v="11442"/>
    <x v="2"/>
    <x v="0"/>
    <n v="4815.13"/>
    <n v="5"/>
    <s v="SR"/>
    <x v="2"/>
    <s v="9123675175 "/>
    <x v="103"/>
    <x v="100"/>
    <n v="1700032506"/>
    <x v="143"/>
    <n v="5"/>
    <x v="7"/>
    <x v="7"/>
    <x v="137"/>
    <m/>
    <m/>
  </r>
  <r>
    <n v="246121"/>
    <x v="29"/>
    <x v="0"/>
    <n v="183"/>
    <n v="1"/>
    <s v="A"/>
    <x v="0"/>
    <m/>
    <x v="60"/>
    <x v="59"/>
    <n v="2000014506"/>
    <x v="143"/>
    <n v="5"/>
    <x v="7"/>
    <x v="7"/>
    <x v="137"/>
    <m/>
    <m/>
  </r>
  <r>
    <n v="246121"/>
    <x v="29"/>
    <x v="0"/>
    <n v="179.5"/>
    <n v="1"/>
    <s v="A"/>
    <x v="0"/>
    <m/>
    <x v="51"/>
    <x v="50"/>
    <n v="2000014506"/>
    <x v="143"/>
    <n v="5"/>
    <x v="7"/>
    <x v="7"/>
    <x v="137"/>
    <m/>
    <m/>
  </r>
  <r>
    <n v="236212"/>
    <x v="13"/>
    <x v="0"/>
    <n v="294.63"/>
    <n v="1"/>
    <s v="M"/>
    <x v="1"/>
    <s v=""/>
    <x v="102"/>
    <x v="101"/>
    <n v="1700032575"/>
    <x v="144"/>
    <n v="5"/>
    <x v="7"/>
    <x v="7"/>
    <x v="138"/>
    <m/>
    <m/>
  </r>
  <r>
    <n v="236212"/>
    <x v="13"/>
    <x v="0"/>
    <n v="589.26"/>
    <n v="1"/>
    <s v="SA"/>
    <x v="1"/>
    <s v=""/>
    <x v="102"/>
    <x v="101"/>
    <n v="1700032575"/>
    <x v="144"/>
    <n v="5"/>
    <x v="7"/>
    <x v="7"/>
    <x v="138"/>
    <m/>
    <m/>
  </r>
  <r>
    <n v="236212"/>
    <x v="13"/>
    <x v="0"/>
    <n v="4714.08"/>
    <n v="2"/>
    <s v="R"/>
    <x v="2"/>
    <s v=""/>
    <x v="102"/>
    <x v="101"/>
    <n v="1700032575"/>
    <x v="144"/>
    <n v="5"/>
    <x v="7"/>
    <x v="7"/>
    <x v="138"/>
    <m/>
    <m/>
  </r>
  <r>
    <n v="236212"/>
    <x v="13"/>
    <x v="0"/>
    <n v="883.89"/>
    <n v="2"/>
    <s v="SR"/>
    <x v="2"/>
    <s v=""/>
    <x v="102"/>
    <x v="101"/>
    <n v="1700032575"/>
    <x v="144"/>
    <n v="5"/>
    <x v="7"/>
    <x v="7"/>
    <x v="138"/>
    <m/>
    <m/>
  </r>
  <r>
    <n v="236212"/>
    <x v="13"/>
    <x v="0"/>
    <n v="64229.34"/>
    <n v="3"/>
    <s v="R"/>
    <x v="2"/>
    <s v=""/>
    <x v="102"/>
    <x v="101"/>
    <n v="1700032575"/>
    <x v="144"/>
    <n v="5"/>
    <x v="7"/>
    <x v="7"/>
    <x v="138"/>
    <m/>
    <m/>
  </r>
  <r>
    <n v="236212"/>
    <x v="13"/>
    <x v="0"/>
    <n v="7758.59"/>
    <n v="3"/>
    <s v="SR"/>
    <x v="2"/>
    <s v=""/>
    <x v="102"/>
    <x v="101"/>
    <n v="1700032575"/>
    <x v="144"/>
    <n v="5"/>
    <x v="7"/>
    <x v="7"/>
    <x v="138"/>
    <m/>
    <m/>
  </r>
  <r>
    <n v="236212"/>
    <x v="13"/>
    <x v="0"/>
    <n v="36534.120000000003"/>
    <n v="4"/>
    <s v="R"/>
    <x v="2"/>
    <s v=""/>
    <x v="102"/>
    <x v="101"/>
    <n v="1700032575"/>
    <x v="144"/>
    <n v="5"/>
    <x v="7"/>
    <x v="7"/>
    <x v="138"/>
    <m/>
    <m/>
  </r>
  <r>
    <n v="236212"/>
    <x v="13"/>
    <x v="0"/>
    <n v="14731.5"/>
    <n v="4"/>
    <s v="SR"/>
    <x v="2"/>
    <s v=""/>
    <x v="102"/>
    <x v="101"/>
    <n v="1700032575"/>
    <x v="144"/>
    <n v="5"/>
    <x v="7"/>
    <x v="7"/>
    <x v="138"/>
    <m/>
    <m/>
  </r>
  <r>
    <n v="236212"/>
    <x v="13"/>
    <x v="0"/>
    <n v="95165.49"/>
    <n v="5"/>
    <s v="R"/>
    <x v="2"/>
    <s v=""/>
    <x v="102"/>
    <x v="101"/>
    <n v="1700032575"/>
    <x v="144"/>
    <n v="5"/>
    <x v="7"/>
    <x v="7"/>
    <x v="138"/>
    <m/>
    <m/>
  </r>
  <r>
    <n v="236212"/>
    <x v="13"/>
    <x v="0"/>
    <n v="3535.56"/>
    <n v="5"/>
    <s v="SR"/>
    <x v="2"/>
    <s v=""/>
    <x v="102"/>
    <x v="101"/>
    <n v="1700032575"/>
    <x v="144"/>
    <n v="5"/>
    <x v="7"/>
    <x v="7"/>
    <x v="138"/>
    <m/>
    <m/>
  </r>
  <r>
    <n v="11710"/>
    <x v="7"/>
    <x v="0"/>
    <n v="42.8"/>
    <n v="1"/>
    <s v="A"/>
    <x v="0"/>
    <s v="BE005544440"/>
    <x v="104"/>
    <x v="102"/>
    <n v="1700032476"/>
    <x v="145"/>
    <n v="5"/>
    <x v="7"/>
    <x v="7"/>
    <x v="139"/>
    <m/>
    <m/>
  </r>
  <r>
    <n v="11710"/>
    <x v="7"/>
    <x v="0"/>
    <n v="14.27"/>
    <n v="2"/>
    <s v="A"/>
    <x v="0"/>
    <s v="BE005544440"/>
    <x v="104"/>
    <x v="102"/>
    <n v="1700032476"/>
    <x v="145"/>
    <n v="5"/>
    <x v="7"/>
    <x v="7"/>
    <x v="139"/>
    <m/>
    <m/>
  </r>
  <r>
    <n v="238696"/>
    <x v="11"/>
    <x v="0"/>
    <n v="20819.95"/>
    <n v="1"/>
    <s v="A"/>
    <x v="0"/>
    <s v=""/>
    <x v="73"/>
    <x v="70"/>
    <n v="2000014586"/>
    <x v="146"/>
    <n v="5"/>
    <x v="7"/>
    <x v="7"/>
    <x v="123"/>
    <m/>
    <m/>
  </r>
  <r>
    <n v="238696"/>
    <x v="11"/>
    <x v="0"/>
    <n v="139.68"/>
    <n v="1"/>
    <s v="D"/>
    <x v="1"/>
    <s v=""/>
    <x v="73"/>
    <x v="70"/>
    <n v="2000014586"/>
    <x v="146"/>
    <n v="5"/>
    <x v="7"/>
    <x v="7"/>
    <x v="123"/>
    <m/>
    <m/>
  </r>
  <r>
    <n v="238696"/>
    <x v="11"/>
    <x v="0"/>
    <n v="8.2200000000000006"/>
    <n v="1"/>
    <s v="L"/>
    <x v="0"/>
    <s v=""/>
    <x v="73"/>
    <x v="70"/>
    <n v="2000014586"/>
    <x v="146"/>
    <n v="5"/>
    <x v="7"/>
    <x v="7"/>
    <x v="123"/>
    <m/>
    <m/>
  </r>
  <r>
    <n v="238696"/>
    <x v="11"/>
    <x v="0"/>
    <n v="123.24"/>
    <n v="1"/>
    <s v="M"/>
    <x v="1"/>
    <s v=""/>
    <x v="73"/>
    <x v="70"/>
    <n v="2000014586"/>
    <x v="146"/>
    <n v="5"/>
    <x v="7"/>
    <x v="7"/>
    <x v="123"/>
    <m/>
    <m/>
  </r>
  <r>
    <n v="238696"/>
    <x v="11"/>
    <x v="0"/>
    <n v="205.41"/>
    <n v="1"/>
    <s v="SA"/>
    <x v="1"/>
    <s v=""/>
    <x v="73"/>
    <x v="70"/>
    <n v="2000014586"/>
    <x v="146"/>
    <n v="5"/>
    <x v="7"/>
    <x v="7"/>
    <x v="123"/>
    <m/>
    <m/>
  </r>
  <r>
    <n v="238696"/>
    <x v="11"/>
    <x v="0"/>
    <n v="238.27"/>
    <n v="1"/>
    <s v="T"/>
    <x v="0"/>
    <s v=""/>
    <x v="73"/>
    <x v="70"/>
    <n v="2000014586"/>
    <x v="146"/>
    <n v="5"/>
    <x v="7"/>
    <x v="7"/>
    <x v="123"/>
    <m/>
    <m/>
  </r>
  <r>
    <n v="238696"/>
    <x v="11"/>
    <x v="0"/>
    <n v="24.65"/>
    <n v="2"/>
    <s v="A"/>
    <x v="0"/>
    <s v=""/>
    <x v="73"/>
    <x v="70"/>
    <n v="2000014586"/>
    <x v="146"/>
    <n v="5"/>
    <x v="7"/>
    <x v="7"/>
    <x v="123"/>
    <m/>
    <m/>
  </r>
  <r>
    <n v="238696"/>
    <x v="11"/>
    <x v="0"/>
    <n v="410.81"/>
    <n v="2"/>
    <s v="R"/>
    <x v="2"/>
    <s v=""/>
    <x v="73"/>
    <x v="70"/>
    <n v="2000014586"/>
    <x v="146"/>
    <n v="5"/>
    <x v="7"/>
    <x v="7"/>
    <x v="123"/>
    <m/>
    <m/>
  </r>
  <r>
    <n v="238696"/>
    <x v="11"/>
    <x v="0"/>
    <n v="73.95"/>
    <n v="2"/>
    <s v="SR"/>
    <x v="2"/>
    <s v=""/>
    <x v="73"/>
    <x v="70"/>
    <n v="2000014586"/>
    <x v="146"/>
    <n v="5"/>
    <x v="7"/>
    <x v="7"/>
    <x v="123"/>
    <m/>
    <m/>
  </r>
  <r>
    <n v="238696"/>
    <x v="11"/>
    <x v="0"/>
    <n v="5652.77"/>
    <n v="3"/>
    <s v="R"/>
    <x v="2"/>
    <s v=""/>
    <x v="73"/>
    <x v="70"/>
    <n v="2000014586"/>
    <x v="146"/>
    <n v="5"/>
    <x v="7"/>
    <x v="7"/>
    <x v="123"/>
    <m/>
    <m/>
  </r>
  <r>
    <n v="238696"/>
    <x v="11"/>
    <x v="0"/>
    <n v="673.73"/>
    <n v="3"/>
    <s v="SR"/>
    <x v="2"/>
    <s v=""/>
    <x v="73"/>
    <x v="70"/>
    <n v="2000014586"/>
    <x v="146"/>
    <n v="5"/>
    <x v="7"/>
    <x v="7"/>
    <x v="123"/>
    <m/>
    <m/>
  </r>
  <r>
    <n v="238696"/>
    <x v="11"/>
    <x v="0"/>
    <n v="3196.12"/>
    <n v="4"/>
    <s v="R"/>
    <x v="2"/>
    <s v=""/>
    <x v="73"/>
    <x v="70"/>
    <n v="2000014586"/>
    <x v="146"/>
    <n v="5"/>
    <x v="7"/>
    <x v="7"/>
    <x v="123"/>
    <m/>
    <m/>
  </r>
  <r>
    <n v="238696"/>
    <x v="11"/>
    <x v="0"/>
    <n v="1347.46"/>
    <n v="4"/>
    <s v="SR"/>
    <x v="2"/>
    <s v=""/>
    <x v="73"/>
    <x v="70"/>
    <n v="2000014586"/>
    <x v="146"/>
    <n v="5"/>
    <x v="7"/>
    <x v="7"/>
    <x v="123"/>
    <m/>
    <m/>
  </r>
  <r>
    <n v="238696"/>
    <x v="11"/>
    <x v="0"/>
    <n v="9111.81"/>
    <n v="5"/>
    <s v="R"/>
    <x v="2"/>
    <s v=""/>
    <x v="73"/>
    <x v="70"/>
    <n v="2000014586"/>
    <x v="146"/>
    <n v="5"/>
    <x v="7"/>
    <x v="7"/>
    <x v="123"/>
    <m/>
    <m/>
  </r>
  <r>
    <n v="238696"/>
    <x v="11"/>
    <x v="0"/>
    <n v="312.22000000000003"/>
    <n v="5"/>
    <s v="SR"/>
    <x v="2"/>
    <s v=""/>
    <x v="73"/>
    <x v="70"/>
    <n v="2000014586"/>
    <x v="146"/>
    <n v="5"/>
    <x v="7"/>
    <x v="7"/>
    <x v="123"/>
    <m/>
    <m/>
  </r>
  <r>
    <n v="238696"/>
    <x v="11"/>
    <x v="0"/>
    <n v="23045.07"/>
    <n v="1"/>
    <s v="A"/>
    <x v="0"/>
    <s v=""/>
    <x v="87"/>
    <x v="84"/>
    <n v="2000014586"/>
    <x v="146"/>
    <n v="5"/>
    <x v="7"/>
    <x v="7"/>
    <x v="123"/>
    <m/>
    <m/>
  </r>
  <r>
    <n v="238696"/>
    <x v="11"/>
    <x v="0"/>
    <n v="89.6"/>
    <n v="1"/>
    <s v="D"/>
    <x v="1"/>
    <s v=""/>
    <x v="87"/>
    <x v="84"/>
    <n v="2000014586"/>
    <x v="146"/>
    <n v="5"/>
    <x v="7"/>
    <x v="7"/>
    <x v="123"/>
    <m/>
    <m/>
  </r>
  <r>
    <n v="238696"/>
    <x v="11"/>
    <x v="0"/>
    <n v="8.9600000000000009"/>
    <n v="1"/>
    <s v="L"/>
    <x v="0"/>
    <s v=""/>
    <x v="87"/>
    <x v="84"/>
    <n v="2000014586"/>
    <x v="146"/>
    <n v="5"/>
    <x v="7"/>
    <x v="7"/>
    <x v="123"/>
    <m/>
    <m/>
  </r>
  <r>
    <n v="238696"/>
    <x v="11"/>
    <x v="0"/>
    <n v="98.56"/>
    <n v="1"/>
    <s v="M"/>
    <x v="1"/>
    <s v=""/>
    <x v="87"/>
    <x v="84"/>
    <n v="2000014586"/>
    <x v="146"/>
    <n v="5"/>
    <x v="7"/>
    <x v="7"/>
    <x v="123"/>
    <m/>
    <m/>
  </r>
  <r>
    <n v="238696"/>
    <x v="11"/>
    <x v="0"/>
    <n v="224"/>
    <n v="1"/>
    <s v="SA"/>
    <x v="1"/>
    <s v=""/>
    <x v="87"/>
    <x v="84"/>
    <n v="2000014586"/>
    <x v="146"/>
    <n v="5"/>
    <x v="7"/>
    <x v="7"/>
    <x v="123"/>
    <m/>
    <m/>
  </r>
  <r>
    <n v="238696"/>
    <x v="11"/>
    <x v="0"/>
    <n v="295.68"/>
    <n v="1"/>
    <s v="T"/>
    <x v="0"/>
    <s v=""/>
    <x v="87"/>
    <x v="84"/>
    <n v="2000014586"/>
    <x v="146"/>
    <n v="5"/>
    <x v="7"/>
    <x v="7"/>
    <x v="123"/>
    <m/>
    <m/>
  </r>
  <r>
    <n v="238696"/>
    <x v="11"/>
    <x v="0"/>
    <n v="17.920000000000002"/>
    <n v="2"/>
    <s v="A"/>
    <x v="0"/>
    <s v=""/>
    <x v="87"/>
    <x v="84"/>
    <n v="2000014586"/>
    <x v="146"/>
    <n v="5"/>
    <x v="7"/>
    <x v="7"/>
    <x v="123"/>
    <m/>
    <m/>
  </r>
  <r>
    <n v="238696"/>
    <x v="11"/>
    <x v="0"/>
    <n v="448"/>
    <n v="2"/>
    <s v="R"/>
    <x v="2"/>
    <s v=""/>
    <x v="87"/>
    <x v="84"/>
    <n v="2000014586"/>
    <x v="146"/>
    <n v="5"/>
    <x v="7"/>
    <x v="7"/>
    <x v="123"/>
    <m/>
    <m/>
  </r>
  <r>
    <n v="238696"/>
    <x v="11"/>
    <x v="0"/>
    <n v="80.64"/>
    <n v="2"/>
    <s v="SR"/>
    <x v="2"/>
    <s v=""/>
    <x v="87"/>
    <x v="84"/>
    <n v="2000014586"/>
    <x v="146"/>
    <n v="5"/>
    <x v="7"/>
    <x v="7"/>
    <x v="123"/>
    <m/>
    <m/>
  </r>
  <r>
    <n v="238696"/>
    <x v="11"/>
    <x v="0"/>
    <n v="6137.59"/>
    <n v="3"/>
    <s v="R"/>
    <x v="2"/>
    <s v=""/>
    <x v="87"/>
    <x v="84"/>
    <n v="2000014586"/>
    <x v="146"/>
    <n v="5"/>
    <x v="7"/>
    <x v="7"/>
    <x v="123"/>
    <m/>
    <m/>
  </r>
  <r>
    <n v="238696"/>
    <x v="11"/>
    <x v="0"/>
    <n v="743.68"/>
    <n v="3"/>
    <s v="SR"/>
    <x v="2"/>
    <s v=""/>
    <x v="87"/>
    <x v="84"/>
    <n v="2000014586"/>
    <x v="146"/>
    <n v="5"/>
    <x v="7"/>
    <x v="7"/>
    <x v="123"/>
    <m/>
    <m/>
  </r>
  <r>
    <n v="238696"/>
    <x v="11"/>
    <x v="0"/>
    <n v="3440.63"/>
    <n v="4"/>
    <s v="R"/>
    <x v="2"/>
    <s v=""/>
    <x v="87"/>
    <x v="84"/>
    <n v="2000014586"/>
    <x v="146"/>
    <n v="5"/>
    <x v="7"/>
    <x v="7"/>
    <x v="123"/>
    <m/>
    <m/>
  </r>
  <r>
    <n v="238696"/>
    <x v="11"/>
    <x v="0"/>
    <n v="1442.56"/>
    <n v="4"/>
    <s v="SR"/>
    <x v="2"/>
    <s v=""/>
    <x v="87"/>
    <x v="84"/>
    <n v="2000014586"/>
    <x v="146"/>
    <n v="5"/>
    <x v="7"/>
    <x v="7"/>
    <x v="123"/>
    <m/>
    <m/>
  </r>
  <r>
    <n v="238696"/>
    <x v="11"/>
    <x v="0"/>
    <n v="9963.5"/>
    <n v="5"/>
    <s v="R"/>
    <x v="2"/>
    <s v=""/>
    <x v="87"/>
    <x v="84"/>
    <n v="2000014586"/>
    <x v="146"/>
    <n v="5"/>
    <x v="7"/>
    <x v="7"/>
    <x v="123"/>
    <m/>
    <m/>
  </r>
  <r>
    <n v="238696"/>
    <x v="11"/>
    <x v="0"/>
    <n v="340.48"/>
    <n v="5"/>
    <s v="SR"/>
    <x v="2"/>
    <s v=""/>
    <x v="87"/>
    <x v="84"/>
    <n v="2000014586"/>
    <x v="146"/>
    <n v="5"/>
    <x v="7"/>
    <x v="7"/>
    <x v="123"/>
    <m/>
    <m/>
  </r>
  <r>
    <n v="11788"/>
    <x v="14"/>
    <x v="0"/>
    <n v="38710.74"/>
    <n v="1"/>
    <s v="A"/>
    <x v="0"/>
    <s v=""/>
    <x v="87"/>
    <x v="84"/>
    <n v="1700032546"/>
    <x v="146"/>
    <n v="5"/>
    <x v="7"/>
    <x v="7"/>
    <x v="140"/>
    <m/>
    <m/>
  </r>
  <r>
    <n v="11788"/>
    <x v="14"/>
    <x v="0"/>
    <n v="22.9"/>
    <n v="1"/>
    <s v="T"/>
    <x v="0"/>
    <s v=""/>
    <x v="87"/>
    <x v="84"/>
    <n v="1700032546"/>
    <x v="146"/>
    <n v="5"/>
    <x v="7"/>
    <x v="7"/>
    <x v="140"/>
    <m/>
    <m/>
  </r>
  <r>
    <n v="11788"/>
    <x v="14"/>
    <x v="0"/>
    <n v="8.85"/>
    <n v="2"/>
    <s v="A"/>
    <x v="0"/>
    <s v=""/>
    <x v="87"/>
    <x v="84"/>
    <n v="1700032546"/>
    <x v="146"/>
    <n v="5"/>
    <x v="7"/>
    <x v="7"/>
    <x v="140"/>
    <m/>
    <m/>
  </r>
  <r>
    <n v="11788"/>
    <x v="15"/>
    <x v="0"/>
    <n v="20466.189999999999"/>
    <n v="1"/>
    <s v="A"/>
    <x v="0"/>
    <s v=""/>
    <x v="87"/>
    <x v="84"/>
    <n v="1700032547"/>
    <x v="146"/>
    <n v="5"/>
    <x v="7"/>
    <x v="7"/>
    <x v="140"/>
    <m/>
    <m/>
  </r>
  <r>
    <n v="11788"/>
    <x v="15"/>
    <x v="0"/>
    <n v="89.4"/>
    <n v="1"/>
    <s v="D"/>
    <x v="1"/>
    <s v=""/>
    <x v="87"/>
    <x v="84"/>
    <n v="1700032547"/>
    <x v="146"/>
    <n v="5"/>
    <x v="7"/>
    <x v="7"/>
    <x v="140"/>
    <m/>
    <m/>
  </r>
  <r>
    <n v="11788"/>
    <x v="15"/>
    <x v="0"/>
    <n v="37.25"/>
    <n v="1"/>
    <s v="L"/>
    <x v="0"/>
    <s v=""/>
    <x v="87"/>
    <x v="84"/>
    <n v="1700032547"/>
    <x v="146"/>
    <n v="5"/>
    <x v="7"/>
    <x v="7"/>
    <x v="140"/>
    <m/>
    <m/>
  </r>
  <r>
    <n v="11788"/>
    <x v="15"/>
    <x v="0"/>
    <n v="94.02"/>
    <n v="1"/>
    <s v="M"/>
    <x v="1"/>
    <s v=""/>
    <x v="87"/>
    <x v="84"/>
    <n v="1700032547"/>
    <x v="146"/>
    <n v="5"/>
    <x v="7"/>
    <x v="7"/>
    <x v="140"/>
    <m/>
    <m/>
  </r>
  <r>
    <n v="11788"/>
    <x v="15"/>
    <x v="0"/>
    <n v="14.9"/>
    <n v="1"/>
    <s v="T"/>
    <x v="0"/>
    <s v=""/>
    <x v="87"/>
    <x v="84"/>
    <n v="1700032547"/>
    <x v="146"/>
    <n v="5"/>
    <x v="7"/>
    <x v="7"/>
    <x v="140"/>
    <m/>
    <m/>
  </r>
  <r>
    <n v="11788"/>
    <x v="15"/>
    <x v="0"/>
    <n v="14.9"/>
    <n v="2"/>
    <s v="A"/>
    <x v="0"/>
    <s v=""/>
    <x v="87"/>
    <x v="84"/>
    <n v="1700032547"/>
    <x v="146"/>
    <n v="5"/>
    <x v="7"/>
    <x v="7"/>
    <x v="140"/>
    <m/>
    <m/>
  </r>
  <r>
    <n v="11788"/>
    <x v="16"/>
    <x v="0"/>
    <n v="2340.69"/>
    <n v="1"/>
    <s v="A"/>
    <x v="0"/>
    <s v=""/>
    <x v="87"/>
    <x v="84"/>
    <n v="1700032548"/>
    <x v="146"/>
    <n v="5"/>
    <x v="7"/>
    <x v="7"/>
    <x v="140"/>
    <m/>
    <m/>
  </r>
  <r>
    <n v="11788"/>
    <x v="16"/>
    <x v="0"/>
    <n v="2.4500000000000002"/>
    <n v="1"/>
    <s v="D"/>
    <x v="1"/>
    <s v=""/>
    <x v="87"/>
    <x v="84"/>
    <n v="1700032548"/>
    <x v="146"/>
    <n v="5"/>
    <x v="7"/>
    <x v="7"/>
    <x v="140"/>
    <m/>
    <m/>
  </r>
  <r>
    <n v="11788"/>
    <x v="16"/>
    <x v="0"/>
    <n v="2.4500000000000002"/>
    <n v="1"/>
    <s v="L"/>
    <x v="0"/>
    <s v=""/>
    <x v="87"/>
    <x v="84"/>
    <n v="1700032548"/>
    <x v="146"/>
    <n v="5"/>
    <x v="7"/>
    <x v="7"/>
    <x v="140"/>
    <m/>
    <m/>
  </r>
  <r>
    <n v="11788"/>
    <x v="16"/>
    <x v="0"/>
    <n v="17.329999999999998"/>
    <n v="1"/>
    <s v="M"/>
    <x v="1"/>
    <s v=""/>
    <x v="87"/>
    <x v="84"/>
    <n v="1700032548"/>
    <x v="146"/>
    <n v="5"/>
    <x v="7"/>
    <x v="7"/>
    <x v="140"/>
    <m/>
    <m/>
  </r>
  <r>
    <n v="11788"/>
    <x v="16"/>
    <x v="0"/>
    <n v="2.4500000000000002"/>
    <n v="1"/>
    <s v="T"/>
    <x v="0"/>
    <s v=""/>
    <x v="87"/>
    <x v="84"/>
    <n v="1700032548"/>
    <x v="146"/>
    <n v="5"/>
    <x v="7"/>
    <x v="7"/>
    <x v="140"/>
    <m/>
    <m/>
  </r>
  <r>
    <n v="11788"/>
    <x v="17"/>
    <x v="0"/>
    <n v="114427.77"/>
    <n v="1"/>
    <s v="A"/>
    <x v="0"/>
    <s v=""/>
    <x v="87"/>
    <x v="84"/>
    <n v="1700032549"/>
    <x v="146"/>
    <n v="5"/>
    <x v="7"/>
    <x v="7"/>
    <x v="140"/>
    <m/>
    <m/>
  </r>
  <r>
    <n v="11788"/>
    <x v="17"/>
    <x v="0"/>
    <n v="806.65"/>
    <n v="1"/>
    <s v="D"/>
    <x v="1"/>
    <s v=""/>
    <x v="87"/>
    <x v="84"/>
    <n v="1700032549"/>
    <x v="146"/>
    <n v="5"/>
    <x v="7"/>
    <x v="7"/>
    <x v="140"/>
    <m/>
    <m/>
  </r>
  <r>
    <n v="11788"/>
    <x v="17"/>
    <x v="0"/>
    <n v="29.33"/>
    <n v="1"/>
    <s v="L"/>
    <x v="0"/>
    <s v=""/>
    <x v="87"/>
    <x v="84"/>
    <n v="1700032549"/>
    <x v="146"/>
    <n v="5"/>
    <x v="7"/>
    <x v="7"/>
    <x v="140"/>
    <m/>
    <m/>
  </r>
  <r>
    <n v="11788"/>
    <x v="17"/>
    <x v="0"/>
    <n v="1139.23"/>
    <n v="1"/>
    <s v="M"/>
    <x v="1"/>
    <s v=""/>
    <x v="87"/>
    <x v="84"/>
    <n v="1700032549"/>
    <x v="146"/>
    <n v="5"/>
    <x v="7"/>
    <x v="7"/>
    <x v="140"/>
    <m/>
    <m/>
  </r>
  <r>
    <n v="11788"/>
    <x v="17"/>
    <x v="0"/>
    <n v="24.38"/>
    <n v="1"/>
    <s v="T"/>
    <x v="0"/>
    <s v=""/>
    <x v="87"/>
    <x v="84"/>
    <n v="1700032549"/>
    <x v="146"/>
    <n v="5"/>
    <x v="7"/>
    <x v="7"/>
    <x v="140"/>
    <m/>
    <m/>
  </r>
  <r>
    <n v="11788"/>
    <x v="17"/>
    <x v="0"/>
    <n v="831.18"/>
    <n v="2"/>
    <s v="A"/>
    <x v="0"/>
    <s v=""/>
    <x v="87"/>
    <x v="84"/>
    <n v="1700032549"/>
    <x v="146"/>
    <n v="5"/>
    <x v="7"/>
    <x v="7"/>
    <x v="140"/>
    <m/>
    <m/>
  </r>
  <r>
    <n v="11788"/>
    <x v="18"/>
    <x v="0"/>
    <n v="101016.59"/>
    <n v="1"/>
    <s v="A"/>
    <x v="0"/>
    <s v=""/>
    <x v="87"/>
    <x v="84"/>
    <n v="1700032550"/>
    <x v="146"/>
    <n v="5"/>
    <x v="7"/>
    <x v="7"/>
    <x v="140"/>
    <m/>
    <m/>
  </r>
  <r>
    <n v="11788"/>
    <x v="18"/>
    <x v="0"/>
    <n v="42.66"/>
    <n v="1"/>
    <s v="T"/>
    <x v="0"/>
    <s v=""/>
    <x v="87"/>
    <x v="84"/>
    <n v="1700032550"/>
    <x v="146"/>
    <n v="5"/>
    <x v="7"/>
    <x v="7"/>
    <x v="140"/>
    <m/>
    <m/>
  </r>
  <r>
    <n v="11788"/>
    <x v="18"/>
    <x v="0"/>
    <n v="164.88"/>
    <n v="2"/>
    <s v="A"/>
    <x v="0"/>
    <s v=""/>
    <x v="87"/>
    <x v="84"/>
    <n v="1700032550"/>
    <x v="146"/>
    <n v="5"/>
    <x v="7"/>
    <x v="7"/>
    <x v="140"/>
    <m/>
    <m/>
  </r>
  <r>
    <n v="11788"/>
    <x v="19"/>
    <x v="0"/>
    <n v="325.57"/>
    <n v="2"/>
    <s v="R"/>
    <x v="2"/>
    <s v=""/>
    <x v="87"/>
    <x v="84"/>
    <n v="1700032553"/>
    <x v="146"/>
    <n v="5"/>
    <x v="7"/>
    <x v="7"/>
    <x v="140"/>
    <m/>
    <m/>
  </r>
  <r>
    <n v="11788"/>
    <x v="19"/>
    <x v="0"/>
    <n v="1446.38"/>
    <n v="3"/>
    <s v="R"/>
    <x v="2"/>
    <s v=""/>
    <x v="87"/>
    <x v="84"/>
    <n v="1700032553"/>
    <x v="146"/>
    <n v="5"/>
    <x v="7"/>
    <x v="7"/>
    <x v="140"/>
    <m/>
    <m/>
  </r>
  <r>
    <n v="11788"/>
    <x v="19"/>
    <x v="0"/>
    <n v="4845.63"/>
    <n v="4"/>
    <s v="R"/>
    <x v="2"/>
    <s v=""/>
    <x v="87"/>
    <x v="84"/>
    <n v="1700032553"/>
    <x v="146"/>
    <n v="5"/>
    <x v="7"/>
    <x v="7"/>
    <x v="140"/>
    <m/>
    <m/>
  </r>
  <r>
    <n v="11788"/>
    <x v="19"/>
    <x v="0"/>
    <n v="722.9"/>
    <n v="5"/>
    <s v="R"/>
    <x v="2"/>
    <s v=""/>
    <x v="87"/>
    <x v="84"/>
    <n v="1700032553"/>
    <x v="146"/>
    <n v="5"/>
    <x v="7"/>
    <x v="7"/>
    <x v="140"/>
    <m/>
    <m/>
  </r>
  <r>
    <n v="11788"/>
    <x v="20"/>
    <x v="0"/>
    <n v="13.04"/>
    <n v="3"/>
    <s v="R"/>
    <x v="2"/>
    <s v=""/>
    <x v="87"/>
    <x v="84"/>
    <n v="1700032586"/>
    <x v="146"/>
    <n v="5"/>
    <x v="7"/>
    <x v="7"/>
    <x v="140"/>
    <m/>
    <m/>
  </r>
  <r>
    <n v="11788"/>
    <x v="20"/>
    <x v="0"/>
    <n v="25.4"/>
    <n v="4"/>
    <s v="R"/>
    <x v="2"/>
    <s v=""/>
    <x v="87"/>
    <x v="84"/>
    <n v="1700032586"/>
    <x v="146"/>
    <n v="5"/>
    <x v="7"/>
    <x v="7"/>
    <x v="140"/>
    <m/>
    <m/>
  </r>
  <r>
    <n v="11788"/>
    <x v="20"/>
    <x v="0"/>
    <n v="4.08"/>
    <n v="5"/>
    <s v="R"/>
    <x v="2"/>
    <s v=""/>
    <x v="87"/>
    <x v="84"/>
    <n v="1700032586"/>
    <x v="146"/>
    <n v="5"/>
    <x v="7"/>
    <x v="7"/>
    <x v="140"/>
    <m/>
    <m/>
  </r>
  <r>
    <n v="11788"/>
    <x v="21"/>
    <x v="0"/>
    <n v="3136.9"/>
    <n v="2"/>
    <s v="R"/>
    <x v="2"/>
    <s v=""/>
    <x v="87"/>
    <x v="84"/>
    <n v="1700032554"/>
    <x v="146"/>
    <n v="5"/>
    <x v="7"/>
    <x v="7"/>
    <x v="140"/>
    <m/>
    <m/>
  </r>
  <r>
    <n v="11788"/>
    <x v="21"/>
    <x v="0"/>
    <n v="18199.43"/>
    <n v="3"/>
    <s v="R"/>
    <x v="2"/>
    <s v=""/>
    <x v="87"/>
    <x v="84"/>
    <n v="1700032554"/>
    <x v="146"/>
    <n v="5"/>
    <x v="7"/>
    <x v="7"/>
    <x v="140"/>
    <m/>
    <m/>
  </r>
  <r>
    <n v="11788"/>
    <x v="21"/>
    <x v="0"/>
    <n v="43965.3"/>
    <n v="4"/>
    <s v="R"/>
    <x v="2"/>
    <s v=""/>
    <x v="87"/>
    <x v="84"/>
    <n v="1700032554"/>
    <x v="146"/>
    <n v="5"/>
    <x v="7"/>
    <x v="7"/>
    <x v="140"/>
    <m/>
    <m/>
  </r>
  <r>
    <n v="11788"/>
    <x v="21"/>
    <x v="0"/>
    <n v="11928.99"/>
    <n v="5"/>
    <s v="R"/>
    <x v="2"/>
    <s v=""/>
    <x v="87"/>
    <x v="84"/>
    <n v="1700032554"/>
    <x v="146"/>
    <n v="5"/>
    <x v="7"/>
    <x v="7"/>
    <x v="140"/>
    <m/>
    <m/>
  </r>
  <r>
    <n v="11788"/>
    <x v="22"/>
    <x v="0"/>
    <n v="457.2"/>
    <n v="2"/>
    <s v="R"/>
    <x v="2"/>
    <s v=""/>
    <x v="87"/>
    <x v="84"/>
    <n v="1700032585"/>
    <x v="146"/>
    <n v="5"/>
    <x v="7"/>
    <x v="7"/>
    <x v="140"/>
    <m/>
    <m/>
  </r>
  <r>
    <n v="11788"/>
    <x v="22"/>
    <x v="0"/>
    <n v="130.96"/>
    <n v="2"/>
    <s v="SR"/>
    <x v="2"/>
    <s v=""/>
    <x v="87"/>
    <x v="84"/>
    <n v="1700032585"/>
    <x v="146"/>
    <n v="5"/>
    <x v="7"/>
    <x v="7"/>
    <x v="140"/>
    <m/>
    <m/>
  </r>
  <r>
    <n v="11788"/>
    <x v="22"/>
    <x v="0"/>
    <n v="3452.43"/>
    <n v="3"/>
    <s v="R"/>
    <x v="2"/>
    <s v=""/>
    <x v="87"/>
    <x v="84"/>
    <n v="1700032585"/>
    <x v="146"/>
    <n v="5"/>
    <x v="7"/>
    <x v="7"/>
    <x v="140"/>
    <m/>
    <m/>
  </r>
  <r>
    <n v="11788"/>
    <x v="22"/>
    <x v="0"/>
    <n v="780.16"/>
    <n v="3"/>
    <s v="SR"/>
    <x v="2"/>
    <s v=""/>
    <x v="87"/>
    <x v="84"/>
    <n v="1700032585"/>
    <x v="146"/>
    <n v="5"/>
    <x v="7"/>
    <x v="7"/>
    <x v="140"/>
    <m/>
    <m/>
  </r>
  <r>
    <n v="11788"/>
    <x v="22"/>
    <x v="0"/>
    <n v="4062.77"/>
    <n v="4"/>
    <s v="R"/>
    <x v="2"/>
    <s v=""/>
    <x v="87"/>
    <x v="84"/>
    <n v="1700032585"/>
    <x v="146"/>
    <n v="5"/>
    <x v="7"/>
    <x v="7"/>
    <x v="140"/>
    <m/>
    <m/>
  </r>
  <r>
    <n v="11788"/>
    <x v="22"/>
    <x v="0"/>
    <n v="1880.74"/>
    <n v="4"/>
    <s v="SR"/>
    <x v="2"/>
    <s v=""/>
    <x v="87"/>
    <x v="84"/>
    <n v="1700032585"/>
    <x v="146"/>
    <n v="5"/>
    <x v="7"/>
    <x v="7"/>
    <x v="140"/>
    <m/>
    <m/>
  </r>
  <r>
    <n v="11788"/>
    <x v="22"/>
    <x v="0"/>
    <n v="2719.69"/>
    <n v="5"/>
    <s v="R"/>
    <x v="2"/>
    <s v=""/>
    <x v="87"/>
    <x v="84"/>
    <n v="1700032585"/>
    <x v="146"/>
    <n v="5"/>
    <x v="7"/>
    <x v="7"/>
    <x v="140"/>
    <m/>
    <m/>
  </r>
  <r>
    <n v="11788"/>
    <x v="23"/>
    <x v="0"/>
    <n v="14731.16"/>
    <n v="1"/>
    <s v="A"/>
    <x v="0"/>
    <s v=""/>
    <x v="87"/>
    <x v="84"/>
    <n v="1700032551"/>
    <x v="146"/>
    <n v="5"/>
    <x v="7"/>
    <x v="7"/>
    <x v="140"/>
    <m/>
    <m/>
  </r>
  <r>
    <n v="11788"/>
    <x v="23"/>
    <x v="0"/>
    <n v="256.5"/>
    <n v="1"/>
    <s v="D"/>
    <x v="1"/>
    <s v=""/>
    <x v="87"/>
    <x v="84"/>
    <n v="1700032551"/>
    <x v="146"/>
    <n v="5"/>
    <x v="7"/>
    <x v="7"/>
    <x v="140"/>
    <m/>
    <m/>
  </r>
  <r>
    <n v="11788"/>
    <x v="23"/>
    <x v="0"/>
    <n v="11.5"/>
    <n v="1"/>
    <s v="L"/>
    <x v="0"/>
    <s v=""/>
    <x v="87"/>
    <x v="84"/>
    <n v="1700032551"/>
    <x v="146"/>
    <n v="5"/>
    <x v="7"/>
    <x v="7"/>
    <x v="140"/>
    <m/>
    <m/>
  </r>
  <r>
    <n v="11788"/>
    <x v="23"/>
    <x v="0"/>
    <n v="37.96"/>
    <n v="1"/>
    <s v="M"/>
    <x v="1"/>
    <s v=""/>
    <x v="87"/>
    <x v="84"/>
    <n v="1700032551"/>
    <x v="146"/>
    <n v="5"/>
    <x v="7"/>
    <x v="7"/>
    <x v="140"/>
    <m/>
    <m/>
  </r>
  <r>
    <n v="11788"/>
    <x v="23"/>
    <x v="0"/>
    <n v="13.8"/>
    <n v="1"/>
    <s v="T"/>
    <x v="0"/>
    <s v=""/>
    <x v="87"/>
    <x v="84"/>
    <n v="1700032551"/>
    <x v="146"/>
    <n v="5"/>
    <x v="7"/>
    <x v="7"/>
    <x v="140"/>
    <m/>
    <m/>
  </r>
  <r>
    <n v="11710"/>
    <x v="7"/>
    <x v="0"/>
    <n v="15498.48"/>
    <n v="1"/>
    <s v="A"/>
    <x v="0"/>
    <s v=""/>
    <x v="104"/>
    <x v="102"/>
    <n v="1700032552"/>
    <x v="146"/>
    <n v="5"/>
    <x v="7"/>
    <x v="7"/>
    <x v="140"/>
    <m/>
    <m/>
  </r>
  <r>
    <n v="11710"/>
    <x v="7"/>
    <x v="0"/>
    <n v="34.18"/>
    <n v="1"/>
    <s v="D"/>
    <x v="1"/>
    <s v=""/>
    <x v="104"/>
    <x v="102"/>
    <n v="1700032552"/>
    <x v="146"/>
    <n v="5"/>
    <x v="7"/>
    <x v="7"/>
    <x v="140"/>
    <m/>
    <m/>
  </r>
  <r>
    <n v="11710"/>
    <x v="7"/>
    <x v="0"/>
    <n v="22.79"/>
    <n v="1"/>
    <s v="M"/>
    <x v="1"/>
    <s v=""/>
    <x v="104"/>
    <x v="102"/>
    <n v="1700032552"/>
    <x v="146"/>
    <n v="5"/>
    <x v="7"/>
    <x v="7"/>
    <x v="140"/>
    <m/>
    <m/>
  </r>
  <r>
    <n v="11710"/>
    <x v="7"/>
    <x v="0"/>
    <n v="273.45999999999998"/>
    <n v="1"/>
    <s v="SA"/>
    <x v="1"/>
    <s v=""/>
    <x v="104"/>
    <x v="102"/>
    <n v="1700032552"/>
    <x v="146"/>
    <n v="5"/>
    <x v="7"/>
    <x v="7"/>
    <x v="140"/>
    <m/>
    <m/>
  </r>
  <r>
    <n v="11710"/>
    <x v="7"/>
    <x v="0"/>
    <n v="219.84"/>
    <n v="1"/>
    <s v="T"/>
    <x v="0"/>
    <s v=""/>
    <x v="104"/>
    <x v="102"/>
    <n v="1700032552"/>
    <x v="146"/>
    <n v="5"/>
    <x v="7"/>
    <x v="7"/>
    <x v="140"/>
    <m/>
    <m/>
  </r>
  <r>
    <n v="11710"/>
    <x v="7"/>
    <x v="0"/>
    <n v="41.22"/>
    <n v="2"/>
    <s v="A"/>
    <x v="0"/>
    <s v=""/>
    <x v="104"/>
    <x v="102"/>
    <n v="1700032552"/>
    <x v="146"/>
    <n v="5"/>
    <x v="7"/>
    <x v="7"/>
    <x v="140"/>
    <m/>
    <m/>
  </r>
  <r>
    <n v="11710"/>
    <x v="7"/>
    <x v="0"/>
    <n v="376.69"/>
    <n v="2"/>
    <s v="R"/>
    <x v="2"/>
    <s v=""/>
    <x v="104"/>
    <x v="102"/>
    <n v="1700032552"/>
    <x v="146"/>
    <n v="5"/>
    <x v="7"/>
    <x v="7"/>
    <x v="140"/>
    <m/>
    <m/>
  </r>
  <r>
    <n v="11710"/>
    <x v="7"/>
    <x v="0"/>
    <n v="142.88"/>
    <n v="2"/>
    <s v="SR"/>
    <x v="2"/>
    <s v=""/>
    <x v="104"/>
    <x v="102"/>
    <n v="1700032552"/>
    <x v="146"/>
    <n v="5"/>
    <x v="7"/>
    <x v="7"/>
    <x v="140"/>
    <m/>
    <m/>
  </r>
  <r>
    <n v="11710"/>
    <x v="7"/>
    <x v="0"/>
    <n v="13.74"/>
    <n v="2"/>
    <s v="T"/>
    <x v="0"/>
    <s v=""/>
    <x v="104"/>
    <x v="102"/>
    <n v="1700032552"/>
    <x v="146"/>
    <n v="5"/>
    <x v="7"/>
    <x v="7"/>
    <x v="140"/>
    <m/>
    <m/>
  </r>
  <r>
    <n v="11710"/>
    <x v="7"/>
    <x v="0"/>
    <n v="6965.6"/>
    <n v="3"/>
    <s v="R"/>
    <x v="2"/>
    <s v=""/>
    <x v="104"/>
    <x v="102"/>
    <n v="1700032552"/>
    <x v="146"/>
    <n v="5"/>
    <x v="7"/>
    <x v="7"/>
    <x v="140"/>
    <m/>
    <m/>
  </r>
  <r>
    <n v="11710"/>
    <x v="7"/>
    <x v="0"/>
    <n v="900"/>
    <n v="3"/>
    <s v="SR"/>
    <x v="2"/>
    <s v=""/>
    <x v="104"/>
    <x v="102"/>
    <n v="1700032552"/>
    <x v="146"/>
    <n v="5"/>
    <x v="7"/>
    <x v="7"/>
    <x v="140"/>
    <m/>
    <m/>
  </r>
  <r>
    <n v="11710"/>
    <x v="7"/>
    <x v="0"/>
    <n v="2837.8"/>
    <n v="4"/>
    <s v="R"/>
    <x v="2"/>
    <s v=""/>
    <x v="104"/>
    <x v="102"/>
    <n v="1700032552"/>
    <x v="146"/>
    <n v="5"/>
    <x v="7"/>
    <x v="7"/>
    <x v="140"/>
    <m/>
    <m/>
  </r>
  <r>
    <n v="11710"/>
    <x v="7"/>
    <x v="0"/>
    <n v="759.2"/>
    <n v="4"/>
    <s v="SR"/>
    <x v="2"/>
    <s v=""/>
    <x v="104"/>
    <x v="102"/>
    <n v="1700032552"/>
    <x v="146"/>
    <n v="5"/>
    <x v="7"/>
    <x v="7"/>
    <x v="140"/>
    <m/>
    <m/>
  </r>
  <r>
    <n v="11710"/>
    <x v="7"/>
    <x v="0"/>
    <n v="11470.8"/>
    <n v="5"/>
    <s v="R"/>
    <x v="2"/>
    <s v=""/>
    <x v="104"/>
    <x v="102"/>
    <n v="1700032552"/>
    <x v="146"/>
    <n v="5"/>
    <x v="7"/>
    <x v="7"/>
    <x v="140"/>
    <m/>
    <m/>
  </r>
  <r>
    <n v="11710"/>
    <x v="7"/>
    <x v="0"/>
    <n v="1008.2"/>
    <n v="5"/>
    <s v="SR"/>
    <x v="2"/>
    <s v=""/>
    <x v="104"/>
    <x v="102"/>
    <n v="1700032552"/>
    <x v="146"/>
    <n v="5"/>
    <x v="7"/>
    <x v="7"/>
    <x v="140"/>
    <m/>
    <m/>
  </r>
  <r>
    <n v="11710"/>
    <x v="26"/>
    <x v="0"/>
    <n v="3.5"/>
    <n v="1"/>
    <s v="A"/>
    <x v="0"/>
    <s v="BE005544440A"/>
    <x v="87"/>
    <x v="84"/>
    <n v="1700032587"/>
    <x v="146"/>
    <n v="5"/>
    <x v="7"/>
    <x v="7"/>
    <x v="140"/>
    <m/>
    <m/>
  </r>
  <r>
    <n v="11710"/>
    <x v="26"/>
    <x v="0"/>
    <n v="7"/>
    <n v="1"/>
    <s v="A"/>
    <x v="0"/>
    <s v="BE005544440A"/>
    <x v="87"/>
    <x v="84"/>
    <n v="1700032587"/>
    <x v="146"/>
    <n v="5"/>
    <x v="7"/>
    <x v="7"/>
    <x v="140"/>
    <m/>
    <m/>
  </r>
  <r>
    <n v="11710"/>
    <x v="26"/>
    <x v="0"/>
    <n v="3.5"/>
    <n v="2"/>
    <s v="A"/>
    <x v="0"/>
    <s v="BE005544440A"/>
    <x v="87"/>
    <x v="84"/>
    <n v="1700032587"/>
    <x v="146"/>
    <n v="5"/>
    <x v="7"/>
    <x v="7"/>
    <x v="140"/>
    <m/>
    <m/>
  </r>
  <r>
    <n v="223985"/>
    <x v="27"/>
    <x v="0"/>
    <n v="36796.839999999997"/>
    <m/>
    <s v="R"/>
    <x v="2"/>
    <m/>
    <x v="87"/>
    <x v="84"/>
    <n v="1700509153"/>
    <x v="146"/>
    <n v="5"/>
    <x v="7"/>
    <x v="7"/>
    <x v="63"/>
    <m/>
    <d v="2023-05-26T00:00:00"/>
  </r>
  <r>
    <n v="11442"/>
    <x v="0"/>
    <x v="0"/>
    <n v="242378.72"/>
    <n v="1"/>
    <s v="A"/>
    <x v="0"/>
    <s v="7965584137 "/>
    <x v="105"/>
    <x v="103"/>
    <n v="1700032576"/>
    <x v="147"/>
    <n v="5"/>
    <x v="7"/>
    <x v="7"/>
    <x v="138"/>
    <m/>
    <m/>
  </r>
  <r>
    <n v="11442"/>
    <x v="0"/>
    <x v="0"/>
    <n v="1508.22"/>
    <n v="1"/>
    <s v="D"/>
    <x v="1"/>
    <s v="7965584137 "/>
    <x v="105"/>
    <x v="103"/>
    <n v="1700032576"/>
    <x v="147"/>
    <n v="5"/>
    <x v="7"/>
    <x v="7"/>
    <x v="138"/>
    <m/>
    <m/>
  </r>
  <r>
    <n v="11442"/>
    <x v="0"/>
    <x v="0"/>
    <n v="7038.34"/>
    <n v="1"/>
    <s v="SA"/>
    <x v="1"/>
    <s v="7965584137 "/>
    <x v="105"/>
    <x v="103"/>
    <n v="1700032576"/>
    <x v="147"/>
    <n v="5"/>
    <x v="7"/>
    <x v="7"/>
    <x v="138"/>
    <m/>
    <m/>
  </r>
  <r>
    <n v="11442"/>
    <x v="0"/>
    <x v="0"/>
    <n v="5376.64"/>
    <n v="1"/>
    <s v="T"/>
    <x v="0"/>
    <s v="7965584137 "/>
    <x v="105"/>
    <x v="103"/>
    <n v="1700032576"/>
    <x v="147"/>
    <n v="5"/>
    <x v="7"/>
    <x v="7"/>
    <x v="138"/>
    <m/>
    <m/>
  </r>
  <r>
    <n v="11442"/>
    <x v="0"/>
    <x v="0"/>
    <n v="430.13"/>
    <n v="2"/>
    <s v="A"/>
    <x v="0"/>
    <s v="7965584137 "/>
    <x v="105"/>
    <x v="103"/>
    <n v="1700032576"/>
    <x v="147"/>
    <n v="5"/>
    <x v="7"/>
    <x v="7"/>
    <x v="138"/>
    <m/>
    <m/>
  </r>
  <r>
    <n v="11442"/>
    <x v="0"/>
    <x v="0"/>
    <n v="361.22"/>
    <n v="1"/>
    <s v="A"/>
    <x v="0"/>
    <n v="1845387777"/>
    <x v="105"/>
    <x v="103"/>
    <n v="1700032596"/>
    <x v="147"/>
    <n v="5"/>
    <x v="7"/>
    <x v="7"/>
    <x v="138"/>
    <m/>
    <m/>
  </r>
  <r>
    <n v="11442"/>
    <x v="0"/>
    <x v="0"/>
    <n v="1661.96"/>
    <n v="1"/>
    <s v="R"/>
    <x v="2"/>
    <n v="1845387777"/>
    <x v="105"/>
    <x v="103"/>
    <n v="1700032596"/>
    <x v="147"/>
    <n v="5"/>
    <x v="7"/>
    <x v="7"/>
    <x v="138"/>
    <m/>
    <m/>
  </r>
  <r>
    <n v="11442"/>
    <x v="0"/>
    <x v="0"/>
    <n v="180.61"/>
    <n v="2"/>
    <s v="A"/>
    <x v="0"/>
    <n v="1845387777"/>
    <x v="105"/>
    <x v="103"/>
    <n v="1700032596"/>
    <x v="147"/>
    <n v="5"/>
    <x v="7"/>
    <x v="7"/>
    <x v="138"/>
    <m/>
    <m/>
  </r>
  <r>
    <n v="11442"/>
    <x v="2"/>
    <x v="0"/>
    <n v="166.84"/>
    <n v="2"/>
    <s v="R"/>
    <x v="2"/>
    <s v="9123675175 "/>
    <x v="105"/>
    <x v="103"/>
    <n v="1700032577"/>
    <x v="147"/>
    <n v="5"/>
    <x v="7"/>
    <x v="7"/>
    <x v="138"/>
    <m/>
    <m/>
  </r>
  <r>
    <n v="11442"/>
    <x v="2"/>
    <x v="0"/>
    <n v="2454.4699999999998"/>
    <n v="3"/>
    <s v="R"/>
    <x v="2"/>
    <s v="9123675175 "/>
    <x v="105"/>
    <x v="103"/>
    <n v="1700032577"/>
    <x v="147"/>
    <n v="5"/>
    <x v="7"/>
    <x v="7"/>
    <x v="138"/>
    <m/>
    <m/>
  </r>
  <r>
    <n v="11442"/>
    <x v="2"/>
    <x v="0"/>
    <n v="11676.73"/>
    <n v="5"/>
    <s v="R"/>
    <x v="2"/>
    <s v="9123675175 "/>
    <x v="105"/>
    <x v="103"/>
    <n v="1700032577"/>
    <x v="147"/>
    <n v="5"/>
    <x v="7"/>
    <x v="7"/>
    <x v="138"/>
    <m/>
    <m/>
  </r>
  <r>
    <n v="238696"/>
    <x v="11"/>
    <x v="0"/>
    <n v="16.23"/>
    <n v="1"/>
    <s v="A"/>
    <x v="0"/>
    <n v="71002583"/>
    <x v="87"/>
    <x v="84"/>
    <n v="2000014586"/>
    <x v="147"/>
    <n v="5"/>
    <x v="7"/>
    <x v="7"/>
    <x v="123"/>
    <m/>
    <m/>
  </r>
  <r>
    <n v="238696"/>
    <x v="11"/>
    <x v="0"/>
    <n v="8.11"/>
    <n v="1"/>
    <s v="R"/>
    <x v="2"/>
    <n v="71002583"/>
    <x v="87"/>
    <x v="84"/>
    <n v="2000014586"/>
    <x v="147"/>
    <n v="5"/>
    <x v="7"/>
    <x v="7"/>
    <x v="123"/>
    <m/>
    <m/>
  </r>
  <r>
    <n v="238696"/>
    <x v="11"/>
    <x v="0"/>
    <n v="8.11"/>
    <n v="2"/>
    <s v="A"/>
    <x v="0"/>
    <n v="71002583"/>
    <x v="87"/>
    <x v="84"/>
    <n v="2000014586"/>
    <x v="147"/>
    <n v="5"/>
    <x v="7"/>
    <x v="7"/>
    <x v="123"/>
    <m/>
    <m/>
  </r>
  <r>
    <n v="11788"/>
    <x v="14"/>
    <x v="0"/>
    <n v="21.6"/>
    <n v="1"/>
    <s v="A"/>
    <x v="0"/>
    <s v="AD&amp;D"/>
    <x v="87"/>
    <x v="84"/>
    <n v="1700032499"/>
    <x v="147"/>
    <n v="5"/>
    <x v="7"/>
    <x v="7"/>
    <x v="138"/>
    <m/>
    <m/>
  </r>
  <r>
    <n v="11788"/>
    <x v="14"/>
    <x v="0"/>
    <n v="29"/>
    <n v="2"/>
    <s v="A"/>
    <x v="0"/>
    <s v="AD&amp;D"/>
    <x v="87"/>
    <x v="84"/>
    <n v="1700032499"/>
    <x v="147"/>
    <n v="5"/>
    <x v="7"/>
    <x v="7"/>
    <x v="138"/>
    <m/>
    <m/>
  </r>
  <r>
    <n v="11788"/>
    <x v="15"/>
    <x v="0"/>
    <n v="22.35"/>
    <n v="1"/>
    <s v="A"/>
    <x v="0"/>
    <s v="BASIC LIFE"/>
    <x v="87"/>
    <x v="84"/>
    <n v="1700032500"/>
    <x v="147"/>
    <n v="5"/>
    <x v="7"/>
    <x v="7"/>
    <x v="138"/>
    <m/>
    <m/>
  </r>
  <r>
    <n v="11788"/>
    <x v="15"/>
    <x v="0"/>
    <n v="7.45"/>
    <n v="2"/>
    <s v="A"/>
    <x v="0"/>
    <s v="BASIC LIFE"/>
    <x v="87"/>
    <x v="84"/>
    <n v="1700032500"/>
    <x v="147"/>
    <n v="5"/>
    <x v="7"/>
    <x v="7"/>
    <x v="138"/>
    <m/>
    <m/>
  </r>
  <r>
    <n v="11788"/>
    <x v="16"/>
    <x v="0"/>
    <n v="2.4500000000000002"/>
    <n v="2"/>
    <s v="A"/>
    <x v="0"/>
    <s v="CHILD LIFE"/>
    <x v="87"/>
    <x v="84"/>
    <n v="1700032501"/>
    <x v="147"/>
    <n v="5"/>
    <x v="7"/>
    <x v="7"/>
    <x v="138"/>
    <m/>
    <m/>
  </r>
  <r>
    <n v="11788"/>
    <x v="17"/>
    <x v="0"/>
    <n v="31.32"/>
    <n v="1"/>
    <s v="A"/>
    <x v="0"/>
    <s v="EMPLOYEE LIFE"/>
    <x v="87"/>
    <x v="84"/>
    <n v="1700032502"/>
    <x v="147"/>
    <n v="5"/>
    <x v="7"/>
    <x v="7"/>
    <x v="138"/>
    <m/>
    <m/>
  </r>
  <r>
    <n v="11788"/>
    <x v="17"/>
    <x v="0"/>
    <n v="125.1"/>
    <n v="2"/>
    <s v="A"/>
    <x v="0"/>
    <s v="EMPLOYEE LIFE"/>
    <x v="87"/>
    <x v="84"/>
    <n v="1700032502"/>
    <x v="147"/>
    <n v="5"/>
    <x v="7"/>
    <x v="7"/>
    <x v="138"/>
    <m/>
    <m/>
  </r>
  <r>
    <n v="11788"/>
    <x v="18"/>
    <x v="0"/>
    <n v="6270.66"/>
    <n v="1"/>
    <s v="A"/>
    <x v="0"/>
    <s v="LTD"/>
    <x v="87"/>
    <x v="84"/>
    <n v="1700032503"/>
    <x v="147"/>
    <n v="5"/>
    <x v="7"/>
    <x v="7"/>
    <x v="138"/>
    <m/>
    <m/>
  </r>
  <r>
    <n v="11788"/>
    <x v="23"/>
    <x v="0"/>
    <n v="6.95"/>
    <n v="2"/>
    <s v="A"/>
    <x v="0"/>
    <s v="SPOUSE LIFE"/>
    <x v="87"/>
    <x v="84"/>
    <n v="1700032504"/>
    <x v="147"/>
    <n v="5"/>
    <x v="7"/>
    <x v="7"/>
    <x v="138"/>
    <m/>
    <m/>
  </r>
  <r>
    <n v="11710"/>
    <x v="26"/>
    <x v="0"/>
    <n v="1396.5"/>
    <n v="1"/>
    <s v="A"/>
    <x v="0"/>
    <s v=""/>
    <x v="87"/>
    <x v="84"/>
    <n v="1700032595"/>
    <x v="147"/>
    <n v="5"/>
    <x v="7"/>
    <x v="7"/>
    <x v="138"/>
    <m/>
    <m/>
  </r>
  <r>
    <n v="11710"/>
    <x v="26"/>
    <x v="0"/>
    <n v="626.5"/>
    <n v="1"/>
    <s v="A"/>
    <x v="0"/>
    <s v=""/>
    <x v="87"/>
    <x v="84"/>
    <n v="1700032595"/>
    <x v="147"/>
    <n v="5"/>
    <x v="7"/>
    <x v="7"/>
    <x v="138"/>
    <m/>
    <m/>
  </r>
  <r>
    <n v="11710"/>
    <x v="26"/>
    <x v="0"/>
    <n v="553"/>
    <n v="1"/>
    <s v="A"/>
    <x v="0"/>
    <s v=""/>
    <x v="87"/>
    <x v="84"/>
    <n v="1700032595"/>
    <x v="147"/>
    <n v="5"/>
    <x v="7"/>
    <x v="7"/>
    <x v="138"/>
    <m/>
    <m/>
  </r>
  <r>
    <n v="11710"/>
    <x v="26"/>
    <x v="0"/>
    <n v="1414"/>
    <n v="1"/>
    <s v="A"/>
    <x v="0"/>
    <s v=""/>
    <x v="87"/>
    <x v="84"/>
    <n v="1700032595"/>
    <x v="147"/>
    <n v="5"/>
    <x v="7"/>
    <x v="7"/>
    <x v="138"/>
    <m/>
    <m/>
  </r>
  <r>
    <n v="11710"/>
    <x v="26"/>
    <x v="0"/>
    <n v="7"/>
    <n v="1"/>
    <s v="D"/>
    <x v="1"/>
    <s v=""/>
    <x v="87"/>
    <x v="84"/>
    <n v="1700032595"/>
    <x v="147"/>
    <n v="5"/>
    <x v="7"/>
    <x v="7"/>
    <x v="138"/>
    <m/>
    <m/>
  </r>
  <r>
    <n v="11710"/>
    <x v="26"/>
    <x v="0"/>
    <n v="3.5"/>
    <n v="1"/>
    <s v="D"/>
    <x v="1"/>
    <s v=""/>
    <x v="87"/>
    <x v="84"/>
    <n v="1700032595"/>
    <x v="147"/>
    <n v="5"/>
    <x v="7"/>
    <x v="7"/>
    <x v="138"/>
    <m/>
    <m/>
  </r>
  <r>
    <n v="11710"/>
    <x v="26"/>
    <x v="0"/>
    <n v="3.5"/>
    <n v="1"/>
    <s v="M"/>
    <x v="1"/>
    <s v=""/>
    <x v="87"/>
    <x v="84"/>
    <n v="1700032595"/>
    <x v="147"/>
    <n v="5"/>
    <x v="7"/>
    <x v="7"/>
    <x v="138"/>
    <m/>
    <m/>
  </r>
  <r>
    <n v="11710"/>
    <x v="26"/>
    <x v="0"/>
    <n v="3.5"/>
    <n v="1"/>
    <s v="M"/>
    <x v="1"/>
    <s v=""/>
    <x v="87"/>
    <x v="84"/>
    <n v="1700032595"/>
    <x v="147"/>
    <n v="5"/>
    <x v="7"/>
    <x v="7"/>
    <x v="138"/>
    <m/>
    <m/>
  </r>
  <r>
    <n v="11710"/>
    <x v="26"/>
    <x v="0"/>
    <n v="3.5"/>
    <n v="1"/>
    <s v="R"/>
    <x v="2"/>
    <s v=""/>
    <x v="87"/>
    <x v="84"/>
    <n v="1700032595"/>
    <x v="147"/>
    <n v="5"/>
    <x v="7"/>
    <x v="7"/>
    <x v="138"/>
    <m/>
    <m/>
  </r>
  <r>
    <n v="11710"/>
    <x v="26"/>
    <x v="0"/>
    <n v="73.5"/>
    <n v="1"/>
    <s v="SA"/>
    <x v="1"/>
    <s v=""/>
    <x v="87"/>
    <x v="84"/>
    <n v="1700032595"/>
    <x v="147"/>
    <n v="5"/>
    <x v="7"/>
    <x v="7"/>
    <x v="138"/>
    <m/>
    <m/>
  </r>
  <r>
    <n v="11710"/>
    <x v="26"/>
    <x v="0"/>
    <n v="14"/>
    <n v="1"/>
    <s v="SA"/>
    <x v="1"/>
    <s v=""/>
    <x v="87"/>
    <x v="84"/>
    <n v="1700032595"/>
    <x v="147"/>
    <n v="5"/>
    <x v="7"/>
    <x v="7"/>
    <x v="138"/>
    <m/>
    <m/>
  </r>
  <r>
    <n v="11710"/>
    <x v="26"/>
    <x v="0"/>
    <n v="10.5"/>
    <n v="1"/>
    <s v="T"/>
    <x v="0"/>
    <s v=""/>
    <x v="87"/>
    <x v="84"/>
    <n v="1700032595"/>
    <x v="147"/>
    <n v="5"/>
    <x v="7"/>
    <x v="7"/>
    <x v="138"/>
    <m/>
    <m/>
  </r>
  <r>
    <n v="11710"/>
    <x v="26"/>
    <x v="0"/>
    <n v="35"/>
    <n v="1"/>
    <s v="T"/>
    <x v="0"/>
    <s v=""/>
    <x v="87"/>
    <x v="84"/>
    <n v="1700032595"/>
    <x v="147"/>
    <n v="5"/>
    <x v="7"/>
    <x v="7"/>
    <x v="138"/>
    <m/>
    <m/>
  </r>
  <r>
    <n v="11710"/>
    <x v="26"/>
    <x v="0"/>
    <n v="10.5"/>
    <n v="1"/>
    <s v="T"/>
    <x v="0"/>
    <s v=""/>
    <x v="87"/>
    <x v="84"/>
    <n v="1700032595"/>
    <x v="147"/>
    <n v="5"/>
    <x v="7"/>
    <x v="7"/>
    <x v="138"/>
    <m/>
    <m/>
  </r>
  <r>
    <n v="11710"/>
    <x v="26"/>
    <x v="0"/>
    <n v="3.5"/>
    <n v="2"/>
    <s v="A"/>
    <x v="0"/>
    <s v=""/>
    <x v="87"/>
    <x v="84"/>
    <n v="1700032595"/>
    <x v="147"/>
    <n v="5"/>
    <x v="7"/>
    <x v="7"/>
    <x v="138"/>
    <m/>
    <m/>
  </r>
  <r>
    <n v="11710"/>
    <x v="26"/>
    <x v="0"/>
    <n v="3.5"/>
    <n v="2"/>
    <s v="A"/>
    <x v="0"/>
    <s v=""/>
    <x v="87"/>
    <x v="84"/>
    <n v="1700032595"/>
    <x v="147"/>
    <n v="5"/>
    <x v="7"/>
    <x v="7"/>
    <x v="138"/>
    <m/>
    <m/>
  </r>
  <r>
    <n v="11710"/>
    <x v="26"/>
    <x v="0"/>
    <n v="28"/>
    <n v="2"/>
    <s v="R"/>
    <x v="2"/>
    <s v=""/>
    <x v="87"/>
    <x v="84"/>
    <n v="1700032595"/>
    <x v="147"/>
    <n v="5"/>
    <x v="7"/>
    <x v="7"/>
    <x v="138"/>
    <m/>
    <m/>
  </r>
  <r>
    <n v="11710"/>
    <x v="26"/>
    <x v="0"/>
    <n v="73.5"/>
    <n v="2"/>
    <s v="R"/>
    <x v="2"/>
    <s v=""/>
    <x v="87"/>
    <x v="84"/>
    <n v="1700032595"/>
    <x v="147"/>
    <n v="5"/>
    <x v="7"/>
    <x v="7"/>
    <x v="138"/>
    <m/>
    <m/>
  </r>
  <r>
    <n v="11710"/>
    <x v="26"/>
    <x v="0"/>
    <n v="38.5"/>
    <n v="2"/>
    <s v="SR"/>
    <x v="2"/>
    <s v=""/>
    <x v="87"/>
    <x v="84"/>
    <n v="1700032595"/>
    <x v="147"/>
    <n v="5"/>
    <x v="7"/>
    <x v="7"/>
    <x v="138"/>
    <m/>
    <m/>
  </r>
  <r>
    <n v="11710"/>
    <x v="26"/>
    <x v="0"/>
    <n v="3.5"/>
    <n v="2"/>
    <s v="T"/>
    <x v="0"/>
    <s v=""/>
    <x v="87"/>
    <x v="84"/>
    <n v="1700032595"/>
    <x v="147"/>
    <n v="5"/>
    <x v="7"/>
    <x v="7"/>
    <x v="138"/>
    <m/>
    <m/>
  </r>
  <r>
    <n v="11710"/>
    <x v="26"/>
    <x v="0"/>
    <n v="721"/>
    <n v="3"/>
    <s v="R"/>
    <x v="2"/>
    <s v=""/>
    <x v="87"/>
    <x v="84"/>
    <n v="1700032595"/>
    <x v="147"/>
    <n v="5"/>
    <x v="7"/>
    <x v="7"/>
    <x v="138"/>
    <m/>
    <m/>
  </r>
  <r>
    <n v="11710"/>
    <x v="26"/>
    <x v="0"/>
    <n v="1046.5"/>
    <n v="3"/>
    <s v="R"/>
    <x v="2"/>
    <s v=""/>
    <x v="87"/>
    <x v="84"/>
    <n v="1700032595"/>
    <x v="147"/>
    <n v="5"/>
    <x v="7"/>
    <x v="7"/>
    <x v="138"/>
    <m/>
    <m/>
  </r>
  <r>
    <n v="11710"/>
    <x v="26"/>
    <x v="0"/>
    <n v="10.5"/>
    <n v="3"/>
    <s v="R"/>
    <x v="2"/>
    <s v=""/>
    <x v="87"/>
    <x v="84"/>
    <n v="1700032595"/>
    <x v="147"/>
    <n v="5"/>
    <x v="7"/>
    <x v="7"/>
    <x v="138"/>
    <m/>
    <m/>
  </r>
  <r>
    <n v="11710"/>
    <x v="26"/>
    <x v="0"/>
    <n v="10.5"/>
    <n v="3"/>
    <s v="R"/>
    <x v="2"/>
    <s v=""/>
    <x v="87"/>
    <x v="84"/>
    <n v="1700032595"/>
    <x v="147"/>
    <n v="5"/>
    <x v="7"/>
    <x v="7"/>
    <x v="138"/>
    <m/>
    <m/>
  </r>
  <r>
    <n v="11710"/>
    <x v="26"/>
    <x v="0"/>
    <n v="339.5"/>
    <n v="3"/>
    <s v="SR"/>
    <x v="2"/>
    <s v=""/>
    <x v="87"/>
    <x v="84"/>
    <n v="1700032595"/>
    <x v="147"/>
    <n v="5"/>
    <x v="7"/>
    <x v="7"/>
    <x v="138"/>
    <m/>
    <m/>
  </r>
  <r>
    <n v="11710"/>
    <x v="26"/>
    <x v="0"/>
    <n v="7"/>
    <n v="3"/>
    <s v="SR"/>
    <x v="2"/>
    <s v=""/>
    <x v="87"/>
    <x v="84"/>
    <n v="1700032595"/>
    <x v="147"/>
    <n v="5"/>
    <x v="7"/>
    <x v="7"/>
    <x v="138"/>
    <m/>
    <m/>
  </r>
  <r>
    <n v="11710"/>
    <x v="26"/>
    <x v="0"/>
    <n v="682.5"/>
    <n v="4"/>
    <s v="R"/>
    <x v="2"/>
    <s v=""/>
    <x v="87"/>
    <x v="84"/>
    <n v="1700032595"/>
    <x v="147"/>
    <n v="5"/>
    <x v="7"/>
    <x v="7"/>
    <x v="138"/>
    <m/>
    <m/>
  </r>
  <r>
    <n v="11710"/>
    <x v="26"/>
    <x v="0"/>
    <n v="490"/>
    <n v="4"/>
    <s v="R"/>
    <x v="2"/>
    <s v=""/>
    <x v="87"/>
    <x v="84"/>
    <n v="1700032595"/>
    <x v="147"/>
    <n v="5"/>
    <x v="7"/>
    <x v="7"/>
    <x v="138"/>
    <m/>
    <m/>
  </r>
  <r>
    <n v="11710"/>
    <x v="26"/>
    <x v="0"/>
    <n v="10.5"/>
    <n v="4"/>
    <s v="R"/>
    <x v="2"/>
    <s v=""/>
    <x v="87"/>
    <x v="84"/>
    <n v="1700032595"/>
    <x v="147"/>
    <n v="5"/>
    <x v="7"/>
    <x v="7"/>
    <x v="138"/>
    <m/>
    <m/>
  </r>
  <r>
    <n v="11710"/>
    <x v="26"/>
    <x v="0"/>
    <n v="665"/>
    <n v="4"/>
    <s v="SR"/>
    <x v="2"/>
    <s v=""/>
    <x v="87"/>
    <x v="84"/>
    <n v="1700032595"/>
    <x v="147"/>
    <n v="5"/>
    <x v="7"/>
    <x v="7"/>
    <x v="138"/>
    <m/>
    <m/>
  </r>
  <r>
    <n v="11710"/>
    <x v="26"/>
    <x v="0"/>
    <n v="10.5"/>
    <n v="4"/>
    <s v="SR"/>
    <x v="2"/>
    <s v=""/>
    <x v="87"/>
    <x v="84"/>
    <n v="1700032595"/>
    <x v="147"/>
    <n v="5"/>
    <x v="7"/>
    <x v="7"/>
    <x v="138"/>
    <m/>
    <m/>
  </r>
  <r>
    <n v="11710"/>
    <x v="26"/>
    <x v="0"/>
    <n v="1120"/>
    <n v="5"/>
    <s v="R"/>
    <x v="2"/>
    <s v=""/>
    <x v="87"/>
    <x v="84"/>
    <n v="1700032595"/>
    <x v="147"/>
    <n v="5"/>
    <x v="7"/>
    <x v="7"/>
    <x v="138"/>
    <m/>
    <m/>
  </r>
  <r>
    <n v="11710"/>
    <x v="26"/>
    <x v="0"/>
    <n v="1743"/>
    <n v="5"/>
    <s v="R"/>
    <x v="2"/>
    <s v=""/>
    <x v="87"/>
    <x v="84"/>
    <n v="1700032595"/>
    <x v="147"/>
    <n v="5"/>
    <x v="7"/>
    <x v="7"/>
    <x v="138"/>
    <m/>
    <m/>
  </r>
  <r>
    <n v="11710"/>
    <x v="26"/>
    <x v="0"/>
    <n v="17.5"/>
    <n v="5"/>
    <s v="R"/>
    <x v="2"/>
    <s v=""/>
    <x v="87"/>
    <x v="84"/>
    <n v="1700032595"/>
    <x v="147"/>
    <n v="5"/>
    <x v="7"/>
    <x v="7"/>
    <x v="138"/>
    <m/>
    <m/>
  </r>
  <r>
    <n v="11710"/>
    <x v="26"/>
    <x v="0"/>
    <n v="45.5"/>
    <n v="5"/>
    <s v="R"/>
    <x v="2"/>
    <s v=""/>
    <x v="87"/>
    <x v="84"/>
    <n v="1700032595"/>
    <x v="147"/>
    <n v="5"/>
    <x v="7"/>
    <x v="7"/>
    <x v="138"/>
    <m/>
    <m/>
  </r>
  <r>
    <n v="11710"/>
    <x v="26"/>
    <x v="0"/>
    <n v="196"/>
    <n v="5"/>
    <s v="SR"/>
    <x v="2"/>
    <s v=""/>
    <x v="87"/>
    <x v="84"/>
    <n v="1700032595"/>
    <x v="147"/>
    <n v="5"/>
    <x v="7"/>
    <x v="7"/>
    <x v="138"/>
    <m/>
    <m/>
  </r>
  <r>
    <n v="11710"/>
    <x v="26"/>
    <x v="0"/>
    <n v="3.5"/>
    <n v="5"/>
    <s v="SR"/>
    <x v="2"/>
    <s v=""/>
    <x v="87"/>
    <x v="84"/>
    <n v="1700032595"/>
    <x v="147"/>
    <n v="5"/>
    <x v="7"/>
    <x v="7"/>
    <x v="138"/>
    <m/>
    <m/>
  </r>
  <r>
    <n v="173210"/>
    <x v="4"/>
    <x v="0"/>
    <n v="169672.38"/>
    <n v="1"/>
    <s v="A"/>
    <x v="0"/>
    <s v=""/>
    <x v="106"/>
    <x v="84"/>
    <n v="1700032510"/>
    <x v="148"/>
    <n v="6"/>
    <x v="8"/>
    <x v="8"/>
    <x v="141"/>
    <m/>
    <m/>
  </r>
  <r>
    <n v="173210"/>
    <x v="4"/>
    <x v="0"/>
    <n v="218"/>
    <n v="1"/>
    <s v="D"/>
    <x v="1"/>
    <s v=""/>
    <x v="106"/>
    <x v="84"/>
    <n v="1700032510"/>
    <x v="148"/>
    <n v="6"/>
    <x v="8"/>
    <x v="8"/>
    <x v="141"/>
    <m/>
    <m/>
  </r>
  <r>
    <n v="173210"/>
    <x v="4"/>
    <x v="0"/>
    <n v="1017.32"/>
    <n v="1"/>
    <s v="SA"/>
    <x v="1"/>
    <s v=""/>
    <x v="106"/>
    <x v="84"/>
    <n v="1700032510"/>
    <x v="148"/>
    <n v="6"/>
    <x v="8"/>
    <x v="8"/>
    <x v="141"/>
    <m/>
    <m/>
  </r>
  <r>
    <n v="173210"/>
    <x v="4"/>
    <x v="0"/>
    <n v="3763.81"/>
    <n v="1"/>
    <s v="T"/>
    <x v="0"/>
    <s v=""/>
    <x v="106"/>
    <x v="84"/>
    <n v="1700032510"/>
    <x v="148"/>
    <n v="6"/>
    <x v="8"/>
    <x v="8"/>
    <x v="141"/>
    <m/>
    <m/>
  </r>
  <r>
    <n v="173210"/>
    <x v="4"/>
    <x v="0"/>
    <n v="301.10000000000002"/>
    <n v="2"/>
    <s v="A"/>
    <x v="0"/>
    <s v=""/>
    <x v="106"/>
    <x v="84"/>
    <n v="1700032510"/>
    <x v="148"/>
    <n v="6"/>
    <x v="8"/>
    <x v="8"/>
    <x v="141"/>
    <m/>
    <m/>
  </r>
  <r>
    <n v="173210"/>
    <x v="4"/>
    <x v="0"/>
    <n v="312.14999999999998"/>
    <n v="2"/>
    <s v="R"/>
    <x v="2"/>
    <s v=""/>
    <x v="106"/>
    <x v="84"/>
    <n v="1700032510"/>
    <x v="148"/>
    <n v="6"/>
    <x v="8"/>
    <x v="8"/>
    <x v="141"/>
    <m/>
    <m/>
  </r>
  <r>
    <n v="173210"/>
    <x v="4"/>
    <x v="0"/>
    <n v="412.69"/>
    <n v="3"/>
    <s v="R"/>
    <x v="2"/>
    <s v=""/>
    <x v="106"/>
    <x v="84"/>
    <n v="1700032510"/>
    <x v="148"/>
    <n v="6"/>
    <x v="8"/>
    <x v="8"/>
    <x v="141"/>
    <m/>
    <m/>
  </r>
  <r>
    <n v="173210"/>
    <x v="4"/>
    <x v="0"/>
    <n v="11484.97"/>
    <n v="5"/>
    <s v="R"/>
    <x v="2"/>
    <s v=""/>
    <x v="106"/>
    <x v="84"/>
    <n v="1700032510"/>
    <x v="148"/>
    <n v="6"/>
    <x v="8"/>
    <x v="8"/>
    <x v="141"/>
    <m/>
    <m/>
  </r>
  <r>
    <n v="173210"/>
    <x v="4"/>
    <x v="0"/>
    <n v="398.1"/>
    <n v="1"/>
    <s v="A"/>
    <x v="0"/>
    <n v="53771683"/>
    <x v="106"/>
    <x v="84"/>
    <n v="1700032524"/>
    <x v="148"/>
    <n v="6"/>
    <x v="8"/>
    <x v="8"/>
    <x v="141"/>
    <m/>
    <m/>
  </r>
  <r>
    <n v="173210"/>
    <x v="4"/>
    <x v="0"/>
    <n v="224.67"/>
    <n v="1"/>
    <s v="R"/>
    <x v="2"/>
    <n v="53771683"/>
    <x v="106"/>
    <x v="84"/>
    <n v="1700032524"/>
    <x v="148"/>
    <n v="6"/>
    <x v="8"/>
    <x v="8"/>
    <x v="141"/>
    <m/>
    <m/>
  </r>
  <r>
    <n v="173210"/>
    <x v="4"/>
    <x v="0"/>
    <n v="199.05"/>
    <n v="2"/>
    <s v="A"/>
    <x v="0"/>
    <n v="53771683"/>
    <x v="106"/>
    <x v="84"/>
    <n v="1700032524"/>
    <x v="148"/>
    <n v="6"/>
    <x v="8"/>
    <x v="8"/>
    <x v="141"/>
    <m/>
    <m/>
  </r>
  <r>
    <n v="11710"/>
    <x v="7"/>
    <x v="0"/>
    <n v="46.69"/>
    <n v="1"/>
    <s v="A"/>
    <x v="0"/>
    <s v="BE005553167"/>
    <x v="107"/>
    <x v="104"/>
    <n v="1700032511"/>
    <x v="148"/>
    <n v="6"/>
    <x v="8"/>
    <x v="8"/>
    <x v="141"/>
    <m/>
    <m/>
  </r>
  <r>
    <n v="11710"/>
    <x v="7"/>
    <x v="0"/>
    <n v="15.56"/>
    <n v="2"/>
    <s v="A"/>
    <x v="0"/>
    <s v="BE005553167"/>
    <x v="107"/>
    <x v="104"/>
    <n v="1700032511"/>
    <x v="148"/>
    <n v="6"/>
    <x v="8"/>
    <x v="8"/>
    <x v="141"/>
    <m/>
    <m/>
  </r>
  <r>
    <n v="11710"/>
    <x v="7"/>
    <x v="0"/>
    <n v="11865.44"/>
    <n v="1"/>
    <s v="A"/>
    <x v="0"/>
    <s v=""/>
    <x v="107"/>
    <x v="104"/>
    <n v="1700032615"/>
    <x v="148"/>
    <n v="6"/>
    <x v="8"/>
    <x v="8"/>
    <x v="141"/>
    <m/>
    <m/>
  </r>
  <r>
    <n v="11710"/>
    <x v="7"/>
    <x v="0"/>
    <n v="28.86"/>
    <n v="1"/>
    <s v="D"/>
    <x v="1"/>
    <s v=""/>
    <x v="107"/>
    <x v="104"/>
    <n v="1700032615"/>
    <x v="148"/>
    <n v="6"/>
    <x v="8"/>
    <x v="8"/>
    <x v="141"/>
    <m/>
    <m/>
  </r>
  <r>
    <n v="11710"/>
    <x v="7"/>
    <x v="0"/>
    <n v="19.239999999999998"/>
    <n v="1"/>
    <s v="M"/>
    <x v="1"/>
    <s v=""/>
    <x v="107"/>
    <x v="104"/>
    <n v="1700032615"/>
    <x v="148"/>
    <n v="6"/>
    <x v="8"/>
    <x v="8"/>
    <x v="141"/>
    <m/>
    <m/>
  </r>
  <r>
    <n v="11710"/>
    <x v="7"/>
    <x v="0"/>
    <n v="230.9"/>
    <n v="1"/>
    <s v="SA"/>
    <x v="1"/>
    <s v=""/>
    <x v="107"/>
    <x v="104"/>
    <n v="1700032615"/>
    <x v="148"/>
    <n v="6"/>
    <x v="8"/>
    <x v="8"/>
    <x v="141"/>
    <m/>
    <m/>
  </r>
  <r>
    <n v="11710"/>
    <x v="7"/>
    <x v="0"/>
    <n v="168.3"/>
    <n v="1"/>
    <s v="T"/>
    <x v="0"/>
    <s v=""/>
    <x v="107"/>
    <x v="104"/>
    <n v="1700032615"/>
    <x v="148"/>
    <n v="6"/>
    <x v="8"/>
    <x v="8"/>
    <x v="141"/>
    <m/>
    <m/>
  </r>
  <r>
    <n v="11710"/>
    <x v="7"/>
    <x v="0"/>
    <n v="31.56"/>
    <n v="2"/>
    <s v="A"/>
    <x v="0"/>
    <s v=""/>
    <x v="107"/>
    <x v="104"/>
    <n v="1700032615"/>
    <x v="148"/>
    <n v="6"/>
    <x v="8"/>
    <x v="8"/>
    <x v="141"/>
    <m/>
    <m/>
  </r>
  <r>
    <n v="11710"/>
    <x v="7"/>
    <x v="0"/>
    <n v="369.64"/>
    <n v="2"/>
    <s v="R"/>
    <x v="2"/>
    <s v=""/>
    <x v="107"/>
    <x v="104"/>
    <n v="1700032615"/>
    <x v="148"/>
    <n v="6"/>
    <x v="8"/>
    <x v="8"/>
    <x v="141"/>
    <m/>
    <m/>
  </r>
  <r>
    <n v="11710"/>
    <x v="7"/>
    <x v="0"/>
    <n v="140.21"/>
    <n v="2"/>
    <s v="SR"/>
    <x v="2"/>
    <s v=""/>
    <x v="107"/>
    <x v="104"/>
    <n v="1700032615"/>
    <x v="148"/>
    <n v="6"/>
    <x v="8"/>
    <x v="8"/>
    <x v="141"/>
    <m/>
    <m/>
  </r>
  <r>
    <n v="11710"/>
    <x v="7"/>
    <x v="0"/>
    <n v="10.52"/>
    <n v="2"/>
    <s v="T"/>
    <x v="0"/>
    <s v=""/>
    <x v="107"/>
    <x v="104"/>
    <n v="1700032615"/>
    <x v="148"/>
    <n v="6"/>
    <x v="8"/>
    <x v="8"/>
    <x v="141"/>
    <m/>
    <m/>
  </r>
  <r>
    <n v="11710"/>
    <x v="7"/>
    <x v="0"/>
    <n v="10059.6"/>
    <n v="3"/>
    <s v="R"/>
    <x v="2"/>
    <s v=""/>
    <x v="107"/>
    <x v="104"/>
    <n v="1700032615"/>
    <x v="148"/>
    <n v="6"/>
    <x v="8"/>
    <x v="8"/>
    <x v="141"/>
    <m/>
    <m/>
  </r>
  <r>
    <n v="11710"/>
    <x v="7"/>
    <x v="0"/>
    <n v="360"/>
    <n v="3"/>
    <s v="SR"/>
    <x v="2"/>
    <s v=""/>
    <x v="107"/>
    <x v="104"/>
    <n v="1700032615"/>
    <x v="148"/>
    <n v="6"/>
    <x v="8"/>
    <x v="8"/>
    <x v="141"/>
    <m/>
    <m/>
  </r>
  <r>
    <n v="11710"/>
    <x v="7"/>
    <x v="0"/>
    <n v="2097.1999999999998"/>
    <n v="4"/>
    <s v="R"/>
    <x v="2"/>
    <s v=""/>
    <x v="107"/>
    <x v="104"/>
    <n v="1700032615"/>
    <x v="148"/>
    <n v="6"/>
    <x v="8"/>
    <x v="8"/>
    <x v="141"/>
    <m/>
    <m/>
  </r>
  <r>
    <n v="11710"/>
    <x v="7"/>
    <x v="0"/>
    <n v="906.8"/>
    <n v="4"/>
    <s v="SR"/>
    <x v="2"/>
    <s v=""/>
    <x v="107"/>
    <x v="104"/>
    <n v="1700032615"/>
    <x v="148"/>
    <n v="6"/>
    <x v="8"/>
    <x v="8"/>
    <x v="141"/>
    <m/>
    <m/>
  </r>
  <r>
    <n v="11710"/>
    <x v="7"/>
    <x v="0"/>
    <n v="14215.27"/>
    <n v="5"/>
    <s v="R"/>
    <x v="2"/>
    <s v=""/>
    <x v="107"/>
    <x v="104"/>
    <n v="1700032615"/>
    <x v="148"/>
    <n v="6"/>
    <x v="8"/>
    <x v="8"/>
    <x v="141"/>
    <m/>
    <m/>
  </r>
  <r>
    <n v="11710"/>
    <x v="7"/>
    <x v="0"/>
    <n v="618"/>
    <n v="5"/>
    <s v="SR"/>
    <x v="2"/>
    <s v=""/>
    <x v="107"/>
    <x v="104"/>
    <n v="1700032615"/>
    <x v="148"/>
    <n v="6"/>
    <x v="8"/>
    <x v="8"/>
    <x v="141"/>
    <m/>
    <m/>
  </r>
  <r>
    <n v="11942"/>
    <x v="29"/>
    <x v="0"/>
    <n v="184"/>
    <n v="1"/>
    <s v="A"/>
    <x v="0"/>
    <m/>
    <x v="73"/>
    <x v="70"/>
    <n v="2000014555"/>
    <x v="149"/>
    <n v="6"/>
    <x v="8"/>
    <x v="8"/>
    <x v="141"/>
    <m/>
    <m/>
  </r>
  <r>
    <n v="11442"/>
    <x v="0"/>
    <x v="0"/>
    <n v="699.39"/>
    <n v="1"/>
    <s v="A"/>
    <x v="0"/>
    <n v="1845387777"/>
    <x v="108"/>
    <x v="105"/>
    <n v="1700032598"/>
    <x v="150"/>
    <n v="6"/>
    <x v="8"/>
    <x v="8"/>
    <x v="142"/>
    <m/>
    <m/>
  </r>
  <r>
    <n v="11442"/>
    <x v="0"/>
    <x v="0"/>
    <n v="59.38"/>
    <n v="1"/>
    <s v="R"/>
    <x v="2"/>
    <n v="1845387777"/>
    <x v="108"/>
    <x v="105"/>
    <n v="1700032598"/>
    <x v="150"/>
    <n v="6"/>
    <x v="8"/>
    <x v="8"/>
    <x v="142"/>
    <m/>
    <m/>
  </r>
  <r>
    <n v="11442"/>
    <x v="0"/>
    <x v="0"/>
    <n v="349.69"/>
    <n v="2"/>
    <s v="A"/>
    <x v="0"/>
    <n v="1845387777"/>
    <x v="108"/>
    <x v="105"/>
    <n v="1700032598"/>
    <x v="150"/>
    <n v="6"/>
    <x v="8"/>
    <x v="8"/>
    <x v="142"/>
    <m/>
    <m/>
  </r>
  <r>
    <n v="230939"/>
    <x v="10"/>
    <x v="0"/>
    <n v="375"/>
    <n v="1"/>
    <s v="A"/>
    <x v="0"/>
    <m/>
    <x v="102"/>
    <x v="104"/>
    <n v="1500029938"/>
    <x v="150"/>
    <n v="6"/>
    <x v="8"/>
    <x v="8"/>
    <x v="143"/>
    <m/>
    <m/>
  </r>
  <r>
    <n v="11442"/>
    <x v="0"/>
    <x v="0"/>
    <n v="262618.77"/>
    <n v="1"/>
    <s v="A"/>
    <x v="0"/>
    <s v="7965584137 "/>
    <x v="108"/>
    <x v="105"/>
    <n v="1700032626"/>
    <x v="151"/>
    <n v="6"/>
    <x v="8"/>
    <x v="8"/>
    <x v="144"/>
    <m/>
    <m/>
  </r>
  <r>
    <n v="11442"/>
    <x v="0"/>
    <x v="0"/>
    <n v="1143.57"/>
    <n v="1"/>
    <s v="D"/>
    <x v="1"/>
    <s v="7965584137 "/>
    <x v="108"/>
    <x v="105"/>
    <n v="1700032626"/>
    <x v="151"/>
    <n v="6"/>
    <x v="8"/>
    <x v="8"/>
    <x v="144"/>
    <m/>
    <m/>
  </r>
  <r>
    <n v="11442"/>
    <x v="0"/>
    <x v="0"/>
    <n v="5336.64"/>
    <n v="1"/>
    <s v="SA"/>
    <x v="1"/>
    <s v="7965584137 "/>
    <x v="108"/>
    <x v="105"/>
    <n v="1700032626"/>
    <x v="151"/>
    <n v="6"/>
    <x v="8"/>
    <x v="8"/>
    <x v="144"/>
    <m/>
    <m/>
  </r>
  <r>
    <n v="11442"/>
    <x v="0"/>
    <x v="0"/>
    <n v="5825.62"/>
    <n v="1"/>
    <s v="T"/>
    <x v="0"/>
    <s v="7965584137 "/>
    <x v="108"/>
    <x v="105"/>
    <n v="1700032626"/>
    <x v="151"/>
    <n v="6"/>
    <x v="8"/>
    <x v="8"/>
    <x v="144"/>
    <m/>
    <m/>
  </r>
  <r>
    <n v="11442"/>
    <x v="0"/>
    <x v="0"/>
    <n v="466.05"/>
    <n v="2"/>
    <s v="A"/>
    <x v="0"/>
    <s v="7965584137 "/>
    <x v="108"/>
    <x v="105"/>
    <n v="1700032626"/>
    <x v="151"/>
    <n v="6"/>
    <x v="8"/>
    <x v="8"/>
    <x v="144"/>
    <m/>
    <m/>
  </r>
  <r>
    <n v="11442"/>
    <x v="2"/>
    <x v="0"/>
    <n v="115.99"/>
    <n v="2"/>
    <s v="R"/>
    <x v="2"/>
    <s v="9123675175 "/>
    <x v="108"/>
    <x v="105"/>
    <n v="1700032627"/>
    <x v="151"/>
    <n v="6"/>
    <x v="8"/>
    <x v="8"/>
    <x v="144"/>
    <m/>
    <m/>
  </r>
  <r>
    <n v="11442"/>
    <x v="2"/>
    <x v="0"/>
    <n v="417.04"/>
    <n v="3"/>
    <s v="R"/>
    <x v="2"/>
    <s v="9123675175 "/>
    <x v="108"/>
    <x v="105"/>
    <n v="1700032627"/>
    <x v="151"/>
    <n v="6"/>
    <x v="8"/>
    <x v="8"/>
    <x v="144"/>
    <m/>
    <m/>
  </r>
  <r>
    <n v="11442"/>
    <x v="2"/>
    <x v="0"/>
    <n v="36420.550000000003"/>
    <n v="5"/>
    <s v="R"/>
    <x v="2"/>
    <s v="9123675175 "/>
    <x v="108"/>
    <x v="105"/>
    <n v="1700032627"/>
    <x v="151"/>
    <n v="6"/>
    <x v="8"/>
    <x v="8"/>
    <x v="144"/>
    <m/>
    <m/>
  </r>
  <r>
    <n v="11442"/>
    <x v="2"/>
    <x v="0"/>
    <n v="1306.81"/>
    <n v="5"/>
    <s v="SR"/>
    <x v="2"/>
    <s v="9123675175 "/>
    <x v="108"/>
    <x v="105"/>
    <n v="1700032627"/>
    <x v="151"/>
    <n v="6"/>
    <x v="8"/>
    <x v="8"/>
    <x v="144"/>
    <m/>
    <m/>
  </r>
  <r>
    <n v="11442"/>
    <x v="1"/>
    <x v="0"/>
    <n v="18590.43"/>
    <n v="1"/>
    <s v="A"/>
    <x v="0"/>
    <n v="5755813718"/>
    <x v="87"/>
    <x v="84"/>
    <n v="1700032479"/>
    <x v="152"/>
    <n v="6"/>
    <x v="8"/>
    <x v="8"/>
    <x v="145"/>
    <m/>
    <m/>
  </r>
  <r>
    <n v="11442"/>
    <x v="1"/>
    <x v="0"/>
    <n v="24297.919999999998"/>
    <n v="1"/>
    <s v="A"/>
    <x v="0"/>
    <n v="5755813718"/>
    <x v="87"/>
    <x v="84"/>
    <n v="1700032479"/>
    <x v="152"/>
    <n v="6"/>
    <x v="8"/>
    <x v="8"/>
    <x v="145"/>
    <m/>
    <m/>
  </r>
  <r>
    <n v="11442"/>
    <x v="1"/>
    <x v="0"/>
    <n v="7257.22"/>
    <n v="1"/>
    <s v="A"/>
    <x v="0"/>
    <n v="5755813718"/>
    <x v="87"/>
    <x v="84"/>
    <n v="1700032479"/>
    <x v="152"/>
    <n v="6"/>
    <x v="8"/>
    <x v="8"/>
    <x v="145"/>
    <m/>
    <m/>
  </r>
  <r>
    <n v="11442"/>
    <x v="1"/>
    <x v="0"/>
    <n v="126.9"/>
    <n v="1"/>
    <s v="D"/>
    <x v="1"/>
    <n v="5755813718"/>
    <x v="87"/>
    <x v="84"/>
    <n v="1700032479"/>
    <x v="152"/>
    <n v="6"/>
    <x v="8"/>
    <x v="8"/>
    <x v="145"/>
    <m/>
    <m/>
  </r>
  <r>
    <n v="11442"/>
    <x v="1"/>
    <x v="0"/>
    <n v="552.89"/>
    <n v="1"/>
    <s v="SA"/>
    <x v="1"/>
    <n v="5755813718"/>
    <x v="87"/>
    <x v="84"/>
    <n v="1700032479"/>
    <x v="152"/>
    <n v="6"/>
    <x v="8"/>
    <x v="8"/>
    <x v="145"/>
    <m/>
    <m/>
  </r>
  <r>
    <n v="11442"/>
    <x v="1"/>
    <x v="0"/>
    <n v="126.9"/>
    <n v="1"/>
    <s v="SA"/>
    <x v="1"/>
    <n v="5755813718"/>
    <x v="87"/>
    <x v="84"/>
    <n v="1700032479"/>
    <x v="152"/>
    <n v="6"/>
    <x v="8"/>
    <x v="8"/>
    <x v="145"/>
    <m/>
    <m/>
  </r>
  <r>
    <n v="11442"/>
    <x v="1"/>
    <x v="0"/>
    <n v="386.68"/>
    <n v="1"/>
    <s v="T"/>
    <x v="0"/>
    <n v="5755813718"/>
    <x v="87"/>
    <x v="84"/>
    <n v="1700032479"/>
    <x v="152"/>
    <n v="6"/>
    <x v="8"/>
    <x v="8"/>
    <x v="145"/>
    <m/>
    <m/>
  </r>
  <r>
    <n v="11442"/>
    <x v="1"/>
    <x v="0"/>
    <n v="803.7"/>
    <n v="1"/>
    <s v="T"/>
    <x v="0"/>
    <n v="5755813718"/>
    <x v="87"/>
    <x v="84"/>
    <n v="1700032479"/>
    <x v="152"/>
    <n v="6"/>
    <x v="8"/>
    <x v="8"/>
    <x v="145"/>
    <m/>
    <m/>
  </r>
  <r>
    <n v="11442"/>
    <x v="1"/>
    <x v="0"/>
    <n v="84.6"/>
    <n v="1"/>
    <s v="T"/>
    <x v="0"/>
    <n v="5755813718"/>
    <x v="87"/>
    <x v="84"/>
    <n v="1700032479"/>
    <x v="152"/>
    <n v="6"/>
    <x v="8"/>
    <x v="8"/>
    <x v="145"/>
    <m/>
    <m/>
  </r>
  <r>
    <n v="11442"/>
    <x v="1"/>
    <x v="0"/>
    <n v="42.3"/>
    <n v="2"/>
    <s v="A"/>
    <x v="0"/>
    <n v="5755813718"/>
    <x v="87"/>
    <x v="84"/>
    <n v="1700032479"/>
    <x v="152"/>
    <n v="6"/>
    <x v="8"/>
    <x v="8"/>
    <x v="145"/>
    <m/>
    <m/>
  </r>
  <r>
    <n v="11442"/>
    <x v="1"/>
    <x v="0"/>
    <n v="42.3"/>
    <n v="2"/>
    <s v="A"/>
    <x v="0"/>
    <n v="5755813718"/>
    <x v="87"/>
    <x v="84"/>
    <n v="1700032479"/>
    <x v="152"/>
    <n v="6"/>
    <x v="8"/>
    <x v="8"/>
    <x v="145"/>
    <m/>
    <m/>
  </r>
  <r>
    <n v="11442"/>
    <x v="1"/>
    <x v="0"/>
    <n v="317.51"/>
    <n v="1"/>
    <s v="A"/>
    <x v="0"/>
    <n v="1394723772"/>
    <x v="87"/>
    <x v="84"/>
    <n v="1700032635"/>
    <x v="152"/>
    <n v="6"/>
    <x v="8"/>
    <x v="8"/>
    <x v="145"/>
    <m/>
    <m/>
  </r>
  <r>
    <n v="11442"/>
    <x v="1"/>
    <x v="0"/>
    <n v="45.45"/>
    <n v="1"/>
    <s v="R"/>
    <x v="2"/>
    <n v="1394723772"/>
    <x v="87"/>
    <x v="84"/>
    <n v="1700032635"/>
    <x v="152"/>
    <n v="6"/>
    <x v="8"/>
    <x v="8"/>
    <x v="145"/>
    <m/>
    <m/>
  </r>
  <r>
    <n v="11442"/>
    <x v="1"/>
    <x v="0"/>
    <n v="45.45"/>
    <n v="2"/>
    <s v="A"/>
    <x v="0"/>
    <n v="1394723772"/>
    <x v="87"/>
    <x v="84"/>
    <n v="1700032635"/>
    <x v="152"/>
    <n v="6"/>
    <x v="8"/>
    <x v="8"/>
    <x v="145"/>
    <m/>
    <m/>
  </r>
  <r>
    <n v="11442"/>
    <x v="3"/>
    <x v="0"/>
    <n v="91.09"/>
    <n v="2"/>
    <s v="R"/>
    <x v="2"/>
    <n v="1287773689"/>
    <x v="87"/>
    <x v="84"/>
    <n v="1700032480"/>
    <x v="152"/>
    <n v="6"/>
    <x v="8"/>
    <x v="8"/>
    <x v="145"/>
    <m/>
    <m/>
  </r>
  <r>
    <n v="11442"/>
    <x v="3"/>
    <x v="0"/>
    <n v="819.83"/>
    <n v="3"/>
    <s v="R"/>
    <x v="2"/>
    <n v="1287773689"/>
    <x v="87"/>
    <x v="84"/>
    <n v="1700032480"/>
    <x v="152"/>
    <n v="6"/>
    <x v="8"/>
    <x v="8"/>
    <x v="145"/>
    <m/>
    <m/>
  </r>
  <r>
    <n v="11442"/>
    <x v="3"/>
    <x v="0"/>
    <n v="91.09"/>
    <n v="3"/>
    <s v="R"/>
    <x v="2"/>
    <n v="1287773689"/>
    <x v="87"/>
    <x v="84"/>
    <n v="1700032480"/>
    <x v="152"/>
    <n v="6"/>
    <x v="8"/>
    <x v="8"/>
    <x v="145"/>
    <m/>
    <m/>
  </r>
  <r>
    <n v="11442"/>
    <x v="3"/>
    <x v="0"/>
    <n v="91.09"/>
    <n v="3"/>
    <s v="SR"/>
    <x v="2"/>
    <n v="1287773689"/>
    <x v="87"/>
    <x v="84"/>
    <n v="1700032480"/>
    <x v="152"/>
    <n v="6"/>
    <x v="8"/>
    <x v="8"/>
    <x v="145"/>
    <m/>
    <m/>
  </r>
  <r>
    <n v="11442"/>
    <x v="3"/>
    <x v="0"/>
    <n v="45.55"/>
    <n v="4"/>
    <s v="R"/>
    <x v="2"/>
    <n v="1287773689"/>
    <x v="87"/>
    <x v="84"/>
    <n v="1700032480"/>
    <x v="152"/>
    <n v="6"/>
    <x v="8"/>
    <x v="8"/>
    <x v="145"/>
    <m/>
    <m/>
  </r>
  <r>
    <n v="11442"/>
    <x v="3"/>
    <x v="0"/>
    <n v="91.09"/>
    <n v="4"/>
    <s v="SR"/>
    <x v="2"/>
    <n v="1287773689"/>
    <x v="87"/>
    <x v="84"/>
    <n v="1700032480"/>
    <x v="152"/>
    <n v="6"/>
    <x v="8"/>
    <x v="8"/>
    <x v="145"/>
    <m/>
    <m/>
  </r>
  <r>
    <n v="11442"/>
    <x v="3"/>
    <x v="0"/>
    <n v="45.55"/>
    <n v="4"/>
    <s v="SR"/>
    <x v="2"/>
    <n v="1287773689"/>
    <x v="87"/>
    <x v="84"/>
    <n v="1700032480"/>
    <x v="152"/>
    <n v="6"/>
    <x v="8"/>
    <x v="8"/>
    <x v="145"/>
    <m/>
    <m/>
  </r>
  <r>
    <n v="11442"/>
    <x v="3"/>
    <x v="0"/>
    <n v="4873.42"/>
    <n v="5"/>
    <s v="R"/>
    <x v="2"/>
    <n v="1287773689"/>
    <x v="87"/>
    <x v="84"/>
    <n v="1700032480"/>
    <x v="152"/>
    <n v="6"/>
    <x v="8"/>
    <x v="8"/>
    <x v="145"/>
    <m/>
    <m/>
  </r>
  <r>
    <n v="11442"/>
    <x v="3"/>
    <x v="0"/>
    <n v="1275.3"/>
    <n v="5"/>
    <s v="R"/>
    <x v="2"/>
    <n v="1287773689"/>
    <x v="87"/>
    <x v="84"/>
    <n v="1700032480"/>
    <x v="152"/>
    <n v="6"/>
    <x v="8"/>
    <x v="8"/>
    <x v="145"/>
    <m/>
    <m/>
  </r>
  <r>
    <n v="11442"/>
    <x v="3"/>
    <x v="0"/>
    <n v="409.91"/>
    <n v="5"/>
    <s v="R"/>
    <x v="2"/>
    <n v="1287773689"/>
    <x v="87"/>
    <x v="84"/>
    <n v="1700032480"/>
    <x v="152"/>
    <n v="6"/>
    <x v="8"/>
    <x v="8"/>
    <x v="145"/>
    <m/>
    <m/>
  </r>
  <r>
    <n v="11442"/>
    <x v="3"/>
    <x v="0"/>
    <n v="45.55"/>
    <n v="5"/>
    <s v="SR"/>
    <x v="2"/>
    <n v="1287773689"/>
    <x v="87"/>
    <x v="84"/>
    <n v="1700032480"/>
    <x v="152"/>
    <n v="6"/>
    <x v="8"/>
    <x v="8"/>
    <x v="145"/>
    <m/>
    <m/>
  </r>
  <r>
    <n v="173210"/>
    <x v="5"/>
    <x v="0"/>
    <n v="-16107.24"/>
    <n v="1"/>
    <s v="A"/>
    <x v="0"/>
    <s v=""/>
    <x v="87"/>
    <x v="84"/>
    <n v="1700032478"/>
    <x v="152"/>
    <n v="6"/>
    <x v="8"/>
    <x v="8"/>
    <x v="146"/>
    <m/>
    <m/>
  </r>
  <r>
    <n v="173210"/>
    <x v="5"/>
    <x v="0"/>
    <n v="-58.59"/>
    <n v="1"/>
    <s v="D"/>
    <x v="1"/>
    <s v=""/>
    <x v="87"/>
    <x v="84"/>
    <n v="1700032478"/>
    <x v="152"/>
    <n v="6"/>
    <x v="8"/>
    <x v="8"/>
    <x v="146"/>
    <m/>
    <m/>
  </r>
  <r>
    <n v="173210"/>
    <x v="5"/>
    <x v="0"/>
    <n v="-273.43"/>
    <n v="1"/>
    <s v="SA"/>
    <x v="1"/>
    <s v=""/>
    <x v="87"/>
    <x v="84"/>
    <n v="1700032478"/>
    <x v="152"/>
    <n v="6"/>
    <x v="8"/>
    <x v="8"/>
    <x v="146"/>
    <m/>
    <m/>
  </r>
  <r>
    <n v="173210"/>
    <x v="5"/>
    <x v="0"/>
    <n v="-357.31"/>
    <n v="1"/>
    <s v="T"/>
    <x v="0"/>
    <s v=""/>
    <x v="87"/>
    <x v="84"/>
    <n v="1700032478"/>
    <x v="152"/>
    <n v="6"/>
    <x v="8"/>
    <x v="8"/>
    <x v="146"/>
    <m/>
    <m/>
  </r>
  <r>
    <n v="173210"/>
    <x v="5"/>
    <x v="0"/>
    <n v="-28.58"/>
    <n v="2"/>
    <s v="A"/>
    <x v="0"/>
    <s v=""/>
    <x v="87"/>
    <x v="84"/>
    <n v="1700032478"/>
    <x v="152"/>
    <n v="6"/>
    <x v="8"/>
    <x v="8"/>
    <x v="146"/>
    <m/>
    <m/>
  </r>
  <r>
    <n v="173210"/>
    <x v="5"/>
    <x v="0"/>
    <n v="-39.25"/>
    <n v="2"/>
    <s v="R"/>
    <x v="2"/>
    <s v=""/>
    <x v="87"/>
    <x v="84"/>
    <n v="1700032478"/>
    <x v="152"/>
    <n v="6"/>
    <x v="8"/>
    <x v="8"/>
    <x v="146"/>
    <m/>
    <m/>
  </r>
  <r>
    <n v="173210"/>
    <x v="5"/>
    <x v="0"/>
    <n v="71.650000000000006"/>
    <n v="3"/>
    <s v="R"/>
    <x v="2"/>
    <s v=""/>
    <x v="87"/>
    <x v="84"/>
    <n v="1700032478"/>
    <x v="152"/>
    <n v="6"/>
    <x v="8"/>
    <x v="8"/>
    <x v="146"/>
    <m/>
    <m/>
  </r>
  <r>
    <n v="173210"/>
    <x v="5"/>
    <x v="0"/>
    <n v="-1692.98"/>
    <n v="5"/>
    <s v="R"/>
    <x v="2"/>
    <s v=""/>
    <x v="87"/>
    <x v="84"/>
    <n v="1700032478"/>
    <x v="152"/>
    <n v="6"/>
    <x v="8"/>
    <x v="8"/>
    <x v="146"/>
    <m/>
    <m/>
  </r>
  <r>
    <n v="173210"/>
    <x v="5"/>
    <x v="0"/>
    <n v="-46.36"/>
    <n v="1"/>
    <s v="A"/>
    <x v="0"/>
    <n v="53771682"/>
    <x v="87"/>
    <x v="84"/>
    <n v="1700032514"/>
    <x v="152"/>
    <n v="6"/>
    <x v="8"/>
    <x v="8"/>
    <x v="146"/>
    <m/>
    <m/>
  </r>
  <r>
    <n v="173210"/>
    <x v="5"/>
    <x v="0"/>
    <n v="-29.23"/>
    <n v="1"/>
    <s v="R"/>
    <x v="2"/>
    <n v="53771682"/>
    <x v="87"/>
    <x v="84"/>
    <n v="1700032514"/>
    <x v="152"/>
    <n v="6"/>
    <x v="8"/>
    <x v="8"/>
    <x v="146"/>
    <m/>
    <m/>
  </r>
  <r>
    <n v="173210"/>
    <x v="5"/>
    <x v="0"/>
    <n v="-23.18"/>
    <n v="2"/>
    <s v="A"/>
    <x v="0"/>
    <n v="53771682"/>
    <x v="87"/>
    <x v="84"/>
    <n v="1700032514"/>
    <x v="152"/>
    <n v="6"/>
    <x v="8"/>
    <x v="8"/>
    <x v="146"/>
    <m/>
    <m/>
  </r>
  <r>
    <n v="191040"/>
    <x v="6"/>
    <x v="0"/>
    <n v="15.22"/>
    <n v="1"/>
    <s v="A"/>
    <x v="0"/>
    <n v="30032392"/>
    <x v="102"/>
    <x v="101"/>
    <n v="1700032477"/>
    <x v="152"/>
    <n v="6"/>
    <x v="8"/>
    <x v="8"/>
    <x v="145"/>
    <m/>
    <m/>
  </r>
  <r>
    <n v="191040"/>
    <x v="6"/>
    <x v="0"/>
    <n v="45.08"/>
    <n v="1"/>
    <s v="A"/>
    <x v="0"/>
    <n v="30032392"/>
    <x v="102"/>
    <x v="101"/>
    <n v="1700032477"/>
    <x v="152"/>
    <n v="6"/>
    <x v="8"/>
    <x v="8"/>
    <x v="145"/>
    <m/>
    <m/>
  </r>
  <r>
    <n v="191040"/>
    <x v="6"/>
    <x v="0"/>
    <n v="22.54"/>
    <n v="2"/>
    <s v="A"/>
    <x v="0"/>
    <n v="30032392"/>
    <x v="102"/>
    <x v="101"/>
    <n v="1700032477"/>
    <x v="152"/>
    <n v="6"/>
    <x v="8"/>
    <x v="8"/>
    <x v="145"/>
    <m/>
    <m/>
  </r>
  <r>
    <n v="191040"/>
    <x v="6"/>
    <x v="0"/>
    <n v="2638.73"/>
    <n v="1"/>
    <s v="A"/>
    <x v="0"/>
    <n v="12291508"/>
    <x v="102"/>
    <x v="101"/>
    <n v="1700032513"/>
    <x v="152"/>
    <n v="6"/>
    <x v="8"/>
    <x v="8"/>
    <x v="145"/>
    <m/>
    <m/>
  </r>
  <r>
    <n v="191040"/>
    <x v="6"/>
    <x v="0"/>
    <n v="2648.28"/>
    <n v="1"/>
    <s v="A"/>
    <x v="0"/>
    <n v="12291508"/>
    <x v="102"/>
    <x v="101"/>
    <n v="1700032513"/>
    <x v="152"/>
    <n v="6"/>
    <x v="8"/>
    <x v="8"/>
    <x v="145"/>
    <m/>
    <m/>
  </r>
  <r>
    <n v="191040"/>
    <x v="6"/>
    <x v="0"/>
    <n v="2282"/>
    <n v="1"/>
    <s v="A"/>
    <x v="0"/>
    <n v="12291508"/>
    <x v="102"/>
    <x v="101"/>
    <n v="1700032513"/>
    <x v="152"/>
    <n v="6"/>
    <x v="8"/>
    <x v="8"/>
    <x v="145"/>
    <m/>
    <m/>
  </r>
  <r>
    <n v="191040"/>
    <x v="6"/>
    <x v="0"/>
    <n v="7663.6"/>
    <n v="1"/>
    <s v="A"/>
    <x v="0"/>
    <n v="12291508"/>
    <x v="102"/>
    <x v="101"/>
    <n v="1700032513"/>
    <x v="152"/>
    <n v="6"/>
    <x v="8"/>
    <x v="8"/>
    <x v="145"/>
    <m/>
    <m/>
  </r>
  <r>
    <n v="191040"/>
    <x v="6"/>
    <x v="0"/>
    <n v="30.44"/>
    <n v="1"/>
    <s v="D"/>
    <x v="1"/>
    <n v="12291508"/>
    <x v="102"/>
    <x v="101"/>
    <n v="1700032513"/>
    <x v="152"/>
    <n v="6"/>
    <x v="8"/>
    <x v="8"/>
    <x v="145"/>
    <m/>
    <m/>
  </r>
  <r>
    <n v="191040"/>
    <x v="6"/>
    <x v="0"/>
    <n v="16.3"/>
    <n v="1"/>
    <s v="D"/>
    <x v="1"/>
    <n v="12291508"/>
    <x v="102"/>
    <x v="101"/>
    <n v="1700032513"/>
    <x v="152"/>
    <n v="6"/>
    <x v="8"/>
    <x v="8"/>
    <x v="145"/>
    <m/>
    <m/>
  </r>
  <r>
    <n v="191040"/>
    <x v="6"/>
    <x v="0"/>
    <n v="7.19"/>
    <n v="1"/>
    <s v="M"/>
    <x v="1"/>
    <n v="12291508"/>
    <x v="102"/>
    <x v="101"/>
    <n v="1700032513"/>
    <x v="152"/>
    <n v="6"/>
    <x v="8"/>
    <x v="8"/>
    <x v="145"/>
    <m/>
    <m/>
  </r>
  <r>
    <n v="191040"/>
    <x v="6"/>
    <x v="0"/>
    <n v="150.99"/>
    <n v="1"/>
    <s v="SA"/>
    <x v="1"/>
    <n v="12291508"/>
    <x v="102"/>
    <x v="101"/>
    <n v="1700032513"/>
    <x v="152"/>
    <n v="6"/>
    <x v="8"/>
    <x v="8"/>
    <x v="145"/>
    <m/>
    <m/>
  </r>
  <r>
    <n v="191040"/>
    <x v="6"/>
    <x v="0"/>
    <n v="48.9"/>
    <n v="1"/>
    <s v="SA"/>
    <x v="1"/>
    <n v="12291508"/>
    <x v="102"/>
    <x v="101"/>
    <n v="1700032513"/>
    <x v="152"/>
    <n v="6"/>
    <x v="8"/>
    <x v="8"/>
    <x v="145"/>
    <m/>
    <m/>
  </r>
  <r>
    <n v="191040"/>
    <x v="6"/>
    <x v="0"/>
    <n v="14.38"/>
    <n v="1"/>
    <s v="T"/>
    <x v="0"/>
    <n v="12291508"/>
    <x v="102"/>
    <x v="101"/>
    <n v="1700032513"/>
    <x v="152"/>
    <n v="6"/>
    <x v="8"/>
    <x v="8"/>
    <x v="145"/>
    <m/>
    <m/>
  </r>
  <r>
    <n v="191040"/>
    <x v="6"/>
    <x v="0"/>
    <n v="91.32"/>
    <n v="1"/>
    <s v="T"/>
    <x v="0"/>
    <n v="12291508"/>
    <x v="102"/>
    <x v="101"/>
    <n v="1700032513"/>
    <x v="152"/>
    <n v="6"/>
    <x v="8"/>
    <x v="8"/>
    <x v="145"/>
    <m/>
    <m/>
  </r>
  <r>
    <n v="191040"/>
    <x v="6"/>
    <x v="0"/>
    <n v="16.3"/>
    <n v="1"/>
    <s v="T"/>
    <x v="0"/>
    <n v="12291508"/>
    <x v="102"/>
    <x v="101"/>
    <n v="1700032513"/>
    <x v="152"/>
    <n v="6"/>
    <x v="8"/>
    <x v="8"/>
    <x v="145"/>
    <m/>
    <m/>
  </r>
  <r>
    <n v="191040"/>
    <x v="6"/>
    <x v="0"/>
    <n v="45.08"/>
    <n v="1"/>
    <s v="T"/>
    <x v="0"/>
    <n v="12291508"/>
    <x v="102"/>
    <x v="101"/>
    <n v="1700032513"/>
    <x v="152"/>
    <n v="6"/>
    <x v="8"/>
    <x v="8"/>
    <x v="145"/>
    <m/>
    <m/>
  </r>
  <r>
    <n v="191040"/>
    <x v="6"/>
    <x v="0"/>
    <n v="22.54"/>
    <n v="2"/>
    <s v="A"/>
    <x v="0"/>
    <n v="12291508"/>
    <x v="102"/>
    <x v="101"/>
    <n v="1700032513"/>
    <x v="152"/>
    <n v="6"/>
    <x v="8"/>
    <x v="8"/>
    <x v="145"/>
    <m/>
    <m/>
  </r>
  <r>
    <n v="191040"/>
    <x v="6"/>
    <x v="0"/>
    <n v="50.33"/>
    <n v="2"/>
    <s v="R"/>
    <x v="2"/>
    <n v="12291508"/>
    <x v="102"/>
    <x v="101"/>
    <n v="1700032513"/>
    <x v="152"/>
    <n v="6"/>
    <x v="8"/>
    <x v="8"/>
    <x v="145"/>
    <m/>
    <m/>
  </r>
  <r>
    <n v="191040"/>
    <x v="6"/>
    <x v="0"/>
    <n v="213.08"/>
    <n v="2"/>
    <s v="R"/>
    <x v="2"/>
    <n v="12291508"/>
    <x v="102"/>
    <x v="101"/>
    <n v="1700032513"/>
    <x v="152"/>
    <n v="6"/>
    <x v="8"/>
    <x v="8"/>
    <x v="145"/>
    <m/>
    <m/>
  </r>
  <r>
    <n v="191040"/>
    <x v="6"/>
    <x v="0"/>
    <n v="43.14"/>
    <n v="2"/>
    <s v="SR"/>
    <x v="2"/>
    <n v="12291508"/>
    <x v="102"/>
    <x v="101"/>
    <n v="1700032513"/>
    <x v="152"/>
    <n v="6"/>
    <x v="8"/>
    <x v="8"/>
    <x v="145"/>
    <m/>
    <m/>
  </r>
  <r>
    <n v="191040"/>
    <x v="6"/>
    <x v="0"/>
    <n v="15.22"/>
    <n v="2"/>
    <s v="T"/>
    <x v="0"/>
    <n v="12291508"/>
    <x v="102"/>
    <x v="101"/>
    <n v="1700032513"/>
    <x v="152"/>
    <n v="6"/>
    <x v="8"/>
    <x v="8"/>
    <x v="145"/>
    <m/>
    <m/>
  </r>
  <r>
    <n v="191040"/>
    <x v="6"/>
    <x v="0"/>
    <n v="1049.74"/>
    <n v="3"/>
    <s v="R"/>
    <x v="2"/>
    <n v="12291508"/>
    <x v="102"/>
    <x v="101"/>
    <n v="1700032513"/>
    <x v="152"/>
    <n v="6"/>
    <x v="8"/>
    <x v="8"/>
    <x v="145"/>
    <m/>
    <m/>
  </r>
  <r>
    <n v="191040"/>
    <x v="6"/>
    <x v="0"/>
    <n v="3394.06"/>
    <n v="3"/>
    <s v="R"/>
    <x v="2"/>
    <n v="12291508"/>
    <x v="102"/>
    <x v="101"/>
    <n v="1700032513"/>
    <x v="152"/>
    <n v="6"/>
    <x v="8"/>
    <x v="8"/>
    <x v="145"/>
    <m/>
    <m/>
  </r>
  <r>
    <n v="191040"/>
    <x v="6"/>
    <x v="0"/>
    <n v="32.6"/>
    <n v="3"/>
    <s v="R"/>
    <x v="2"/>
    <n v="12291508"/>
    <x v="102"/>
    <x v="101"/>
    <n v="1700032513"/>
    <x v="152"/>
    <n v="6"/>
    <x v="8"/>
    <x v="8"/>
    <x v="145"/>
    <m/>
    <m/>
  </r>
  <r>
    <n v="191040"/>
    <x v="6"/>
    <x v="0"/>
    <n v="45.08"/>
    <n v="3"/>
    <s v="R"/>
    <x v="2"/>
    <n v="12291508"/>
    <x v="102"/>
    <x v="101"/>
    <n v="1700032513"/>
    <x v="152"/>
    <n v="6"/>
    <x v="8"/>
    <x v="8"/>
    <x v="145"/>
    <m/>
    <m/>
  </r>
  <r>
    <n v="191040"/>
    <x v="6"/>
    <x v="0"/>
    <n v="539.25"/>
    <n v="3"/>
    <s v="SR"/>
    <x v="2"/>
    <n v="12291508"/>
    <x v="102"/>
    <x v="101"/>
    <n v="1700032513"/>
    <x v="152"/>
    <n v="6"/>
    <x v="8"/>
    <x v="8"/>
    <x v="145"/>
    <m/>
    <m/>
  </r>
  <r>
    <n v="191040"/>
    <x v="6"/>
    <x v="0"/>
    <n v="848.42"/>
    <n v="4"/>
    <s v="R"/>
    <x v="2"/>
    <n v="12291508"/>
    <x v="102"/>
    <x v="101"/>
    <n v="1700032513"/>
    <x v="152"/>
    <n v="6"/>
    <x v="8"/>
    <x v="8"/>
    <x v="145"/>
    <m/>
    <m/>
  </r>
  <r>
    <n v="191040"/>
    <x v="6"/>
    <x v="0"/>
    <n v="1339.36"/>
    <n v="4"/>
    <s v="R"/>
    <x v="2"/>
    <n v="12291508"/>
    <x v="102"/>
    <x v="101"/>
    <n v="1700032513"/>
    <x v="152"/>
    <n v="6"/>
    <x v="8"/>
    <x v="8"/>
    <x v="145"/>
    <m/>
    <m/>
  </r>
  <r>
    <n v="191040"/>
    <x v="6"/>
    <x v="0"/>
    <n v="22.54"/>
    <n v="4"/>
    <s v="R"/>
    <x v="2"/>
    <n v="12291508"/>
    <x v="102"/>
    <x v="101"/>
    <n v="1700032513"/>
    <x v="152"/>
    <n v="6"/>
    <x v="8"/>
    <x v="8"/>
    <x v="145"/>
    <m/>
    <m/>
  </r>
  <r>
    <n v="191040"/>
    <x v="6"/>
    <x v="0"/>
    <n v="826.85"/>
    <n v="4"/>
    <s v="SR"/>
    <x v="2"/>
    <n v="12291508"/>
    <x v="102"/>
    <x v="101"/>
    <n v="1700032513"/>
    <x v="152"/>
    <n v="6"/>
    <x v="8"/>
    <x v="8"/>
    <x v="145"/>
    <m/>
    <m/>
  </r>
  <r>
    <n v="191040"/>
    <x v="6"/>
    <x v="0"/>
    <n v="48.9"/>
    <n v="4"/>
    <s v="SR"/>
    <x v="2"/>
    <n v="12291508"/>
    <x v="102"/>
    <x v="101"/>
    <n v="1700032513"/>
    <x v="152"/>
    <n v="6"/>
    <x v="8"/>
    <x v="8"/>
    <x v="145"/>
    <m/>
    <m/>
  </r>
  <r>
    <n v="191040"/>
    <x v="6"/>
    <x v="0"/>
    <n v="1646.51"/>
    <n v="5"/>
    <s v="R"/>
    <x v="2"/>
    <n v="12291508"/>
    <x v="102"/>
    <x v="101"/>
    <n v="1700032513"/>
    <x v="152"/>
    <n v="6"/>
    <x v="8"/>
    <x v="8"/>
    <x v="145"/>
    <m/>
    <m/>
  </r>
  <r>
    <n v="191040"/>
    <x v="6"/>
    <x v="0"/>
    <n v="5768.38"/>
    <n v="5"/>
    <s v="R"/>
    <x v="2"/>
    <n v="12291508"/>
    <x v="102"/>
    <x v="101"/>
    <n v="1700032513"/>
    <x v="152"/>
    <n v="6"/>
    <x v="8"/>
    <x v="8"/>
    <x v="145"/>
    <m/>
    <m/>
  </r>
  <r>
    <n v="191040"/>
    <x v="6"/>
    <x v="0"/>
    <n v="97.8"/>
    <n v="5"/>
    <s v="R"/>
    <x v="2"/>
    <n v="12291508"/>
    <x v="102"/>
    <x v="101"/>
    <n v="1700032513"/>
    <x v="152"/>
    <n v="6"/>
    <x v="8"/>
    <x v="8"/>
    <x v="145"/>
    <m/>
    <m/>
  </r>
  <r>
    <n v="191040"/>
    <x v="6"/>
    <x v="0"/>
    <n v="180.32"/>
    <n v="5"/>
    <s v="R"/>
    <x v="2"/>
    <n v="12291508"/>
    <x v="102"/>
    <x v="101"/>
    <n v="1700032513"/>
    <x v="152"/>
    <n v="6"/>
    <x v="8"/>
    <x v="8"/>
    <x v="145"/>
    <m/>
    <m/>
  </r>
  <r>
    <n v="191040"/>
    <x v="6"/>
    <x v="0"/>
    <n v="273.22000000000003"/>
    <n v="5"/>
    <s v="SR"/>
    <x v="2"/>
    <n v="12291508"/>
    <x v="102"/>
    <x v="101"/>
    <n v="1700032513"/>
    <x v="152"/>
    <n v="6"/>
    <x v="8"/>
    <x v="8"/>
    <x v="145"/>
    <m/>
    <m/>
  </r>
  <r>
    <n v="191040"/>
    <x v="6"/>
    <x v="0"/>
    <n v="16.3"/>
    <n v="5"/>
    <s v="SR"/>
    <x v="2"/>
    <n v="12291508"/>
    <x v="102"/>
    <x v="101"/>
    <n v="1700032513"/>
    <x v="152"/>
    <n v="6"/>
    <x v="8"/>
    <x v="8"/>
    <x v="145"/>
    <m/>
    <m/>
  </r>
  <r>
    <n v="11710"/>
    <x v="7"/>
    <x v="0"/>
    <n v="31.38"/>
    <n v="1"/>
    <s v="A"/>
    <x v="0"/>
    <s v="BE005556903"/>
    <x v="102"/>
    <x v="106"/>
    <n v="1700032616"/>
    <x v="153"/>
    <n v="6"/>
    <x v="8"/>
    <x v="8"/>
    <x v="147"/>
    <m/>
    <m/>
  </r>
  <r>
    <n v="11710"/>
    <x v="7"/>
    <x v="0"/>
    <n v="10.46"/>
    <n v="2"/>
    <s v="A"/>
    <x v="0"/>
    <s v="BE005556903"/>
    <x v="102"/>
    <x v="106"/>
    <n v="1700032616"/>
    <x v="153"/>
    <n v="6"/>
    <x v="8"/>
    <x v="8"/>
    <x v="147"/>
    <m/>
    <m/>
  </r>
  <r>
    <n v="11710"/>
    <x v="7"/>
    <x v="0"/>
    <n v="11258.87"/>
    <n v="1"/>
    <s v="A"/>
    <x v="0"/>
    <s v=""/>
    <x v="109"/>
    <x v="106"/>
    <n v="1700032617"/>
    <x v="153"/>
    <n v="6"/>
    <x v="8"/>
    <x v="8"/>
    <x v="147"/>
    <m/>
    <m/>
  </r>
  <r>
    <n v="11710"/>
    <x v="7"/>
    <x v="0"/>
    <n v="15.16"/>
    <n v="1"/>
    <s v="D"/>
    <x v="1"/>
    <s v=""/>
    <x v="109"/>
    <x v="106"/>
    <n v="1700032617"/>
    <x v="153"/>
    <n v="6"/>
    <x v="8"/>
    <x v="8"/>
    <x v="147"/>
    <m/>
    <m/>
  </r>
  <r>
    <n v="11710"/>
    <x v="7"/>
    <x v="0"/>
    <n v="10.11"/>
    <n v="1"/>
    <s v="M"/>
    <x v="1"/>
    <s v=""/>
    <x v="109"/>
    <x v="106"/>
    <n v="1700032617"/>
    <x v="153"/>
    <n v="6"/>
    <x v="8"/>
    <x v="8"/>
    <x v="147"/>
    <m/>
    <m/>
  </r>
  <r>
    <n v="11710"/>
    <x v="7"/>
    <x v="0"/>
    <n v="10.28"/>
    <n v="1"/>
    <s v="R"/>
    <x v="2"/>
    <s v=""/>
    <x v="109"/>
    <x v="106"/>
    <n v="1700032617"/>
    <x v="153"/>
    <n v="6"/>
    <x v="8"/>
    <x v="8"/>
    <x v="147"/>
    <m/>
    <m/>
  </r>
  <r>
    <n v="11710"/>
    <x v="7"/>
    <x v="0"/>
    <n v="126.32"/>
    <n v="1"/>
    <s v="SA"/>
    <x v="1"/>
    <s v=""/>
    <x v="109"/>
    <x v="106"/>
    <n v="1700032617"/>
    <x v="153"/>
    <n v="6"/>
    <x v="8"/>
    <x v="8"/>
    <x v="147"/>
    <m/>
    <m/>
  </r>
  <r>
    <n v="11710"/>
    <x v="7"/>
    <x v="0"/>
    <n v="158.02000000000001"/>
    <n v="1"/>
    <s v="T"/>
    <x v="0"/>
    <s v=""/>
    <x v="109"/>
    <x v="106"/>
    <n v="1700032617"/>
    <x v="153"/>
    <n v="6"/>
    <x v="8"/>
    <x v="8"/>
    <x v="147"/>
    <m/>
    <m/>
  </r>
  <r>
    <n v="11710"/>
    <x v="7"/>
    <x v="0"/>
    <n v="19.75"/>
    <n v="2"/>
    <s v="A"/>
    <x v="0"/>
    <s v=""/>
    <x v="109"/>
    <x v="106"/>
    <n v="1700032617"/>
    <x v="153"/>
    <n v="6"/>
    <x v="8"/>
    <x v="8"/>
    <x v="147"/>
    <m/>
    <m/>
  </r>
  <r>
    <n v="11710"/>
    <x v="7"/>
    <x v="0"/>
    <n v="298.04000000000002"/>
    <n v="2"/>
    <s v="R"/>
    <x v="2"/>
    <s v=""/>
    <x v="109"/>
    <x v="106"/>
    <n v="1700032617"/>
    <x v="153"/>
    <n v="6"/>
    <x v="8"/>
    <x v="8"/>
    <x v="147"/>
    <m/>
    <m/>
  </r>
  <r>
    <n v="11710"/>
    <x v="7"/>
    <x v="0"/>
    <n v="113.05"/>
    <n v="2"/>
    <s v="SR"/>
    <x v="2"/>
    <s v=""/>
    <x v="109"/>
    <x v="106"/>
    <n v="1700032617"/>
    <x v="153"/>
    <n v="6"/>
    <x v="8"/>
    <x v="8"/>
    <x v="147"/>
    <m/>
    <m/>
  </r>
  <r>
    <n v="11710"/>
    <x v="7"/>
    <x v="0"/>
    <n v="9.8800000000000008"/>
    <n v="2"/>
    <s v="T"/>
    <x v="0"/>
    <s v=""/>
    <x v="109"/>
    <x v="106"/>
    <n v="1700032617"/>
    <x v="153"/>
    <n v="6"/>
    <x v="8"/>
    <x v="8"/>
    <x v="147"/>
    <m/>
    <m/>
  </r>
  <r>
    <n v="11710"/>
    <x v="7"/>
    <x v="0"/>
    <n v="3004.6"/>
    <n v="3"/>
    <s v="R"/>
    <x v="2"/>
    <s v=""/>
    <x v="109"/>
    <x v="106"/>
    <n v="1700032617"/>
    <x v="153"/>
    <n v="6"/>
    <x v="8"/>
    <x v="8"/>
    <x v="147"/>
    <m/>
    <m/>
  </r>
  <r>
    <n v="11710"/>
    <x v="7"/>
    <x v="0"/>
    <n v="2112.8000000000002"/>
    <n v="3"/>
    <s v="SR"/>
    <x v="2"/>
    <s v=""/>
    <x v="109"/>
    <x v="106"/>
    <n v="1700032617"/>
    <x v="153"/>
    <n v="6"/>
    <x v="8"/>
    <x v="8"/>
    <x v="147"/>
    <m/>
    <m/>
  </r>
  <r>
    <n v="11710"/>
    <x v="7"/>
    <x v="0"/>
    <n v="1883.2"/>
    <n v="4"/>
    <s v="R"/>
    <x v="2"/>
    <s v=""/>
    <x v="109"/>
    <x v="106"/>
    <n v="1700032617"/>
    <x v="153"/>
    <n v="6"/>
    <x v="8"/>
    <x v="8"/>
    <x v="147"/>
    <m/>
    <m/>
  </r>
  <r>
    <n v="11710"/>
    <x v="7"/>
    <x v="0"/>
    <n v="1289.8"/>
    <n v="4"/>
    <s v="SR"/>
    <x v="2"/>
    <s v=""/>
    <x v="109"/>
    <x v="106"/>
    <n v="1700032617"/>
    <x v="153"/>
    <n v="6"/>
    <x v="8"/>
    <x v="8"/>
    <x v="147"/>
    <m/>
    <m/>
  </r>
  <r>
    <n v="11710"/>
    <x v="7"/>
    <x v="0"/>
    <n v="10105.4"/>
    <n v="5"/>
    <s v="R"/>
    <x v="2"/>
    <s v=""/>
    <x v="109"/>
    <x v="106"/>
    <n v="1700032617"/>
    <x v="153"/>
    <n v="6"/>
    <x v="8"/>
    <x v="8"/>
    <x v="147"/>
    <m/>
    <m/>
  </r>
  <r>
    <n v="11710"/>
    <x v="7"/>
    <x v="0"/>
    <n v="792.6"/>
    <n v="5"/>
    <s v="SR"/>
    <x v="2"/>
    <s v=""/>
    <x v="109"/>
    <x v="106"/>
    <n v="1700032617"/>
    <x v="153"/>
    <n v="6"/>
    <x v="8"/>
    <x v="8"/>
    <x v="147"/>
    <m/>
    <m/>
  </r>
  <r>
    <n v="11442"/>
    <x v="0"/>
    <x v="0"/>
    <n v="245688.08"/>
    <n v="1"/>
    <s v="A"/>
    <x v="0"/>
    <s v="7965584137 "/>
    <x v="110"/>
    <x v="107"/>
    <n v="1700032574"/>
    <x v="154"/>
    <n v="6"/>
    <x v="8"/>
    <x v="8"/>
    <x v="148"/>
    <m/>
    <m/>
  </r>
  <r>
    <n v="11442"/>
    <x v="0"/>
    <x v="0"/>
    <n v="2766.81"/>
    <n v="1"/>
    <s v="D"/>
    <x v="1"/>
    <s v="7965584137 "/>
    <x v="110"/>
    <x v="107"/>
    <n v="1700032574"/>
    <x v="154"/>
    <n v="6"/>
    <x v="8"/>
    <x v="8"/>
    <x v="148"/>
    <m/>
    <m/>
  </r>
  <r>
    <n v="11442"/>
    <x v="0"/>
    <x v="0"/>
    <n v="13834.04"/>
    <n v="1"/>
    <s v="SA"/>
    <x v="1"/>
    <s v="7965584137 "/>
    <x v="110"/>
    <x v="107"/>
    <n v="1700032574"/>
    <x v="154"/>
    <n v="6"/>
    <x v="8"/>
    <x v="8"/>
    <x v="148"/>
    <m/>
    <m/>
  </r>
  <r>
    <n v="11442"/>
    <x v="0"/>
    <x v="0"/>
    <n v="6055.69"/>
    <n v="1"/>
    <s v="T"/>
    <x v="0"/>
    <s v="7965584137 "/>
    <x v="110"/>
    <x v="107"/>
    <n v="1700032574"/>
    <x v="154"/>
    <n v="6"/>
    <x v="8"/>
    <x v="8"/>
    <x v="148"/>
    <m/>
    <m/>
  </r>
  <r>
    <n v="11442"/>
    <x v="0"/>
    <x v="0"/>
    <n v="432.55"/>
    <n v="2"/>
    <s v="A"/>
    <x v="0"/>
    <s v="7965584137 "/>
    <x v="110"/>
    <x v="107"/>
    <n v="1700032574"/>
    <x v="154"/>
    <n v="6"/>
    <x v="8"/>
    <x v="8"/>
    <x v="148"/>
    <m/>
    <m/>
  </r>
  <r>
    <n v="11442"/>
    <x v="0"/>
    <x v="0"/>
    <n v="603.75"/>
    <n v="1"/>
    <s v="A"/>
    <x v="0"/>
    <n v="1845387777"/>
    <x v="110"/>
    <x v="107"/>
    <n v="1700032645"/>
    <x v="154"/>
    <n v="6"/>
    <x v="8"/>
    <x v="8"/>
    <x v="148"/>
    <m/>
    <m/>
  </r>
  <r>
    <n v="11442"/>
    <x v="0"/>
    <x v="0"/>
    <n v="111.92"/>
    <n v="1"/>
    <s v="R"/>
    <x v="2"/>
    <n v="1845387777"/>
    <x v="110"/>
    <x v="107"/>
    <n v="1700032645"/>
    <x v="154"/>
    <n v="6"/>
    <x v="8"/>
    <x v="8"/>
    <x v="148"/>
    <m/>
    <m/>
  </r>
  <r>
    <n v="11442"/>
    <x v="0"/>
    <x v="0"/>
    <n v="201.25"/>
    <n v="2"/>
    <s v="A"/>
    <x v="0"/>
    <n v="1845387777"/>
    <x v="110"/>
    <x v="107"/>
    <n v="1700032645"/>
    <x v="154"/>
    <n v="6"/>
    <x v="8"/>
    <x v="8"/>
    <x v="148"/>
    <m/>
    <m/>
  </r>
  <r>
    <n v="11442"/>
    <x v="2"/>
    <x v="0"/>
    <n v="71.91"/>
    <n v="2"/>
    <s v="R"/>
    <x v="2"/>
    <s v="9123675175 "/>
    <x v="110"/>
    <x v="107"/>
    <n v="1700032646"/>
    <x v="154"/>
    <n v="6"/>
    <x v="8"/>
    <x v="8"/>
    <x v="148"/>
    <m/>
    <m/>
  </r>
  <r>
    <n v="11442"/>
    <x v="2"/>
    <x v="0"/>
    <n v="447.27"/>
    <n v="3"/>
    <s v="R"/>
    <x v="2"/>
    <s v="9123675175 "/>
    <x v="110"/>
    <x v="107"/>
    <n v="1700032646"/>
    <x v="154"/>
    <n v="6"/>
    <x v="8"/>
    <x v="8"/>
    <x v="148"/>
    <m/>
    <m/>
  </r>
  <r>
    <n v="11442"/>
    <x v="2"/>
    <x v="0"/>
    <n v="3.26"/>
    <n v="3"/>
    <s v="SR"/>
    <x v="2"/>
    <s v="9123675175 "/>
    <x v="110"/>
    <x v="107"/>
    <n v="1700032646"/>
    <x v="154"/>
    <n v="6"/>
    <x v="8"/>
    <x v="8"/>
    <x v="148"/>
    <m/>
    <m/>
  </r>
  <r>
    <n v="11442"/>
    <x v="2"/>
    <x v="0"/>
    <n v="20453.900000000001"/>
    <n v="5"/>
    <s v="R"/>
    <x v="2"/>
    <s v="9123675175 "/>
    <x v="110"/>
    <x v="107"/>
    <n v="1700032646"/>
    <x v="154"/>
    <n v="6"/>
    <x v="8"/>
    <x v="8"/>
    <x v="148"/>
    <m/>
    <m/>
  </r>
  <r>
    <n v="11442"/>
    <x v="2"/>
    <x v="0"/>
    <n v="167.1"/>
    <n v="5"/>
    <s v="SR"/>
    <x v="2"/>
    <s v="9123675175 "/>
    <x v="110"/>
    <x v="107"/>
    <n v="1700032646"/>
    <x v="154"/>
    <n v="6"/>
    <x v="8"/>
    <x v="8"/>
    <x v="148"/>
    <m/>
    <m/>
  </r>
  <r>
    <n v="11787"/>
    <x v="9"/>
    <x v="0"/>
    <n v="3245"/>
    <n v="1"/>
    <s v="A"/>
    <x v="0"/>
    <s v=""/>
    <x v="102"/>
    <x v="101"/>
    <n v="1700032579"/>
    <x v="155"/>
    <n v="6"/>
    <x v="8"/>
    <x v="8"/>
    <x v="123"/>
    <m/>
    <m/>
  </r>
  <r>
    <n v="11787"/>
    <x v="9"/>
    <x v="0"/>
    <n v="15.34"/>
    <n v="1"/>
    <s v="D"/>
    <x v="1"/>
    <s v=""/>
    <x v="102"/>
    <x v="101"/>
    <n v="1700032579"/>
    <x v="155"/>
    <n v="6"/>
    <x v="8"/>
    <x v="8"/>
    <x v="123"/>
    <m/>
    <m/>
  </r>
  <r>
    <n v="11787"/>
    <x v="9"/>
    <x v="0"/>
    <n v="5.9"/>
    <n v="1"/>
    <s v="L"/>
    <x v="0"/>
    <s v=""/>
    <x v="102"/>
    <x v="101"/>
    <n v="1700032579"/>
    <x v="155"/>
    <n v="6"/>
    <x v="8"/>
    <x v="8"/>
    <x v="123"/>
    <m/>
    <m/>
  </r>
  <r>
    <n v="11787"/>
    <x v="9"/>
    <x v="0"/>
    <n v="11.8"/>
    <n v="1"/>
    <s v="M"/>
    <x v="1"/>
    <s v=""/>
    <x v="102"/>
    <x v="101"/>
    <n v="1700032579"/>
    <x v="155"/>
    <n v="6"/>
    <x v="8"/>
    <x v="8"/>
    <x v="123"/>
    <m/>
    <m/>
  </r>
  <r>
    <n v="11787"/>
    <x v="9"/>
    <x v="0"/>
    <n v="11.8"/>
    <n v="1"/>
    <s v="T"/>
    <x v="0"/>
    <s v=""/>
    <x v="102"/>
    <x v="101"/>
    <n v="1700032579"/>
    <x v="155"/>
    <n v="6"/>
    <x v="8"/>
    <x v="8"/>
    <x v="123"/>
    <m/>
    <m/>
  </r>
  <r>
    <n v="11787"/>
    <x v="9"/>
    <x v="0"/>
    <n v="2.36"/>
    <n v="2"/>
    <s v="A"/>
    <x v="0"/>
    <s v=""/>
    <x v="102"/>
    <x v="101"/>
    <n v="1700032579"/>
    <x v="155"/>
    <n v="6"/>
    <x v="8"/>
    <x v="8"/>
    <x v="123"/>
    <m/>
    <m/>
  </r>
  <r>
    <n v="11787"/>
    <x v="9"/>
    <x v="0"/>
    <n v="3.54"/>
    <n v="1"/>
    <s v="A"/>
    <x v="0"/>
    <s v="HCSCO-172"/>
    <x v="102"/>
    <x v="101"/>
    <n v="1700032580"/>
    <x v="156"/>
    <n v="6"/>
    <x v="8"/>
    <x v="8"/>
    <x v="149"/>
    <m/>
    <m/>
  </r>
  <r>
    <n v="11787"/>
    <x v="9"/>
    <x v="0"/>
    <n v="1.18"/>
    <n v="2"/>
    <s v="A"/>
    <x v="0"/>
    <s v="HCSCO-172"/>
    <x v="102"/>
    <x v="101"/>
    <n v="1700032580"/>
    <x v="156"/>
    <n v="6"/>
    <x v="8"/>
    <x v="8"/>
    <x v="149"/>
    <m/>
    <m/>
  </r>
  <r>
    <n v="173210"/>
    <x v="4"/>
    <x v="0"/>
    <n v="197300.93"/>
    <n v="1"/>
    <s v="A"/>
    <x v="0"/>
    <s v=""/>
    <x v="102"/>
    <x v="108"/>
    <n v="1700032630"/>
    <x v="157"/>
    <n v="6"/>
    <x v="8"/>
    <x v="8"/>
    <x v="146"/>
    <m/>
    <m/>
  </r>
  <r>
    <n v="173210"/>
    <x v="4"/>
    <x v="0"/>
    <n v="347.44"/>
    <n v="1"/>
    <s v="D"/>
    <x v="1"/>
    <s v=""/>
    <x v="102"/>
    <x v="108"/>
    <n v="1700032630"/>
    <x v="157"/>
    <n v="6"/>
    <x v="8"/>
    <x v="8"/>
    <x v="146"/>
    <m/>
    <m/>
  </r>
  <r>
    <n v="173210"/>
    <x v="4"/>
    <x v="0"/>
    <n v="193.91"/>
    <n v="1"/>
    <s v="R"/>
    <x v="2"/>
    <s v=""/>
    <x v="102"/>
    <x v="108"/>
    <n v="1700032630"/>
    <x v="157"/>
    <n v="6"/>
    <x v="8"/>
    <x v="8"/>
    <x v="146"/>
    <m/>
    <m/>
  </r>
  <r>
    <n v="173210"/>
    <x v="4"/>
    <x v="0"/>
    <n v="1737.18"/>
    <n v="1"/>
    <s v="SA"/>
    <x v="1"/>
    <s v=""/>
    <x v="102"/>
    <x v="108"/>
    <n v="1700032630"/>
    <x v="157"/>
    <n v="6"/>
    <x v="8"/>
    <x v="8"/>
    <x v="146"/>
    <m/>
    <m/>
  </r>
  <r>
    <n v="173210"/>
    <x v="4"/>
    <x v="0"/>
    <n v="4863.05"/>
    <n v="1"/>
    <s v="T"/>
    <x v="0"/>
    <s v=""/>
    <x v="102"/>
    <x v="108"/>
    <n v="1700032630"/>
    <x v="157"/>
    <n v="6"/>
    <x v="8"/>
    <x v="8"/>
    <x v="146"/>
    <m/>
    <m/>
  </r>
  <r>
    <n v="173210"/>
    <x v="4"/>
    <x v="0"/>
    <n v="347.36"/>
    <n v="2"/>
    <s v="A"/>
    <x v="0"/>
    <s v=""/>
    <x v="102"/>
    <x v="108"/>
    <n v="1700032630"/>
    <x v="157"/>
    <n v="6"/>
    <x v="8"/>
    <x v="8"/>
    <x v="146"/>
    <m/>
    <m/>
  </r>
  <r>
    <n v="173210"/>
    <x v="4"/>
    <x v="0"/>
    <n v="387.81"/>
    <n v="2"/>
    <s v="R"/>
    <x v="2"/>
    <s v=""/>
    <x v="102"/>
    <x v="108"/>
    <n v="1700032630"/>
    <x v="157"/>
    <n v="6"/>
    <x v="8"/>
    <x v="8"/>
    <x v="146"/>
    <m/>
    <m/>
  </r>
  <r>
    <n v="173210"/>
    <x v="4"/>
    <x v="0"/>
    <n v="586.44000000000005"/>
    <n v="3"/>
    <s v="R"/>
    <x v="2"/>
    <s v=""/>
    <x v="102"/>
    <x v="108"/>
    <n v="1700032630"/>
    <x v="157"/>
    <n v="6"/>
    <x v="8"/>
    <x v="8"/>
    <x v="146"/>
    <m/>
    <m/>
  </r>
  <r>
    <n v="173210"/>
    <x v="4"/>
    <x v="0"/>
    <n v="20173.689999999999"/>
    <n v="5"/>
    <s v="R"/>
    <x v="2"/>
    <s v=""/>
    <x v="102"/>
    <x v="108"/>
    <n v="1700032630"/>
    <x v="157"/>
    <n v="6"/>
    <x v="8"/>
    <x v="8"/>
    <x v="146"/>
    <m/>
    <m/>
  </r>
  <r>
    <n v="173210"/>
    <x v="4"/>
    <x v="0"/>
    <n v="227.03"/>
    <n v="1"/>
    <s v="A"/>
    <x v="0"/>
    <n v="53785627"/>
    <x v="102"/>
    <x v="108"/>
    <n v="1700032649"/>
    <x v="157"/>
    <n v="6"/>
    <x v="8"/>
    <x v="8"/>
    <x v="146"/>
    <m/>
    <m/>
  </r>
  <r>
    <n v="173210"/>
    <x v="4"/>
    <x v="0"/>
    <n v="170.84"/>
    <n v="1"/>
    <s v="R"/>
    <x v="2"/>
    <n v="53785627"/>
    <x v="102"/>
    <x v="108"/>
    <n v="1700032649"/>
    <x v="157"/>
    <n v="6"/>
    <x v="8"/>
    <x v="8"/>
    <x v="146"/>
    <m/>
    <m/>
  </r>
  <r>
    <n v="173210"/>
    <x v="4"/>
    <x v="0"/>
    <n v="75.680000000000007"/>
    <n v="2"/>
    <s v="A"/>
    <x v="0"/>
    <n v="53785627"/>
    <x v="102"/>
    <x v="108"/>
    <n v="1700032649"/>
    <x v="157"/>
    <n v="6"/>
    <x v="8"/>
    <x v="8"/>
    <x v="146"/>
    <m/>
    <m/>
  </r>
  <r>
    <n v="11710"/>
    <x v="7"/>
    <x v="0"/>
    <n v="62.7"/>
    <n v="1"/>
    <s v="A"/>
    <x v="0"/>
    <s v="BE005561495"/>
    <x v="111"/>
    <x v="108"/>
    <n v="1700032650"/>
    <x v="157"/>
    <n v="6"/>
    <x v="8"/>
    <x v="8"/>
    <x v="146"/>
    <m/>
    <m/>
  </r>
  <r>
    <n v="11710"/>
    <x v="7"/>
    <x v="0"/>
    <n v="20.9"/>
    <n v="2"/>
    <s v="A"/>
    <x v="0"/>
    <s v="BE005561495"/>
    <x v="111"/>
    <x v="108"/>
    <n v="1700032650"/>
    <x v="157"/>
    <n v="6"/>
    <x v="8"/>
    <x v="8"/>
    <x v="146"/>
    <m/>
    <m/>
  </r>
  <r>
    <n v="236212"/>
    <x v="13"/>
    <x v="0"/>
    <n v="294.63"/>
    <n v="1"/>
    <s v="M"/>
    <x v="1"/>
    <s v=""/>
    <x v="112"/>
    <x v="109"/>
    <n v="1700032631"/>
    <x v="157"/>
    <n v="6"/>
    <x v="8"/>
    <x v="8"/>
    <x v="150"/>
    <m/>
    <m/>
  </r>
  <r>
    <n v="236212"/>
    <x v="13"/>
    <x v="0"/>
    <n v="589.26"/>
    <n v="1"/>
    <s v="SA"/>
    <x v="1"/>
    <s v=""/>
    <x v="112"/>
    <x v="109"/>
    <n v="1700032631"/>
    <x v="157"/>
    <n v="6"/>
    <x v="8"/>
    <x v="8"/>
    <x v="150"/>
    <m/>
    <m/>
  </r>
  <r>
    <n v="236212"/>
    <x v="13"/>
    <x v="0"/>
    <n v="4714.08"/>
    <n v="2"/>
    <s v="R"/>
    <x v="2"/>
    <s v=""/>
    <x v="112"/>
    <x v="109"/>
    <n v="1700032631"/>
    <x v="157"/>
    <n v="6"/>
    <x v="8"/>
    <x v="8"/>
    <x v="150"/>
    <m/>
    <m/>
  </r>
  <r>
    <n v="236212"/>
    <x v="13"/>
    <x v="0"/>
    <n v="883.89"/>
    <n v="2"/>
    <s v="SR"/>
    <x v="2"/>
    <s v=""/>
    <x v="112"/>
    <x v="109"/>
    <n v="1700032631"/>
    <x v="157"/>
    <n v="6"/>
    <x v="8"/>
    <x v="8"/>
    <x v="150"/>
    <m/>
    <m/>
  </r>
  <r>
    <n v="236212"/>
    <x v="13"/>
    <x v="0"/>
    <n v="64229.34"/>
    <n v="3"/>
    <s v="R"/>
    <x v="2"/>
    <s v=""/>
    <x v="112"/>
    <x v="109"/>
    <n v="1700032631"/>
    <x v="157"/>
    <n v="6"/>
    <x v="8"/>
    <x v="8"/>
    <x v="150"/>
    <m/>
    <m/>
  </r>
  <r>
    <n v="236212"/>
    <x v="13"/>
    <x v="0"/>
    <n v="7758.59"/>
    <n v="3"/>
    <s v="SR"/>
    <x v="2"/>
    <s v=""/>
    <x v="112"/>
    <x v="109"/>
    <n v="1700032631"/>
    <x v="157"/>
    <n v="6"/>
    <x v="8"/>
    <x v="8"/>
    <x v="150"/>
    <m/>
    <m/>
  </r>
  <r>
    <n v="236212"/>
    <x v="13"/>
    <x v="0"/>
    <n v="35944.86"/>
    <n v="4"/>
    <s v="R"/>
    <x v="2"/>
    <s v=""/>
    <x v="112"/>
    <x v="109"/>
    <n v="1700032631"/>
    <x v="157"/>
    <n v="6"/>
    <x v="8"/>
    <x v="8"/>
    <x v="150"/>
    <m/>
    <m/>
  </r>
  <r>
    <n v="236212"/>
    <x v="13"/>
    <x v="0"/>
    <n v="14633.29"/>
    <n v="4"/>
    <s v="SR"/>
    <x v="2"/>
    <s v=""/>
    <x v="112"/>
    <x v="109"/>
    <n v="1700032631"/>
    <x v="157"/>
    <n v="6"/>
    <x v="8"/>
    <x v="8"/>
    <x v="150"/>
    <m/>
    <m/>
  </r>
  <r>
    <n v="236212"/>
    <x v="13"/>
    <x v="0"/>
    <n v="96245.8"/>
    <n v="5"/>
    <s v="R"/>
    <x v="2"/>
    <s v=""/>
    <x v="112"/>
    <x v="109"/>
    <n v="1700032631"/>
    <x v="157"/>
    <n v="6"/>
    <x v="8"/>
    <x v="8"/>
    <x v="150"/>
    <m/>
    <m/>
  </r>
  <r>
    <n v="236212"/>
    <x v="13"/>
    <x v="0"/>
    <n v="3535.56"/>
    <n v="5"/>
    <s v="SR"/>
    <x v="2"/>
    <s v=""/>
    <x v="112"/>
    <x v="109"/>
    <n v="1700032631"/>
    <x v="157"/>
    <n v="6"/>
    <x v="8"/>
    <x v="8"/>
    <x v="150"/>
    <m/>
    <m/>
  </r>
  <r>
    <n v="11442"/>
    <x v="0"/>
    <x v="0"/>
    <n v="242287.7"/>
    <n v="1"/>
    <s v="A"/>
    <x v="0"/>
    <s v="7965584137 "/>
    <x v="113"/>
    <x v="110"/>
    <n v="1700032656"/>
    <x v="158"/>
    <n v="6"/>
    <x v="8"/>
    <x v="8"/>
    <x v="146"/>
    <m/>
    <m/>
  </r>
  <r>
    <n v="11442"/>
    <x v="0"/>
    <x v="0"/>
    <n v="1277.76"/>
    <n v="1"/>
    <s v="D"/>
    <x v="1"/>
    <s v="7965584137 "/>
    <x v="113"/>
    <x v="110"/>
    <n v="1700032656"/>
    <x v="158"/>
    <n v="6"/>
    <x v="8"/>
    <x v="8"/>
    <x v="146"/>
    <m/>
    <m/>
  </r>
  <r>
    <n v="11442"/>
    <x v="0"/>
    <x v="0"/>
    <n v="6388.82"/>
    <n v="1"/>
    <s v="SA"/>
    <x v="1"/>
    <s v="7965584137 "/>
    <x v="113"/>
    <x v="110"/>
    <n v="1700032656"/>
    <x v="158"/>
    <n v="6"/>
    <x v="8"/>
    <x v="8"/>
    <x v="146"/>
    <m/>
    <m/>
  </r>
  <r>
    <n v="11442"/>
    <x v="0"/>
    <x v="0"/>
    <n v="5971.88"/>
    <n v="1"/>
    <s v="T"/>
    <x v="0"/>
    <s v="7965584137 "/>
    <x v="113"/>
    <x v="110"/>
    <n v="1700032656"/>
    <x v="158"/>
    <n v="6"/>
    <x v="8"/>
    <x v="8"/>
    <x v="146"/>
    <m/>
    <m/>
  </r>
  <r>
    <n v="11442"/>
    <x v="0"/>
    <x v="0"/>
    <n v="426.56"/>
    <n v="2"/>
    <s v="A"/>
    <x v="0"/>
    <s v="7965584137 "/>
    <x v="113"/>
    <x v="110"/>
    <n v="1700032656"/>
    <x v="158"/>
    <n v="6"/>
    <x v="8"/>
    <x v="8"/>
    <x v="146"/>
    <m/>
    <m/>
  </r>
  <r>
    <n v="11442"/>
    <x v="0"/>
    <x v="0"/>
    <n v="678.56"/>
    <n v="1"/>
    <s v="A"/>
    <x v="0"/>
    <n v="1845387777"/>
    <x v="113"/>
    <x v="110"/>
    <n v="1700032582"/>
    <x v="158"/>
    <n v="6"/>
    <x v="8"/>
    <x v="8"/>
    <x v="146"/>
    <m/>
    <m/>
  </r>
  <r>
    <n v="11442"/>
    <x v="0"/>
    <x v="0"/>
    <n v="28.45"/>
    <n v="1"/>
    <s v="R"/>
    <x v="2"/>
    <n v="1845387777"/>
    <x v="113"/>
    <x v="110"/>
    <n v="1700032582"/>
    <x v="158"/>
    <n v="6"/>
    <x v="8"/>
    <x v="8"/>
    <x v="146"/>
    <m/>
    <m/>
  </r>
  <r>
    <n v="11442"/>
    <x v="0"/>
    <x v="0"/>
    <n v="226.19"/>
    <n v="2"/>
    <s v="A"/>
    <x v="0"/>
    <n v="1845387777"/>
    <x v="113"/>
    <x v="110"/>
    <n v="1700032582"/>
    <x v="158"/>
    <n v="6"/>
    <x v="8"/>
    <x v="8"/>
    <x v="146"/>
    <m/>
    <m/>
  </r>
  <r>
    <n v="11442"/>
    <x v="2"/>
    <x v="0"/>
    <n v="180.2"/>
    <n v="2"/>
    <s v="R"/>
    <x v="2"/>
    <s v="9123675175 "/>
    <x v="113"/>
    <x v="110"/>
    <n v="1700032657"/>
    <x v="158"/>
    <n v="6"/>
    <x v="8"/>
    <x v="8"/>
    <x v="146"/>
    <m/>
    <m/>
  </r>
  <r>
    <n v="11442"/>
    <x v="2"/>
    <x v="0"/>
    <n v="852.16"/>
    <n v="3"/>
    <s v="R"/>
    <x v="2"/>
    <s v="9123675175 "/>
    <x v="113"/>
    <x v="110"/>
    <n v="1700032657"/>
    <x v="158"/>
    <n v="6"/>
    <x v="8"/>
    <x v="8"/>
    <x v="146"/>
    <m/>
    <m/>
  </r>
  <r>
    <n v="11442"/>
    <x v="2"/>
    <x v="0"/>
    <n v="11657.13"/>
    <n v="5"/>
    <s v="R"/>
    <x v="2"/>
    <s v="9123675175 "/>
    <x v="113"/>
    <x v="110"/>
    <n v="1700032657"/>
    <x v="158"/>
    <n v="6"/>
    <x v="8"/>
    <x v="8"/>
    <x v="146"/>
    <m/>
    <m/>
  </r>
  <r>
    <n v="11442"/>
    <x v="2"/>
    <x v="0"/>
    <n v="37.6"/>
    <n v="5"/>
    <s v="SR"/>
    <x v="2"/>
    <s v="9123675175 "/>
    <x v="113"/>
    <x v="110"/>
    <n v="1700032657"/>
    <x v="158"/>
    <n v="6"/>
    <x v="8"/>
    <x v="8"/>
    <x v="146"/>
    <m/>
    <m/>
  </r>
  <r>
    <n v="11710"/>
    <x v="7"/>
    <x v="0"/>
    <n v="13440.16"/>
    <n v="1"/>
    <s v="A"/>
    <x v="0"/>
    <s v=""/>
    <x v="111"/>
    <x v="108"/>
    <n v="1700032655"/>
    <x v="158"/>
    <n v="6"/>
    <x v="8"/>
    <x v="8"/>
    <x v="146"/>
    <m/>
    <m/>
  </r>
  <r>
    <n v="11710"/>
    <x v="7"/>
    <x v="0"/>
    <n v="4.59"/>
    <n v="1"/>
    <s v="D"/>
    <x v="1"/>
    <s v=""/>
    <x v="111"/>
    <x v="108"/>
    <n v="1700032655"/>
    <x v="158"/>
    <n v="6"/>
    <x v="8"/>
    <x v="8"/>
    <x v="146"/>
    <m/>
    <m/>
  </r>
  <r>
    <n v="11710"/>
    <x v="7"/>
    <x v="0"/>
    <n v="3.06"/>
    <n v="1"/>
    <s v="M"/>
    <x v="1"/>
    <s v=""/>
    <x v="111"/>
    <x v="108"/>
    <n v="1700032655"/>
    <x v="158"/>
    <n v="6"/>
    <x v="8"/>
    <x v="8"/>
    <x v="146"/>
    <m/>
    <m/>
  </r>
  <r>
    <n v="11710"/>
    <x v="7"/>
    <x v="0"/>
    <n v="10.39"/>
    <n v="1"/>
    <s v="R"/>
    <x v="2"/>
    <s v=""/>
    <x v="111"/>
    <x v="108"/>
    <n v="1700032655"/>
    <x v="158"/>
    <n v="6"/>
    <x v="8"/>
    <x v="8"/>
    <x v="146"/>
    <m/>
    <m/>
  </r>
  <r>
    <n v="11710"/>
    <x v="7"/>
    <x v="0"/>
    <n v="38.24"/>
    <n v="1"/>
    <s v="SA"/>
    <x v="1"/>
    <s v=""/>
    <x v="111"/>
    <x v="108"/>
    <n v="1700032655"/>
    <x v="158"/>
    <n v="6"/>
    <x v="8"/>
    <x v="8"/>
    <x v="146"/>
    <m/>
    <m/>
  </r>
  <r>
    <n v="11710"/>
    <x v="7"/>
    <x v="0"/>
    <n v="188.63"/>
    <n v="1"/>
    <s v="T"/>
    <x v="0"/>
    <s v=""/>
    <x v="111"/>
    <x v="108"/>
    <n v="1700032655"/>
    <x v="158"/>
    <n v="6"/>
    <x v="8"/>
    <x v="8"/>
    <x v="146"/>
    <m/>
    <m/>
  </r>
  <r>
    <n v="11710"/>
    <x v="7"/>
    <x v="0"/>
    <n v="23.58"/>
    <n v="2"/>
    <s v="A"/>
    <x v="0"/>
    <s v=""/>
    <x v="111"/>
    <x v="108"/>
    <n v="1700032655"/>
    <x v="158"/>
    <n v="6"/>
    <x v="8"/>
    <x v="8"/>
    <x v="146"/>
    <m/>
    <m/>
  </r>
  <r>
    <n v="11710"/>
    <x v="7"/>
    <x v="0"/>
    <n v="301.19"/>
    <n v="2"/>
    <s v="R"/>
    <x v="2"/>
    <s v=""/>
    <x v="111"/>
    <x v="108"/>
    <n v="1700032655"/>
    <x v="158"/>
    <n v="6"/>
    <x v="8"/>
    <x v="8"/>
    <x v="146"/>
    <m/>
    <m/>
  </r>
  <r>
    <n v="11710"/>
    <x v="7"/>
    <x v="0"/>
    <n v="114.24"/>
    <n v="2"/>
    <s v="SR"/>
    <x v="2"/>
    <s v=""/>
    <x v="111"/>
    <x v="108"/>
    <n v="1700032655"/>
    <x v="158"/>
    <n v="6"/>
    <x v="8"/>
    <x v="8"/>
    <x v="146"/>
    <m/>
    <m/>
  </r>
  <r>
    <n v="11710"/>
    <x v="7"/>
    <x v="0"/>
    <n v="11.79"/>
    <n v="2"/>
    <s v="T"/>
    <x v="0"/>
    <s v=""/>
    <x v="111"/>
    <x v="108"/>
    <n v="1700032655"/>
    <x v="158"/>
    <n v="6"/>
    <x v="8"/>
    <x v="8"/>
    <x v="146"/>
    <m/>
    <m/>
  </r>
  <r>
    <n v="11710"/>
    <x v="7"/>
    <x v="0"/>
    <n v="3064.8"/>
    <n v="3"/>
    <s v="R"/>
    <x v="2"/>
    <s v=""/>
    <x v="111"/>
    <x v="108"/>
    <n v="1700032655"/>
    <x v="158"/>
    <n v="6"/>
    <x v="8"/>
    <x v="8"/>
    <x v="146"/>
    <m/>
    <m/>
  </r>
  <r>
    <n v="11710"/>
    <x v="7"/>
    <x v="0"/>
    <n v="1193.2"/>
    <n v="3"/>
    <s v="SR"/>
    <x v="2"/>
    <s v=""/>
    <x v="111"/>
    <x v="108"/>
    <n v="1700032655"/>
    <x v="158"/>
    <n v="6"/>
    <x v="8"/>
    <x v="8"/>
    <x v="146"/>
    <m/>
    <m/>
  </r>
  <r>
    <n v="11710"/>
    <x v="7"/>
    <x v="0"/>
    <n v="1959.2"/>
    <n v="4"/>
    <s v="R"/>
    <x v="2"/>
    <s v=""/>
    <x v="111"/>
    <x v="108"/>
    <n v="1700032655"/>
    <x v="158"/>
    <n v="6"/>
    <x v="8"/>
    <x v="8"/>
    <x v="146"/>
    <m/>
    <m/>
  </r>
  <r>
    <n v="11710"/>
    <x v="7"/>
    <x v="0"/>
    <n v="1886.6"/>
    <n v="4"/>
    <s v="SR"/>
    <x v="2"/>
    <s v=""/>
    <x v="111"/>
    <x v="108"/>
    <n v="1700032655"/>
    <x v="158"/>
    <n v="6"/>
    <x v="8"/>
    <x v="8"/>
    <x v="146"/>
    <m/>
    <m/>
  </r>
  <r>
    <n v="11710"/>
    <x v="7"/>
    <x v="0"/>
    <n v="6423.72"/>
    <n v="5"/>
    <s v="R"/>
    <x v="2"/>
    <s v=""/>
    <x v="111"/>
    <x v="108"/>
    <n v="1700032655"/>
    <x v="158"/>
    <n v="6"/>
    <x v="8"/>
    <x v="8"/>
    <x v="146"/>
    <m/>
    <m/>
  </r>
  <r>
    <n v="187893"/>
    <x v="32"/>
    <x v="0"/>
    <n v="495"/>
    <n v="1"/>
    <s v="A"/>
    <x v="0"/>
    <n v="70000008"/>
    <x v="102"/>
    <x v="101"/>
    <n v="1700032651"/>
    <x v="159"/>
    <n v="6"/>
    <x v="8"/>
    <x v="8"/>
    <x v="151"/>
    <m/>
    <m/>
  </r>
  <r>
    <n v="223985"/>
    <x v="27"/>
    <x v="0"/>
    <n v="36796.839999999997"/>
    <m/>
    <s v="R"/>
    <x v="2"/>
    <m/>
    <x v="102"/>
    <x v="101"/>
    <n v="1700510392"/>
    <x v="160"/>
    <n v="6"/>
    <x v="8"/>
    <x v="8"/>
    <x v="63"/>
    <m/>
    <d v="2023-06-23T00:00:00"/>
  </r>
  <r>
    <n v="11710"/>
    <x v="7"/>
    <x v="0"/>
    <n v="59.59"/>
    <n v="1"/>
    <s v="A"/>
    <x v="0"/>
    <s v="BE005590105"/>
    <x v="114"/>
    <x v="111"/>
    <n v="1700032591"/>
    <x v="161"/>
    <n v="6"/>
    <x v="8"/>
    <x v="8"/>
    <x v="152"/>
    <m/>
    <m/>
  </r>
  <r>
    <n v="11710"/>
    <x v="7"/>
    <x v="0"/>
    <n v="19.86"/>
    <n v="2"/>
    <s v="A"/>
    <x v="0"/>
    <s v="BE005590105"/>
    <x v="114"/>
    <x v="111"/>
    <n v="1700032591"/>
    <x v="161"/>
    <n v="6"/>
    <x v="8"/>
    <x v="8"/>
    <x v="152"/>
    <m/>
    <m/>
  </r>
  <r>
    <n v="11442"/>
    <x v="0"/>
    <x v="0"/>
    <n v="170202.61"/>
    <n v="1"/>
    <s v="A"/>
    <x v="0"/>
    <s v="7965584137 "/>
    <x v="115"/>
    <x v="112"/>
    <n v="1700032658"/>
    <x v="162"/>
    <n v="6"/>
    <x v="8"/>
    <x v="8"/>
    <x v="153"/>
    <m/>
    <m/>
  </r>
  <r>
    <n v="11442"/>
    <x v="0"/>
    <x v="0"/>
    <n v="766.07"/>
    <n v="1"/>
    <s v="D"/>
    <x v="1"/>
    <s v="7965584137 "/>
    <x v="115"/>
    <x v="112"/>
    <n v="1700032658"/>
    <x v="162"/>
    <n v="6"/>
    <x v="8"/>
    <x v="8"/>
    <x v="153"/>
    <m/>
    <m/>
  </r>
  <r>
    <n v="11442"/>
    <x v="0"/>
    <x v="0"/>
    <n v="3830.35"/>
    <n v="1"/>
    <s v="SA"/>
    <x v="1"/>
    <s v="7965584137 "/>
    <x v="115"/>
    <x v="112"/>
    <n v="1700032658"/>
    <x v="162"/>
    <n v="6"/>
    <x v="8"/>
    <x v="8"/>
    <x v="153"/>
    <m/>
    <m/>
  </r>
  <r>
    <n v="11442"/>
    <x v="0"/>
    <x v="0"/>
    <n v="4195.13"/>
    <n v="1"/>
    <s v="T"/>
    <x v="0"/>
    <s v="7965584137 "/>
    <x v="115"/>
    <x v="112"/>
    <n v="1700032658"/>
    <x v="162"/>
    <n v="6"/>
    <x v="8"/>
    <x v="8"/>
    <x v="153"/>
    <m/>
    <m/>
  </r>
  <r>
    <n v="11442"/>
    <x v="0"/>
    <x v="0"/>
    <n v="299.64999999999998"/>
    <n v="2"/>
    <s v="A"/>
    <x v="0"/>
    <s v="7965584137 "/>
    <x v="115"/>
    <x v="112"/>
    <n v="1700032658"/>
    <x v="162"/>
    <n v="6"/>
    <x v="8"/>
    <x v="8"/>
    <x v="153"/>
    <m/>
    <m/>
  </r>
  <r>
    <n v="11442"/>
    <x v="0"/>
    <x v="0"/>
    <n v="645.98"/>
    <n v="1"/>
    <s v="A"/>
    <x v="0"/>
    <n v="1845387777"/>
    <x v="115"/>
    <x v="112"/>
    <n v="1700032638"/>
    <x v="162"/>
    <n v="6"/>
    <x v="8"/>
    <x v="8"/>
    <x v="153"/>
    <m/>
    <m/>
  </r>
  <r>
    <n v="11442"/>
    <x v="0"/>
    <x v="0"/>
    <n v="64.989999999999995"/>
    <n v="1"/>
    <s v="R"/>
    <x v="2"/>
    <n v="1845387777"/>
    <x v="115"/>
    <x v="112"/>
    <n v="1700032638"/>
    <x v="162"/>
    <n v="6"/>
    <x v="8"/>
    <x v="8"/>
    <x v="153"/>
    <m/>
    <m/>
  </r>
  <r>
    <n v="11442"/>
    <x v="0"/>
    <x v="0"/>
    <n v="215.33"/>
    <n v="2"/>
    <s v="A"/>
    <x v="0"/>
    <n v="1845387777"/>
    <x v="115"/>
    <x v="112"/>
    <n v="1700032638"/>
    <x v="162"/>
    <n v="6"/>
    <x v="8"/>
    <x v="8"/>
    <x v="153"/>
    <m/>
    <m/>
  </r>
  <r>
    <n v="11442"/>
    <x v="2"/>
    <x v="0"/>
    <n v="-99.02"/>
    <n v="2"/>
    <s v="R"/>
    <x v="2"/>
    <s v="9123675175 "/>
    <x v="115"/>
    <x v="112"/>
    <n v="1700032659"/>
    <x v="162"/>
    <n v="6"/>
    <x v="8"/>
    <x v="8"/>
    <x v="153"/>
    <m/>
    <m/>
  </r>
  <r>
    <n v="11442"/>
    <x v="2"/>
    <x v="0"/>
    <n v="1710.59"/>
    <n v="3"/>
    <s v="R"/>
    <x v="2"/>
    <s v="9123675175 "/>
    <x v="115"/>
    <x v="112"/>
    <n v="1700032659"/>
    <x v="162"/>
    <n v="6"/>
    <x v="8"/>
    <x v="8"/>
    <x v="153"/>
    <m/>
    <m/>
  </r>
  <r>
    <n v="11442"/>
    <x v="2"/>
    <x v="0"/>
    <n v="168.75"/>
    <n v="3"/>
    <s v="SR"/>
    <x v="2"/>
    <s v="9123675175 "/>
    <x v="115"/>
    <x v="112"/>
    <n v="1700032659"/>
    <x v="162"/>
    <n v="6"/>
    <x v="8"/>
    <x v="8"/>
    <x v="153"/>
    <m/>
    <m/>
  </r>
  <r>
    <n v="11442"/>
    <x v="2"/>
    <x v="0"/>
    <n v="23851.63"/>
    <n v="5"/>
    <s v="R"/>
    <x v="2"/>
    <s v="9123675175 "/>
    <x v="115"/>
    <x v="112"/>
    <n v="1700032659"/>
    <x v="162"/>
    <n v="6"/>
    <x v="8"/>
    <x v="8"/>
    <x v="153"/>
    <m/>
    <m/>
  </r>
  <r>
    <n v="11710"/>
    <x v="7"/>
    <x v="0"/>
    <n v="15389.14"/>
    <n v="1"/>
    <s v="A"/>
    <x v="0"/>
    <s v=""/>
    <x v="114"/>
    <x v="111"/>
    <n v="1700032637"/>
    <x v="162"/>
    <n v="6"/>
    <x v="8"/>
    <x v="8"/>
    <x v="153"/>
    <m/>
    <m/>
  </r>
  <r>
    <n v="11710"/>
    <x v="7"/>
    <x v="0"/>
    <n v="1.04"/>
    <n v="1"/>
    <s v="D"/>
    <x v="1"/>
    <s v=""/>
    <x v="114"/>
    <x v="111"/>
    <n v="1700032637"/>
    <x v="162"/>
    <n v="6"/>
    <x v="8"/>
    <x v="8"/>
    <x v="153"/>
    <m/>
    <m/>
  </r>
  <r>
    <n v="11710"/>
    <x v="7"/>
    <x v="0"/>
    <n v="0.69"/>
    <n v="1"/>
    <s v="M"/>
    <x v="1"/>
    <s v=""/>
    <x v="114"/>
    <x v="111"/>
    <n v="1700032637"/>
    <x v="162"/>
    <n v="6"/>
    <x v="8"/>
    <x v="8"/>
    <x v="153"/>
    <m/>
    <m/>
  </r>
  <r>
    <n v="11710"/>
    <x v="7"/>
    <x v="0"/>
    <n v="12.04"/>
    <n v="1"/>
    <s v="R"/>
    <x v="2"/>
    <s v=""/>
    <x v="114"/>
    <x v="111"/>
    <n v="1700032637"/>
    <x v="162"/>
    <n v="6"/>
    <x v="8"/>
    <x v="8"/>
    <x v="153"/>
    <m/>
    <m/>
  </r>
  <r>
    <n v="11710"/>
    <x v="7"/>
    <x v="0"/>
    <n v="8.68"/>
    <n v="1"/>
    <s v="SA"/>
    <x v="1"/>
    <s v=""/>
    <x v="114"/>
    <x v="111"/>
    <n v="1700032637"/>
    <x v="162"/>
    <n v="6"/>
    <x v="8"/>
    <x v="8"/>
    <x v="153"/>
    <m/>
    <m/>
  </r>
  <r>
    <n v="11710"/>
    <x v="7"/>
    <x v="0"/>
    <n v="215.99"/>
    <n v="1"/>
    <s v="T"/>
    <x v="0"/>
    <s v=""/>
    <x v="114"/>
    <x v="111"/>
    <n v="1700032637"/>
    <x v="162"/>
    <n v="6"/>
    <x v="8"/>
    <x v="8"/>
    <x v="153"/>
    <m/>
    <m/>
  </r>
  <r>
    <n v="11710"/>
    <x v="7"/>
    <x v="0"/>
    <n v="27"/>
    <n v="2"/>
    <s v="A"/>
    <x v="0"/>
    <s v=""/>
    <x v="114"/>
    <x v="111"/>
    <n v="1700032637"/>
    <x v="162"/>
    <n v="6"/>
    <x v="8"/>
    <x v="8"/>
    <x v="153"/>
    <m/>
    <m/>
  </r>
  <r>
    <n v="11710"/>
    <x v="7"/>
    <x v="0"/>
    <n v="349.22"/>
    <n v="2"/>
    <s v="R"/>
    <x v="2"/>
    <s v=""/>
    <x v="114"/>
    <x v="111"/>
    <n v="1700032637"/>
    <x v="162"/>
    <n v="6"/>
    <x v="8"/>
    <x v="8"/>
    <x v="153"/>
    <m/>
    <m/>
  </r>
  <r>
    <n v="11710"/>
    <x v="7"/>
    <x v="0"/>
    <n v="132.46"/>
    <n v="2"/>
    <s v="SR"/>
    <x v="2"/>
    <s v=""/>
    <x v="114"/>
    <x v="111"/>
    <n v="1700032637"/>
    <x v="162"/>
    <n v="6"/>
    <x v="8"/>
    <x v="8"/>
    <x v="153"/>
    <m/>
    <m/>
  </r>
  <r>
    <n v="11710"/>
    <x v="7"/>
    <x v="0"/>
    <n v="13.5"/>
    <n v="2"/>
    <s v="T"/>
    <x v="0"/>
    <s v=""/>
    <x v="114"/>
    <x v="111"/>
    <n v="1700032637"/>
    <x v="162"/>
    <n v="6"/>
    <x v="8"/>
    <x v="8"/>
    <x v="153"/>
    <m/>
    <m/>
  </r>
  <r>
    <n v="11710"/>
    <x v="7"/>
    <x v="0"/>
    <n v="3924.4"/>
    <n v="3"/>
    <s v="R"/>
    <x v="2"/>
    <s v=""/>
    <x v="114"/>
    <x v="111"/>
    <n v="1700032637"/>
    <x v="162"/>
    <n v="6"/>
    <x v="8"/>
    <x v="8"/>
    <x v="153"/>
    <m/>
    <m/>
  </r>
  <r>
    <n v="11710"/>
    <x v="7"/>
    <x v="0"/>
    <n v="182"/>
    <n v="3"/>
    <s v="SR"/>
    <x v="2"/>
    <s v=""/>
    <x v="114"/>
    <x v="111"/>
    <n v="1700032637"/>
    <x v="162"/>
    <n v="6"/>
    <x v="8"/>
    <x v="8"/>
    <x v="153"/>
    <m/>
    <m/>
  </r>
  <r>
    <n v="11710"/>
    <x v="7"/>
    <x v="0"/>
    <n v="3578.48"/>
    <n v="4"/>
    <s v="R"/>
    <x v="2"/>
    <s v=""/>
    <x v="114"/>
    <x v="111"/>
    <n v="1700032637"/>
    <x v="162"/>
    <n v="6"/>
    <x v="8"/>
    <x v="8"/>
    <x v="153"/>
    <m/>
    <m/>
  </r>
  <r>
    <n v="11710"/>
    <x v="7"/>
    <x v="0"/>
    <n v="1783.8"/>
    <n v="4"/>
    <s v="SR"/>
    <x v="2"/>
    <s v=""/>
    <x v="114"/>
    <x v="111"/>
    <n v="1700032637"/>
    <x v="162"/>
    <n v="6"/>
    <x v="8"/>
    <x v="8"/>
    <x v="153"/>
    <m/>
    <m/>
  </r>
  <r>
    <n v="11710"/>
    <x v="7"/>
    <x v="0"/>
    <n v="10517"/>
    <n v="5"/>
    <s v="R"/>
    <x v="2"/>
    <s v=""/>
    <x v="114"/>
    <x v="111"/>
    <n v="1700032637"/>
    <x v="162"/>
    <n v="6"/>
    <x v="8"/>
    <x v="8"/>
    <x v="153"/>
    <m/>
    <m/>
  </r>
  <r>
    <n v="11788"/>
    <x v="14"/>
    <x v="0"/>
    <n v="21.6"/>
    <n v="1"/>
    <s v="A"/>
    <x v="0"/>
    <s v="AD&amp;D"/>
    <x v="102"/>
    <x v="101"/>
    <n v="1700032537"/>
    <x v="163"/>
    <n v="6"/>
    <x v="8"/>
    <x v="8"/>
    <x v="150"/>
    <m/>
    <m/>
  </r>
  <r>
    <n v="11788"/>
    <x v="14"/>
    <x v="0"/>
    <n v="29"/>
    <n v="2"/>
    <s v="A"/>
    <x v="0"/>
    <s v="AD&amp;D"/>
    <x v="102"/>
    <x v="101"/>
    <n v="1700032537"/>
    <x v="163"/>
    <n v="6"/>
    <x v="8"/>
    <x v="8"/>
    <x v="150"/>
    <m/>
    <m/>
  </r>
  <r>
    <n v="11788"/>
    <x v="15"/>
    <x v="0"/>
    <n v="22.35"/>
    <n v="1"/>
    <s v="A"/>
    <x v="0"/>
    <s v="BASIC LIFE"/>
    <x v="102"/>
    <x v="101"/>
    <n v="1700032538"/>
    <x v="163"/>
    <n v="6"/>
    <x v="8"/>
    <x v="8"/>
    <x v="150"/>
    <m/>
    <m/>
  </r>
  <r>
    <n v="11788"/>
    <x v="15"/>
    <x v="0"/>
    <n v="7.45"/>
    <n v="2"/>
    <s v="A"/>
    <x v="0"/>
    <s v="BASIC LIFE"/>
    <x v="102"/>
    <x v="101"/>
    <n v="1700032538"/>
    <x v="163"/>
    <n v="6"/>
    <x v="8"/>
    <x v="8"/>
    <x v="150"/>
    <m/>
    <m/>
  </r>
  <r>
    <n v="11788"/>
    <x v="16"/>
    <x v="0"/>
    <n v="2.4500000000000002"/>
    <n v="2"/>
    <s v="A"/>
    <x v="0"/>
    <s v="CHILD LIFE"/>
    <x v="102"/>
    <x v="101"/>
    <n v="1700032539"/>
    <x v="163"/>
    <n v="6"/>
    <x v="8"/>
    <x v="8"/>
    <x v="150"/>
    <m/>
    <m/>
  </r>
  <r>
    <n v="11788"/>
    <x v="17"/>
    <x v="0"/>
    <n v="31.32"/>
    <n v="1"/>
    <s v="A"/>
    <x v="0"/>
    <s v="EMPLOYEE LIFE"/>
    <x v="102"/>
    <x v="101"/>
    <n v="1700032540"/>
    <x v="163"/>
    <n v="6"/>
    <x v="8"/>
    <x v="8"/>
    <x v="150"/>
    <m/>
    <m/>
  </r>
  <r>
    <n v="11788"/>
    <x v="17"/>
    <x v="0"/>
    <n v="125.1"/>
    <n v="2"/>
    <s v="A"/>
    <x v="0"/>
    <s v="EMPLOYEE LIFE"/>
    <x v="102"/>
    <x v="101"/>
    <n v="1700032540"/>
    <x v="163"/>
    <n v="6"/>
    <x v="8"/>
    <x v="8"/>
    <x v="150"/>
    <m/>
    <m/>
  </r>
  <r>
    <n v="11788"/>
    <x v="18"/>
    <x v="0"/>
    <n v="171.65"/>
    <n v="1"/>
    <s v="A"/>
    <x v="0"/>
    <s v="LTD"/>
    <x v="102"/>
    <x v="101"/>
    <n v="1700032541"/>
    <x v="163"/>
    <n v="6"/>
    <x v="8"/>
    <x v="8"/>
    <x v="150"/>
    <m/>
    <m/>
  </r>
  <r>
    <n v="11788"/>
    <x v="18"/>
    <x v="0"/>
    <n v="124.88"/>
    <n v="2"/>
    <s v="A"/>
    <x v="0"/>
    <s v="LTD"/>
    <x v="102"/>
    <x v="101"/>
    <n v="1700032541"/>
    <x v="163"/>
    <n v="6"/>
    <x v="8"/>
    <x v="8"/>
    <x v="150"/>
    <m/>
    <m/>
  </r>
  <r>
    <n v="11788"/>
    <x v="23"/>
    <x v="0"/>
    <n v="6.95"/>
    <n v="2"/>
    <s v="A"/>
    <x v="0"/>
    <s v="SPOUSE LIFE"/>
    <x v="102"/>
    <x v="101"/>
    <n v="1700032542"/>
    <x v="163"/>
    <n v="6"/>
    <x v="8"/>
    <x v="8"/>
    <x v="150"/>
    <m/>
    <m/>
  </r>
  <r>
    <n v="231079"/>
    <x v="24"/>
    <x v="0"/>
    <n v="462916.48"/>
    <n v="1"/>
    <s v="A"/>
    <x v="0"/>
    <s v=""/>
    <x v="112"/>
    <x v="109"/>
    <n v="1700032543"/>
    <x v="163"/>
    <n v="6"/>
    <x v="8"/>
    <x v="8"/>
    <x v="150"/>
    <m/>
    <m/>
  </r>
  <r>
    <n v="231079"/>
    <x v="24"/>
    <x v="0"/>
    <n v="321479.01"/>
    <n v="1"/>
    <s v="A"/>
    <x v="0"/>
    <s v=""/>
    <x v="112"/>
    <x v="109"/>
    <n v="1700032543"/>
    <x v="163"/>
    <n v="6"/>
    <x v="8"/>
    <x v="8"/>
    <x v="150"/>
    <m/>
    <m/>
  </r>
  <r>
    <n v="231079"/>
    <x v="24"/>
    <x v="0"/>
    <n v="339282.41"/>
    <n v="1"/>
    <s v="A"/>
    <x v="0"/>
    <s v=""/>
    <x v="112"/>
    <x v="109"/>
    <n v="1700032543"/>
    <x v="163"/>
    <n v="6"/>
    <x v="8"/>
    <x v="8"/>
    <x v="150"/>
    <m/>
    <m/>
  </r>
  <r>
    <n v="231079"/>
    <x v="24"/>
    <x v="0"/>
    <n v="1932357"/>
    <n v="1"/>
    <s v="A"/>
    <x v="0"/>
    <s v=""/>
    <x v="112"/>
    <x v="109"/>
    <n v="1700032543"/>
    <x v="163"/>
    <n v="6"/>
    <x v="8"/>
    <x v="8"/>
    <x v="150"/>
    <m/>
    <m/>
  </r>
  <r>
    <n v="231079"/>
    <x v="24"/>
    <x v="0"/>
    <n v="12607.02"/>
    <n v="1"/>
    <s v="D"/>
    <x v="1"/>
    <s v=""/>
    <x v="112"/>
    <x v="109"/>
    <n v="1700032543"/>
    <x v="163"/>
    <n v="6"/>
    <x v="8"/>
    <x v="8"/>
    <x v="150"/>
    <m/>
    <m/>
  </r>
  <r>
    <n v="231079"/>
    <x v="24"/>
    <x v="0"/>
    <n v="1961.17"/>
    <n v="1"/>
    <s v="D"/>
    <x v="1"/>
    <s v=""/>
    <x v="112"/>
    <x v="109"/>
    <n v="1700032543"/>
    <x v="163"/>
    <n v="6"/>
    <x v="8"/>
    <x v="8"/>
    <x v="150"/>
    <m/>
    <m/>
  </r>
  <r>
    <n v="231079"/>
    <x v="24"/>
    <x v="0"/>
    <n v="2905.8"/>
    <n v="1"/>
    <s v="D"/>
    <x v="1"/>
    <s v=""/>
    <x v="112"/>
    <x v="109"/>
    <n v="1700032543"/>
    <x v="163"/>
    <n v="6"/>
    <x v="8"/>
    <x v="8"/>
    <x v="150"/>
    <m/>
    <m/>
  </r>
  <r>
    <n v="231079"/>
    <x v="24"/>
    <x v="0"/>
    <n v="1112.78"/>
    <n v="1"/>
    <s v="L"/>
    <x v="0"/>
    <s v=""/>
    <x v="112"/>
    <x v="109"/>
    <n v="1700032543"/>
    <x v="163"/>
    <n v="6"/>
    <x v="8"/>
    <x v="8"/>
    <x v="150"/>
    <m/>
    <m/>
  </r>
  <r>
    <n v="231079"/>
    <x v="24"/>
    <x v="0"/>
    <n v="2905.8"/>
    <n v="1"/>
    <s v="L"/>
    <x v="0"/>
    <s v=""/>
    <x v="112"/>
    <x v="109"/>
    <n v="1700032543"/>
    <x v="163"/>
    <n v="6"/>
    <x v="8"/>
    <x v="8"/>
    <x v="150"/>
    <m/>
    <m/>
  </r>
  <r>
    <n v="231079"/>
    <x v="24"/>
    <x v="0"/>
    <n v="5563.9"/>
    <n v="1"/>
    <s v="M"/>
    <x v="1"/>
    <s v=""/>
    <x v="112"/>
    <x v="109"/>
    <n v="1700032543"/>
    <x v="163"/>
    <n v="6"/>
    <x v="8"/>
    <x v="8"/>
    <x v="150"/>
    <m/>
    <m/>
  </r>
  <r>
    <n v="231079"/>
    <x v="24"/>
    <x v="0"/>
    <n v="6303.51"/>
    <n v="1"/>
    <s v="M"/>
    <x v="1"/>
    <s v=""/>
    <x v="112"/>
    <x v="109"/>
    <n v="1700032543"/>
    <x v="163"/>
    <n v="6"/>
    <x v="8"/>
    <x v="8"/>
    <x v="150"/>
    <m/>
    <m/>
  </r>
  <r>
    <n v="231079"/>
    <x v="24"/>
    <x v="0"/>
    <n v="1961.17"/>
    <n v="1"/>
    <s v="M"/>
    <x v="1"/>
    <s v=""/>
    <x v="112"/>
    <x v="109"/>
    <n v="1700032543"/>
    <x v="163"/>
    <n v="6"/>
    <x v="8"/>
    <x v="8"/>
    <x v="150"/>
    <m/>
    <m/>
  </r>
  <r>
    <n v="231079"/>
    <x v="24"/>
    <x v="0"/>
    <n v="5811.6"/>
    <n v="1"/>
    <s v="M"/>
    <x v="1"/>
    <s v=""/>
    <x v="112"/>
    <x v="109"/>
    <n v="1700032543"/>
    <x v="163"/>
    <n v="6"/>
    <x v="8"/>
    <x v="8"/>
    <x v="150"/>
    <m/>
    <m/>
  </r>
  <r>
    <n v="231079"/>
    <x v="24"/>
    <x v="0"/>
    <n v="3338.34"/>
    <n v="1"/>
    <s v="SA"/>
    <x v="1"/>
    <s v=""/>
    <x v="112"/>
    <x v="109"/>
    <n v="1700032543"/>
    <x v="163"/>
    <n v="6"/>
    <x v="8"/>
    <x v="8"/>
    <x v="150"/>
    <m/>
    <m/>
  </r>
  <r>
    <n v="231079"/>
    <x v="24"/>
    <x v="0"/>
    <n v="7844.68"/>
    <n v="1"/>
    <s v="SA"/>
    <x v="1"/>
    <s v=""/>
    <x v="112"/>
    <x v="109"/>
    <n v="1700032543"/>
    <x v="163"/>
    <n v="6"/>
    <x v="8"/>
    <x v="8"/>
    <x v="150"/>
    <m/>
    <m/>
  </r>
  <r>
    <n v="231079"/>
    <x v="24"/>
    <x v="0"/>
    <n v="-1112.78"/>
    <n v="1"/>
    <s v="T"/>
    <x v="0"/>
    <s v=""/>
    <x v="112"/>
    <x v="109"/>
    <n v="1700032543"/>
    <x v="163"/>
    <n v="6"/>
    <x v="8"/>
    <x v="8"/>
    <x v="150"/>
    <m/>
    <m/>
  </r>
  <r>
    <n v="231079"/>
    <x v="24"/>
    <x v="0"/>
    <n v="-5883.51"/>
    <n v="1"/>
    <s v="T"/>
    <x v="0"/>
    <s v=""/>
    <x v="112"/>
    <x v="109"/>
    <n v="1700032543"/>
    <x v="163"/>
    <n v="6"/>
    <x v="8"/>
    <x v="8"/>
    <x v="150"/>
    <m/>
    <m/>
  </r>
  <r>
    <n v="231079"/>
    <x v="24"/>
    <x v="0"/>
    <n v="5811.6"/>
    <n v="1"/>
    <s v="T"/>
    <x v="0"/>
    <s v=""/>
    <x v="112"/>
    <x v="109"/>
    <n v="1700032543"/>
    <x v="163"/>
    <n v="6"/>
    <x v="8"/>
    <x v="8"/>
    <x v="150"/>
    <m/>
    <m/>
  </r>
  <r>
    <n v="230939"/>
    <x v="10"/>
    <x v="0"/>
    <n v="750"/>
    <n v="1"/>
    <s v="A"/>
    <x v="0"/>
    <m/>
    <x v="116"/>
    <x v="113"/>
    <n v="1500029999"/>
    <x v="163"/>
    <n v="6"/>
    <x v="8"/>
    <x v="8"/>
    <x v="153"/>
    <m/>
    <m/>
  </r>
  <r>
    <n v="11788"/>
    <x v="14"/>
    <x v="0"/>
    <n v="38832.31"/>
    <n v="1"/>
    <s v="A"/>
    <x v="0"/>
    <s v=""/>
    <x v="102"/>
    <x v="101"/>
    <n v="1700032489"/>
    <x v="164"/>
    <n v="6"/>
    <x v="8"/>
    <x v="8"/>
    <x v="154"/>
    <m/>
    <m/>
  </r>
  <r>
    <n v="11788"/>
    <x v="14"/>
    <x v="0"/>
    <n v="8.07"/>
    <n v="1"/>
    <s v="T"/>
    <x v="0"/>
    <s v=""/>
    <x v="102"/>
    <x v="101"/>
    <n v="1700032489"/>
    <x v="164"/>
    <n v="6"/>
    <x v="8"/>
    <x v="8"/>
    <x v="154"/>
    <m/>
    <m/>
  </r>
  <r>
    <n v="11788"/>
    <x v="14"/>
    <x v="0"/>
    <n v="8.85"/>
    <n v="2"/>
    <s v="A"/>
    <x v="0"/>
    <s v=""/>
    <x v="102"/>
    <x v="101"/>
    <n v="1700032489"/>
    <x v="164"/>
    <n v="6"/>
    <x v="8"/>
    <x v="8"/>
    <x v="154"/>
    <m/>
    <m/>
  </r>
  <r>
    <n v="11788"/>
    <x v="15"/>
    <x v="0"/>
    <n v="20618.77"/>
    <n v="1"/>
    <s v="A"/>
    <x v="0"/>
    <s v=""/>
    <x v="102"/>
    <x v="101"/>
    <n v="1700032490"/>
    <x v="164"/>
    <n v="6"/>
    <x v="8"/>
    <x v="8"/>
    <x v="154"/>
    <m/>
    <m/>
  </r>
  <r>
    <n v="11788"/>
    <x v="15"/>
    <x v="0"/>
    <n v="89.4"/>
    <n v="1"/>
    <s v="D"/>
    <x v="1"/>
    <s v=""/>
    <x v="102"/>
    <x v="101"/>
    <n v="1700032490"/>
    <x v="164"/>
    <n v="6"/>
    <x v="8"/>
    <x v="8"/>
    <x v="154"/>
    <m/>
    <m/>
  </r>
  <r>
    <n v="11788"/>
    <x v="15"/>
    <x v="0"/>
    <n v="37.25"/>
    <n v="1"/>
    <s v="L"/>
    <x v="0"/>
    <s v=""/>
    <x v="102"/>
    <x v="101"/>
    <n v="1700032490"/>
    <x v="164"/>
    <n v="6"/>
    <x v="8"/>
    <x v="8"/>
    <x v="154"/>
    <m/>
    <m/>
  </r>
  <r>
    <n v="11788"/>
    <x v="15"/>
    <x v="0"/>
    <n v="94.02"/>
    <n v="1"/>
    <s v="M"/>
    <x v="1"/>
    <s v=""/>
    <x v="102"/>
    <x v="101"/>
    <n v="1700032490"/>
    <x v="164"/>
    <n v="6"/>
    <x v="8"/>
    <x v="8"/>
    <x v="154"/>
    <m/>
    <m/>
  </r>
  <r>
    <n v="11788"/>
    <x v="15"/>
    <x v="0"/>
    <n v="29.8"/>
    <n v="1"/>
    <s v="T"/>
    <x v="0"/>
    <s v=""/>
    <x v="102"/>
    <x v="101"/>
    <n v="1700032490"/>
    <x v="164"/>
    <n v="6"/>
    <x v="8"/>
    <x v="8"/>
    <x v="154"/>
    <m/>
    <m/>
  </r>
  <r>
    <n v="11788"/>
    <x v="15"/>
    <x v="0"/>
    <n v="14.9"/>
    <n v="2"/>
    <s v="A"/>
    <x v="0"/>
    <s v=""/>
    <x v="102"/>
    <x v="101"/>
    <n v="1700032490"/>
    <x v="164"/>
    <n v="6"/>
    <x v="8"/>
    <x v="8"/>
    <x v="154"/>
    <m/>
    <m/>
  </r>
  <r>
    <n v="11788"/>
    <x v="16"/>
    <x v="0"/>
    <n v="2361.88"/>
    <n v="1"/>
    <s v="A"/>
    <x v="0"/>
    <s v=""/>
    <x v="102"/>
    <x v="101"/>
    <n v="1700032491"/>
    <x v="164"/>
    <n v="6"/>
    <x v="8"/>
    <x v="8"/>
    <x v="154"/>
    <m/>
    <m/>
  </r>
  <r>
    <n v="11788"/>
    <x v="16"/>
    <x v="0"/>
    <n v="2.4500000000000002"/>
    <n v="1"/>
    <s v="D"/>
    <x v="1"/>
    <s v=""/>
    <x v="102"/>
    <x v="101"/>
    <n v="1700032491"/>
    <x v="164"/>
    <n v="6"/>
    <x v="8"/>
    <x v="8"/>
    <x v="154"/>
    <m/>
    <m/>
  </r>
  <r>
    <n v="11788"/>
    <x v="16"/>
    <x v="0"/>
    <n v="2.4500000000000002"/>
    <n v="1"/>
    <s v="L"/>
    <x v="0"/>
    <s v=""/>
    <x v="102"/>
    <x v="101"/>
    <n v="1700032491"/>
    <x v="164"/>
    <n v="6"/>
    <x v="8"/>
    <x v="8"/>
    <x v="154"/>
    <m/>
    <m/>
  </r>
  <r>
    <n v="11788"/>
    <x v="16"/>
    <x v="0"/>
    <n v="17.329999999999998"/>
    <n v="1"/>
    <s v="M"/>
    <x v="1"/>
    <s v=""/>
    <x v="102"/>
    <x v="101"/>
    <n v="1700032491"/>
    <x v="164"/>
    <n v="6"/>
    <x v="8"/>
    <x v="8"/>
    <x v="154"/>
    <m/>
    <m/>
  </r>
  <r>
    <n v="11788"/>
    <x v="16"/>
    <x v="0"/>
    <n v="2.4500000000000002"/>
    <n v="1"/>
    <s v="T"/>
    <x v="0"/>
    <s v=""/>
    <x v="102"/>
    <x v="101"/>
    <n v="1700032491"/>
    <x v="164"/>
    <n v="6"/>
    <x v="8"/>
    <x v="8"/>
    <x v="154"/>
    <m/>
    <m/>
  </r>
  <r>
    <n v="11788"/>
    <x v="17"/>
    <x v="0"/>
    <n v="113721.75"/>
    <n v="1"/>
    <s v="A"/>
    <x v="0"/>
    <s v=""/>
    <x v="102"/>
    <x v="101"/>
    <n v="1700032492"/>
    <x v="164"/>
    <n v="6"/>
    <x v="8"/>
    <x v="8"/>
    <x v="154"/>
    <m/>
    <m/>
  </r>
  <r>
    <n v="11788"/>
    <x v="17"/>
    <x v="0"/>
    <n v="779.53"/>
    <n v="1"/>
    <s v="D"/>
    <x v="1"/>
    <s v=""/>
    <x v="102"/>
    <x v="101"/>
    <n v="1700032492"/>
    <x v="164"/>
    <n v="6"/>
    <x v="8"/>
    <x v="8"/>
    <x v="154"/>
    <m/>
    <m/>
  </r>
  <r>
    <n v="11788"/>
    <x v="17"/>
    <x v="0"/>
    <n v="29.33"/>
    <n v="1"/>
    <s v="L"/>
    <x v="0"/>
    <s v=""/>
    <x v="102"/>
    <x v="101"/>
    <n v="1700032492"/>
    <x v="164"/>
    <n v="6"/>
    <x v="8"/>
    <x v="8"/>
    <x v="154"/>
    <m/>
    <m/>
  </r>
  <r>
    <n v="11788"/>
    <x v="17"/>
    <x v="0"/>
    <n v="1139.24"/>
    <n v="1"/>
    <s v="M"/>
    <x v="1"/>
    <s v=""/>
    <x v="102"/>
    <x v="101"/>
    <n v="1700032492"/>
    <x v="164"/>
    <n v="6"/>
    <x v="8"/>
    <x v="8"/>
    <x v="154"/>
    <m/>
    <m/>
  </r>
  <r>
    <n v="11788"/>
    <x v="17"/>
    <x v="0"/>
    <n v="66.599999999999994"/>
    <n v="1"/>
    <s v="T"/>
    <x v="0"/>
    <s v=""/>
    <x v="102"/>
    <x v="101"/>
    <n v="1700032492"/>
    <x v="164"/>
    <n v="6"/>
    <x v="8"/>
    <x v="8"/>
    <x v="154"/>
    <m/>
    <m/>
  </r>
  <r>
    <n v="11788"/>
    <x v="17"/>
    <x v="0"/>
    <n v="831.18"/>
    <n v="2"/>
    <s v="A"/>
    <x v="0"/>
    <s v=""/>
    <x v="102"/>
    <x v="101"/>
    <n v="1700032492"/>
    <x v="164"/>
    <n v="6"/>
    <x v="8"/>
    <x v="8"/>
    <x v="154"/>
    <m/>
    <m/>
  </r>
  <r>
    <n v="11788"/>
    <x v="18"/>
    <x v="0"/>
    <n v="100685.94"/>
    <n v="1"/>
    <s v="A"/>
    <x v="0"/>
    <s v=""/>
    <x v="102"/>
    <x v="101"/>
    <n v="1700032493"/>
    <x v="164"/>
    <n v="6"/>
    <x v="8"/>
    <x v="8"/>
    <x v="154"/>
    <m/>
    <m/>
  </r>
  <r>
    <n v="11788"/>
    <x v="18"/>
    <x v="0"/>
    <n v="96.21"/>
    <n v="1"/>
    <s v="T"/>
    <x v="0"/>
    <s v=""/>
    <x v="102"/>
    <x v="101"/>
    <n v="1700032493"/>
    <x v="164"/>
    <n v="6"/>
    <x v="8"/>
    <x v="8"/>
    <x v="154"/>
    <m/>
    <m/>
  </r>
  <r>
    <n v="11788"/>
    <x v="18"/>
    <x v="0"/>
    <n v="164.88"/>
    <n v="2"/>
    <s v="A"/>
    <x v="0"/>
    <s v=""/>
    <x v="102"/>
    <x v="101"/>
    <n v="1700032493"/>
    <x v="164"/>
    <n v="6"/>
    <x v="8"/>
    <x v="8"/>
    <x v="154"/>
    <m/>
    <m/>
  </r>
  <r>
    <n v="11788"/>
    <x v="19"/>
    <x v="0"/>
    <n v="325.57"/>
    <n v="2"/>
    <s v="R"/>
    <x v="2"/>
    <s v=""/>
    <x v="102"/>
    <x v="101"/>
    <n v="1700032696"/>
    <x v="164"/>
    <n v="6"/>
    <x v="8"/>
    <x v="8"/>
    <x v="154"/>
    <m/>
    <m/>
  </r>
  <r>
    <n v="11788"/>
    <x v="19"/>
    <x v="0"/>
    <n v="1446.38"/>
    <n v="3"/>
    <s v="R"/>
    <x v="2"/>
    <s v=""/>
    <x v="102"/>
    <x v="101"/>
    <n v="1700032696"/>
    <x v="164"/>
    <n v="6"/>
    <x v="8"/>
    <x v="8"/>
    <x v="154"/>
    <m/>
    <m/>
  </r>
  <r>
    <n v="11788"/>
    <x v="19"/>
    <x v="0"/>
    <n v="4778.03"/>
    <n v="4"/>
    <s v="R"/>
    <x v="2"/>
    <s v=""/>
    <x v="102"/>
    <x v="101"/>
    <n v="1700032696"/>
    <x v="164"/>
    <n v="6"/>
    <x v="8"/>
    <x v="8"/>
    <x v="154"/>
    <m/>
    <m/>
  </r>
  <r>
    <n v="11788"/>
    <x v="19"/>
    <x v="0"/>
    <n v="722.9"/>
    <n v="5"/>
    <s v="R"/>
    <x v="2"/>
    <s v=""/>
    <x v="102"/>
    <x v="101"/>
    <n v="1700032696"/>
    <x v="164"/>
    <n v="6"/>
    <x v="8"/>
    <x v="8"/>
    <x v="154"/>
    <m/>
    <m/>
  </r>
  <r>
    <n v="11788"/>
    <x v="20"/>
    <x v="0"/>
    <n v="13.04"/>
    <n v="3"/>
    <s v="R"/>
    <x v="2"/>
    <s v=""/>
    <x v="102"/>
    <x v="101"/>
    <n v="1700032699"/>
    <x v="164"/>
    <n v="6"/>
    <x v="8"/>
    <x v="8"/>
    <x v="154"/>
    <m/>
    <m/>
  </r>
  <r>
    <n v="11788"/>
    <x v="20"/>
    <x v="0"/>
    <n v="25.4"/>
    <n v="4"/>
    <s v="R"/>
    <x v="2"/>
    <s v=""/>
    <x v="102"/>
    <x v="101"/>
    <n v="1700032699"/>
    <x v="164"/>
    <n v="6"/>
    <x v="8"/>
    <x v="8"/>
    <x v="154"/>
    <m/>
    <m/>
  </r>
  <r>
    <n v="11788"/>
    <x v="20"/>
    <x v="0"/>
    <n v="4.08"/>
    <n v="5"/>
    <s v="R"/>
    <x v="2"/>
    <s v=""/>
    <x v="102"/>
    <x v="101"/>
    <n v="1700032699"/>
    <x v="164"/>
    <n v="6"/>
    <x v="8"/>
    <x v="8"/>
    <x v="154"/>
    <m/>
    <m/>
  </r>
  <r>
    <n v="11788"/>
    <x v="21"/>
    <x v="0"/>
    <n v="3136.9"/>
    <n v="2"/>
    <s v="R"/>
    <x v="2"/>
    <s v=""/>
    <x v="102"/>
    <x v="101"/>
    <n v="1700032697"/>
    <x v="164"/>
    <n v="6"/>
    <x v="8"/>
    <x v="8"/>
    <x v="154"/>
    <m/>
    <m/>
  </r>
  <r>
    <n v="11788"/>
    <x v="21"/>
    <x v="0"/>
    <n v="18199.43"/>
    <n v="3"/>
    <s v="R"/>
    <x v="2"/>
    <s v=""/>
    <x v="102"/>
    <x v="101"/>
    <n v="1700032697"/>
    <x v="164"/>
    <n v="6"/>
    <x v="8"/>
    <x v="8"/>
    <x v="154"/>
    <m/>
    <m/>
  </r>
  <r>
    <n v="11788"/>
    <x v="21"/>
    <x v="0"/>
    <n v="43183.21"/>
    <n v="4"/>
    <s v="R"/>
    <x v="2"/>
    <s v=""/>
    <x v="102"/>
    <x v="101"/>
    <n v="1700032697"/>
    <x v="164"/>
    <n v="6"/>
    <x v="8"/>
    <x v="8"/>
    <x v="154"/>
    <m/>
    <m/>
  </r>
  <r>
    <n v="11788"/>
    <x v="21"/>
    <x v="0"/>
    <n v="11928.99"/>
    <n v="5"/>
    <s v="R"/>
    <x v="2"/>
    <s v=""/>
    <x v="102"/>
    <x v="101"/>
    <n v="1700032697"/>
    <x v="164"/>
    <n v="6"/>
    <x v="8"/>
    <x v="8"/>
    <x v="154"/>
    <m/>
    <m/>
  </r>
  <r>
    <n v="11788"/>
    <x v="22"/>
    <x v="0"/>
    <n v="457.2"/>
    <n v="2"/>
    <s v="R"/>
    <x v="2"/>
    <s v=""/>
    <x v="102"/>
    <x v="101"/>
    <n v="1700032698"/>
    <x v="164"/>
    <n v="6"/>
    <x v="8"/>
    <x v="8"/>
    <x v="154"/>
    <m/>
    <m/>
  </r>
  <r>
    <n v="11788"/>
    <x v="22"/>
    <x v="0"/>
    <n v="130.96"/>
    <n v="2"/>
    <s v="SR"/>
    <x v="2"/>
    <s v=""/>
    <x v="102"/>
    <x v="101"/>
    <n v="1700032698"/>
    <x v="164"/>
    <n v="6"/>
    <x v="8"/>
    <x v="8"/>
    <x v="154"/>
    <m/>
    <m/>
  </r>
  <r>
    <n v="11788"/>
    <x v="22"/>
    <x v="0"/>
    <n v="3379.03"/>
    <n v="3"/>
    <s v="R"/>
    <x v="2"/>
    <s v=""/>
    <x v="102"/>
    <x v="101"/>
    <n v="1700032698"/>
    <x v="164"/>
    <n v="6"/>
    <x v="8"/>
    <x v="8"/>
    <x v="154"/>
    <m/>
    <m/>
  </r>
  <r>
    <n v="11788"/>
    <x v="22"/>
    <x v="0"/>
    <n v="780.16"/>
    <n v="3"/>
    <s v="SR"/>
    <x v="2"/>
    <s v=""/>
    <x v="102"/>
    <x v="101"/>
    <n v="1700032698"/>
    <x v="164"/>
    <n v="6"/>
    <x v="8"/>
    <x v="8"/>
    <x v="154"/>
    <m/>
    <m/>
  </r>
  <r>
    <n v="11788"/>
    <x v="22"/>
    <x v="0"/>
    <n v="3961.17"/>
    <n v="4"/>
    <s v="R"/>
    <x v="2"/>
    <s v=""/>
    <x v="102"/>
    <x v="101"/>
    <n v="1700032698"/>
    <x v="164"/>
    <n v="6"/>
    <x v="8"/>
    <x v="8"/>
    <x v="154"/>
    <m/>
    <m/>
  </r>
  <r>
    <n v="11788"/>
    <x v="22"/>
    <x v="0"/>
    <n v="1880.74"/>
    <n v="4"/>
    <s v="SR"/>
    <x v="2"/>
    <s v=""/>
    <x v="102"/>
    <x v="101"/>
    <n v="1700032698"/>
    <x v="164"/>
    <n v="6"/>
    <x v="8"/>
    <x v="8"/>
    <x v="154"/>
    <m/>
    <m/>
  </r>
  <r>
    <n v="11788"/>
    <x v="22"/>
    <x v="0"/>
    <n v="2719.69"/>
    <n v="5"/>
    <s v="R"/>
    <x v="2"/>
    <s v=""/>
    <x v="102"/>
    <x v="101"/>
    <n v="1700032698"/>
    <x v="164"/>
    <n v="6"/>
    <x v="8"/>
    <x v="8"/>
    <x v="154"/>
    <m/>
    <m/>
  </r>
  <r>
    <n v="11788"/>
    <x v="23"/>
    <x v="0"/>
    <n v="14728.51"/>
    <n v="1"/>
    <s v="A"/>
    <x v="0"/>
    <s v=""/>
    <x v="102"/>
    <x v="101"/>
    <n v="1700032494"/>
    <x v="164"/>
    <n v="6"/>
    <x v="8"/>
    <x v="8"/>
    <x v="154"/>
    <m/>
    <m/>
  </r>
  <r>
    <n v="11788"/>
    <x v="23"/>
    <x v="0"/>
    <n v="256.5"/>
    <n v="1"/>
    <s v="D"/>
    <x v="1"/>
    <s v=""/>
    <x v="102"/>
    <x v="101"/>
    <n v="1700032494"/>
    <x v="164"/>
    <n v="6"/>
    <x v="8"/>
    <x v="8"/>
    <x v="154"/>
    <m/>
    <m/>
  </r>
  <r>
    <n v="11788"/>
    <x v="23"/>
    <x v="0"/>
    <n v="11.5"/>
    <n v="1"/>
    <s v="L"/>
    <x v="0"/>
    <s v=""/>
    <x v="102"/>
    <x v="101"/>
    <n v="1700032494"/>
    <x v="164"/>
    <n v="6"/>
    <x v="8"/>
    <x v="8"/>
    <x v="154"/>
    <m/>
    <m/>
  </r>
  <r>
    <n v="11788"/>
    <x v="23"/>
    <x v="0"/>
    <n v="37.96"/>
    <n v="1"/>
    <s v="M"/>
    <x v="1"/>
    <s v=""/>
    <x v="102"/>
    <x v="101"/>
    <n v="1700032494"/>
    <x v="164"/>
    <n v="6"/>
    <x v="8"/>
    <x v="8"/>
    <x v="154"/>
    <m/>
    <m/>
  </r>
  <r>
    <n v="11788"/>
    <x v="23"/>
    <x v="0"/>
    <n v="3.5"/>
    <n v="1"/>
    <s v="T"/>
    <x v="0"/>
    <s v=""/>
    <x v="102"/>
    <x v="101"/>
    <n v="1700032494"/>
    <x v="164"/>
    <n v="6"/>
    <x v="8"/>
    <x v="8"/>
    <x v="154"/>
    <m/>
    <m/>
  </r>
  <r>
    <n v="11710"/>
    <x v="7"/>
    <x v="0"/>
    <n v="54.25"/>
    <n v="1"/>
    <s v="A"/>
    <x v="0"/>
    <s v="BE005593079"/>
    <x v="117"/>
    <x v="114"/>
    <n v="1700032660"/>
    <x v="164"/>
    <n v="6"/>
    <x v="8"/>
    <x v="8"/>
    <x v="154"/>
    <m/>
    <m/>
  </r>
  <r>
    <n v="11710"/>
    <x v="7"/>
    <x v="0"/>
    <n v="18.079999999999998"/>
    <n v="2"/>
    <s v="A"/>
    <x v="0"/>
    <s v="BE005593079"/>
    <x v="117"/>
    <x v="114"/>
    <n v="1700032660"/>
    <x v="164"/>
    <n v="6"/>
    <x v="8"/>
    <x v="8"/>
    <x v="154"/>
    <m/>
    <m/>
  </r>
  <r>
    <n v="11710"/>
    <x v="26"/>
    <x v="0"/>
    <n v="1414"/>
    <n v="1"/>
    <s v="A"/>
    <x v="0"/>
    <s v=""/>
    <x v="102"/>
    <x v="101"/>
    <n v="1700032695"/>
    <x v="164"/>
    <n v="6"/>
    <x v="8"/>
    <x v="8"/>
    <x v="154"/>
    <m/>
    <m/>
  </r>
  <r>
    <n v="11710"/>
    <x v="26"/>
    <x v="0"/>
    <n v="616"/>
    <n v="1"/>
    <s v="A"/>
    <x v="0"/>
    <s v=""/>
    <x v="102"/>
    <x v="101"/>
    <n v="1700032695"/>
    <x v="164"/>
    <n v="6"/>
    <x v="8"/>
    <x v="8"/>
    <x v="154"/>
    <m/>
    <m/>
  </r>
  <r>
    <n v="11710"/>
    <x v="26"/>
    <x v="0"/>
    <n v="556.5"/>
    <n v="1"/>
    <s v="A"/>
    <x v="0"/>
    <s v=""/>
    <x v="102"/>
    <x v="101"/>
    <n v="1700032695"/>
    <x v="164"/>
    <n v="6"/>
    <x v="8"/>
    <x v="8"/>
    <x v="154"/>
    <m/>
    <m/>
  </r>
  <r>
    <n v="11710"/>
    <x v="26"/>
    <x v="0"/>
    <n v="1435"/>
    <n v="1"/>
    <s v="A"/>
    <x v="0"/>
    <s v=""/>
    <x v="102"/>
    <x v="101"/>
    <n v="1700032695"/>
    <x v="164"/>
    <n v="6"/>
    <x v="8"/>
    <x v="8"/>
    <x v="154"/>
    <m/>
    <m/>
  </r>
  <r>
    <n v="11710"/>
    <x v="26"/>
    <x v="0"/>
    <n v="7"/>
    <n v="1"/>
    <s v="D"/>
    <x v="1"/>
    <s v=""/>
    <x v="102"/>
    <x v="101"/>
    <n v="1700032695"/>
    <x v="164"/>
    <n v="6"/>
    <x v="8"/>
    <x v="8"/>
    <x v="154"/>
    <m/>
    <m/>
  </r>
  <r>
    <n v="11710"/>
    <x v="26"/>
    <x v="0"/>
    <n v="3.5"/>
    <n v="1"/>
    <s v="D"/>
    <x v="1"/>
    <s v=""/>
    <x v="102"/>
    <x v="101"/>
    <n v="1700032695"/>
    <x v="164"/>
    <n v="6"/>
    <x v="8"/>
    <x v="8"/>
    <x v="154"/>
    <m/>
    <m/>
  </r>
  <r>
    <n v="11710"/>
    <x v="26"/>
    <x v="0"/>
    <n v="3.5"/>
    <n v="1"/>
    <s v="M"/>
    <x v="1"/>
    <s v=""/>
    <x v="102"/>
    <x v="101"/>
    <n v="1700032695"/>
    <x v="164"/>
    <n v="6"/>
    <x v="8"/>
    <x v="8"/>
    <x v="154"/>
    <m/>
    <m/>
  </r>
  <r>
    <n v="11710"/>
    <x v="26"/>
    <x v="0"/>
    <n v="3.5"/>
    <n v="1"/>
    <s v="M"/>
    <x v="1"/>
    <s v=""/>
    <x v="102"/>
    <x v="101"/>
    <n v="1700032695"/>
    <x v="164"/>
    <n v="6"/>
    <x v="8"/>
    <x v="8"/>
    <x v="154"/>
    <m/>
    <m/>
  </r>
  <r>
    <n v="11710"/>
    <x v="26"/>
    <x v="0"/>
    <n v="3.5"/>
    <n v="1"/>
    <s v="R"/>
    <x v="2"/>
    <s v=""/>
    <x v="102"/>
    <x v="101"/>
    <n v="1700032695"/>
    <x v="164"/>
    <n v="6"/>
    <x v="8"/>
    <x v="8"/>
    <x v="154"/>
    <m/>
    <m/>
  </r>
  <r>
    <n v="11710"/>
    <x v="26"/>
    <x v="0"/>
    <n v="77"/>
    <n v="1"/>
    <s v="SA"/>
    <x v="1"/>
    <s v=""/>
    <x v="102"/>
    <x v="101"/>
    <n v="1700032695"/>
    <x v="164"/>
    <n v="6"/>
    <x v="8"/>
    <x v="8"/>
    <x v="154"/>
    <m/>
    <m/>
  </r>
  <r>
    <n v="11710"/>
    <x v="26"/>
    <x v="0"/>
    <n v="14"/>
    <n v="1"/>
    <s v="SA"/>
    <x v="1"/>
    <s v=""/>
    <x v="102"/>
    <x v="101"/>
    <n v="1700032695"/>
    <x v="164"/>
    <n v="6"/>
    <x v="8"/>
    <x v="8"/>
    <x v="154"/>
    <m/>
    <m/>
  </r>
  <r>
    <n v="11710"/>
    <x v="26"/>
    <x v="0"/>
    <n v="14"/>
    <n v="1"/>
    <s v="T"/>
    <x v="0"/>
    <s v=""/>
    <x v="102"/>
    <x v="101"/>
    <n v="1700032695"/>
    <x v="164"/>
    <n v="6"/>
    <x v="8"/>
    <x v="8"/>
    <x v="154"/>
    <m/>
    <m/>
  </r>
  <r>
    <n v="11710"/>
    <x v="26"/>
    <x v="0"/>
    <n v="35"/>
    <n v="1"/>
    <s v="T"/>
    <x v="0"/>
    <s v=""/>
    <x v="102"/>
    <x v="101"/>
    <n v="1700032695"/>
    <x v="164"/>
    <n v="6"/>
    <x v="8"/>
    <x v="8"/>
    <x v="154"/>
    <m/>
    <m/>
  </r>
  <r>
    <n v="11710"/>
    <x v="26"/>
    <x v="0"/>
    <n v="7"/>
    <n v="1"/>
    <s v="T"/>
    <x v="0"/>
    <s v=""/>
    <x v="102"/>
    <x v="101"/>
    <n v="1700032695"/>
    <x v="164"/>
    <n v="6"/>
    <x v="8"/>
    <x v="8"/>
    <x v="154"/>
    <m/>
    <m/>
  </r>
  <r>
    <n v="11710"/>
    <x v="26"/>
    <x v="0"/>
    <n v="3.5"/>
    <n v="2"/>
    <s v="A"/>
    <x v="0"/>
    <s v=""/>
    <x v="102"/>
    <x v="101"/>
    <n v="1700032695"/>
    <x v="164"/>
    <n v="6"/>
    <x v="8"/>
    <x v="8"/>
    <x v="154"/>
    <m/>
    <m/>
  </r>
  <r>
    <n v="11710"/>
    <x v="26"/>
    <x v="0"/>
    <n v="3.5"/>
    <n v="2"/>
    <s v="A"/>
    <x v="0"/>
    <s v=""/>
    <x v="102"/>
    <x v="101"/>
    <n v="1700032695"/>
    <x v="164"/>
    <n v="6"/>
    <x v="8"/>
    <x v="8"/>
    <x v="154"/>
    <m/>
    <m/>
  </r>
  <r>
    <n v="11710"/>
    <x v="26"/>
    <x v="0"/>
    <n v="28"/>
    <n v="2"/>
    <s v="R"/>
    <x v="2"/>
    <s v=""/>
    <x v="102"/>
    <x v="101"/>
    <n v="1700032695"/>
    <x v="164"/>
    <n v="6"/>
    <x v="8"/>
    <x v="8"/>
    <x v="154"/>
    <m/>
    <m/>
  </r>
  <r>
    <n v="11710"/>
    <x v="26"/>
    <x v="0"/>
    <n v="73.5"/>
    <n v="2"/>
    <s v="R"/>
    <x v="2"/>
    <s v=""/>
    <x v="102"/>
    <x v="101"/>
    <n v="1700032695"/>
    <x v="164"/>
    <n v="6"/>
    <x v="8"/>
    <x v="8"/>
    <x v="154"/>
    <m/>
    <m/>
  </r>
  <r>
    <n v="11710"/>
    <x v="26"/>
    <x v="0"/>
    <n v="38.5"/>
    <n v="2"/>
    <s v="SR"/>
    <x v="2"/>
    <s v=""/>
    <x v="102"/>
    <x v="101"/>
    <n v="1700032695"/>
    <x v="164"/>
    <n v="6"/>
    <x v="8"/>
    <x v="8"/>
    <x v="154"/>
    <m/>
    <m/>
  </r>
  <r>
    <n v="11710"/>
    <x v="26"/>
    <x v="0"/>
    <n v="3.5"/>
    <n v="2"/>
    <s v="T"/>
    <x v="0"/>
    <s v=""/>
    <x v="102"/>
    <x v="101"/>
    <n v="1700032695"/>
    <x v="164"/>
    <n v="6"/>
    <x v="8"/>
    <x v="8"/>
    <x v="154"/>
    <m/>
    <m/>
  </r>
  <r>
    <n v="11710"/>
    <x v="26"/>
    <x v="0"/>
    <n v="724.5"/>
    <n v="3"/>
    <s v="R"/>
    <x v="2"/>
    <s v=""/>
    <x v="102"/>
    <x v="101"/>
    <n v="1700032695"/>
    <x v="164"/>
    <n v="6"/>
    <x v="8"/>
    <x v="8"/>
    <x v="154"/>
    <m/>
    <m/>
  </r>
  <r>
    <n v="11710"/>
    <x v="26"/>
    <x v="0"/>
    <n v="1043"/>
    <n v="3"/>
    <s v="R"/>
    <x v="2"/>
    <s v=""/>
    <x v="102"/>
    <x v="101"/>
    <n v="1700032695"/>
    <x v="164"/>
    <n v="6"/>
    <x v="8"/>
    <x v="8"/>
    <x v="154"/>
    <m/>
    <m/>
  </r>
  <r>
    <n v="11710"/>
    <x v="26"/>
    <x v="0"/>
    <n v="10.5"/>
    <n v="3"/>
    <s v="R"/>
    <x v="2"/>
    <s v=""/>
    <x v="102"/>
    <x v="101"/>
    <n v="1700032695"/>
    <x v="164"/>
    <n v="6"/>
    <x v="8"/>
    <x v="8"/>
    <x v="154"/>
    <m/>
    <m/>
  </r>
  <r>
    <n v="11710"/>
    <x v="26"/>
    <x v="0"/>
    <n v="10.5"/>
    <n v="3"/>
    <s v="R"/>
    <x v="2"/>
    <s v=""/>
    <x v="102"/>
    <x v="101"/>
    <n v="1700032695"/>
    <x v="164"/>
    <n v="6"/>
    <x v="8"/>
    <x v="8"/>
    <x v="154"/>
    <m/>
    <m/>
  </r>
  <r>
    <n v="11710"/>
    <x v="26"/>
    <x v="0"/>
    <n v="339.5"/>
    <n v="3"/>
    <s v="SR"/>
    <x v="2"/>
    <s v=""/>
    <x v="102"/>
    <x v="101"/>
    <n v="1700032695"/>
    <x v="164"/>
    <n v="6"/>
    <x v="8"/>
    <x v="8"/>
    <x v="154"/>
    <m/>
    <m/>
  </r>
  <r>
    <n v="11710"/>
    <x v="26"/>
    <x v="0"/>
    <n v="7"/>
    <n v="3"/>
    <s v="SR"/>
    <x v="2"/>
    <s v=""/>
    <x v="102"/>
    <x v="101"/>
    <n v="1700032695"/>
    <x v="164"/>
    <n v="6"/>
    <x v="8"/>
    <x v="8"/>
    <x v="154"/>
    <m/>
    <m/>
  </r>
  <r>
    <n v="11710"/>
    <x v="26"/>
    <x v="0"/>
    <n v="682.5"/>
    <n v="4"/>
    <s v="R"/>
    <x v="2"/>
    <s v=""/>
    <x v="102"/>
    <x v="101"/>
    <n v="1700032695"/>
    <x v="164"/>
    <n v="6"/>
    <x v="8"/>
    <x v="8"/>
    <x v="154"/>
    <m/>
    <m/>
  </r>
  <r>
    <n v="11710"/>
    <x v="26"/>
    <x v="0"/>
    <n v="483"/>
    <n v="4"/>
    <s v="R"/>
    <x v="2"/>
    <s v=""/>
    <x v="102"/>
    <x v="101"/>
    <n v="1700032695"/>
    <x v="164"/>
    <n v="6"/>
    <x v="8"/>
    <x v="8"/>
    <x v="154"/>
    <m/>
    <m/>
  </r>
  <r>
    <n v="11710"/>
    <x v="26"/>
    <x v="0"/>
    <n v="10.5"/>
    <n v="4"/>
    <s v="R"/>
    <x v="2"/>
    <s v=""/>
    <x v="102"/>
    <x v="101"/>
    <n v="1700032695"/>
    <x v="164"/>
    <n v="6"/>
    <x v="8"/>
    <x v="8"/>
    <x v="154"/>
    <m/>
    <m/>
  </r>
  <r>
    <n v="11710"/>
    <x v="26"/>
    <x v="0"/>
    <n v="658"/>
    <n v="4"/>
    <s v="SR"/>
    <x v="2"/>
    <s v=""/>
    <x v="102"/>
    <x v="101"/>
    <n v="1700032695"/>
    <x v="164"/>
    <n v="6"/>
    <x v="8"/>
    <x v="8"/>
    <x v="154"/>
    <m/>
    <m/>
  </r>
  <r>
    <n v="11710"/>
    <x v="26"/>
    <x v="0"/>
    <n v="10.5"/>
    <n v="4"/>
    <s v="SR"/>
    <x v="2"/>
    <s v=""/>
    <x v="102"/>
    <x v="101"/>
    <n v="1700032695"/>
    <x v="164"/>
    <n v="6"/>
    <x v="8"/>
    <x v="8"/>
    <x v="154"/>
    <m/>
    <m/>
  </r>
  <r>
    <n v="11710"/>
    <x v="26"/>
    <x v="0"/>
    <n v="1120"/>
    <n v="5"/>
    <s v="R"/>
    <x v="2"/>
    <s v=""/>
    <x v="102"/>
    <x v="101"/>
    <n v="1700032695"/>
    <x v="164"/>
    <n v="6"/>
    <x v="8"/>
    <x v="8"/>
    <x v="154"/>
    <m/>
    <m/>
  </r>
  <r>
    <n v="11710"/>
    <x v="26"/>
    <x v="0"/>
    <n v="1739.5"/>
    <n v="5"/>
    <s v="R"/>
    <x v="2"/>
    <s v=""/>
    <x v="102"/>
    <x v="101"/>
    <n v="1700032695"/>
    <x v="164"/>
    <n v="6"/>
    <x v="8"/>
    <x v="8"/>
    <x v="154"/>
    <m/>
    <m/>
  </r>
  <r>
    <n v="11710"/>
    <x v="26"/>
    <x v="0"/>
    <n v="17.5"/>
    <n v="5"/>
    <s v="R"/>
    <x v="2"/>
    <s v=""/>
    <x v="102"/>
    <x v="101"/>
    <n v="1700032695"/>
    <x v="164"/>
    <n v="6"/>
    <x v="8"/>
    <x v="8"/>
    <x v="154"/>
    <m/>
    <m/>
  </r>
  <r>
    <n v="11710"/>
    <x v="26"/>
    <x v="0"/>
    <n v="45.5"/>
    <n v="5"/>
    <s v="R"/>
    <x v="2"/>
    <s v=""/>
    <x v="102"/>
    <x v="101"/>
    <n v="1700032695"/>
    <x v="164"/>
    <n v="6"/>
    <x v="8"/>
    <x v="8"/>
    <x v="154"/>
    <m/>
    <m/>
  </r>
  <r>
    <n v="11710"/>
    <x v="26"/>
    <x v="0"/>
    <n v="196"/>
    <n v="5"/>
    <s v="SR"/>
    <x v="2"/>
    <s v=""/>
    <x v="102"/>
    <x v="101"/>
    <n v="1700032695"/>
    <x v="164"/>
    <n v="6"/>
    <x v="8"/>
    <x v="8"/>
    <x v="154"/>
    <m/>
    <m/>
  </r>
  <r>
    <n v="11710"/>
    <x v="26"/>
    <x v="0"/>
    <n v="3.5"/>
    <n v="5"/>
    <s v="SR"/>
    <x v="2"/>
    <s v=""/>
    <x v="102"/>
    <x v="101"/>
    <n v="1700032695"/>
    <x v="164"/>
    <n v="6"/>
    <x v="8"/>
    <x v="8"/>
    <x v="154"/>
    <m/>
    <m/>
  </r>
  <r>
    <n v="11710"/>
    <x v="26"/>
    <x v="0"/>
    <n v="3.5"/>
    <n v="1"/>
    <s v="A"/>
    <x v="0"/>
    <s v="BE005590105A"/>
    <x v="102"/>
    <x v="101"/>
    <n v="1700032661"/>
    <x v="164"/>
    <n v="6"/>
    <x v="8"/>
    <x v="8"/>
    <x v="154"/>
    <m/>
    <m/>
  </r>
  <r>
    <n v="11710"/>
    <x v="26"/>
    <x v="0"/>
    <n v="7"/>
    <n v="1"/>
    <s v="A"/>
    <x v="0"/>
    <s v="BE005590105A"/>
    <x v="102"/>
    <x v="101"/>
    <n v="1700032661"/>
    <x v="164"/>
    <n v="6"/>
    <x v="8"/>
    <x v="8"/>
    <x v="154"/>
    <m/>
    <m/>
  </r>
  <r>
    <n v="11710"/>
    <x v="26"/>
    <x v="0"/>
    <n v="3.5"/>
    <n v="2"/>
    <s v="A"/>
    <x v="0"/>
    <s v="BE005590105A"/>
    <x v="102"/>
    <x v="101"/>
    <n v="1700032661"/>
    <x v="164"/>
    <n v="6"/>
    <x v="8"/>
    <x v="8"/>
    <x v="154"/>
    <m/>
    <m/>
  </r>
  <r>
    <n v="11710"/>
    <x v="7"/>
    <x v="0"/>
    <n v="18740.14"/>
    <n v="1"/>
    <s v="A"/>
    <x v="0"/>
    <s v=""/>
    <x v="117"/>
    <x v="114"/>
    <n v="1700032705"/>
    <x v="165"/>
    <n v="6"/>
    <x v="8"/>
    <x v="8"/>
    <x v="155"/>
    <m/>
    <m/>
  </r>
  <r>
    <n v="11710"/>
    <x v="7"/>
    <x v="0"/>
    <n v="23.87"/>
    <n v="1"/>
    <s v="D"/>
    <x v="1"/>
    <s v=""/>
    <x v="117"/>
    <x v="114"/>
    <n v="1700032705"/>
    <x v="165"/>
    <n v="6"/>
    <x v="8"/>
    <x v="8"/>
    <x v="155"/>
    <m/>
    <m/>
  </r>
  <r>
    <n v="11710"/>
    <x v="7"/>
    <x v="0"/>
    <n v="15.91"/>
    <n v="1"/>
    <s v="M"/>
    <x v="1"/>
    <s v=""/>
    <x v="117"/>
    <x v="114"/>
    <n v="1700032705"/>
    <x v="165"/>
    <n v="6"/>
    <x v="8"/>
    <x v="8"/>
    <x v="155"/>
    <m/>
    <m/>
  </r>
  <r>
    <n v="11710"/>
    <x v="7"/>
    <x v="0"/>
    <n v="198.9"/>
    <n v="1"/>
    <s v="SA"/>
    <x v="1"/>
    <s v=""/>
    <x v="117"/>
    <x v="114"/>
    <n v="1700032705"/>
    <x v="165"/>
    <n v="6"/>
    <x v="8"/>
    <x v="8"/>
    <x v="155"/>
    <m/>
    <m/>
  </r>
  <r>
    <n v="11710"/>
    <x v="7"/>
    <x v="0"/>
    <n v="280.08"/>
    <n v="1"/>
    <s v="T"/>
    <x v="0"/>
    <s v=""/>
    <x v="117"/>
    <x v="114"/>
    <n v="1700032705"/>
    <x v="165"/>
    <n v="6"/>
    <x v="8"/>
    <x v="8"/>
    <x v="155"/>
    <m/>
    <m/>
  </r>
  <r>
    <n v="11710"/>
    <x v="7"/>
    <x v="0"/>
    <n v="32.880000000000003"/>
    <n v="2"/>
    <s v="A"/>
    <x v="0"/>
    <s v=""/>
    <x v="117"/>
    <x v="114"/>
    <n v="1700032705"/>
    <x v="165"/>
    <n v="6"/>
    <x v="8"/>
    <x v="8"/>
    <x v="155"/>
    <m/>
    <m/>
  </r>
  <r>
    <n v="11710"/>
    <x v="7"/>
    <x v="0"/>
    <n v="494.79"/>
    <n v="2"/>
    <s v="R"/>
    <x v="2"/>
    <s v=""/>
    <x v="117"/>
    <x v="114"/>
    <n v="1700032705"/>
    <x v="165"/>
    <n v="6"/>
    <x v="8"/>
    <x v="8"/>
    <x v="155"/>
    <m/>
    <m/>
  </r>
  <r>
    <n v="11710"/>
    <x v="7"/>
    <x v="0"/>
    <n v="187.68"/>
    <n v="2"/>
    <s v="SR"/>
    <x v="2"/>
    <s v=""/>
    <x v="117"/>
    <x v="114"/>
    <n v="1700032705"/>
    <x v="165"/>
    <n v="6"/>
    <x v="8"/>
    <x v="8"/>
    <x v="155"/>
    <m/>
    <m/>
  </r>
  <r>
    <n v="11710"/>
    <x v="7"/>
    <x v="0"/>
    <n v="16.440000000000001"/>
    <n v="2"/>
    <s v="T"/>
    <x v="0"/>
    <s v=""/>
    <x v="117"/>
    <x v="114"/>
    <n v="1700032705"/>
    <x v="165"/>
    <n v="6"/>
    <x v="8"/>
    <x v="8"/>
    <x v="155"/>
    <m/>
    <m/>
  </r>
  <r>
    <n v="11710"/>
    <x v="7"/>
    <x v="0"/>
    <n v="5591.8"/>
    <n v="3"/>
    <s v="R"/>
    <x v="2"/>
    <s v=""/>
    <x v="117"/>
    <x v="114"/>
    <n v="1700032705"/>
    <x v="165"/>
    <n v="6"/>
    <x v="8"/>
    <x v="8"/>
    <x v="155"/>
    <m/>
    <m/>
  </r>
  <r>
    <n v="11710"/>
    <x v="7"/>
    <x v="0"/>
    <n v="1106"/>
    <n v="3"/>
    <s v="SR"/>
    <x v="2"/>
    <s v=""/>
    <x v="117"/>
    <x v="114"/>
    <n v="1700032705"/>
    <x v="165"/>
    <n v="6"/>
    <x v="8"/>
    <x v="8"/>
    <x v="155"/>
    <m/>
    <m/>
  </r>
  <r>
    <n v="11710"/>
    <x v="7"/>
    <x v="0"/>
    <n v="2617.1999999999998"/>
    <n v="4"/>
    <s v="R"/>
    <x v="2"/>
    <s v=""/>
    <x v="117"/>
    <x v="114"/>
    <n v="1700032705"/>
    <x v="165"/>
    <n v="6"/>
    <x v="8"/>
    <x v="8"/>
    <x v="155"/>
    <m/>
    <m/>
  </r>
  <r>
    <n v="11710"/>
    <x v="7"/>
    <x v="0"/>
    <n v="1284.4000000000001"/>
    <n v="4"/>
    <s v="SR"/>
    <x v="2"/>
    <s v=""/>
    <x v="117"/>
    <x v="114"/>
    <n v="1700032705"/>
    <x v="165"/>
    <n v="6"/>
    <x v="8"/>
    <x v="8"/>
    <x v="155"/>
    <m/>
    <m/>
  </r>
  <r>
    <n v="11710"/>
    <x v="7"/>
    <x v="0"/>
    <n v="8578.4"/>
    <n v="5"/>
    <s v="R"/>
    <x v="2"/>
    <s v=""/>
    <x v="117"/>
    <x v="114"/>
    <n v="1700032705"/>
    <x v="165"/>
    <n v="6"/>
    <x v="8"/>
    <x v="8"/>
    <x v="155"/>
    <m/>
    <m/>
  </r>
  <r>
    <n v="11710"/>
    <x v="7"/>
    <x v="0"/>
    <n v="352.4"/>
    <n v="5"/>
    <s v="SR"/>
    <x v="2"/>
    <s v=""/>
    <x v="117"/>
    <x v="114"/>
    <n v="1700032705"/>
    <x v="165"/>
    <n v="6"/>
    <x v="8"/>
    <x v="8"/>
    <x v="155"/>
    <m/>
    <m/>
  </r>
  <r>
    <n v="11442"/>
    <x v="0"/>
    <x v="0"/>
    <n v="378836.98"/>
    <n v="1"/>
    <s v="A"/>
    <x v="0"/>
    <s v="7965584137 "/>
    <x v="118"/>
    <x v="101"/>
    <n v="1700032715"/>
    <x v="166"/>
    <n v="7"/>
    <x v="9"/>
    <x v="9"/>
    <x v="156"/>
    <m/>
    <m/>
  </r>
  <r>
    <n v="11442"/>
    <x v="0"/>
    <x v="0"/>
    <n v="1140.9100000000001"/>
    <n v="1"/>
    <s v="D"/>
    <x v="1"/>
    <s v="7965584137 "/>
    <x v="118"/>
    <x v="101"/>
    <n v="1700032715"/>
    <x v="166"/>
    <n v="7"/>
    <x v="9"/>
    <x v="9"/>
    <x v="156"/>
    <m/>
    <m/>
  </r>
  <r>
    <n v="11442"/>
    <x v="0"/>
    <x v="0"/>
    <n v="5704.54"/>
    <n v="1"/>
    <s v="SA"/>
    <x v="1"/>
    <s v="7965584137 "/>
    <x v="118"/>
    <x v="101"/>
    <n v="1700032715"/>
    <x v="166"/>
    <n v="7"/>
    <x v="9"/>
    <x v="9"/>
    <x v="156"/>
    <m/>
    <m/>
  </r>
  <r>
    <n v="11442"/>
    <x v="0"/>
    <x v="0"/>
    <n v="9337.5300000000007"/>
    <n v="1"/>
    <s v="T"/>
    <x v="0"/>
    <s v="7965584137 "/>
    <x v="118"/>
    <x v="101"/>
    <n v="1700032715"/>
    <x v="166"/>
    <n v="7"/>
    <x v="9"/>
    <x v="9"/>
    <x v="156"/>
    <m/>
    <m/>
  </r>
  <r>
    <n v="11442"/>
    <x v="0"/>
    <x v="0"/>
    <n v="666.97"/>
    <n v="2"/>
    <s v="A"/>
    <x v="0"/>
    <s v="7965584137 "/>
    <x v="118"/>
    <x v="101"/>
    <n v="1700032715"/>
    <x v="166"/>
    <n v="7"/>
    <x v="9"/>
    <x v="9"/>
    <x v="156"/>
    <m/>
    <m/>
  </r>
  <r>
    <n v="11442"/>
    <x v="0"/>
    <x v="0"/>
    <n v="596.85"/>
    <n v="1"/>
    <s v="A"/>
    <x v="0"/>
    <n v="1845387777"/>
    <x v="118"/>
    <x v="101"/>
    <n v="1700032720"/>
    <x v="166"/>
    <n v="7"/>
    <x v="9"/>
    <x v="9"/>
    <x v="156"/>
    <m/>
    <m/>
  </r>
  <r>
    <n v="11442"/>
    <x v="0"/>
    <x v="0"/>
    <n v="36.93"/>
    <n v="1"/>
    <s v="R"/>
    <x v="2"/>
    <n v="1845387777"/>
    <x v="118"/>
    <x v="101"/>
    <n v="1700032720"/>
    <x v="166"/>
    <n v="7"/>
    <x v="9"/>
    <x v="9"/>
    <x v="156"/>
    <m/>
    <m/>
  </r>
  <r>
    <n v="11442"/>
    <x v="0"/>
    <x v="0"/>
    <n v="198.95"/>
    <n v="2"/>
    <s v="A"/>
    <x v="0"/>
    <n v="1845387777"/>
    <x v="118"/>
    <x v="101"/>
    <n v="1700032720"/>
    <x v="166"/>
    <n v="7"/>
    <x v="9"/>
    <x v="9"/>
    <x v="156"/>
    <m/>
    <m/>
  </r>
  <r>
    <n v="11442"/>
    <x v="2"/>
    <x v="0"/>
    <n v="93.89"/>
    <n v="2"/>
    <s v="R"/>
    <x v="2"/>
    <s v="9123675175 "/>
    <x v="118"/>
    <x v="101"/>
    <n v="1700032716"/>
    <x v="166"/>
    <n v="7"/>
    <x v="9"/>
    <x v="9"/>
    <x v="156"/>
    <m/>
    <m/>
  </r>
  <r>
    <n v="11442"/>
    <x v="2"/>
    <x v="0"/>
    <n v="69.040000000000006"/>
    <n v="3"/>
    <s v="R"/>
    <x v="2"/>
    <s v="9123675175 "/>
    <x v="118"/>
    <x v="101"/>
    <n v="1700032716"/>
    <x v="166"/>
    <n v="7"/>
    <x v="9"/>
    <x v="9"/>
    <x v="156"/>
    <m/>
    <m/>
  </r>
  <r>
    <n v="11442"/>
    <x v="2"/>
    <x v="0"/>
    <n v="580.89"/>
    <n v="3"/>
    <s v="SR"/>
    <x v="2"/>
    <s v="9123675175 "/>
    <x v="118"/>
    <x v="101"/>
    <n v="1700032716"/>
    <x v="166"/>
    <n v="7"/>
    <x v="9"/>
    <x v="9"/>
    <x v="156"/>
    <m/>
    <m/>
  </r>
  <r>
    <n v="11442"/>
    <x v="2"/>
    <x v="0"/>
    <n v="48.15"/>
    <n v="4"/>
    <s v="R"/>
    <x v="2"/>
    <s v="9123675175 "/>
    <x v="118"/>
    <x v="101"/>
    <n v="1700032716"/>
    <x v="166"/>
    <n v="7"/>
    <x v="9"/>
    <x v="9"/>
    <x v="156"/>
    <m/>
    <m/>
  </r>
  <r>
    <n v="11442"/>
    <x v="2"/>
    <x v="0"/>
    <n v="13979.62"/>
    <n v="5"/>
    <s v="R"/>
    <x v="2"/>
    <s v="9123675175 "/>
    <x v="118"/>
    <x v="101"/>
    <n v="1700032716"/>
    <x v="166"/>
    <n v="7"/>
    <x v="9"/>
    <x v="9"/>
    <x v="156"/>
    <m/>
    <m/>
  </r>
  <r>
    <n v="11442"/>
    <x v="2"/>
    <x v="0"/>
    <n v="25.2"/>
    <n v="5"/>
    <s v="SR"/>
    <x v="2"/>
    <s v="9123675175 "/>
    <x v="118"/>
    <x v="101"/>
    <n v="1700032716"/>
    <x v="166"/>
    <n v="7"/>
    <x v="9"/>
    <x v="9"/>
    <x v="156"/>
    <m/>
    <m/>
  </r>
  <r>
    <n v="11442"/>
    <x v="3"/>
    <x v="0"/>
    <n v="132.72999999999999"/>
    <n v="2"/>
    <s v="R"/>
    <x v="2"/>
    <n v="1287773689"/>
    <x v="102"/>
    <x v="101"/>
    <n v="1700032719"/>
    <x v="166"/>
    <n v="7"/>
    <x v="9"/>
    <x v="9"/>
    <x v="156"/>
    <m/>
    <m/>
  </r>
  <r>
    <n v="11442"/>
    <x v="3"/>
    <x v="0"/>
    <n v="1194.58"/>
    <n v="3"/>
    <s v="R"/>
    <x v="2"/>
    <n v="1287773689"/>
    <x v="102"/>
    <x v="101"/>
    <n v="1700032719"/>
    <x v="166"/>
    <n v="7"/>
    <x v="9"/>
    <x v="9"/>
    <x v="156"/>
    <m/>
    <m/>
  </r>
  <r>
    <n v="11442"/>
    <x v="3"/>
    <x v="0"/>
    <n v="132.72999999999999"/>
    <n v="3"/>
    <s v="R"/>
    <x v="2"/>
    <n v="1287773689"/>
    <x v="102"/>
    <x v="101"/>
    <n v="1700032719"/>
    <x v="166"/>
    <n v="7"/>
    <x v="9"/>
    <x v="9"/>
    <x v="156"/>
    <m/>
    <m/>
  </r>
  <r>
    <n v="11442"/>
    <x v="3"/>
    <x v="0"/>
    <n v="132.72999999999999"/>
    <n v="3"/>
    <s v="SR"/>
    <x v="2"/>
    <n v="1287773689"/>
    <x v="102"/>
    <x v="101"/>
    <n v="1700032719"/>
    <x v="166"/>
    <n v="7"/>
    <x v="9"/>
    <x v="9"/>
    <x v="156"/>
    <m/>
    <m/>
  </r>
  <r>
    <n v="11442"/>
    <x v="3"/>
    <x v="0"/>
    <n v="66.37"/>
    <n v="4"/>
    <s v="R"/>
    <x v="2"/>
    <n v="1287773689"/>
    <x v="102"/>
    <x v="101"/>
    <n v="1700032719"/>
    <x v="166"/>
    <n v="7"/>
    <x v="9"/>
    <x v="9"/>
    <x v="156"/>
    <m/>
    <m/>
  </r>
  <r>
    <n v="11442"/>
    <x v="3"/>
    <x v="0"/>
    <n v="132.72999999999999"/>
    <n v="4"/>
    <s v="SR"/>
    <x v="2"/>
    <n v="1287773689"/>
    <x v="102"/>
    <x v="101"/>
    <n v="1700032719"/>
    <x v="166"/>
    <n v="7"/>
    <x v="9"/>
    <x v="9"/>
    <x v="156"/>
    <m/>
    <m/>
  </r>
  <r>
    <n v="11442"/>
    <x v="3"/>
    <x v="0"/>
    <n v="66.37"/>
    <n v="4"/>
    <s v="SR"/>
    <x v="2"/>
    <n v="1287773689"/>
    <x v="102"/>
    <x v="101"/>
    <n v="1700032719"/>
    <x v="166"/>
    <n v="7"/>
    <x v="9"/>
    <x v="9"/>
    <x v="156"/>
    <m/>
    <m/>
  </r>
  <r>
    <n v="11442"/>
    <x v="3"/>
    <x v="0"/>
    <n v="6790.38"/>
    <n v="5"/>
    <s v="R"/>
    <x v="2"/>
    <n v="1287773689"/>
    <x v="102"/>
    <x v="101"/>
    <n v="1700032719"/>
    <x v="166"/>
    <n v="7"/>
    <x v="9"/>
    <x v="9"/>
    <x v="156"/>
    <m/>
    <m/>
  </r>
  <r>
    <n v="11442"/>
    <x v="3"/>
    <x v="0"/>
    <n v="1903.54"/>
    <n v="5"/>
    <s v="R"/>
    <x v="2"/>
    <n v="1287773689"/>
    <x v="102"/>
    <x v="101"/>
    <n v="1700032719"/>
    <x v="166"/>
    <n v="7"/>
    <x v="9"/>
    <x v="9"/>
    <x v="156"/>
    <m/>
    <m/>
  </r>
  <r>
    <n v="11442"/>
    <x v="3"/>
    <x v="0"/>
    <n v="597.29"/>
    <n v="5"/>
    <s v="R"/>
    <x v="2"/>
    <n v="1287773689"/>
    <x v="102"/>
    <x v="101"/>
    <n v="1700032719"/>
    <x v="166"/>
    <n v="7"/>
    <x v="9"/>
    <x v="9"/>
    <x v="156"/>
    <m/>
    <m/>
  </r>
  <r>
    <n v="11442"/>
    <x v="3"/>
    <x v="0"/>
    <n v="66.37"/>
    <n v="5"/>
    <s v="SR"/>
    <x v="2"/>
    <n v="1287773689"/>
    <x v="102"/>
    <x v="101"/>
    <n v="1700032719"/>
    <x v="166"/>
    <n v="7"/>
    <x v="9"/>
    <x v="9"/>
    <x v="156"/>
    <m/>
    <m/>
  </r>
  <r>
    <n v="173210"/>
    <x v="4"/>
    <x v="0"/>
    <n v="160701.68"/>
    <n v="1"/>
    <s v="A"/>
    <x v="0"/>
    <s v=""/>
    <x v="114"/>
    <x v="101"/>
    <n v="1700032593"/>
    <x v="166"/>
    <n v="7"/>
    <x v="9"/>
    <x v="9"/>
    <x v="156"/>
    <m/>
    <m/>
  </r>
  <r>
    <n v="173210"/>
    <x v="4"/>
    <x v="0"/>
    <n v="291.39999999999998"/>
    <n v="1"/>
    <s v="D"/>
    <x v="1"/>
    <s v=""/>
    <x v="114"/>
    <x v="101"/>
    <n v="1700032593"/>
    <x v="166"/>
    <n v="7"/>
    <x v="9"/>
    <x v="9"/>
    <x v="156"/>
    <m/>
    <m/>
  </r>
  <r>
    <n v="173210"/>
    <x v="4"/>
    <x v="0"/>
    <n v="199.07"/>
    <n v="1"/>
    <s v="R"/>
    <x v="2"/>
    <s v=""/>
    <x v="114"/>
    <x v="101"/>
    <n v="1700032593"/>
    <x v="166"/>
    <n v="7"/>
    <x v="9"/>
    <x v="9"/>
    <x v="156"/>
    <m/>
    <m/>
  </r>
  <r>
    <n v="173210"/>
    <x v="4"/>
    <x v="0"/>
    <n v="1457"/>
    <n v="1"/>
    <s v="SA"/>
    <x v="1"/>
    <s v=""/>
    <x v="114"/>
    <x v="101"/>
    <n v="1700032593"/>
    <x v="166"/>
    <n v="7"/>
    <x v="9"/>
    <x v="9"/>
    <x v="156"/>
    <m/>
    <m/>
  </r>
  <r>
    <n v="173210"/>
    <x v="4"/>
    <x v="0"/>
    <n v="3960.96"/>
    <n v="1"/>
    <s v="T"/>
    <x v="0"/>
    <s v=""/>
    <x v="114"/>
    <x v="101"/>
    <n v="1700032593"/>
    <x v="166"/>
    <n v="7"/>
    <x v="9"/>
    <x v="9"/>
    <x v="156"/>
    <m/>
    <m/>
  </r>
  <r>
    <n v="173210"/>
    <x v="4"/>
    <x v="0"/>
    <n v="282.93"/>
    <n v="2"/>
    <s v="A"/>
    <x v="0"/>
    <s v=""/>
    <x v="114"/>
    <x v="101"/>
    <n v="1700032593"/>
    <x v="166"/>
    <n v="7"/>
    <x v="9"/>
    <x v="9"/>
    <x v="156"/>
    <m/>
    <m/>
  </r>
  <r>
    <n v="173210"/>
    <x v="4"/>
    <x v="0"/>
    <n v="398.15"/>
    <n v="2"/>
    <s v="R"/>
    <x v="2"/>
    <s v=""/>
    <x v="114"/>
    <x v="101"/>
    <n v="1700032593"/>
    <x v="166"/>
    <n v="7"/>
    <x v="9"/>
    <x v="9"/>
    <x v="156"/>
    <m/>
    <m/>
  </r>
  <r>
    <n v="173210"/>
    <x v="4"/>
    <x v="0"/>
    <n v="5330.81"/>
    <n v="3"/>
    <s v="R"/>
    <x v="2"/>
    <s v=""/>
    <x v="114"/>
    <x v="101"/>
    <n v="1700032593"/>
    <x v="166"/>
    <n v="7"/>
    <x v="9"/>
    <x v="9"/>
    <x v="156"/>
    <m/>
    <m/>
  </r>
  <r>
    <n v="173210"/>
    <x v="4"/>
    <x v="0"/>
    <n v="37927.919999999998"/>
    <n v="5"/>
    <s v="R"/>
    <x v="2"/>
    <s v=""/>
    <x v="114"/>
    <x v="101"/>
    <n v="1700032593"/>
    <x v="166"/>
    <n v="7"/>
    <x v="9"/>
    <x v="9"/>
    <x v="156"/>
    <m/>
    <m/>
  </r>
  <r>
    <n v="173210"/>
    <x v="4"/>
    <x v="0"/>
    <n v="543.44000000000005"/>
    <n v="1"/>
    <s v="A"/>
    <x v="0"/>
    <n v="53797701"/>
    <x v="114"/>
    <x v="101"/>
    <n v="1700032717"/>
    <x v="166"/>
    <n v="7"/>
    <x v="9"/>
    <x v="9"/>
    <x v="156"/>
    <m/>
    <m/>
  </r>
  <r>
    <n v="173210"/>
    <x v="4"/>
    <x v="0"/>
    <n v="205.68"/>
    <n v="1"/>
    <s v="R"/>
    <x v="2"/>
    <n v="53797701"/>
    <x v="114"/>
    <x v="101"/>
    <n v="1700032717"/>
    <x v="166"/>
    <n v="7"/>
    <x v="9"/>
    <x v="9"/>
    <x v="156"/>
    <m/>
    <m/>
  </r>
  <r>
    <n v="173210"/>
    <x v="4"/>
    <x v="0"/>
    <n v="181.15"/>
    <n v="2"/>
    <s v="A"/>
    <x v="0"/>
    <n v="53797701"/>
    <x v="114"/>
    <x v="101"/>
    <n v="1700032717"/>
    <x v="166"/>
    <n v="7"/>
    <x v="9"/>
    <x v="9"/>
    <x v="156"/>
    <m/>
    <m/>
  </r>
  <r>
    <n v="173210"/>
    <x v="5"/>
    <x v="0"/>
    <n v="548.29999999999995"/>
    <n v="1"/>
    <s v="A"/>
    <x v="0"/>
    <s v=""/>
    <x v="102"/>
    <x v="101"/>
    <n v="1700032594"/>
    <x v="166"/>
    <n v="7"/>
    <x v="9"/>
    <x v="9"/>
    <x v="156"/>
    <m/>
    <m/>
  </r>
  <r>
    <n v="173210"/>
    <x v="5"/>
    <x v="0"/>
    <n v="8.06"/>
    <n v="1"/>
    <s v="D"/>
    <x v="1"/>
    <s v=""/>
    <x v="102"/>
    <x v="101"/>
    <n v="1700032594"/>
    <x v="166"/>
    <n v="7"/>
    <x v="9"/>
    <x v="9"/>
    <x v="156"/>
    <m/>
    <m/>
  </r>
  <r>
    <n v="173210"/>
    <x v="5"/>
    <x v="0"/>
    <n v="2.79"/>
    <n v="1"/>
    <s v="R"/>
    <x v="2"/>
    <s v=""/>
    <x v="102"/>
    <x v="101"/>
    <n v="1700032594"/>
    <x v="166"/>
    <n v="7"/>
    <x v="9"/>
    <x v="9"/>
    <x v="156"/>
    <m/>
    <m/>
  </r>
  <r>
    <n v="173210"/>
    <x v="5"/>
    <x v="0"/>
    <n v="40.31"/>
    <n v="1"/>
    <s v="SA"/>
    <x v="1"/>
    <s v=""/>
    <x v="102"/>
    <x v="101"/>
    <n v="1700032594"/>
    <x v="166"/>
    <n v="7"/>
    <x v="9"/>
    <x v="9"/>
    <x v="156"/>
    <m/>
    <m/>
  </r>
  <r>
    <n v="173210"/>
    <x v="5"/>
    <x v="0"/>
    <n v="13.51"/>
    <n v="1"/>
    <s v="T"/>
    <x v="0"/>
    <s v=""/>
    <x v="102"/>
    <x v="101"/>
    <n v="1700032594"/>
    <x v="166"/>
    <n v="7"/>
    <x v="9"/>
    <x v="9"/>
    <x v="156"/>
    <m/>
    <m/>
  </r>
  <r>
    <n v="173210"/>
    <x v="5"/>
    <x v="0"/>
    <n v="0.97"/>
    <n v="2"/>
    <s v="A"/>
    <x v="0"/>
    <s v=""/>
    <x v="102"/>
    <x v="101"/>
    <n v="1700032594"/>
    <x v="166"/>
    <n v="7"/>
    <x v="9"/>
    <x v="9"/>
    <x v="156"/>
    <m/>
    <m/>
  </r>
  <r>
    <n v="173210"/>
    <x v="5"/>
    <x v="0"/>
    <n v="5.59"/>
    <n v="2"/>
    <s v="R"/>
    <x v="2"/>
    <s v=""/>
    <x v="102"/>
    <x v="101"/>
    <n v="1700032594"/>
    <x v="166"/>
    <n v="7"/>
    <x v="9"/>
    <x v="9"/>
    <x v="156"/>
    <m/>
    <m/>
  </r>
  <r>
    <n v="173210"/>
    <x v="5"/>
    <x v="0"/>
    <n v="30"/>
    <n v="3"/>
    <s v="R"/>
    <x v="2"/>
    <s v=""/>
    <x v="102"/>
    <x v="101"/>
    <n v="1700032594"/>
    <x v="166"/>
    <n v="7"/>
    <x v="9"/>
    <x v="9"/>
    <x v="156"/>
    <m/>
    <m/>
  </r>
  <r>
    <n v="173210"/>
    <x v="5"/>
    <x v="0"/>
    <n v="-69.55"/>
    <n v="5"/>
    <s v="R"/>
    <x v="2"/>
    <s v=""/>
    <x v="102"/>
    <x v="101"/>
    <n v="1700032594"/>
    <x v="166"/>
    <n v="7"/>
    <x v="9"/>
    <x v="9"/>
    <x v="156"/>
    <m/>
    <m/>
  </r>
  <r>
    <n v="173210"/>
    <x v="5"/>
    <x v="0"/>
    <n v="-0.71"/>
    <n v="1"/>
    <s v="A"/>
    <x v="0"/>
    <n v="53797700"/>
    <x v="102"/>
    <x v="101"/>
    <n v="1700032718"/>
    <x v="166"/>
    <n v="7"/>
    <x v="9"/>
    <x v="9"/>
    <x v="156"/>
    <m/>
    <m/>
  </r>
  <r>
    <n v="173210"/>
    <x v="5"/>
    <x v="0"/>
    <n v="-1.85"/>
    <n v="1"/>
    <s v="R"/>
    <x v="2"/>
    <n v="53797700"/>
    <x v="102"/>
    <x v="101"/>
    <n v="1700032718"/>
    <x v="166"/>
    <n v="7"/>
    <x v="9"/>
    <x v="9"/>
    <x v="156"/>
    <m/>
    <m/>
  </r>
  <r>
    <n v="173210"/>
    <x v="5"/>
    <x v="0"/>
    <n v="-0.24"/>
    <n v="2"/>
    <s v="A"/>
    <x v="0"/>
    <n v="53797700"/>
    <x v="102"/>
    <x v="101"/>
    <n v="1700032718"/>
    <x v="166"/>
    <n v="7"/>
    <x v="9"/>
    <x v="9"/>
    <x v="156"/>
    <m/>
    <m/>
  </r>
  <r>
    <n v="11442"/>
    <x v="1"/>
    <x v="0"/>
    <n v="22329.61"/>
    <n v="1"/>
    <s v="A"/>
    <x v="0"/>
    <n v="5755813718"/>
    <x v="102"/>
    <x v="101"/>
    <n v="1700032700"/>
    <x v="167"/>
    <n v="7"/>
    <x v="9"/>
    <x v="9"/>
    <x v="157"/>
    <m/>
    <m/>
  </r>
  <r>
    <n v="11442"/>
    <x v="1"/>
    <x v="0"/>
    <n v="30685.5"/>
    <n v="1"/>
    <s v="A"/>
    <x v="0"/>
    <n v="5755813718"/>
    <x v="102"/>
    <x v="101"/>
    <n v="1700032700"/>
    <x v="167"/>
    <n v="7"/>
    <x v="9"/>
    <x v="9"/>
    <x v="157"/>
    <m/>
    <m/>
  </r>
  <r>
    <n v="11442"/>
    <x v="1"/>
    <x v="0"/>
    <n v="8980.27"/>
    <n v="1"/>
    <s v="A"/>
    <x v="0"/>
    <n v="5755813718"/>
    <x v="102"/>
    <x v="101"/>
    <n v="1700032700"/>
    <x v="167"/>
    <n v="7"/>
    <x v="9"/>
    <x v="9"/>
    <x v="157"/>
    <m/>
    <m/>
  </r>
  <r>
    <n v="11442"/>
    <x v="1"/>
    <x v="0"/>
    <n v="159.30000000000001"/>
    <n v="1"/>
    <s v="D"/>
    <x v="1"/>
    <n v="5755813718"/>
    <x v="102"/>
    <x v="101"/>
    <n v="1700032700"/>
    <x v="167"/>
    <n v="7"/>
    <x v="9"/>
    <x v="9"/>
    <x v="157"/>
    <m/>
    <m/>
  </r>
  <r>
    <n v="11442"/>
    <x v="1"/>
    <x v="0"/>
    <n v="584.11"/>
    <n v="1"/>
    <s v="SA"/>
    <x v="1"/>
    <n v="5755813718"/>
    <x v="102"/>
    <x v="101"/>
    <n v="1700032700"/>
    <x v="167"/>
    <n v="7"/>
    <x v="9"/>
    <x v="9"/>
    <x v="157"/>
    <m/>
    <m/>
  </r>
  <r>
    <n v="11442"/>
    <x v="1"/>
    <x v="0"/>
    <n v="159.30000000000001"/>
    <n v="1"/>
    <s v="SA"/>
    <x v="1"/>
    <n v="5755813718"/>
    <x v="102"/>
    <x v="101"/>
    <n v="1700032700"/>
    <x v="167"/>
    <n v="7"/>
    <x v="9"/>
    <x v="9"/>
    <x v="157"/>
    <m/>
    <m/>
  </r>
  <r>
    <n v="11442"/>
    <x v="1"/>
    <x v="0"/>
    <n v="235.84"/>
    <n v="1"/>
    <s v="T"/>
    <x v="0"/>
    <n v="5755813718"/>
    <x v="102"/>
    <x v="101"/>
    <n v="1700032700"/>
    <x v="167"/>
    <n v="7"/>
    <x v="9"/>
    <x v="9"/>
    <x v="157"/>
    <m/>
    <m/>
  </r>
  <r>
    <n v="11442"/>
    <x v="1"/>
    <x v="0"/>
    <n v="865.23"/>
    <n v="1"/>
    <s v="T"/>
    <x v="0"/>
    <n v="5755813718"/>
    <x v="102"/>
    <x v="101"/>
    <n v="1700032700"/>
    <x v="167"/>
    <n v="7"/>
    <x v="9"/>
    <x v="9"/>
    <x v="157"/>
    <m/>
    <m/>
  </r>
  <r>
    <n v="11442"/>
    <x v="1"/>
    <x v="0"/>
    <n v="106.2"/>
    <n v="1"/>
    <s v="T"/>
    <x v="0"/>
    <n v="5755813718"/>
    <x v="102"/>
    <x v="101"/>
    <n v="1700032700"/>
    <x v="167"/>
    <n v="7"/>
    <x v="9"/>
    <x v="9"/>
    <x v="157"/>
    <m/>
    <m/>
  </r>
  <r>
    <n v="11442"/>
    <x v="1"/>
    <x v="0"/>
    <n v="53.1"/>
    <n v="2"/>
    <s v="A"/>
    <x v="0"/>
    <n v="5755813718"/>
    <x v="102"/>
    <x v="101"/>
    <n v="1700032700"/>
    <x v="167"/>
    <n v="7"/>
    <x v="9"/>
    <x v="9"/>
    <x v="157"/>
    <m/>
    <m/>
  </r>
  <r>
    <n v="11442"/>
    <x v="1"/>
    <x v="0"/>
    <n v="53.1"/>
    <n v="2"/>
    <s v="A"/>
    <x v="0"/>
    <n v="5755813718"/>
    <x v="102"/>
    <x v="101"/>
    <n v="1700032700"/>
    <x v="167"/>
    <n v="7"/>
    <x v="9"/>
    <x v="9"/>
    <x v="157"/>
    <m/>
    <m/>
  </r>
  <r>
    <n v="11442"/>
    <x v="1"/>
    <x v="0"/>
    <n v="136.12"/>
    <n v="1"/>
    <s v="A"/>
    <x v="0"/>
    <n v="1394723772"/>
    <x v="102"/>
    <x v="101"/>
    <n v="1700032702"/>
    <x v="167"/>
    <n v="7"/>
    <x v="9"/>
    <x v="9"/>
    <x v="157"/>
    <m/>
    <m/>
  </r>
  <r>
    <n v="11442"/>
    <x v="1"/>
    <x v="0"/>
    <n v="45.37"/>
    <n v="1"/>
    <s v="R"/>
    <x v="2"/>
    <n v="1394723772"/>
    <x v="102"/>
    <x v="101"/>
    <n v="1700032702"/>
    <x v="167"/>
    <n v="7"/>
    <x v="9"/>
    <x v="9"/>
    <x v="157"/>
    <m/>
    <m/>
  </r>
  <r>
    <n v="11442"/>
    <x v="1"/>
    <x v="0"/>
    <n v="45.37"/>
    <n v="2"/>
    <s v="A"/>
    <x v="0"/>
    <n v="1394723772"/>
    <x v="102"/>
    <x v="101"/>
    <n v="1700032702"/>
    <x v="167"/>
    <n v="7"/>
    <x v="9"/>
    <x v="9"/>
    <x v="157"/>
    <m/>
    <m/>
  </r>
  <r>
    <n v="191040"/>
    <x v="6"/>
    <x v="0"/>
    <n v="15.22"/>
    <n v="1"/>
    <s v="A"/>
    <x v="0"/>
    <n v="30032392"/>
    <x v="112"/>
    <x v="109"/>
    <n v="1700032701"/>
    <x v="167"/>
    <n v="7"/>
    <x v="9"/>
    <x v="9"/>
    <x v="157"/>
    <m/>
    <m/>
  </r>
  <r>
    <n v="191040"/>
    <x v="6"/>
    <x v="0"/>
    <n v="45.08"/>
    <n v="1"/>
    <s v="A"/>
    <x v="0"/>
    <n v="30032392"/>
    <x v="112"/>
    <x v="109"/>
    <n v="1700032701"/>
    <x v="167"/>
    <n v="7"/>
    <x v="9"/>
    <x v="9"/>
    <x v="157"/>
    <m/>
    <m/>
  </r>
  <r>
    <n v="191040"/>
    <x v="6"/>
    <x v="0"/>
    <n v="22.54"/>
    <n v="2"/>
    <s v="A"/>
    <x v="0"/>
    <n v="30032392"/>
    <x v="112"/>
    <x v="109"/>
    <n v="1700032701"/>
    <x v="167"/>
    <n v="7"/>
    <x v="9"/>
    <x v="9"/>
    <x v="157"/>
    <m/>
    <m/>
  </r>
  <r>
    <n v="238696"/>
    <x v="11"/>
    <x v="0"/>
    <n v="26226.84"/>
    <n v="1"/>
    <s v="A"/>
    <x v="0"/>
    <s v=""/>
    <x v="102"/>
    <x v="101"/>
    <n v="2000014604"/>
    <x v="168"/>
    <n v="7"/>
    <x v="9"/>
    <x v="9"/>
    <x v="158"/>
    <m/>
    <m/>
  </r>
  <r>
    <n v="238696"/>
    <x v="11"/>
    <x v="0"/>
    <n v="124.89"/>
    <n v="1"/>
    <s v="D"/>
    <x v="1"/>
    <s v=""/>
    <x v="102"/>
    <x v="101"/>
    <n v="2000014604"/>
    <x v="168"/>
    <n v="7"/>
    <x v="9"/>
    <x v="9"/>
    <x v="158"/>
    <m/>
    <m/>
  </r>
  <r>
    <n v="238696"/>
    <x v="11"/>
    <x v="0"/>
    <n v="10.41"/>
    <n v="1"/>
    <s v="L"/>
    <x v="0"/>
    <s v=""/>
    <x v="102"/>
    <x v="101"/>
    <n v="2000014604"/>
    <x v="168"/>
    <n v="7"/>
    <x v="9"/>
    <x v="9"/>
    <x v="158"/>
    <m/>
    <m/>
  </r>
  <r>
    <n v="238696"/>
    <x v="11"/>
    <x v="0"/>
    <n v="145.69999999999999"/>
    <n v="1"/>
    <s v="M"/>
    <x v="1"/>
    <s v=""/>
    <x v="102"/>
    <x v="101"/>
    <n v="2000014604"/>
    <x v="168"/>
    <n v="7"/>
    <x v="9"/>
    <x v="9"/>
    <x v="158"/>
    <m/>
    <m/>
  </r>
  <r>
    <n v="238696"/>
    <x v="11"/>
    <x v="0"/>
    <n v="10.41"/>
    <n v="1"/>
    <s v="R"/>
    <x v="2"/>
    <s v=""/>
    <x v="102"/>
    <x v="101"/>
    <n v="2000014604"/>
    <x v="168"/>
    <n v="7"/>
    <x v="9"/>
    <x v="9"/>
    <x v="158"/>
    <m/>
    <m/>
  </r>
  <r>
    <n v="238696"/>
    <x v="11"/>
    <x v="0"/>
    <n v="270.58999999999997"/>
    <n v="1"/>
    <s v="SA"/>
    <x v="1"/>
    <s v=""/>
    <x v="102"/>
    <x v="101"/>
    <n v="2000014604"/>
    <x v="168"/>
    <n v="7"/>
    <x v="9"/>
    <x v="9"/>
    <x v="158"/>
    <m/>
    <m/>
  </r>
  <r>
    <n v="238696"/>
    <x v="11"/>
    <x v="0"/>
    <n v="353.85"/>
    <n v="1"/>
    <s v="T"/>
    <x v="0"/>
    <s v=""/>
    <x v="102"/>
    <x v="101"/>
    <n v="2000014604"/>
    <x v="168"/>
    <n v="7"/>
    <x v="9"/>
    <x v="9"/>
    <x v="158"/>
    <m/>
    <m/>
  </r>
  <r>
    <n v="238696"/>
    <x v="11"/>
    <x v="0"/>
    <n v="20.81"/>
    <n v="2"/>
    <s v="A"/>
    <x v="0"/>
    <s v=""/>
    <x v="102"/>
    <x v="101"/>
    <n v="2000014604"/>
    <x v="168"/>
    <n v="7"/>
    <x v="9"/>
    <x v="9"/>
    <x v="158"/>
    <m/>
    <m/>
  </r>
  <r>
    <n v="238696"/>
    <x v="11"/>
    <x v="0"/>
    <n v="520.37"/>
    <n v="2"/>
    <s v="R"/>
    <x v="2"/>
    <s v=""/>
    <x v="102"/>
    <x v="101"/>
    <n v="2000014604"/>
    <x v="168"/>
    <n v="7"/>
    <x v="9"/>
    <x v="9"/>
    <x v="158"/>
    <m/>
    <m/>
  </r>
  <r>
    <n v="238696"/>
    <x v="11"/>
    <x v="0"/>
    <n v="93.67"/>
    <n v="2"/>
    <s v="SR"/>
    <x v="2"/>
    <s v=""/>
    <x v="102"/>
    <x v="101"/>
    <n v="2000014604"/>
    <x v="168"/>
    <n v="7"/>
    <x v="9"/>
    <x v="9"/>
    <x v="158"/>
    <m/>
    <m/>
  </r>
  <r>
    <n v="238696"/>
    <x v="11"/>
    <x v="0"/>
    <n v="7087.49"/>
    <n v="3"/>
    <s v="R"/>
    <x v="2"/>
    <s v=""/>
    <x v="102"/>
    <x v="101"/>
    <n v="2000014604"/>
    <x v="168"/>
    <n v="7"/>
    <x v="9"/>
    <x v="9"/>
    <x v="158"/>
    <m/>
    <m/>
  </r>
  <r>
    <n v="238696"/>
    <x v="11"/>
    <x v="0"/>
    <n v="853.41"/>
    <n v="3"/>
    <s v="SR"/>
    <x v="2"/>
    <s v=""/>
    <x v="102"/>
    <x v="101"/>
    <n v="2000014604"/>
    <x v="168"/>
    <n v="7"/>
    <x v="9"/>
    <x v="9"/>
    <x v="158"/>
    <m/>
    <m/>
  </r>
  <r>
    <n v="238696"/>
    <x v="11"/>
    <x v="0"/>
    <n v="3965.25"/>
    <n v="4"/>
    <s v="R"/>
    <x v="2"/>
    <s v=""/>
    <x v="102"/>
    <x v="101"/>
    <n v="2000014604"/>
    <x v="168"/>
    <n v="7"/>
    <x v="9"/>
    <x v="9"/>
    <x v="158"/>
    <m/>
    <m/>
  </r>
  <r>
    <n v="238696"/>
    <x v="11"/>
    <x v="0"/>
    <n v="1644.38"/>
    <n v="4"/>
    <s v="SR"/>
    <x v="2"/>
    <s v=""/>
    <x v="102"/>
    <x v="101"/>
    <n v="2000014604"/>
    <x v="168"/>
    <n v="7"/>
    <x v="9"/>
    <x v="9"/>
    <x v="158"/>
    <m/>
    <m/>
  </r>
  <r>
    <n v="238696"/>
    <x v="11"/>
    <x v="0"/>
    <n v="11562.71"/>
    <n v="5"/>
    <s v="R"/>
    <x v="2"/>
    <s v=""/>
    <x v="102"/>
    <x v="101"/>
    <n v="2000014604"/>
    <x v="168"/>
    <n v="7"/>
    <x v="9"/>
    <x v="9"/>
    <x v="158"/>
    <m/>
    <m/>
  </r>
  <r>
    <n v="238696"/>
    <x v="11"/>
    <x v="0"/>
    <n v="385.08"/>
    <n v="5"/>
    <s v="SR"/>
    <x v="2"/>
    <s v=""/>
    <x v="102"/>
    <x v="101"/>
    <n v="2000014604"/>
    <x v="168"/>
    <n v="7"/>
    <x v="9"/>
    <x v="9"/>
    <x v="158"/>
    <m/>
    <m/>
  </r>
  <r>
    <n v="238696"/>
    <x v="11"/>
    <x v="0"/>
    <n v="28.45"/>
    <n v="1"/>
    <s v="A"/>
    <x v="0"/>
    <n v="71002958"/>
    <x v="102"/>
    <x v="101"/>
    <n v="2000014604"/>
    <x v="168"/>
    <n v="7"/>
    <x v="9"/>
    <x v="9"/>
    <x v="158"/>
    <m/>
    <m/>
  </r>
  <r>
    <n v="238696"/>
    <x v="11"/>
    <x v="0"/>
    <n v="9.48"/>
    <n v="1"/>
    <s v="R"/>
    <x v="2"/>
    <n v="71002958"/>
    <x v="102"/>
    <x v="101"/>
    <n v="2000014604"/>
    <x v="168"/>
    <n v="7"/>
    <x v="9"/>
    <x v="9"/>
    <x v="158"/>
    <m/>
    <m/>
  </r>
  <r>
    <n v="238696"/>
    <x v="11"/>
    <x v="0"/>
    <n v="9.48"/>
    <n v="2"/>
    <s v="A"/>
    <x v="0"/>
    <n v="71002958"/>
    <x v="102"/>
    <x v="101"/>
    <n v="2000014604"/>
    <x v="168"/>
    <n v="7"/>
    <x v="9"/>
    <x v="9"/>
    <x v="158"/>
    <m/>
    <m/>
  </r>
  <r>
    <n v="11710"/>
    <x v="7"/>
    <x v="0"/>
    <n v="17288.32"/>
    <n v="1"/>
    <s v="A"/>
    <x v="0"/>
    <s v=""/>
    <x v="119"/>
    <x v="115"/>
    <n v="1700032722"/>
    <x v="168"/>
    <n v="7"/>
    <x v="9"/>
    <x v="9"/>
    <x v="159"/>
    <m/>
    <m/>
  </r>
  <r>
    <n v="11710"/>
    <x v="7"/>
    <x v="0"/>
    <n v="59.83"/>
    <n v="1"/>
    <s v="D"/>
    <x v="1"/>
    <s v=""/>
    <x v="119"/>
    <x v="115"/>
    <n v="1700032722"/>
    <x v="168"/>
    <n v="7"/>
    <x v="9"/>
    <x v="9"/>
    <x v="159"/>
    <m/>
    <m/>
  </r>
  <r>
    <n v="11710"/>
    <x v="7"/>
    <x v="0"/>
    <n v="39.89"/>
    <n v="1"/>
    <s v="M"/>
    <x v="1"/>
    <s v=""/>
    <x v="119"/>
    <x v="115"/>
    <n v="1700032722"/>
    <x v="168"/>
    <n v="7"/>
    <x v="9"/>
    <x v="9"/>
    <x v="159"/>
    <m/>
    <m/>
  </r>
  <r>
    <n v="11710"/>
    <x v="7"/>
    <x v="0"/>
    <n v="10.46"/>
    <n v="1"/>
    <s v="R"/>
    <x v="2"/>
    <s v=""/>
    <x v="119"/>
    <x v="115"/>
    <n v="1700032722"/>
    <x v="168"/>
    <n v="7"/>
    <x v="9"/>
    <x v="9"/>
    <x v="159"/>
    <m/>
    <m/>
  </r>
  <r>
    <n v="11710"/>
    <x v="7"/>
    <x v="0"/>
    <n v="498.6"/>
    <n v="1"/>
    <s v="SA"/>
    <x v="1"/>
    <s v=""/>
    <x v="119"/>
    <x v="115"/>
    <n v="1700032722"/>
    <x v="168"/>
    <n v="7"/>
    <x v="9"/>
    <x v="9"/>
    <x v="159"/>
    <m/>
    <m/>
  </r>
  <r>
    <n v="11710"/>
    <x v="7"/>
    <x v="0"/>
    <n v="242.64"/>
    <n v="1"/>
    <s v="T"/>
    <x v="0"/>
    <s v=""/>
    <x v="119"/>
    <x v="115"/>
    <n v="1700032722"/>
    <x v="168"/>
    <n v="7"/>
    <x v="9"/>
    <x v="9"/>
    <x v="159"/>
    <m/>
    <m/>
  </r>
  <r>
    <n v="11710"/>
    <x v="7"/>
    <x v="0"/>
    <n v="30.33"/>
    <n v="2"/>
    <s v="A"/>
    <x v="0"/>
    <s v=""/>
    <x v="119"/>
    <x v="115"/>
    <n v="1700032722"/>
    <x v="168"/>
    <n v="7"/>
    <x v="9"/>
    <x v="9"/>
    <x v="159"/>
    <m/>
    <m/>
  </r>
  <r>
    <n v="11710"/>
    <x v="7"/>
    <x v="0"/>
    <n v="303.24"/>
    <n v="2"/>
    <s v="R"/>
    <x v="2"/>
    <s v=""/>
    <x v="119"/>
    <x v="115"/>
    <n v="1700032722"/>
    <x v="168"/>
    <n v="7"/>
    <x v="9"/>
    <x v="9"/>
    <x v="159"/>
    <m/>
    <m/>
  </r>
  <r>
    <n v="11710"/>
    <x v="7"/>
    <x v="0"/>
    <n v="115.02"/>
    <n v="2"/>
    <s v="SR"/>
    <x v="2"/>
    <s v=""/>
    <x v="119"/>
    <x v="115"/>
    <n v="1700032722"/>
    <x v="168"/>
    <n v="7"/>
    <x v="9"/>
    <x v="9"/>
    <x v="159"/>
    <m/>
    <m/>
  </r>
  <r>
    <n v="11710"/>
    <x v="7"/>
    <x v="0"/>
    <n v="15.17"/>
    <n v="2"/>
    <s v="T"/>
    <x v="0"/>
    <s v=""/>
    <x v="119"/>
    <x v="115"/>
    <n v="1700032722"/>
    <x v="168"/>
    <n v="7"/>
    <x v="9"/>
    <x v="9"/>
    <x v="159"/>
    <m/>
    <m/>
  </r>
  <r>
    <n v="11710"/>
    <x v="7"/>
    <x v="0"/>
    <n v="6530.9"/>
    <n v="3"/>
    <s v="R"/>
    <x v="2"/>
    <s v=""/>
    <x v="119"/>
    <x v="115"/>
    <n v="1700032722"/>
    <x v="168"/>
    <n v="7"/>
    <x v="9"/>
    <x v="9"/>
    <x v="159"/>
    <m/>
    <m/>
  </r>
  <r>
    <n v="11710"/>
    <x v="7"/>
    <x v="0"/>
    <n v="525.20000000000005"/>
    <n v="3"/>
    <s v="SR"/>
    <x v="2"/>
    <s v=""/>
    <x v="119"/>
    <x v="115"/>
    <n v="1700032722"/>
    <x v="168"/>
    <n v="7"/>
    <x v="9"/>
    <x v="9"/>
    <x v="159"/>
    <m/>
    <m/>
  </r>
  <r>
    <n v="11710"/>
    <x v="7"/>
    <x v="0"/>
    <n v="4050.8"/>
    <n v="4"/>
    <s v="R"/>
    <x v="2"/>
    <s v=""/>
    <x v="119"/>
    <x v="115"/>
    <n v="1700032722"/>
    <x v="168"/>
    <n v="7"/>
    <x v="9"/>
    <x v="9"/>
    <x v="159"/>
    <m/>
    <m/>
  </r>
  <r>
    <n v="11710"/>
    <x v="7"/>
    <x v="0"/>
    <n v="781.4"/>
    <n v="4"/>
    <s v="SR"/>
    <x v="2"/>
    <s v=""/>
    <x v="119"/>
    <x v="115"/>
    <n v="1700032722"/>
    <x v="168"/>
    <n v="7"/>
    <x v="9"/>
    <x v="9"/>
    <x v="159"/>
    <m/>
    <m/>
  </r>
  <r>
    <n v="11710"/>
    <x v="7"/>
    <x v="0"/>
    <n v="12667.6"/>
    <n v="5"/>
    <s v="R"/>
    <x v="2"/>
    <s v=""/>
    <x v="119"/>
    <x v="115"/>
    <n v="1700032722"/>
    <x v="168"/>
    <n v="7"/>
    <x v="9"/>
    <x v="9"/>
    <x v="159"/>
    <m/>
    <m/>
  </r>
  <r>
    <n v="11710"/>
    <x v="7"/>
    <x v="0"/>
    <n v="113"/>
    <n v="5"/>
    <s v="SR"/>
    <x v="2"/>
    <s v=""/>
    <x v="119"/>
    <x v="115"/>
    <n v="1700032722"/>
    <x v="168"/>
    <n v="7"/>
    <x v="9"/>
    <x v="9"/>
    <x v="159"/>
    <m/>
    <m/>
  </r>
  <r>
    <n v="11710"/>
    <x v="7"/>
    <x v="0"/>
    <n v="57.27"/>
    <n v="1"/>
    <s v="A"/>
    <x v="0"/>
    <s v="BE005602642"/>
    <x v="119"/>
    <x v="115"/>
    <n v="1700032727"/>
    <x v="169"/>
    <n v="7"/>
    <x v="9"/>
    <x v="9"/>
    <x v="160"/>
    <m/>
    <m/>
  </r>
  <r>
    <n v="11710"/>
    <x v="7"/>
    <x v="0"/>
    <n v="19.09"/>
    <n v="2"/>
    <s v="A"/>
    <x v="0"/>
    <s v="BE005602642"/>
    <x v="119"/>
    <x v="115"/>
    <n v="1700032727"/>
    <x v="169"/>
    <n v="7"/>
    <x v="9"/>
    <x v="9"/>
    <x v="160"/>
    <m/>
    <m/>
  </r>
  <r>
    <n v="191040"/>
    <x v="6"/>
    <x v="0"/>
    <n v="2681.87"/>
    <n v="1"/>
    <s v="A"/>
    <x v="0"/>
    <n v="12291508"/>
    <x v="112"/>
    <x v="109"/>
    <n v="1700032726"/>
    <x v="169"/>
    <n v="7"/>
    <x v="9"/>
    <x v="9"/>
    <x v="160"/>
    <m/>
    <m/>
  </r>
  <r>
    <n v="191040"/>
    <x v="6"/>
    <x v="0"/>
    <n v="2648.28"/>
    <n v="1"/>
    <s v="A"/>
    <x v="0"/>
    <n v="12291508"/>
    <x v="112"/>
    <x v="109"/>
    <n v="1700032726"/>
    <x v="169"/>
    <n v="7"/>
    <x v="9"/>
    <x v="9"/>
    <x v="160"/>
    <m/>
    <m/>
  </r>
  <r>
    <n v="191040"/>
    <x v="6"/>
    <x v="0"/>
    <n v="2298.3000000000002"/>
    <n v="1"/>
    <s v="A"/>
    <x v="0"/>
    <n v="12291508"/>
    <x v="112"/>
    <x v="109"/>
    <n v="1700032726"/>
    <x v="169"/>
    <n v="7"/>
    <x v="9"/>
    <x v="9"/>
    <x v="160"/>
    <m/>
    <m/>
  </r>
  <r>
    <n v="191040"/>
    <x v="6"/>
    <x v="0"/>
    <n v="7731.22"/>
    <n v="1"/>
    <s v="A"/>
    <x v="0"/>
    <n v="12291508"/>
    <x v="112"/>
    <x v="109"/>
    <n v="1700032726"/>
    <x v="169"/>
    <n v="7"/>
    <x v="9"/>
    <x v="9"/>
    <x v="160"/>
    <m/>
    <m/>
  </r>
  <r>
    <n v="191040"/>
    <x v="6"/>
    <x v="0"/>
    <n v="45.66"/>
    <n v="1"/>
    <s v="D"/>
    <x v="1"/>
    <n v="12291508"/>
    <x v="112"/>
    <x v="109"/>
    <n v="1700032726"/>
    <x v="169"/>
    <n v="7"/>
    <x v="9"/>
    <x v="9"/>
    <x v="160"/>
    <m/>
    <m/>
  </r>
  <r>
    <n v="191040"/>
    <x v="6"/>
    <x v="0"/>
    <n v="16.3"/>
    <n v="1"/>
    <s v="D"/>
    <x v="1"/>
    <n v="12291508"/>
    <x v="112"/>
    <x v="109"/>
    <n v="1700032726"/>
    <x v="169"/>
    <n v="7"/>
    <x v="9"/>
    <x v="9"/>
    <x v="160"/>
    <m/>
    <m/>
  </r>
  <r>
    <n v="191040"/>
    <x v="6"/>
    <x v="0"/>
    <n v="7.19"/>
    <n v="1"/>
    <s v="M"/>
    <x v="1"/>
    <n v="12291508"/>
    <x v="112"/>
    <x v="109"/>
    <n v="1700032726"/>
    <x v="169"/>
    <n v="7"/>
    <x v="9"/>
    <x v="9"/>
    <x v="160"/>
    <m/>
    <m/>
  </r>
  <r>
    <n v="191040"/>
    <x v="6"/>
    <x v="0"/>
    <n v="7.19"/>
    <n v="1"/>
    <s v="R"/>
    <x v="2"/>
    <n v="12291508"/>
    <x v="112"/>
    <x v="109"/>
    <n v="1700032726"/>
    <x v="169"/>
    <n v="7"/>
    <x v="9"/>
    <x v="9"/>
    <x v="160"/>
    <m/>
    <m/>
  </r>
  <r>
    <n v="191040"/>
    <x v="6"/>
    <x v="0"/>
    <n v="15.22"/>
    <n v="1"/>
    <s v="R"/>
    <x v="2"/>
    <n v="12291508"/>
    <x v="112"/>
    <x v="109"/>
    <n v="1700032726"/>
    <x v="169"/>
    <n v="7"/>
    <x v="9"/>
    <x v="9"/>
    <x v="160"/>
    <m/>
    <m/>
  </r>
  <r>
    <n v="191040"/>
    <x v="6"/>
    <x v="0"/>
    <n v="150.99"/>
    <n v="1"/>
    <s v="SA"/>
    <x v="1"/>
    <n v="12291508"/>
    <x v="112"/>
    <x v="109"/>
    <n v="1700032726"/>
    <x v="169"/>
    <n v="7"/>
    <x v="9"/>
    <x v="9"/>
    <x v="160"/>
    <m/>
    <m/>
  </r>
  <r>
    <n v="191040"/>
    <x v="6"/>
    <x v="0"/>
    <n v="48.9"/>
    <n v="1"/>
    <s v="SA"/>
    <x v="1"/>
    <n v="12291508"/>
    <x v="112"/>
    <x v="109"/>
    <n v="1700032726"/>
    <x v="169"/>
    <n v="7"/>
    <x v="9"/>
    <x v="9"/>
    <x v="160"/>
    <m/>
    <m/>
  </r>
  <r>
    <n v="191040"/>
    <x v="6"/>
    <x v="0"/>
    <n v="14.38"/>
    <n v="1"/>
    <s v="T"/>
    <x v="0"/>
    <n v="12291508"/>
    <x v="112"/>
    <x v="109"/>
    <n v="1700032726"/>
    <x v="169"/>
    <n v="7"/>
    <x v="9"/>
    <x v="9"/>
    <x v="160"/>
    <m/>
    <m/>
  </r>
  <r>
    <n v="191040"/>
    <x v="6"/>
    <x v="0"/>
    <n v="91.32"/>
    <n v="1"/>
    <s v="T"/>
    <x v="0"/>
    <n v="12291508"/>
    <x v="112"/>
    <x v="109"/>
    <n v="1700032726"/>
    <x v="169"/>
    <n v="7"/>
    <x v="9"/>
    <x v="9"/>
    <x v="160"/>
    <m/>
    <m/>
  </r>
  <r>
    <n v="191040"/>
    <x v="6"/>
    <x v="0"/>
    <n v="16.3"/>
    <n v="1"/>
    <s v="T"/>
    <x v="0"/>
    <n v="12291508"/>
    <x v="112"/>
    <x v="109"/>
    <n v="1700032726"/>
    <x v="169"/>
    <n v="7"/>
    <x v="9"/>
    <x v="9"/>
    <x v="160"/>
    <m/>
    <m/>
  </r>
  <r>
    <n v="191040"/>
    <x v="6"/>
    <x v="0"/>
    <n v="45.08"/>
    <n v="1"/>
    <s v="T"/>
    <x v="0"/>
    <n v="12291508"/>
    <x v="112"/>
    <x v="109"/>
    <n v="1700032726"/>
    <x v="169"/>
    <n v="7"/>
    <x v="9"/>
    <x v="9"/>
    <x v="160"/>
    <m/>
    <m/>
  </r>
  <r>
    <n v="191040"/>
    <x v="6"/>
    <x v="0"/>
    <n v="22.54"/>
    <n v="2"/>
    <s v="A"/>
    <x v="0"/>
    <n v="12291508"/>
    <x v="112"/>
    <x v="109"/>
    <n v="1700032726"/>
    <x v="169"/>
    <n v="7"/>
    <x v="9"/>
    <x v="9"/>
    <x v="160"/>
    <m/>
    <m/>
  </r>
  <r>
    <n v="191040"/>
    <x v="6"/>
    <x v="0"/>
    <n v="50.33"/>
    <n v="2"/>
    <s v="R"/>
    <x v="2"/>
    <n v="12291508"/>
    <x v="112"/>
    <x v="109"/>
    <n v="1700032726"/>
    <x v="169"/>
    <n v="7"/>
    <x v="9"/>
    <x v="9"/>
    <x v="160"/>
    <m/>
    <m/>
  </r>
  <r>
    <n v="191040"/>
    <x v="6"/>
    <x v="0"/>
    <n v="213.08"/>
    <n v="2"/>
    <s v="R"/>
    <x v="2"/>
    <n v="12291508"/>
    <x v="112"/>
    <x v="109"/>
    <n v="1700032726"/>
    <x v="169"/>
    <n v="7"/>
    <x v="9"/>
    <x v="9"/>
    <x v="160"/>
    <m/>
    <m/>
  </r>
  <r>
    <n v="191040"/>
    <x v="6"/>
    <x v="0"/>
    <n v="43.14"/>
    <n v="2"/>
    <s v="SR"/>
    <x v="2"/>
    <n v="12291508"/>
    <x v="112"/>
    <x v="109"/>
    <n v="1700032726"/>
    <x v="169"/>
    <n v="7"/>
    <x v="9"/>
    <x v="9"/>
    <x v="160"/>
    <m/>
    <m/>
  </r>
  <r>
    <n v="191040"/>
    <x v="6"/>
    <x v="0"/>
    <n v="15.22"/>
    <n v="2"/>
    <s v="T"/>
    <x v="0"/>
    <n v="12291508"/>
    <x v="112"/>
    <x v="109"/>
    <n v="1700032726"/>
    <x v="169"/>
    <n v="7"/>
    <x v="9"/>
    <x v="9"/>
    <x v="160"/>
    <m/>
    <m/>
  </r>
  <r>
    <n v="191040"/>
    <x v="6"/>
    <x v="0"/>
    <n v="1056.93"/>
    <n v="3"/>
    <s v="R"/>
    <x v="2"/>
    <n v="12291508"/>
    <x v="112"/>
    <x v="109"/>
    <n v="1700032726"/>
    <x v="169"/>
    <n v="7"/>
    <x v="9"/>
    <x v="9"/>
    <x v="160"/>
    <m/>
    <m/>
  </r>
  <r>
    <n v="191040"/>
    <x v="6"/>
    <x v="0"/>
    <n v="3378.84"/>
    <n v="3"/>
    <s v="R"/>
    <x v="2"/>
    <n v="12291508"/>
    <x v="112"/>
    <x v="109"/>
    <n v="1700032726"/>
    <x v="169"/>
    <n v="7"/>
    <x v="9"/>
    <x v="9"/>
    <x v="160"/>
    <m/>
    <m/>
  </r>
  <r>
    <n v="191040"/>
    <x v="6"/>
    <x v="0"/>
    <n v="32.6"/>
    <n v="3"/>
    <s v="R"/>
    <x v="2"/>
    <n v="12291508"/>
    <x v="112"/>
    <x v="109"/>
    <n v="1700032726"/>
    <x v="169"/>
    <n v="7"/>
    <x v="9"/>
    <x v="9"/>
    <x v="160"/>
    <m/>
    <m/>
  </r>
  <r>
    <n v="191040"/>
    <x v="6"/>
    <x v="0"/>
    <n v="45.08"/>
    <n v="3"/>
    <s v="R"/>
    <x v="2"/>
    <n v="12291508"/>
    <x v="112"/>
    <x v="109"/>
    <n v="1700032726"/>
    <x v="169"/>
    <n v="7"/>
    <x v="9"/>
    <x v="9"/>
    <x v="160"/>
    <m/>
    <m/>
  </r>
  <r>
    <n v="191040"/>
    <x v="6"/>
    <x v="0"/>
    <n v="539.25"/>
    <n v="3"/>
    <s v="SR"/>
    <x v="2"/>
    <n v="12291508"/>
    <x v="112"/>
    <x v="109"/>
    <n v="1700032726"/>
    <x v="169"/>
    <n v="7"/>
    <x v="9"/>
    <x v="9"/>
    <x v="160"/>
    <m/>
    <m/>
  </r>
  <r>
    <n v="191040"/>
    <x v="6"/>
    <x v="0"/>
    <n v="848.42"/>
    <n v="4"/>
    <s v="R"/>
    <x v="2"/>
    <n v="12291508"/>
    <x v="112"/>
    <x v="109"/>
    <n v="1700032726"/>
    <x v="169"/>
    <n v="7"/>
    <x v="9"/>
    <x v="9"/>
    <x v="160"/>
    <m/>
    <m/>
  </r>
  <r>
    <n v="191040"/>
    <x v="6"/>
    <x v="0"/>
    <n v="1339.36"/>
    <n v="4"/>
    <s v="R"/>
    <x v="2"/>
    <n v="12291508"/>
    <x v="112"/>
    <x v="109"/>
    <n v="1700032726"/>
    <x v="169"/>
    <n v="7"/>
    <x v="9"/>
    <x v="9"/>
    <x v="160"/>
    <m/>
    <m/>
  </r>
  <r>
    <n v="191040"/>
    <x v="6"/>
    <x v="0"/>
    <n v="22.54"/>
    <n v="4"/>
    <s v="R"/>
    <x v="2"/>
    <n v="12291508"/>
    <x v="112"/>
    <x v="109"/>
    <n v="1700032726"/>
    <x v="169"/>
    <n v="7"/>
    <x v="9"/>
    <x v="9"/>
    <x v="160"/>
    <m/>
    <m/>
  </r>
  <r>
    <n v="191040"/>
    <x v="6"/>
    <x v="0"/>
    <n v="826.85"/>
    <n v="4"/>
    <s v="SR"/>
    <x v="2"/>
    <n v="12291508"/>
    <x v="112"/>
    <x v="109"/>
    <n v="1700032726"/>
    <x v="169"/>
    <n v="7"/>
    <x v="9"/>
    <x v="9"/>
    <x v="160"/>
    <m/>
    <m/>
  </r>
  <r>
    <n v="191040"/>
    <x v="6"/>
    <x v="0"/>
    <n v="48.9"/>
    <n v="4"/>
    <s v="SR"/>
    <x v="2"/>
    <n v="12291508"/>
    <x v="112"/>
    <x v="109"/>
    <n v="1700032726"/>
    <x v="169"/>
    <n v="7"/>
    <x v="9"/>
    <x v="9"/>
    <x v="160"/>
    <m/>
    <m/>
  </r>
  <r>
    <n v="191040"/>
    <x v="6"/>
    <x v="0"/>
    <n v="1675.27"/>
    <n v="5"/>
    <s v="R"/>
    <x v="2"/>
    <n v="12291508"/>
    <x v="112"/>
    <x v="109"/>
    <n v="1700032726"/>
    <x v="169"/>
    <n v="7"/>
    <x v="9"/>
    <x v="9"/>
    <x v="160"/>
    <m/>
    <m/>
  </r>
  <r>
    <n v="191040"/>
    <x v="6"/>
    <x v="0"/>
    <n v="5692.28"/>
    <n v="5"/>
    <s v="R"/>
    <x v="2"/>
    <n v="12291508"/>
    <x v="112"/>
    <x v="109"/>
    <n v="1700032726"/>
    <x v="169"/>
    <n v="7"/>
    <x v="9"/>
    <x v="9"/>
    <x v="160"/>
    <m/>
    <m/>
  </r>
  <r>
    <n v="191040"/>
    <x v="6"/>
    <x v="0"/>
    <n v="97.8"/>
    <n v="5"/>
    <s v="R"/>
    <x v="2"/>
    <n v="12291508"/>
    <x v="112"/>
    <x v="109"/>
    <n v="1700032726"/>
    <x v="169"/>
    <n v="7"/>
    <x v="9"/>
    <x v="9"/>
    <x v="160"/>
    <m/>
    <m/>
  </r>
  <r>
    <n v="191040"/>
    <x v="6"/>
    <x v="0"/>
    <n v="180.32"/>
    <n v="5"/>
    <s v="R"/>
    <x v="2"/>
    <n v="12291508"/>
    <x v="112"/>
    <x v="109"/>
    <n v="1700032726"/>
    <x v="169"/>
    <n v="7"/>
    <x v="9"/>
    <x v="9"/>
    <x v="160"/>
    <m/>
    <m/>
  </r>
  <r>
    <n v="191040"/>
    <x v="6"/>
    <x v="0"/>
    <n v="273.22000000000003"/>
    <n v="5"/>
    <s v="SR"/>
    <x v="2"/>
    <n v="12291508"/>
    <x v="112"/>
    <x v="109"/>
    <n v="1700032726"/>
    <x v="169"/>
    <n v="7"/>
    <x v="9"/>
    <x v="9"/>
    <x v="160"/>
    <m/>
    <m/>
  </r>
  <r>
    <n v="191040"/>
    <x v="6"/>
    <x v="0"/>
    <n v="16.3"/>
    <n v="5"/>
    <s v="SR"/>
    <x v="2"/>
    <n v="12291508"/>
    <x v="112"/>
    <x v="109"/>
    <n v="1700032726"/>
    <x v="169"/>
    <n v="7"/>
    <x v="9"/>
    <x v="9"/>
    <x v="160"/>
    <m/>
    <m/>
  </r>
  <r>
    <n v="11442"/>
    <x v="0"/>
    <x v="0"/>
    <n v="198001.63"/>
    <n v="1"/>
    <s v="A"/>
    <x v="0"/>
    <s v="7965584137 "/>
    <x v="112"/>
    <x v="116"/>
    <n v="1700032666"/>
    <x v="170"/>
    <n v="7"/>
    <x v="9"/>
    <x v="9"/>
    <x v="161"/>
    <m/>
    <m/>
  </r>
  <r>
    <n v="11442"/>
    <x v="0"/>
    <x v="0"/>
    <n v="3060.18"/>
    <n v="1"/>
    <s v="D"/>
    <x v="1"/>
    <s v="7965584137 "/>
    <x v="112"/>
    <x v="116"/>
    <n v="1700032666"/>
    <x v="170"/>
    <n v="7"/>
    <x v="9"/>
    <x v="9"/>
    <x v="161"/>
    <m/>
    <m/>
  </r>
  <r>
    <n v="11442"/>
    <x v="0"/>
    <x v="0"/>
    <n v="14280.85"/>
    <n v="1"/>
    <s v="SA"/>
    <x v="1"/>
    <s v="7965584137 "/>
    <x v="112"/>
    <x v="116"/>
    <n v="1700032666"/>
    <x v="170"/>
    <n v="7"/>
    <x v="9"/>
    <x v="9"/>
    <x v="161"/>
    <m/>
    <m/>
  </r>
  <r>
    <n v="11442"/>
    <x v="0"/>
    <x v="0"/>
    <n v="4685.3999999999996"/>
    <n v="1"/>
    <s v="T"/>
    <x v="0"/>
    <s v="7965584137 "/>
    <x v="112"/>
    <x v="116"/>
    <n v="1700032666"/>
    <x v="170"/>
    <n v="7"/>
    <x v="9"/>
    <x v="9"/>
    <x v="161"/>
    <m/>
    <m/>
  </r>
  <r>
    <n v="11442"/>
    <x v="0"/>
    <x v="0"/>
    <n v="347.07"/>
    <n v="2"/>
    <s v="A"/>
    <x v="0"/>
    <s v="7965584137 "/>
    <x v="112"/>
    <x v="116"/>
    <n v="1700032666"/>
    <x v="170"/>
    <n v="7"/>
    <x v="9"/>
    <x v="9"/>
    <x v="161"/>
    <m/>
    <m/>
  </r>
  <r>
    <n v="11442"/>
    <x v="0"/>
    <x v="0"/>
    <n v="412.33"/>
    <n v="1"/>
    <s v="A"/>
    <x v="0"/>
    <n v="1845387777"/>
    <x v="112"/>
    <x v="116"/>
    <n v="1700032633"/>
    <x v="170"/>
    <n v="7"/>
    <x v="9"/>
    <x v="9"/>
    <x v="161"/>
    <m/>
    <m/>
  </r>
  <r>
    <n v="11442"/>
    <x v="0"/>
    <x v="0"/>
    <n v="367"/>
    <n v="1"/>
    <s v="R"/>
    <x v="2"/>
    <n v="1845387777"/>
    <x v="112"/>
    <x v="116"/>
    <n v="1700032633"/>
    <x v="170"/>
    <n v="7"/>
    <x v="9"/>
    <x v="9"/>
    <x v="161"/>
    <m/>
    <m/>
  </r>
  <r>
    <n v="11442"/>
    <x v="0"/>
    <x v="0"/>
    <n v="137.44"/>
    <n v="2"/>
    <s v="A"/>
    <x v="0"/>
    <n v="1845387777"/>
    <x v="112"/>
    <x v="116"/>
    <n v="1700032633"/>
    <x v="170"/>
    <n v="7"/>
    <x v="9"/>
    <x v="9"/>
    <x v="161"/>
    <m/>
    <m/>
  </r>
  <r>
    <n v="11442"/>
    <x v="2"/>
    <x v="0"/>
    <n v="202.83"/>
    <n v="2"/>
    <s v="R"/>
    <x v="2"/>
    <s v="9123675175 "/>
    <x v="112"/>
    <x v="116"/>
    <n v="1700032667"/>
    <x v="170"/>
    <n v="7"/>
    <x v="9"/>
    <x v="9"/>
    <x v="161"/>
    <m/>
    <m/>
  </r>
  <r>
    <n v="11442"/>
    <x v="2"/>
    <x v="0"/>
    <n v="186.61"/>
    <n v="3"/>
    <s v="R"/>
    <x v="2"/>
    <s v="9123675175 "/>
    <x v="112"/>
    <x v="116"/>
    <n v="1700032667"/>
    <x v="170"/>
    <n v="7"/>
    <x v="9"/>
    <x v="9"/>
    <x v="161"/>
    <m/>
    <m/>
  </r>
  <r>
    <n v="11442"/>
    <x v="2"/>
    <x v="0"/>
    <n v="3.18"/>
    <n v="3"/>
    <s v="SR"/>
    <x v="2"/>
    <s v="9123675175 "/>
    <x v="112"/>
    <x v="116"/>
    <n v="1700032667"/>
    <x v="170"/>
    <n v="7"/>
    <x v="9"/>
    <x v="9"/>
    <x v="161"/>
    <m/>
    <m/>
  </r>
  <r>
    <n v="11442"/>
    <x v="2"/>
    <x v="0"/>
    <n v="106.15"/>
    <n v="4"/>
    <s v="R"/>
    <x v="2"/>
    <s v="9123675175 "/>
    <x v="112"/>
    <x v="116"/>
    <n v="1700032667"/>
    <x v="170"/>
    <n v="7"/>
    <x v="9"/>
    <x v="9"/>
    <x v="161"/>
    <m/>
    <m/>
  </r>
  <r>
    <n v="11442"/>
    <x v="2"/>
    <x v="0"/>
    <n v="11502.71"/>
    <n v="5"/>
    <s v="R"/>
    <x v="2"/>
    <s v="9123675175 "/>
    <x v="112"/>
    <x v="116"/>
    <n v="1700032667"/>
    <x v="170"/>
    <n v="7"/>
    <x v="9"/>
    <x v="9"/>
    <x v="161"/>
    <m/>
    <m/>
  </r>
  <r>
    <n v="11442"/>
    <x v="2"/>
    <x v="0"/>
    <n v="1.53"/>
    <n v="5"/>
    <s v="SR"/>
    <x v="2"/>
    <s v="9123675175 "/>
    <x v="112"/>
    <x v="116"/>
    <n v="1700032667"/>
    <x v="170"/>
    <n v="7"/>
    <x v="9"/>
    <x v="9"/>
    <x v="161"/>
    <m/>
    <m/>
  </r>
  <r>
    <n v="11710"/>
    <x v="7"/>
    <x v="0"/>
    <n v="10175.23"/>
    <n v="1"/>
    <s v="A"/>
    <x v="0"/>
    <s v=""/>
    <x v="120"/>
    <x v="117"/>
    <n v="1700032729"/>
    <x v="171"/>
    <n v="7"/>
    <x v="9"/>
    <x v="9"/>
    <x v="162"/>
    <m/>
    <m/>
  </r>
  <r>
    <n v="11710"/>
    <x v="7"/>
    <x v="0"/>
    <n v="12.01"/>
    <n v="1"/>
    <s v="D"/>
    <x v="1"/>
    <s v=""/>
    <x v="120"/>
    <x v="117"/>
    <n v="1700032729"/>
    <x v="171"/>
    <n v="7"/>
    <x v="9"/>
    <x v="9"/>
    <x v="162"/>
    <m/>
    <m/>
  </r>
  <r>
    <n v="11710"/>
    <x v="7"/>
    <x v="0"/>
    <n v="8.01"/>
    <n v="1"/>
    <s v="M"/>
    <x v="1"/>
    <s v=""/>
    <x v="120"/>
    <x v="117"/>
    <n v="1700032729"/>
    <x v="171"/>
    <n v="7"/>
    <x v="9"/>
    <x v="9"/>
    <x v="162"/>
    <m/>
    <m/>
  </r>
  <r>
    <n v="11710"/>
    <x v="7"/>
    <x v="0"/>
    <n v="5.79"/>
    <n v="1"/>
    <s v="R"/>
    <x v="2"/>
    <s v=""/>
    <x v="120"/>
    <x v="117"/>
    <n v="1700032729"/>
    <x v="171"/>
    <n v="7"/>
    <x v="9"/>
    <x v="9"/>
    <x v="162"/>
    <m/>
    <m/>
  </r>
  <r>
    <n v="11710"/>
    <x v="7"/>
    <x v="0"/>
    <n v="104.08"/>
    <n v="1"/>
    <s v="SA"/>
    <x v="1"/>
    <s v=""/>
    <x v="120"/>
    <x v="117"/>
    <n v="1700032729"/>
    <x v="171"/>
    <n v="7"/>
    <x v="9"/>
    <x v="9"/>
    <x v="162"/>
    <m/>
    <m/>
  </r>
  <r>
    <n v="11710"/>
    <x v="7"/>
    <x v="0"/>
    <n v="132.61000000000001"/>
    <n v="1"/>
    <s v="T"/>
    <x v="0"/>
    <s v=""/>
    <x v="120"/>
    <x v="117"/>
    <n v="1700032729"/>
    <x v="171"/>
    <n v="7"/>
    <x v="9"/>
    <x v="9"/>
    <x v="162"/>
    <m/>
    <m/>
  </r>
  <r>
    <n v="11710"/>
    <x v="7"/>
    <x v="0"/>
    <n v="17.68"/>
    <n v="2"/>
    <s v="A"/>
    <x v="0"/>
    <s v=""/>
    <x v="120"/>
    <x v="117"/>
    <n v="1700032729"/>
    <x v="171"/>
    <n v="7"/>
    <x v="9"/>
    <x v="9"/>
    <x v="162"/>
    <m/>
    <m/>
  </r>
  <r>
    <n v="11710"/>
    <x v="7"/>
    <x v="0"/>
    <n v="167.9"/>
    <n v="2"/>
    <s v="R"/>
    <x v="2"/>
    <s v=""/>
    <x v="120"/>
    <x v="117"/>
    <n v="1700032729"/>
    <x v="171"/>
    <n v="7"/>
    <x v="9"/>
    <x v="9"/>
    <x v="162"/>
    <m/>
    <m/>
  </r>
  <r>
    <n v="11710"/>
    <x v="7"/>
    <x v="0"/>
    <n v="63.69"/>
    <n v="2"/>
    <s v="SR"/>
    <x v="2"/>
    <s v=""/>
    <x v="120"/>
    <x v="117"/>
    <n v="1700032729"/>
    <x v="171"/>
    <n v="7"/>
    <x v="9"/>
    <x v="9"/>
    <x v="162"/>
    <m/>
    <m/>
  </r>
  <r>
    <n v="11710"/>
    <x v="7"/>
    <x v="0"/>
    <n v="8.84"/>
    <n v="2"/>
    <s v="T"/>
    <x v="0"/>
    <s v=""/>
    <x v="120"/>
    <x v="117"/>
    <n v="1700032729"/>
    <x v="171"/>
    <n v="7"/>
    <x v="9"/>
    <x v="9"/>
    <x v="162"/>
    <m/>
    <m/>
  </r>
  <r>
    <n v="11710"/>
    <x v="7"/>
    <x v="0"/>
    <n v="2442.1999999999998"/>
    <n v="3"/>
    <s v="R"/>
    <x v="2"/>
    <s v=""/>
    <x v="120"/>
    <x v="117"/>
    <n v="1700032729"/>
    <x v="171"/>
    <n v="7"/>
    <x v="9"/>
    <x v="9"/>
    <x v="162"/>
    <m/>
    <m/>
  </r>
  <r>
    <n v="11710"/>
    <x v="7"/>
    <x v="0"/>
    <n v="282"/>
    <n v="3"/>
    <s v="SR"/>
    <x v="2"/>
    <s v=""/>
    <x v="120"/>
    <x v="117"/>
    <n v="1700032729"/>
    <x v="171"/>
    <n v="7"/>
    <x v="9"/>
    <x v="9"/>
    <x v="162"/>
    <m/>
    <m/>
  </r>
  <r>
    <n v="11710"/>
    <x v="7"/>
    <x v="0"/>
    <n v="1762.6"/>
    <n v="4"/>
    <s v="R"/>
    <x v="2"/>
    <s v=""/>
    <x v="120"/>
    <x v="117"/>
    <n v="1700032729"/>
    <x v="171"/>
    <n v="7"/>
    <x v="9"/>
    <x v="9"/>
    <x v="162"/>
    <m/>
    <m/>
  </r>
  <r>
    <n v="11710"/>
    <x v="7"/>
    <x v="0"/>
    <n v="4725"/>
    <n v="5"/>
    <s v="R"/>
    <x v="2"/>
    <s v=""/>
    <x v="120"/>
    <x v="117"/>
    <n v="1700032729"/>
    <x v="171"/>
    <n v="7"/>
    <x v="9"/>
    <x v="9"/>
    <x v="162"/>
    <m/>
    <m/>
  </r>
  <r>
    <n v="11710"/>
    <x v="7"/>
    <x v="0"/>
    <n v="204.3"/>
    <n v="5"/>
    <s v="SR"/>
    <x v="2"/>
    <s v=""/>
    <x v="120"/>
    <x v="117"/>
    <n v="1700032729"/>
    <x v="171"/>
    <n v="7"/>
    <x v="9"/>
    <x v="9"/>
    <x v="162"/>
    <m/>
    <m/>
  </r>
  <r>
    <n v="11710"/>
    <x v="7"/>
    <x v="0"/>
    <n v="31.65"/>
    <n v="1"/>
    <s v="A"/>
    <x v="0"/>
    <s v="BE005607336"/>
    <x v="120"/>
    <x v="118"/>
    <n v="1700032641"/>
    <x v="171"/>
    <n v="7"/>
    <x v="9"/>
    <x v="9"/>
    <x v="162"/>
    <m/>
    <m/>
  </r>
  <r>
    <n v="11710"/>
    <x v="7"/>
    <x v="0"/>
    <n v="10.55"/>
    <n v="2"/>
    <s v="A"/>
    <x v="0"/>
    <s v="BE005607336"/>
    <x v="120"/>
    <x v="118"/>
    <n v="1700032641"/>
    <x v="171"/>
    <n v="7"/>
    <x v="9"/>
    <x v="9"/>
    <x v="162"/>
    <m/>
    <m/>
  </r>
  <r>
    <n v="11442"/>
    <x v="0"/>
    <x v="0"/>
    <n v="250532.24"/>
    <n v="1"/>
    <s v="A"/>
    <x v="0"/>
    <s v="7965584137 "/>
    <x v="121"/>
    <x v="119"/>
    <n v="1700032643"/>
    <x v="172"/>
    <n v="7"/>
    <x v="9"/>
    <x v="9"/>
    <x v="163"/>
    <m/>
    <m/>
  </r>
  <r>
    <n v="11442"/>
    <x v="0"/>
    <x v="0"/>
    <n v="1157.01"/>
    <n v="1"/>
    <s v="D"/>
    <x v="1"/>
    <s v="7965584137 "/>
    <x v="121"/>
    <x v="119"/>
    <n v="1700032643"/>
    <x v="172"/>
    <n v="7"/>
    <x v="9"/>
    <x v="9"/>
    <x v="163"/>
    <m/>
    <m/>
  </r>
  <r>
    <n v="11442"/>
    <x v="0"/>
    <x v="0"/>
    <n v="5399.36"/>
    <n v="1"/>
    <s v="SA"/>
    <x v="1"/>
    <s v="7965584137 "/>
    <x v="121"/>
    <x v="119"/>
    <n v="1700032643"/>
    <x v="172"/>
    <n v="7"/>
    <x v="9"/>
    <x v="9"/>
    <x v="163"/>
    <m/>
    <m/>
  </r>
  <r>
    <n v="11442"/>
    <x v="0"/>
    <x v="0"/>
    <n v="5928.46"/>
    <n v="1"/>
    <s v="T"/>
    <x v="0"/>
    <s v="7965584137 "/>
    <x v="121"/>
    <x v="119"/>
    <n v="1700032643"/>
    <x v="172"/>
    <n v="7"/>
    <x v="9"/>
    <x v="9"/>
    <x v="163"/>
    <m/>
    <m/>
  </r>
  <r>
    <n v="11442"/>
    <x v="0"/>
    <x v="0"/>
    <n v="439.15"/>
    <n v="2"/>
    <s v="A"/>
    <x v="0"/>
    <s v="7965584137 "/>
    <x v="121"/>
    <x v="119"/>
    <n v="1700032643"/>
    <x v="172"/>
    <n v="7"/>
    <x v="9"/>
    <x v="9"/>
    <x v="163"/>
    <m/>
    <m/>
  </r>
  <r>
    <n v="11442"/>
    <x v="0"/>
    <x v="0"/>
    <n v="713.12"/>
    <n v="1"/>
    <s v="A"/>
    <x v="0"/>
    <n v="1845387777"/>
    <x v="121"/>
    <x v="119"/>
    <n v="1700032707"/>
    <x v="172"/>
    <n v="7"/>
    <x v="9"/>
    <x v="9"/>
    <x v="163"/>
    <m/>
    <m/>
  </r>
  <r>
    <n v="11442"/>
    <x v="0"/>
    <x v="0"/>
    <n v="24.41"/>
    <n v="1"/>
    <s v="R"/>
    <x v="2"/>
    <n v="1845387777"/>
    <x v="121"/>
    <x v="119"/>
    <n v="1700032707"/>
    <x v="172"/>
    <n v="7"/>
    <x v="9"/>
    <x v="9"/>
    <x v="163"/>
    <m/>
    <m/>
  </r>
  <r>
    <n v="11442"/>
    <x v="0"/>
    <x v="0"/>
    <n v="237.71"/>
    <n v="2"/>
    <s v="A"/>
    <x v="0"/>
    <n v="1845387777"/>
    <x v="121"/>
    <x v="119"/>
    <n v="1700032707"/>
    <x v="172"/>
    <n v="7"/>
    <x v="9"/>
    <x v="9"/>
    <x v="163"/>
    <m/>
    <m/>
  </r>
  <r>
    <n v="11442"/>
    <x v="2"/>
    <x v="0"/>
    <n v="118.9"/>
    <n v="2"/>
    <s v="R"/>
    <x v="2"/>
    <s v="9123675175 "/>
    <x v="121"/>
    <x v="119"/>
    <n v="1700032644"/>
    <x v="172"/>
    <n v="7"/>
    <x v="9"/>
    <x v="9"/>
    <x v="163"/>
    <m/>
    <m/>
  </r>
  <r>
    <n v="11442"/>
    <x v="2"/>
    <x v="0"/>
    <n v="203.2"/>
    <n v="3"/>
    <s v="R"/>
    <x v="2"/>
    <s v="9123675175 "/>
    <x v="121"/>
    <x v="119"/>
    <n v="1700032644"/>
    <x v="172"/>
    <n v="7"/>
    <x v="9"/>
    <x v="9"/>
    <x v="163"/>
    <m/>
    <m/>
  </r>
  <r>
    <n v="11442"/>
    <x v="2"/>
    <x v="0"/>
    <n v="-8063.07"/>
    <n v="5"/>
    <s v="R"/>
    <x v="2"/>
    <s v="9123675175 "/>
    <x v="121"/>
    <x v="119"/>
    <n v="1700032644"/>
    <x v="172"/>
    <n v="7"/>
    <x v="9"/>
    <x v="9"/>
    <x v="163"/>
    <m/>
    <m/>
  </r>
  <r>
    <n v="173210"/>
    <x v="4"/>
    <x v="0"/>
    <n v="173788.37"/>
    <n v="1"/>
    <s v="A"/>
    <x v="0"/>
    <s v=""/>
    <x v="112"/>
    <x v="120"/>
    <n v="1700032642"/>
    <x v="172"/>
    <n v="7"/>
    <x v="9"/>
    <x v="9"/>
    <x v="163"/>
    <m/>
    <m/>
  </r>
  <r>
    <n v="173210"/>
    <x v="4"/>
    <x v="0"/>
    <n v="633.70000000000005"/>
    <n v="1"/>
    <s v="D"/>
    <x v="1"/>
    <s v=""/>
    <x v="112"/>
    <x v="120"/>
    <n v="1700032642"/>
    <x v="172"/>
    <n v="7"/>
    <x v="9"/>
    <x v="9"/>
    <x v="163"/>
    <m/>
    <m/>
  </r>
  <r>
    <n v="173210"/>
    <x v="4"/>
    <x v="0"/>
    <n v="2957.29"/>
    <n v="1"/>
    <s v="SA"/>
    <x v="1"/>
    <s v=""/>
    <x v="112"/>
    <x v="120"/>
    <n v="1700032642"/>
    <x v="172"/>
    <n v="7"/>
    <x v="9"/>
    <x v="9"/>
    <x v="163"/>
    <m/>
    <m/>
  </r>
  <r>
    <n v="173210"/>
    <x v="4"/>
    <x v="0"/>
    <n v="4112.43"/>
    <n v="1"/>
    <s v="T"/>
    <x v="0"/>
    <s v=""/>
    <x v="112"/>
    <x v="120"/>
    <n v="1700032642"/>
    <x v="172"/>
    <n v="7"/>
    <x v="9"/>
    <x v="9"/>
    <x v="163"/>
    <m/>
    <m/>
  </r>
  <r>
    <n v="173210"/>
    <x v="4"/>
    <x v="0"/>
    <n v="304.62"/>
    <n v="2"/>
    <s v="A"/>
    <x v="0"/>
    <s v=""/>
    <x v="112"/>
    <x v="120"/>
    <n v="1700032642"/>
    <x v="172"/>
    <n v="7"/>
    <x v="9"/>
    <x v="9"/>
    <x v="163"/>
    <m/>
    <m/>
  </r>
  <r>
    <n v="173210"/>
    <x v="4"/>
    <x v="0"/>
    <n v="62.08"/>
    <n v="2"/>
    <s v="R"/>
    <x v="2"/>
    <s v=""/>
    <x v="112"/>
    <x v="120"/>
    <n v="1700032642"/>
    <x v="172"/>
    <n v="7"/>
    <x v="9"/>
    <x v="9"/>
    <x v="163"/>
    <m/>
    <m/>
  </r>
  <r>
    <n v="173210"/>
    <x v="4"/>
    <x v="0"/>
    <n v="233.42"/>
    <n v="3"/>
    <s v="R"/>
    <x v="2"/>
    <s v=""/>
    <x v="112"/>
    <x v="120"/>
    <n v="1700032642"/>
    <x v="172"/>
    <n v="7"/>
    <x v="9"/>
    <x v="9"/>
    <x v="163"/>
    <m/>
    <m/>
  </r>
  <r>
    <n v="173210"/>
    <x v="4"/>
    <x v="0"/>
    <n v="22789.19"/>
    <n v="5"/>
    <s v="R"/>
    <x v="2"/>
    <s v=""/>
    <x v="112"/>
    <x v="120"/>
    <n v="1700032642"/>
    <x v="172"/>
    <n v="7"/>
    <x v="9"/>
    <x v="9"/>
    <x v="163"/>
    <m/>
    <m/>
  </r>
  <r>
    <n v="173210"/>
    <x v="4"/>
    <x v="0"/>
    <n v="626.97"/>
    <n v="1"/>
    <s v="A"/>
    <x v="0"/>
    <n v="53812064"/>
    <x v="112"/>
    <x v="120"/>
    <n v="1700032706"/>
    <x v="172"/>
    <n v="7"/>
    <x v="9"/>
    <x v="9"/>
    <x v="163"/>
    <m/>
    <m/>
  </r>
  <r>
    <n v="173210"/>
    <x v="4"/>
    <x v="0"/>
    <n v="204.74"/>
    <n v="1"/>
    <s v="R"/>
    <x v="2"/>
    <n v="53812064"/>
    <x v="112"/>
    <x v="120"/>
    <n v="1700032706"/>
    <x v="172"/>
    <n v="7"/>
    <x v="9"/>
    <x v="9"/>
    <x v="163"/>
    <m/>
    <m/>
  </r>
  <r>
    <n v="173210"/>
    <x v="4"/>
    <x v="0"/>
    <n v="208.99"/>
    <n v="2"/>
    <s v="A"/>
    <x v="0"/>
    <n v="53812064"/>
    <x v="112"/>
    <x v="120"/>
    <n v="1700032706"/>
    <x v="172"/>
    <n v="7"/>
    <x v="9"/>
    <x v="9"/>
    <x v="163"/>
    <m/>
    <m/>
  </r>
  <r>
    <n v="11942"/>
    <x v="29"/>
    <x v="0"/>
    <n v="187.5"/>
    <n v="1"/>
    <s v="A"/>
    <x v="0"/>
    <m/>
    <x v="87"/>
    <x v="84"/>
    <n v="1700032563"/>
    <x v="172"/>
    <n v="7"/>
    <x v="9"/>
    <x v="9"/>
    <x v="163"/>
    <m/>
    <m/>
  </r>
  <r>
    <n v="236212"/>
    <x v="13"/>
    <x v="0"/>
    <n v="294.63"/>
    <n v="1"/>
    <s v="M"/>
    <x v="1"/>
    <s v=""/>
    <x v="122"/>
    <x v="121"/>
    <n v="1700032755"/>
    <x v="173"/>
    <n v="7"/>
    <x v="9"/>
    <x v="9"/>
    <x v="164"/>
    <m/>
    <m/>
  </r>
  <r>
    <n v="236212"/>
    <x v="13"/>
    <x v="0"/>
    <n v="589.26"/>
    <n v="1"/>
    <s v="SA"/>
    <x v="1"/>
    <s v=""/>
    <x v="122"/>
    <x v="121"/>
    <n v="1700032755"/>
    <x v="173"/>
    <n v="7"/>
    <x v="9"/>
    <x v="9"/>
    <x v="164"/>
    <m/>
    <m/>
  </r>
  <r>
    <n v="236212"/>
    <x v="13"/>
    <x v="0"/>
    <n v="4714.08"/>
    <n v="2"/>
    <s v="R"/>
    <x v="2"/>
    <s v=""/>
    <x v="122"/>
    <x v="121"/>
    <n v="1700032755"/>
    <x v="173"/>
    <n v="7"/>
    <x v="9"/>
    <x v="9"/>
    <x v="164"/>
    <m/>
    <m/>
  </r>
  <r>
    <n v="236212"/>
    <x v="13"/>
    <x v="0"/>
    <n v="883.89"/>
    <n v="2"/>
    <s v="SR"/>
    <x v="2"/>
    <s v=""/>
    <x v="122"/>
    <x v="121"/>
    <n v="1700032755"/>
    <x v="173"/>
    <n v="7"/>
    <x v="9"/>
    <x v="9"/>
    <x v="164"/>
    <m/>
    <m/>
  </r>
  <r>
    <n v="236212"/>
    <x v="13"/>
    <x v="0"/>
    <n v="63836.5"/>
    <n v="3"/>
    <s v="R"/>
    <x v="2"/>
    <s v=""/>
    <x v="122"/>
    <x v="121"/>
    <n v="1700032755"/>
    <x v="173"/>
    <n v="7"/>
    <x v="9"/>
    <x v="9"/>
    <x v="164"/>
    <m/>
    <m/>
  </r>
  <r>
    <n v="236212"/>
    <x v="13"/>
    <x v="0"/>
    <n v="7758.59"/>
    <n v="3"/>
    <s v="SR"/>
    <x v="2"/>
    <s v=""/>
    <x v="122"/>
    <x v="121"/>
    <n v="1700032755"/>
    <x v="173"/>
    <n v="7"/>
    <x v="9"/>
    <x v="9"/>
    <x v="164"/>
    <m/>
    <m/>
  </r>
  <r>
    <n v="236212"/>
    <x v="13"/>
    <x v="0"/>
    <n v="35944.86"/>
    <n v="4"/>
    <s v="R"/>
    <x v="2"/>
    <s v=""/>
    <x v="122"/>
    <x v="121"/>
    <n v="1700032755"/>
    <x v="173"/>
    <n v="7"/>
    <x v="9"/>
    <x v="9"/>
    <x v="164"/>
    <m/>
    <m/>
  </r>
  <r>
    <n v="236212"/>
    <x v="13"/>
    <x v="0"/>
    <n v="14142.24"/>
    <n v="4"/>
    <s v="SR"/>
    <x v="2"/>
    <s v=""/>
    <x v="122"/>
    <x v="121"/>
    <n v="1700032755"/>
    <x v="173"/>
    <n v="7"/>
    <x v="9"/>
    <x v="9"/>
    <x v="164"/>
    <m/>
    <m/>
  </r>
  <r>
    <n v="236212"/>
    <x v="13"/>
    <x v="0"/>
    <n v="96245.8"/>
    <n v="5"/>
    <s v="R"/>
    <x v="2"/>
    <s v=""/>
    <x v="122"/>
    <x v="121"/>
    <n v="1700032755"/>
    <x v="173"/>
    <n v="7"/>
    <x v="9"/>
    <x v="9"/>
    <x v="164"/>
    <m/>
    <m/>
  </r>
  <r>
    <n v="236212"/>
    <x v="13"/>
    <x v="0"/>
    <n v="3339.14"/>
    <n v="5"/>
    <s v="SR"/>
    <x v="2"/>
    <s v=""/>
    <x v="122"/>
    <x v="121"/>
    <n v="1700032755"/>
    <x v="173"/>
    <n v="7"/>
    <x v="9"/>
    <x v="9"/>
    <x v="164"/>
    <m/>
    <m/>
  </r>
  <r>
    <n v="11710"/>
    <x v="7"/>
    <x v="0"/>
    <n v="53.42"/>
    <n v="1"/>
    <s v="A"/>
    <x v="0"/>
    <s v="BE005629376"/>
    <x v="123"/>
    <x v="122"/>
    <n v="1700032708"/>
    <x v="174"/>
    <n v="7"/>
    <x v="9"/>
    <x v="9"/>
    <x v="165"/>
    <m/>
    <m/>
  </r>
  <r>
    <n v="11710"/>
    <x v="7"/>
    <x v="0"/>
    <n v="17.809999999999999"/>
    <n v="2"/>
    <s v="A"/>
    <x v="0"/>
    <s v="BE005629376"/>
    <x v="123"/>
    <x v="122"/>
    <n v="1700032708"/>
    <x v="174"/>
    <n v="7"/>
    <x v="9"/>
    <x v="9"/>
    <x v="165"/>
    <m/>
    <m/>
  </r>
  <r>
    <n v="11710"/>
    <x v="7"/>
    <x v="0"/>
    <n v="16858.61"/>
    <n v="1"/>
    <s v="A"/>
    <x v="0"/>
    <s v=""/>
    <x v="123"/>
    <x v="123"/>
    <n v="1700032723"/>
    <x v="175"/>
    <n v="7"/>
    <x v="9"/>
    <x v="9"/>
    <x v="166"/>
    <m/>
    <m/>
  </r>
  <r>
    <n v="11710"/>
    <x v="7"/>
    <x v="0"/>
    <n v="33.090000000000003"/>
    <n v="1"/>
    <s v="D"/>
    <x v="1"/>
    <s v=""/>
    <x v="123"/>
    <x v="123"/>
    <n v="1700032723"/>
    <x v="175"/>
    <n v="7"/>
    <x v="9"/>
    <x v="9"/>
    <x v="166"/>
    <m/>
    <m/>
  </r>
  <r>
    <n v="11710"/>
    <x v="7"/>
    <x v="0"/>
    <n v="22.06"/>
    <n v="1"/>
    <s v="M"/>
    <x v="1"/>
    <s v=""/>
    <x v="123"/>
    <x v="123"/>
    <n v="1700032723"/>
    <x v="175"/>
    <n v="7"/>
    <x v="9"/>
    <x v="9"/>
    <x v="166"/>
    <m/>
    <m/>
  </r>
  <r>
    <n v="11710"/>
    <x v="7"/>
    <x v="0"/>
    <n v="11.89"/>
    <n v="1"/>
    <s v="R"/>
    <x v="2"/>
    <s v=""/>
    <x v="123"/>
    <x v="123"/>
    <n v="1700032723"/>
    <x v="175"/>
    <n v="7"/>
    <x v="9"/>
    <x v="9"/>
    <x v="166"/>
    <m/>
    <m/>
  </r>
  <r>
    <n v="11710"/>
    <x v="7"/>
    <x v="0"/>
    <n v="286.76"/>
    <n v="1"/>
    <s v="SA"/>
    <x v="1"/>
    <s v=""/>
    <x v="123"/>
    <x v="123"/>
    <n v="1700032723"/>
    <x v="175"/>
    <n v="7"/>
    <x v="9"/>
    <x v="9"/>
    <x v="166"/>
    <m/>
    <m/>
  </r>
  <r>
    <n v="11710"/>
    <x v="7"/>
    <x v="0"/>
    <n v="219.7"/>
    <n v="1"/>
    <s v="T"/>
    <x v="0"/>
    <s v=""/>
    <x v="123"/>
    <x v="123"/>
    <n v="1700032723"/>
    <x v="175"/>
    <n v="7"/>
    <x v="9"/>
    <x v="9"/>
    <x v="166"/>
    <m/>
    <m/>
  </r>
  <r>
    <n v="11710"/>
    <x v="7"/>
    <x v="0"/>
    <n v="29.29"/>
    <n v="2"/>
    <s v="A"/>
    <x v="0"/>
    <s v=""/>
    <x v="123"/>
    <x v="123"/>
    <n v="1700032723"/>
    <x v="175"/>
    <n v="7"/>
    <x v="9"/>
    <x v="9"/>
    <x v="166"/>
    <m/>
    <m/>
  </r>
  <r>
    <n v="11710"/>
    <x v="7"/>
    <x v="0"/>
    <n v="344.9"/>
    <n v="2"/>
    <s v="R"/>
    <x v="2"/>
    <s v=""/>
    <x v="123"/>
    <x v="123"/>
    <n v="1700032723"/>
    <x v="175"/>
    <n v="7"/>
    <x v="9"/>
    <x v="9"/>
    <x v="166"/>
    <m/>
    <m/>
  </r>
  <r>
    <n v="11710"/>
    <x v="7"/>
    <x v="0"/>
    <n v="130.82"/>
    <n v="2"/>
    <s v="SR"/>
    <x v="2"/>
    <s v=""/>
    <x v="123"/>
    <x v="123"/>
    <n v="1700032723"/>
    <x v="175"/>
    <n v="7"/>
    <x v="9"/>
    <x v="9"/>
    <x v="166"/>
    <m/>
    <m/>
  </r>
  <r>
    <n v="11710"/>
    <x v="7"/>
    <x v="0"/>
    <n v="14.65"/>
    <n v="2"/>
    <s v="T"/>
    <x v="0"/>
    <s v=""/>
    <x v="123"/>
    <x v="123"/>
    <n v="1700032723"/>
    <x v="175"/>
    <n v="7"/>
    <x v="9"/>
    <x v="9"/>
    <x v="166"/>
    <m/>
    <m/>
  </r>
  <r>
    <n v="11710"/>
    <x v="7"/>
    <x v="0"/>
    <n v="4271.6000000000004"/>
    <n v="3"/>
    <s v="R"/>
    <x v="2"/>
    <s v=""/>
    <x v="123"/>
    <x v="123"/>
    <n v="1700032723"/>
    <x v="175"/>
    <n v="7"/>
    <x v="9"/>
    <x v="9"/>
    <x v="166"/>
    <m/>
    <m/>
  </r>
  <r>
    <n v="11710"/>
    <x v="7"/>
    <x v="0"/>
    <n v="44"/>
    <n v="3"/>
    <s v="SR"/>
    <x v="2"/>
    <s v=""/>
    <x v="123"/>
    <x v="123"/>
    <n v="1700032723"/>
    <x v="175"/>
    <n v="7"/>
    <x v="9"/>
    <x v="9"/>
    <x v="166"/>
    <m/>
    <m/>
  </r>
  <r>
    <n v="11710"/>
    <x v="7"/>
    <x v="0"/>
    <n v="2231"/>
    <n v="4"/>
    <s v="R"/>
    <x v="2"/>
    <s v=""/>
    <x v="123"/>
    <x v="123"/>
    <n v="1700032723"/>
    <x v="175"/>
    <n v="7"/>
    <x v="9"/>
    <x v="9"/>
    <x v="166"/>
    <m/>
    <m/>
  </r>
  <r>
    <n v="11710"/>
    <x v="7"/>
    <x v="0"/>
    <n v="1117"/>
    <n v="4"/>
    <s v="SR"/>
    <x v="2"/>
    <s v=""/>
    <x v="123"/>
    <x v="123"/>
    <n v="1700032723"/>
    <x v="175"/>
    <n v="7"/>
    <x v="9"/>
    <x v="9"/>
    <x v="166"/>
    <m/>
    <m/>
  </r>
  <r>
    <n v="11710"/>
    <x v="7"/>
    <x v="0"/>
    <n v="10190"/>
    <n v="5"/>
    <s v="R"/>
    <x v="2"/>
    <s v=""/>
    <x v="123"/>
    <x v="123"/>
    <n v="1700032723"/>
    <x v="175"/>
    <n v="7"/>
    <x v="9"/>
    <x v="9"/>
    <x v="166"/>
    <m/>
    <m/>
  </r>
  <r>
    <n v="11710"/>
    <x v="7"/>
    <x v="0"/>
    <n v="369.8"/>
    <n v="5"/>
    <s v="SR"/>
    <x v="2"/>
    <s v=""/>
    <x v="123"/>
    <x v="123"/>
    <n v="1700032723"/>
    <x v="175"/>
    <n v="7"/>
    <x v="9"/>
    <x v="9"/>
    <x v="166"/>
    <m/>
    <m/>
  </r>
  <r>
    <n v="11442"/>
    <x v="0"/>
    <x v="0"/>
    <n v="240741.24"/>
    <n v="1"/>
    <s v="A"/>
    <x v="0"/>
    <s v="7965584137 "/>
    <x v="124"/>
    <x v="124"/>
    <n v="1700032758"/>
    <x v="176"/>
    <n v="7"/>
    <x v="9"/>
    <x v="9"/>
    <x v="167"/>
    <m/>
    <m/>
  </r>
  <r>
    <n v="11442"/>
    <x v="0"/>
    <x v="0"/>
    <n v="2588.4299999999998"/>
    <n v="1"/>
    <s v="D"/>
    <x v="1"/>
    <s v="7965584137 "/>
    <x v="124"/>
    <x v="124"/>
    <n v="1700032758"/>
    <x v="176"/>
    <n v="7"/>
    <x v="9"/>
    <x v="9"/>
    <x v="167"/>
    <m/>
    <m/>
  </r>
  <r>
    <n v="11442"/>
    <x v="0"/>
    <x v="0"/>
    <n v="12079.33"/>
    <n v="1"/>
    <s v="SA"/>
    <x v="1"/>
    <s v="7965584137 "/>
    <x v="124"/>
    <x v="124"/>
    <n v="1700032758"/>
    <x v="176"/>
    <n v="7"/>
    <x v="9"/>
    <x v="9"/>
    <x v="167"/>
    <m/>
    <m/>
  </r>
  <r>
    <n v="11442"/>
    <x v="0"/>
    <x v="0"/>
    <n v="5696.77"/>
    <n v="1"/>
    <s v="T"/>
    <x v="0"/>
    <s v="7965584137 "/>
    <x v="124"/>
    <x v="124"/>
    <n v="1700032758"/>
    <x v="176"/>
    <n v="7"/>
    <x v="9"/>
    <x v="9"/>
    <x v="167"/>
    <m/>
    <m/>
  </r>
  <r>
    <n v="11442"/>
    <x v="0"/>
    <x v="0"/>
    <n v="421.98"/>
    <n v="2"/>
    <s v="A"/>
    <x v="0"/>
    <s v="7965584137 "/>
    <x v="124"/>
    <x v="124"/>
    <n v="1700032758"/>
    <x v="176"/>
    <n v="7"/>
    <x v="9"/>
    <x v="9"/>
    <x v="167"/>
    <m/>
    <m/>
  </r>
  <r>
    <n v="11442"/>
    <x v="0"/>
    <x v="0"/>
    <n v="683.78"/>
    <n v="1"/>
    <s v="A"/>
    <x v="0"/>
    <n v="1845387777"/>
    <x v="124"/>
    <x v="124"/>
    <n v="1700032724"/>
    <x v="176"/>
    <n v="7"/>
    <x v="9"/>
    <x v="9"/>
    <x v="167"/>
    <m/>
    <m/>
  </r>
  <r>
    <n v="11442"/>
    <x v="0"/>
    <x v="0"/>
    <n v="39.56"/>
    <n v="1"/>
    <s v="R"/>
    <x v="2"/>
    <n v="1845387777"/>
    <x v="124"/>
    <x v="124"/>
    <n v="1700032724"/>
    <x v="176"/>
    <n v="7"/>
    <x v="9"/>
    <x v="9"/>
    <x v="167"/>
    <m/>
    <m/>
  </r>
  <r>
    <n v="11442"/>
    <x v="0"/>
    <x v="0"/>
    <n v="227.93"/>
    <n v="2"/>
    <s v="A"/>
    <x v="0"/>
    <n v="1845387777"/>
    <x v="124"/>
    <x v="124"/>
    <n v="1700032724"/>
    <x v="176"/>
    <n v="7"/>
    <x v="9"/>
    <x v="9"/>
    <x v="167"/>
    <m/>
    <m/>
  </r>
  <r>
    <n v="11442"/>
    <x v="2"/>
    <x v="0"/>
    <n v="209.7"/>
    <n v="2"/>
    <s v="R"/>
    <x v="2"/>
    <s v="9123675175 "/>
    <x v="124"/>
    <x v="124"/>
    <n v="1700032759"/>
    <x v="176"/>
    <n v="7"/>
    <x v="9"/>
    <x v="9"/>
    <x v="167"/>
    <m/>
    <m/>
  </r>
  <r>
    <n v="11442"/>
    <x v="2"/>
    <x v="0"/>
    <n v="2466.19"/>
    <n v="3"/>
    <s v="R"/>
    <x v="2"/>
    <s v="9123675175 "/>
    <x v="124"/>
    <x v="124"/>
    <n v="1700032759"/>
    <x v="176"/>
    <n v="7"/>
    <x v="9"/>
    <x v="9"/>
    <x v="167"/>
    <m/>
    <m/>
  </r>
  <r>
    <n v="11442"/>
    <x v="2"/>
    <x v="0"/>
    <n v="13203.33"/>
    <n v="5"/>
    <s v="R"/>
    <x v="2"/>
    <s v="9123675175 "/>
    <x v="124"/>
    <x v="124"/>
    <n v="1700032759"/>
    <x v="176"/>
    <n v="7"/>
    <x v="9"/>
    <x v="9"/>
    <x v="167"/>
    <m/>
    <m/>
  </r>
  <r>
    <n v="223985"/>
    <x v="27"/>
    <x v="0"/>
    <n v="36796.839999999997"/>
    <m/>
    <s v="R"/>
    <x v="2"/>
    <m/>
    <x v="112"/>
    <x v="109"/>
    <n v="1700511416"/>
    <x v="177"/>
    <n v="7"/>
    <x v="9"/>
    <x v="9"/>
    <x v="63"/>
    <m/>
    <d v="2023-07-27T00:00:00"/>
  </r>
  <r>
    <n v="238696"/>
    <x v="11"/>
    <x v="0"/>
    <n v="22540.78"/>
    <n v="1"/>
    <s v="A"/>
    <x v="0"/>
    <s v=""/>
    <x v="112"/>
    <x v="109"/>
    <n v="2000014510"/>
    <x v="178"/>
    <n v="7"/>
    <x v="9"/>
    <x v="9"/>
    <x v="168"/>
    <m/>
    <m/>
  </r>
  <r>
    <n v="238696"/>
    <x v="11"/>
    <x v="0"/>
    <n v="105.45"/>
    <n v="1"/>
    <s v="D"/>
    <x v="1"/>
    <s v=""/>
    <x v="112"/>
    <x v="109"/>
    <n v="2000014510"/>
    <x v="178"/>
    <n v="7"/>
    <x v="9"/>
    <x v="9"/>
    <x v="168"/>
    <m/>
    <m/>
  </r>
  <r>
    <n v="238696"/>
    <x v="11"/>
    <x v="0"/>
    <n v="17.579999999999998"/>
    <n v="1"/>
    <s v="L"/>
    <x v="0"/>
    <s v=""/>
    <x v="112"/>
    <x v="109"/>
    <n v="2000014510"/>
    <x v="178"/>
    <n v="7"/>
    <x v="9"/>
    <x v="9"/>
    <x v="168"/>
    <m/>
    <m/>
  </r>
  <r>
    <n v="238696"/>
    <x v="11"/>
    <x v="0"/>
    <n v="158.18"/>
    <n v="1"/>
    <s v="M"/>
    <x v="1"/>
    <s v=""/>
    <x v="112"/>
    <x v="109"/>
    <n v="2000014510"/>
    <x v="178"/>
    <n v="7"/>
    <x v="9"/>
    <x v="9"/>
    <x v="168"/>
    <m/>
    <m/>
  </r>
  <r>
    <n v="238696"/>
    <x v="11"/>
    <x v="0"/>
    <n v="246.06"/>
    <n v="1"/>
    <s v="SA"/>
    <x v="1"/>
    <s v=""/>
    <x v="112"/>
    <x v="109"/>
    <n v="2000014510"/>
    <x v="178"/>
    <n v="7"/>
    <x v="9"/>
    <x v="9"/>
    <x v="168"/>
    <m/>
    <m/>
  </r>
  <r>
    <n v="238696"/>
    <x v="11"/>
    <x v="0"/>
    <n v="272.42"/>
    <n v="1"/>
    <s v="T"/>
    <x v="0"/>
    <s v=""/>
    <x v="112"/>
    <x v="109"/>
    <n v="2000014510"/>
    <x v="178"/>
    <n v="7"/>
    <x v="9"/>
    <x v="9"/>
    <x v="168"/>
    <m/>
    <m/>
  </r>
  <r>
    <n v="238696"/>
    <x v="11"/>
    <x v="0"/>
    <n v="17.579999999999998"/>
    <n v="2"/>
    <s v="A"/>
    <x v="0"/>
    <s v=""/>
    <x v="112"/>
    <x v="109"/>
    <n v="2000014510"/>
    <x v="178"/>
    <n v="7"/>
    <x v="9"/>
    <x v="9"/>
    <x v="168"/>
    <m/>
    <m/>
  </r>
  <r>
    <n v="238696"/>
    <x v="11"/>
    <x v="0"/>
    <n v="439.39"/>
    <n v="2"/>
    <s v="R"/>
    <x v="2"/>
    <s v=""/>
    <x v="112"/>
    <x v="109"/>
    <n v="2000014510"/>
    <x v="178"/>
    <n v="7"/>
    <x v="9"/>
    <x v="9"/>
    <x v="168"/>
    <m/>
    <m/>
  </r>
  <r>
    <n v="238696"/>
    <x v="11"/>
    <x v="0"/>
    <n v="79.09"/>
    <n v="2"/>
    <s v="SR"/>
    <x v="2"/>
    <s v=""/>
    <x v="112"/>
    <x v="109"/>
    <n v="2000014510"/>
    <x v="178"/>
    <n v="7"/>
    <x v="9"/>
    <x v="9"/>
    <x v="168"/>
    <m/>
    <m/>
  </r>
  <r>
    <n v="238696"/>
    <x v="11"/>
    <x v="0"/>
    <n v="5958.15"/>
    <n v="3"/>
    <s v="R"/>
    <x v="2"/>
    <s v=""/>
    <x v="112"/>
    <x v="109"/>
    <n v="2000014510"/>
    <x v="178"/>
    <n v="7"/>
    <x v="9"/>
    <x v="9"/>
    <x v="168"/>
    <m/>
    <m/>
  </r>
  <r>
    <n v="238696"/>
    <x v="11"/>
    <x v="0"/>
    <n v="711.81"/>
    <n v="3"/>
    <s v="SR"/>
    <x v="2"/>
    <s v=""/>
    <x v="112"/>
    <x v="109"/>
    <n v="2000014510"/>
    <x v="178"/>
    <n v="7"/>
    <x v="9"/>
    <x v="9"/>
    <x v="168"/>
    <m/>
    <m/>
  </r>
  <r>
    <n v="238696"/>
    <x v="11"/>
    <x v="0"/>
    <n v="3339.37"/>
    <n v="4"/>
    <s v="R"/>
    <x v="2"/>
    <s v=""/>
    <x v="112"/>
    <x v="109"/>
    <n v="2000014510"/>
    <x v="178"/>
    <n v="7"/>
    <x v="9"/>
    <x v="9"/>
    <x v="168"/>
    <m/>
    <m/>
  </r>
  <r>
    <n v="238696"/>
    <x v="11"/>
    <x v="0"/>
    <n v="1362.11"/>
    <n v="4"/>
    <s v="SR"/>
    <x v="2"/>
    <s v=""/>
    <x v="112"/>
    <x v="109"/>
    <n v="2000014510"/>
    <x v="178"/>
    <n v="7"/>
    <x v="9"/>
    <x v="9"/>
    <x v="168"/>
    <m/>
    <m/>
  </r>
  <r>
    <n v="238696"/>
    <x v="11"/>
    <x v="0"/>
    <n v="9789.64"/>
    <n v="5"/>
    <s v="R"/>
    <x v="2"/>
    <s v=""/>
    <x v="112"/>
    <x v="109"/>
    <n v="2000014510"/>
    <x v="178"/>
    <n v="7"/>
    <x v="9"/>
    <x v="9"/>
    <x v="168"/>
    <m/>
    <m/>
  </r>
  <r>
    <n v="238696"/>
    <x v="11"/>
    <x v="0"/>
    <n v="325.14999999999998"/>
    <n v="5"/>
    <s v="SR"/>
    <x v="2"/>
    <s v=""/>
    <x v="112"/>
    <x v="109"/>
    <n v="2000014510"/>
    <x v="178"/>
    <n v="7"/>
    <x v="9"/>
    <x v="9"/>
    <x v="168"/>
    <m/>
    <m/>
  </r>
  <r>
    <n v="238696"/>
    <x v="11"/>
    <x v="0"/>
    <n v="24.35"/>
    <n v="1"/>
    <s v="A"/>
    <x v="0"/>
    <n v="1713363"/>
    <x v="112"/>
    <x v="109"/>
    <n v="2000014510"/>
    <x v="178"/>
    <n v="7"/>
    <x v="9"/>
    <x v="9"/>
    <x v="168"/>
    <m/>
    <m/>
  </r>
  <r>
    <n v="238696"/>
    <x v="11"/>
    <x v="0"/>
    <n v="8.1199999999999992"/>
    <n v="1"/>
    <s v="R"/>
    <x v="2"/>
    <n v="1713363"/>
    <x v="112"/>
    <x v="109"/>
    <n v="2000014510"/>
    <x v="178"/>
    <n v="7"/>
    <x v="9"/>
    <x v="9"/>
    <x v="168"/>
    <m/>
    <m/>
  </r>
  <r>
    <n v="238696"/>
    <x v="11"/>
    <x v="0"/>
    <n v="8.1199999999999992"/>
    <n v="2"/>
    <s v="A"/>
    <x v="0"/>
    <n v="1713363"/>
    <x v="112"/>
    <x v="109"/>
    <n v="2000014510"/>
    <x v="178"/>
    <n v="7"/>
    <x v="9"/>
    <x v="9"/>
    <x v="168"/>
    <m/>
    <m/>
  </r>
  <r>
    <n v="11710"/>
    <x v="7"/>
    <x v="0"/>
    <n v="16895.439999999999"/>
    <n v="1"/>
    <s v="A"/>
    <x v="0"/>
    <s v=""/>
    <x v="125"/>
    <x v="125"/>
    <n v="1700032777"/>
    <x v="178"/>
    <n v="7"/>
    <x v="9"/>
    <x v="9"/>
    <x v="164"/>
    <m/>
    <m/>
  </r>
  <r>
    <n v="11710"/>
    <x v="7"/>
    <x v="0"/>
    <n v="231.52"/>
    <n v="1"/>
    <s v="T"/>
    <x v="0"/>
    <s v=""/>
    <x v="125"/>
    <x v="125"/>
    <n v="1700032777"/>
    <x v="178"/>
    <n v="7"/>
    <x v="9"/>
    <x v="9"/>
    <x v="164"/>
    <m/>
    <m/>
  </r>
  <r>
    <n v="11710"/>
    <x v="7"/>
    <x v="0"/>
    <n v="29.36"/>
    <n v="2"/>
    <s v="A"/>
    <x v="0"/>
    <s v=""/>
    <x v="125"/>
    <x v="125"/>
    <n v="1700032777"/>
    <x v="178"/>
    <n v="7"/>
    <x v="9"/>
    <x v="9"/>
    <x v="164"/>
    <m/>
    <m/>
  </r>
  <r>
    <n v="11710"/>
    <x v="7"/>
    <x v="0"/>
    <n v="328.8"/>
    <n v="2"/>
    <s v="R"/>
    <x v="2"/>
    <s v=""/>
    <x v="125"/>
    <x v="125"/>
    <n v="1700032777"/>
    <x v="178"/>
    <n v="7"/>
    <x v="9"/>
    <x v="9"/>
    <x v="164"/>
    <m/>
    <m/>
  </r>
  <r>
    <n v="11710"/>
    <x v="7"/>
    <x v="0"/>
    <n v="124.72"/>
    <n v="2"/>
    <s v="SR"/>
    <x v="2"/>
    <s v=""/>
    <x v="125"/>
    <x v="125"/>
    <n v="1700032777"/>
    <x v="178"/>
    <n v="7"/>
    <x v="9"/>
    <x v="9"/>
    <x v="164"/>
    <m/>
    <m/>
  </r>
  <r>
    <n v="11710"/>
    <x v="7"/>
    <x v="0"/>
    <n v="14.68"/>
    <n v="2"/>
    <s v="T"/>
    <x v="0"/>
    <s v=""/>
    <x v="125"/>
    <x v="125"/>
    <n v="1700032777"/>
    <x v="178"/>
    <n v="7"/>
    <x v="9"/>
    <x v="9"/>
    <x v="164"/>
    <m/>
    <m/>
  </r>
  <r>
    <n v="11710"/>
    <x v="7"/>
    <x v="0"/>
    <n v="4884.2"/>
    <n v="3"/>
    <s v="R"/>
    <x v="2"/>
    <s v=""/>
    <x v="125"/>
    <x v="125"/>
    <n v="1700032777"/>
    <x v="178"/>
    <n v="7"/>
    <x v="9"/>
    <x v="9"/>
    <x v="164"/>
    <m/>
    <m/>
  </r>
  <r>
    <n v="11710"/>
    <x v="7"/>
    <x v="0"/>
    <n v="108"/>
    <n v="3"/>
    <s v="SR"/>
    <x v="2"/>
    <s v=""/>
    <x v="125"/>
    <x v="125"/>
    <n v="1700032777"/>
    <x v="178"/>
    <n v="7"/>
    <x v="9"/>
    <x v="9"/>
    <x v="164"/>
    <m/>
    <m/>
  </r>
  <r>
    <n v="11710"/>
    <x v="7"/>
    <x v="0"/>
    <n v="1637.2"/>
    <n v="4"/>
    <s v="R"/>
    <x v="2"/>
    <s v=""/>
    <x v="125"/>
    <x v="125"/>
    <n v="1700032777"/>
    <x v="178"/>
    <n v="7"/>
    <x v="9"/>
    <x v="9"/>
    <x v="164"/>
    <m/>
    <m/>
  </r>
  <r>
    <n v="11710"/>
    <x v="7"/>
    <x v="0"/>
    <n v="1857"/>
    <n v="4"/>
    <s v="SR"/>
    <x v="2"/>
    <s v=""/>
    <x v="125"/>
    <x v="125"/>
    <n v="1700032777"/>
    <x v="178"/>
    <n v="7"/>
    <x v="9"/>
    <x v="9"/>
    <x v="164"/>
    <m/>
    <m/>
  </r>
  <r>
    <n v="11710"/>
    <x v="7"/>
    <x v="0"/>
    <n v="11358.4"/>
    <n v="5"/>
    <s v="R"/>
    <x v="2"/>
    <s v=""/>
    <x v="125"/>
    <x v="125"/>
    <n v="1700032777"/>
    <x v="178"/>
    <n v="7"/>
    <x v="9"/>
    <x v="9"/>
    <x v="164"/>
    <m/>
    <m/>
  </r>
  <r>
    <n v="11710"/>
    <x v="26"/>
    <x v="0"/>
    <n v="3.5"/>
    <n v="1"/>
    <s v="A"/>
    <x v="0"/>
    <s v="BE005638822A"/>
    <x v="112"/>
    <x v="109"/>
    <n v="1700032778"/>
    <x v="178"/>
    <n v="7"/>
    <x v="9"/>
    <x v="9"/>
    <x v="164"/>
    <m/>
    <m/>
  </r>
  <r>
    <n v="11710"/>
    <x v="26"/>
    <x v="0"/>
    <n v="7"/>
    <n v="1"/>
    <s v="A"/>
    <x v="0"/>
    <s v="BE005638822A"/>
    <x v="112"/>
    <x v="109"/>
    <n v="1700032778"/>
    <x v="178"/>
    <n v="7"/>
    <x v="9"/>
    <x v="9"/>
    <x v="164"/>
    <m/>
    <m/>
  </r>
  <r>
    <n v="11710"/>
    <x v="26"/>
    <x v="0"/>
    <n v="3.5"/>
    <n v="2"/>
    <s v="A"/>
    <x v="0"/>
    <s v="BE005638822A"/>
    <x v="112"/>
    <x v="109"/>
    <n v="1700032778"/>
    <x v="178"/>
    <n v="7"/>
    <x v="9"/>
    <x v="9"/>
    <x v="164"/>
    <m/>
    <m/>
  </r>
  <r>
    <n v="11787"/>
    <x v="9"/>
    <x v="0"/>
    <n v="3269.78"/>
    <n v="1"/>
    <s v="A"/>
    <x v="0"/>
    <s v=""/>
    <x v="112"/>
    <x v="109"/>
    <n v="1700032750"/>
    <x v="178"/>
    <n v="7"/>
    <x v="9"/>
    <x v="9"/>
    <x v="164"/>
    <m/>
    <m/>
  </r>
  <r>
    <n v="11787"/>
    <x v="9"/>
    <x v="0"/>
    <n v="16.52"/>
    <n v="1"/>
    <s v="D"/>
    <x v="1"/>
    <s v=""/>
    <x v="112"/>
    <x v="109"/>
    <n v="1700032750"/>
    <x v="178"/>
    <n v="7"/>
    <x v="9"/>
    <x v="9"/>
    <x v="164"/>
    <m/>
    <m/>
  </r>
  <r>
    <n v="11787"/>
    <x v="9"/>
    <x v="0"/>
    <n v="7.08"/>
    <n v="1"/>
    <s v="L"/>
    <x v="0"/>
    <s v=""/>
    <x v="112"/>
    <x v="109"/>
    <n v="1700032750"/>
    <x v="178"/>
    <n v="7"/>
    <x v="9"/>
    <x v="9"/>
    <x v="164"/>
    <m/>
    <m/>
  </r>
  <r>
    <n v="11787"/>
    <x v="9"/>
    <x v="0"/>
    <n v="11.8"/>
    <n v="1"/>
    <s v="M"/>
    <x v="1"/>
    <s v=""/>
    <x v="112"/>
    <x v="109"/>
    <n v="1700032750"/>
    <x v="178"/>
    <n v="7"/>
    <x v="9"/>
    <x v="9"/>
    <x v="164"/>
    <m/>
    <m/>
  </r>
  <r>
    <n v="11787"/>
    <x v="9"/>
    <x v="0"/>
    <n v="11.8"/>
    <n v="1"/>
    <s v="T"/>
    <x v="0"/>
    <s v=""/>
    <x v="112"/>
    <x v="109"/>
    <n v="1700032750"/>
    <x v="178"/>
    <n v="7"/>
    <x v="9"/>
    <x v="9"/>
    <x v="164"/>
    <m/>
    <m/>
  </r>
  <r>
    <n v="11787"/>
    <x v="9"/>
    <x v="0"/>
    <n v="2.36"/>
    <n v="2"/>
    <s v="A"/>
    <x v="0"/>
    <s v=""/>
    <x v="112"/>
    <x v="109"/>
    <n v="1700032750"/>
    <x v="178"/>
    <n v="7"/>
    <x v="9"/>
    <x v="9"/>
    <x v="164"/>
    <m/>
    <m/>
  </r>
  <r>
    <n v="11788"/>
    <x v="14"/>
    <x v="0"/>
    <n v="38812.699999999997"/>
    <n v="1"/>
    <s v="A"/>
    <x v="0"/>
    <s v=""/>
    <x v="112"/>
    <x v="109"/>
    <n v="1700032796"/>
    <x v="179"/>
    <n v="7"/>
    <x v="9"/>
    <x v="9"/>
    <x v="164"/>
    <m/>
    <m/>
  </r>
  <r>
    <n v="11788"/>
    <x v="14"/>
    <x v="0"/>
    <n v="26.24"/>
    <n v="1"/>
    <s v="D"/>
    <x v="1"/>
    <s v=""/>
    <x v="112"/>
    <x v="109"/>
    <n v="1700032796"/>
    <x v="179"/>
    <n v="7"/>
    <x v="9"/>
    <x v="9"/>
    <x v="164"/>
    <m/>
    <m/>
  </r>
  <r>
    <n v="11788"/>
    <x v="14"/>
    <x v="0"/>
    <n v="220.68"/>
    <n v="1"/>
    <s v="T"/>
    <x v="0"/>
    <s v=""/>
    <x v="112"/>
    <x v="109"/>
    <n v="1700032796"/>
    <x v="179"/>
    <n v="7"/>
    <x v="9"/>
    <x v="9"/>
    <x v="164"/>
    <m/>
    <m/>
  </r>
  <r>
    <n v="11788"/>
    <x v="14"/>
    <x v="0"/>
    <n v="8.85"/>
    <n v="2"/>
    <s v="A"/>
    <x v="0"/>
    <s v=""/>
    <x v="112"/>
    <x v="109"/>
    <n v="1700032796"/>
    <x v="179"/>
    <n v="7"/>
    <x v="9"/>
    <x v="9"/>
    <x v="164"/>
    <m/>
    <m/>
  </r>
  <r>
    <n v="11788"/>
    <x v="15"/>
    <x v="0"/>
    <n v="20594.63"/>
    <n v="1"/>
    <s v="A"/>
    <x v="0"/>
    <s v=""/>
    <x v="112"/>
    <x v="109"/>
    <n v="1700032797"/>
    <x v="179"/>
    <n v="7"/>
    <x v="9"/>
    <x v="9"/>
    <x v="164"/>
    <m/>
    <m/>
  </r>
  <r>
    <n v="11788"/>
    <x v="15"/>
    <x v="0"/>
    <n v="89.4"/>
    <n v="1"/>
    <s v="D"/>
    <x v="1"/>
    <s v=""/>
    <x v="112"/>
    <x v="109"/>
    <n v="1700032797"/>
    <x v="179"/>
    <n v="7"/>
    <x v="9"/>
    <x v="9"/>
    <x v="164"/>
    <m/>
    <m/>
  </r>
  <r>
    <n v="11788"/>
    <x v="15"/>
    <x v="0"/>
    <n v="52.15"/>
    <n v="1"/>
    <s v="L"/>
    <x v="0"/>
    <s v=""/>
    <x v="112"/>
    <x v="109"/>
    <n v="1700032797"/>
    <x v="179"/>
    <n v="7"/>
    <x v="9"/>
    <x v="9"/>
    <x v="164"/>
    <m/>
    <m/>
  </r>
  <r>
    <n v="11788"/>
    <x v="15"/>
    <x v="0"/>
    <n v="81.8"/>
    <n v="1"/>
    <s v="M"/>
    <x v="1"/>
    <s v=""/>
    <x v="112"/>
    <x v="109"/>
    <n v="1700032797"/>
    <x v="179"/>
    <n v="7"/>
    <x v="9"/>
    <x v="9"/>
    <x v="164"/>
    <m/>
    <m/>
  </r>
  <r>
    <n v="11788"/>
    <x v="15"/>
    <x v="0"/>
    <n v="72.709999999999994"/>
    <n v="1"/>
    <s v="T"/>
    <x v="0"/>
    <s v=""/>
    <x v="112"/>
    <x v="109"/>
    <n v="1700032797"/>
    <x v="179"/>
    <n v="7"/>
    <x v="9"/>
    <x v="9"/>
    <x v="164"/>
    <m/>
    <m/>
  </r>
  <r>
    <n v="11788"/>
    <x v="15"/>
    <x v="0"/>
    <n v="14.9"/>
    <n v="2"/>
    <s v="A"/>
    <x v="0"/>
    <s v=""/>
    <x v="112"/>
    <x v="109"/>
    <n v="1700032797"/>
    <x v="179"/>
    <n v="7"/>
    <x v="9"/>
    <x v="9"/>
    <x v="164"/>
    <m/>
    <m/>
  </r>
  <r>
    <n v="11788"/>
    <x v="16"/>
    <x v="0"/>
    <n v="2348.84"/>
    <n v="1"/>
    <s v="A"/>
    <x v="0"/>
    <s v=""/>
    <x v="112"/>
    <x v="109"/>
    <n v="1700032798"/>
    <x v="179"/>
    <n v="7"/>
    <x v="9"/>
    <x v="9"/>
    <x v="164"/>
    <m/>
    <m/>
  </r>
  <r>
    <n v="11788"/>
    <x v="16"/>
    <x v="0"/>
    <n v="10"/>
    <n v="1"/>
    <s v="D"/>
    <x v="1"/>
    <s v=""/>
    <x v="112"/>
    <x v="109"/>
    <n v="1700032798"/>
    <x v="179"/>
    <n v="7"/>
    <x v="9"/>
    <x v="9"/>
    <x v="164"/>
    <m/>
    <m/>
  </r>
  <r>
    <n v="11788"/>
    <x v="16"/>
    <x v="0"/>
    <n v="4.8899999999999997"/>
    <n v="1"/>
    <s v="L"/>
    <x v="0"/>
    <s v=""/>
    <x v="112"/>
    <x v="109"/>
    <n v="1700032798"/>
    <x v="179"/>
    <n v="7"/>
    <x v="9"/>
    <x v="9"/>
    <x v="164"/>
    <m/>
    <m/>
  </r>
  <r>
    <n v="11788"/>
    <x v="16"/>
    <x v="0"/>
    <n v="9.7799999999999994"/>
    <n v="1"/>
    <s v="M"/>
    <x v="1"/>
    <s v=""/>
    <x v="112"/>
    <x v="109"/>
    <n v="1700032798"/>
    <x v="179"/>
    <n v="7"/>
    <x v="9"/>
    <x v="9"/>
    <x v="164"/>
    <m/>
    <m/>
  </r>
  <r>
    <n v="11788"/>
    <x v="16"/>
    <x v="0"/>
    <n v="10.61"/>
    <n v="1"/>
    <s v="T"/>
    <x v="0"/>
    <s v=""/>
    <x v="112"/>
    <x v="109"/>
    <n v="1700032798"/>
    <x v="179"/>
    <n v="7"/>
    <x v="9"/>
    <x v="9"/>
    <x v="164"/>
    <m/>
    <m/>
  </r>
  <r>
    <n v="11788"/>
    <x v="17"/>
    <x v="0"/>
    <n v="113265.32"/>
    <n v="1"/>
    <s v="A"/>
    <x v="0"/>
    <s v=""/>
    <x v="112"/>
    <x v="109"/>
    <n v="1700032799"/>
    <x v="179"/>
    <n v="7"/>
    <x v="9"/>
    <x v="9"/>
    <x v="164"/>
    <m/>
    <m/>
  </r>
  <r>
    <n v="11788"/>
    <x v="17"/>
    <x v="0"/>
    <n v="779.53"/>
    <n v="1"/>
    <s v="D"/>
    <x v="1"/>
    <s v=""/>
    <x v="112"/>
    <x v="109"/>
    <n v="1700032799"/>
    <x v="179"/>
    <n v="7"/>
    <x v="9"/>
    <x v="9"/>
    <x v="164"/>
    <m/>
    <m/>
  </r>
  <r>
    <n v="11788"/>
    <x v="17"/>
    <x v="0"/>
    <n v="87.58"/>
    <n v="1"/>
    <s v="L"/>
    <x v="0"/>
    <s v=""/>
    <x v="112"/>
    <x v="109"/>
    <n v="1700032799"/>
    <x v="179"/>
    <n v="7"/>
    <x v="9"/>
    <x v="9"/>
    <x v="164"/>
    <m/>
    <m/>
  </r>
  <r>
    <n v="11788"/>
    <x v="17"/>
    <x v="0"/>
    <n v="1120.3900000000001"/>
    <n v="1"/>
    <s v="M"/>
    <x v="1"/>
    <s v=""/>
    <x v="112"/>
    <x v="109"/>
    <n v="1700032799"/>
    <x v="179"/>
    <n v="7"/>
    <x v="9"/>
    <x v="9"/>
    <x v="164"/>
    <m/>
    <m/>
  </r>
  <r>
    <n v="11788"/>
    <x v="17"/>
    <x v="0"/>
    <n v="598.59"/>
    <n v="1"/>
    <s v="T"/>
    <x v="0"/>
    <s v=""/>
    <x v="112"/>
    <x v="109"/>
    <n v="1700032799"/>
    <x v="179"/>
    <n v="7"/>
    <x v="9"/>
    <x v="9"/>
    <x v="164"/>
    <m/>
    <m/>
  </r>
  <r>
    <n v="11788"/>
    <x v="17"/>
    <x v="0"/>
    <n v="831.18"/>
    <n v="2"/>
    <s v="A"/>
    <x v="0"/>
    <s v=""/>
    <x v="112"/>
    <x v="109"/>
    <n v="1700032799"/>
    <x v="179"/>
    <n v="7"/>
    <x v="9"/>
    <x v="9"/>
    <x v="164"/>
    <m/>
    <m/>
  </r>
  <r>
    <n v="11788"/>
    <x v="18"/>
    <x v="0"/>
    <n v="101578.92"/>
    <n v="1"/>
    <s v="A"/>
    <x v="0"/>
    <s v=""/>
    <x v="112"/>
    <x v="109"/>
    <n v="1700032800"/>
    <x v="179"/>
    <n v="7"/>
    <x v="9"/>
    <x v="9"/>
    <x v="164"/>
    <m/>
    <m/>
  </r>
  <r>
    <n v="11788"/>
    <x v="18"/>
    <x v="0"/>
    <n v="27.58"/>
    <n v="1"/>
    <s v="L"/>
    <x v="0"/>
    <s v=""/>
    <x v="112"/>
    <x v="109"/>
    <n v="1700032800"/>
    <x v="179"/>
    <n v="7"/>
    <x v="9"/>
    <x v="9"/>
    <x v="164"/>
    <m/>
    <m/>
  </r>
  <r>
    <n v="11788"/>
    <x v="18"/>
    <x v="0"/>
    <n v="304.05"/>
    <n v="1"/>
    <s v="T"/>
    <x v="0"/>
    <s v=""/>
    <x v="112"/>
    <x v="109"/>
    <n v="1700032800"/>
    <x v="179"/>
    <n v="7"/>
    <x v="9"/>
    <x v="9"/>
    <x v="164"/>
    <m/>
    <m/>
  </r>
  <r>
    <n v="11788"/>
    <x v="18"/>
    <x v="0"/>
    <n v="164.88"/>
    <n v="2"/>
    <s v="A"/>
    <x v="0"/>
    <s v=""/>
    <x v="112"/>
    <x v="109"/>
    <n v="1700032800"/>
    <x v="179"/>
    <n v="7"/>
    <x v="9"/>
    <x v="9"/>
    <x v="164"/>
    <m/>
    <m/>
  </r>
  <r>
    <n v="11788"/>
    <x v="19"/>
    <x v="0"/>
    <n v="325.57"/>
    <n v="2"/>
    <s v="R"/>
    <x v="2"/>
    <s v=""/>
    <x v="112"/>
    <x v="109"/>
    <n v="1700032803"/>
    <x v="179"/>
    <n v="7"/>
    <x v="9"/>
    <x v="9"/>
    <x v="164"/>
    <m/>
    <m/>
  </r>
  <r>
    <n v="11788"/>
    <x v="19"/>
    <x v="0"/>
    <n v="1422.78"/>
    <n v="3"/>
    <s v="R"/>
    <x v="2"/>
    <s v=""/>
    <x v="112"/>
    <x v="109"/>
    <n v="1700032803"/>
    <x v="179"/>
    <n v="7"/>
    <x v="9"/>
    <x v="9"/>
    <x v="164"/>
    <m/>
    <m/>
  </r>
  <r>
    <n v="11788"/>
    <x v="19"/>
    <x v="0"/>
    <n v="4727.33"/>
    <n v="4"/>
    <s v="R"/>
    <x v="2"/>
    <s v=""/>
    <x v="112"/>
    <x v="109"/>
    <n v="1700032803"/>
    <x v="179"/>
    <n v="7"/>
    <x v="9"/>
    <x v="9"/>
    <x v="164"/>
    <m/>
    <m/>
  </r>
  <r>
    <n v="11788"/>
    <x v="19"/>
    <x v="0"/>
    <n v="722.16"/>
    <n v="5"/>
    <s v="R"/>
    <x v="2"/>
    <s v=""/>
    <x v="112"/>
    <x v="109"/>
    <n v="1700032803"/>
    <x v="179"/>
    <n v="7"/>
    <x v="9"/>
    <x v="9"/>
    <x v="164"/>
    <m/>
    <m/>
  </r>
  <r>
    <n v="11788"/>
    <x v="20"/>
    <x v="0"/>
    <n v="13.04"/>
    <n v="3"/>
    <s v="R"/>
    <x v="2"/>
    <s v=""/>
    <x v="112"/>
    <x v="109"/>
    <n v="1700032806"/>
    <x v="179"/>
    <n v="7"/>
    <x v="9"/>
    <x v="9"/>
    <x v="164"/>
    <m/>
    <m/>
  </r>
  <r>
    <n v="11788"/>
    <x v="20"/>
    <x v="0"/>
    <n v="25.4"/>
    <n v="4"/>
    <s v="R"/>
    <x v="2"/>
    <s v=""/>
    <x v="112"/>
    <x v="109"/>
    <n v="1700032806"/>
    <x v="179"/>
    <n v="7"/>
    <x v="9"/>
    <x v="9"/>
    <x v="164"/>
    <m/>
    <m/>
  </r>
  <r>
    <n v="11788"/>
    <x v="20"/>
    <x v="0"/>
    <n v="4.08"/>
    <n v="5"/>
    <s v="R"/>
    <x v="2"/>
    <s v=""/>
    <x v="112"/>
    <x v="109"/>
    <n v="1700032806"/>
    <x v="179"/>
    <n v="7"/>
    <x v="9"/>
    <x v="9"/>
    <x v="164"/>
    <m/>
    <m/>
  </r>
  <r>
    <n v="11788"/>
    <x v="21"/>
    <x v="0"/>
    <n v="3136.9"/>
    <n v="2"/>
    <s v="R"/>
    <x v="2"/>
    <s v=""/>
    <x v="112"/>
    <x v="109"/>
    <n v="1700032804"/>
    <x v="179"/>
    <n v="7"/>
    <x v="9"/>
    <x v="9"/>
    <x v="164"/>
    <m/>
    <m/>
  </r>
  <r>
    <n v="11788"/>
    <x v="21"/>
    <x v="0"/>
    <n v="17975.97"/>
    <n v="3"/>
    <s v="R"/>
    <x v="2"/>
    <s v=""/>
    <x v="112"/>
    <x v="109"/>
    <n v="1700032804"/>
    <x v="179"/>
    <n v="7"/>
    <x v="9"/>
    <x v="9"/>
    <x v="164"/>
    <m/>
    <m/>
  </r>
  <r>
    <n v="11788"/>
    <x v="21"/>
    <x v="0"/>
    <n v="42700.61"/>
    <n v="4"/>
    <s v="R"/>
    <x v="2"/>
    <s v=""/>
    <x v="112"/>
    <x v="109"/>
    <n v="1700032804"/>
    <x v="179"/>
    <n v="7"/>
    <x v="9"/>
    <x v="9"/>
    <x v="164"/>
    <m/>
    <m/>
  </r>
  <r>
    <n v="11788"/>
    <x v="21"/>
    <x v="0"/>
    <n v="11782.19"/>
    <n v="5"/>
    <s v="R"/>
    <x v="2"/>
    <s v=""/>
    <x v="112"/>
    <x v="109"/>
    <n v="1700032804"/>
    <x v="179"/>
    <n v="7"/>
    <x v="9"/>
    <x v="9"/>
    <x v="164"/>
    <m/>
    <m/>
  </r>
  <r>
    <n v="11788"/>
    <x v="22"/>
    <x v="0"/>
    <n v="457.2"/>
    <n v="2"/>
    <s v="R"/>
    <x v="2"/>
    <s v=""/>
    <x v="112"/>
    <x v="109"/>
    <n v="1700032805"/>
    <x v="179"/>
    <n v="7"/>
    <x v="9"/>
    <x v="9"/>
    <x v="164"/>
    <m/>
    <m/>
  </r>
  <r>
    <n v="11788"/>
    <x v="22"/>
    <x v="0"/>
    <n v="130.96"/>
    <n v="2"/>
    <s v="SR"/>
    <x v="2"/>
    <s v=""/>
    <x v="112"/>
    <x v="109"/>
    <n v="1700032805"/>
    <x v="179"/>
    <n v="7"/>
    <x v="9"/>
    <x v="9"/>
    <x v="164"/>
    <m/>
    <m/>
  </r>
  <r>
    <n v="11788"/>
    <x v="22"/>
    <x v="0"/>
    <n v="3277.43"/>
    <n v="3"/>
    <s v="R"/>
    <x v="2"/>
    <s v=""/>
    <x v="112"/>
    <x v="109"/>
    <n v="1700032805"/>
    <x v="179"/>
    <n v="7"/>
    <x v="9"/>
    <x v="9"/>
    <x v="164"/>
    <m/>
    <m/>
  </r>
  <r>
    <n v="11788"/>
    <x v="22"/>
    <x v="0"/>
    <n v="780.16"/>
    <n v="3"/>
    <s v="SR"/>
    <x v="2"/>
    <s v=""/>
    <x v="112"/>
    <x v="109"/>
    <n v="1700032805"/>
    <x v="179"/>
    <n v="7"/>
    <x v="9"/>
    <x v="9"/>
    <x v="164"/>
    <m/>
    <m/>
  </r>
  <r>
    <n v="11788"/>
    <x v="22"/>
    <x v="0"/>
    <n v="3961.17"/>
    <n v="4"/>
    <s v="R"/>
    <x v="2"/>
    <s v=""/>
    <x v="112"/>
    <x v="109"/>
    <n v="1700032805"/>
    <x v="179"/>
    <n v="7"/>
    <x v="9"/>
    <x v="9"/>
    <x v="164"/>
    <m/>
    <m/>
  </r>
  <r>
    <n v="11788"/>
    <x v="22"/>
    <x v="0"/>
    <n v="1880.74"/>
    <n v="4"/>
    <s v="SR"/>
    <x v="2"/>
    <s v=""/>
    <x v="112"/>
    <x v="109"/>
    <n v="1700032805"/>
    <x v="179"/>
    <n v="7"/>
    <x v="9"/>
    <x v="9"/>
    <x v="164"/>
    <m/>
    <m/>
  </r>
  <r>
    <n v="11788"/>
    <x v="22"/>
    <x v="0"/>
    <n v="2572.89"/>
    <n v="5"/>
    <s v="R"/>
    <x v="2"/>
    <s v=""/>
    <x v="112"/>
    <x v="109"/>
    <n v="1700032805"/>
    <x v="179"/>
    <n v="7"/>
    <x v="9"/>
    <x v="9"/>
    <x v="164"/>
    <m/>
    <m/>
  </r>
  <r>
    <n v="11788"/>
    <x v="23"/>
    <x v="0"/>
    <n v="14729.96"/>
    <n v="1"/>
    <s v="A"/>
    <x v="0"/>
    <s v=""/>
    <x v="112"/>
    <x v="109"/>
    <n v="1700032801"/>
    <x v="179"/>
    <n v="7"/>
    <x v="9"/>
    <x v="9"/>
    <x v="164"/>
    <m/>
    <m/>
  </r>
  <r>
    <n v="11788"/>
    <x v="23"/>
    <x v="0"/>
    <n v="256.5"/>
    <n v="1"/>
    <s v="D"/>
    <x v="1"/>
    <s v=""/>
    <x v="112"/>
    <x v="109"/>
    <n v="1700032801"/>
    <x v="179"/>
    <n v="7"/>
    <x v="9"/>
    <x v="9"/>
    <x v="164"/>
    <m/>
    <m/>
  </r>
  <r>
    <n v="11788"/>
    <x v="23"/>
    <x v="0"/>
    <n v="28.9"/>
    <n v="1"/>
    <s v="L"/>
    <x v="0"/>
    <s v=""/>
    <x v="112"/>
    <x v="109"/>
    <n v="1700032801"/>
    <x v="179"/>
    <n v="7"/>
    <x v="9"/>
    <x v="9"/>
    <x v="164"/>
    <m/>
    <m/>
  </r>
  <r>
    <n v="11788"/>
    <x v="23"/>
    <x v="0"/>
    <n v="37.96"/>
    <n v="1"/>
    <s v="M"/>
    <x v="1"/>
    <s v=""/>
    <x v="112"/>
    <x v="109"/>
    <n v="1700032801"/>
    <x v="179"/>
    <n v="7"/>
    <x v="9"/>
    <x v="9"/>
    <x v="164"/>
    <m/>
    <m/>
  </r>
  <r>
    <n v="11788"/>
    <x v="23"/>
    <x v="0"/>
    <n v="52.15"/>
    <n v="1"/>
    <s v="T"/>
    <x v="0"/>
    <s v=""/>
    <x v="112"/>
    <x v="109"/>
    <n v="1700032801"/>
    <x v="179"/>
    <n v="7"/>
    <x v="9"/>
    <x v="9"/>
    <x v="164"/>
    <m/>
    <m/>
  </r>
  <r>
    <n v="11710"/>
    <x v="7"/>
    <x v="0"/>
    <n v="61.68"/>
    <n v="1"/>
    <s v="A"/>
    <x v="0"/>
    <s v="BE005638822"/>
    <x v="125"/>
    <x v="125"/>
    <n v="1700032802"/>
    <x v="179"/>
    <n v="7"/>
    <x v="9"/>
    <x v="9"/>
    <x v="164"/>
    <m/>
    <m/>
  </r>
  <r>
    <n v="11710"/>
    <x v="7"/>
    <x v="0"/>
    <n v="20.56"/>
    <n v="2"/>
    <s v="A"/>
    <x v="0"/>
    <s v="BE005638822"/>
    <x v="125"/>
    <x v="125"/>
    <n v="1700032802"/>
    <x v="179"/>
    <n v="7"/>
    <x v="9"/>
    <x v="9"/>
    <x v="164"/>
    <m/>
    <m/>
  </r>
  <r>
    <n v="11442"/>
    <x v="0"/>
    <x v="0"/>
    <n v="229343.52"/>
    <n v="1"/>
    <s v="A"/>
    <x v="0"/>
    <s v="7965584137 "/>
    <x v="126"/>
    <x v="126"/>
    <n v="1700032602"/>
    <x v="180"/>
    <n v="7"/>
    <x v="9"/>
    <x v="9"/>
    <x v="169"/>
    <m/>
    <m/>
  </r>
  <r>
    <n v="11442"/>
    <x v="0"/>
    <x v="0"/>
    <n v="909.2"/>
    <n v="1"/>
    <s v="D"/>
    <x v="1"/>
    <s v="7965584137 "/>
    <x v="126"/>
    <x v="126"/>
    <n v="1700032602"/>
    <x v="180"/>
    <n v="7"/>
    <x v="9"/>
    <x v="9"/>
    <x v="169"/>
    <m/>
    <m/>
  </r>
  <r>
    <n v="11442"/>
    <x v="0"/>
    <x v="0"/>
    <n v="4242.93"/>
    <n v="1"/>
    <s v="SA"/>
    <x v="1"/>
    <s v="7965584137 "/>
    <x v="126"/>
    <x v="126"/>
    <n v="1700032602"/>
    <x v="180"/>
    <n v="7"/>
    <x v="9"/>
    <x v="9"/>
    <x v="169"/>
    <m/>
    <m/>
  </r>
  <r>
    <n v="11442"/>
    <x v="0"/>
    <x v="0"/>
    <n v="5427.06"/>
    <n v="1"/>
    <s v="T"/>
    <x v="0"/>
    <s v="7965584137 "/>
    <x v="126"/>
    <x v="126"/>
    <n v="1700032602"/>
    <x v="180"/>
    <n v="7"/>
    <x v="9"/>
    <x v="9"/>
    <x v="169"/>
    <m/>
    <m/>
  </r>
  <r>
    <n v="11442"/>
    <x v="0"/>
    <x v="0"/>
    <n v="402"/>
    <n v="2"/>
    <s v="A"/>
    <x v="0"/>
    <s v="7965584137 "/>
    <x v="126"/>
    <x v="126"/>
    <n v="1700032602"/>
    <x v="180"/>
    <n v="7"/>
    <x v="9"/>
    <x v="9"/>
    <x v="169"/>
    <m/>
    <m/>
  </r>
  <r>
    <n v="11442"/>
    <x v="0"/>
    <x v="0"/>
    <n v="1070.31"/>
    <n v="1"/>
    <s v="A"/>
    <x v="0"/>
    <n v="1845387777"/>
    <x v="126"/>
    <x v="126"/>
    <n v="1700032763"/>
    <x v="180"/>
    <n v="7"/>
    <x v="9"/>
    <x v="9"/>
    <x v="169"/>
    <m/>
    <m/>
  </r>
  <r>
    <n v="11442"/>
    <x v="0"/>
    <x v="0"/>
    <n v="42.37"/>
    <n v="1"/>
    <s v="R"/>
    <x v="2"/>
    <n v="1845387777"/>
    <x v="126"/>
    <x v="126"/>
    <n v="1700032763"/>
    <x v="180"/>
    <n v="7"/>
    <x v="9"/>
    <x v="9"/>
    <x v="169"/>
    <m/>
    <m/>
  </r>
  <r>
    <n v="11442"/>
    <x v="0"/>
    <x v="0"/>
    <n v="356.77"/>
    <n v="2"/>
    <s v="A"/>
    <x v="0"/>
    <n v="1845387777"/>
    <x v="126"/>
    <x v="126"/>
    <n v="1700032763"/>
    <x v="180"/>
    <n v="7"/>
    <x v="9"/>
    <x v="9"/>
    <x v="169"/>
    <m/>
    <m/>
  </r>
  <r>
    <n v="11442"/>
    <x v="2"/>
    <x v="0"/>
    <n v="91.96"/>
    <n v="2"/>
    <s v="R"/>
    <x v="2"/>
    <s v="9123675175 "/>
    <x v="126"/>
    <x v="126"/>
    <n v="1700032603"/>
    <x v="180"/>
    <n v="7"/>
    <x v="9"/>
    <x v="9"/>
    <x v="169"/>
    <m/>
    <m/>
  </r>
  <r>
    <n v="11442"/>
    <x v="2"/>
    <x v="0"/>
    <n v="39.86"/>
    <n v="3"/>
    <s v="R"/>
    <x v="2"/>
    <s v="9123675175 "/>
    <x v="126"/>
    <x v="126"/>
    <n v="1700032603"/>
    <x v="180"/>
    <n v="7"/>
    <x v="9"/>
    <x v="9"/>
    <x v="169"/>
    <m/>
    <m/>
  </r>
  <r>
    <n v="11442"/>
    <x v="2"/>
    <x v="0"/>
    <n v="44165.56"/>
    <n v="5"/>
    <s v="R"/>
    <x v="2"/>
    <s v="9123675175 "/>
    <x v="126"/>
    <x v="126"/>
    <n v="1700032603"/>
    <x v="180"/>
    <n v="7"/>
    <x v="9"/>
    <x v="9"/>
    <x v="169"/>
    <m/>
    <m/>
  </r>
  <r>
    <n v="11442"/>
    <x v="2"/>
    <x v="0"/>
    <n v="403.44"/>
    <n v="5"/>
    <s v="SR"/>
    <x v="2"/>
    <s v="9123675175 "/>
    <x v="126"/>
    <x v="126"/>
    <n v="1700032603"/>
    <x v="180"/>
    <n v="7"/>
    <x v="9"/>
    <x v="9"/>
    <x v="169"/>
    <m/>
    <m/>
  </r>
  <r>
    <n v="11710"/>
    <x v="26"/>
    <x v="0"/>
    <n v="1438.5"/>
    <n v="1"/>
    <s v="A"/>
    <x v="0"/>
    <s v=""/>
    <x v="112"/>
    <x v="109"/>
    <n v="1700032762"/>
    <x v="180"/>
    <n v="7"/>
    <x v="9"/>
    <x v="9"/>
    <x v="169"/>
    <m/>
    <m/>
  </r>
  <r>
    <n v="11710"/>
    <x v="26"/>
    <x v="0"/>
    <n v="616"/>
    <n v="1"/>
    <s v="A"/>
    <x v="0"/>
    <s v=""/>
    <x v="112"/>
    <x v="109"/>
    <n v="1700032762"/>
    <x v="180"/>
    <n v="7"/>
    <x v="9"/>
    <x v="9"/>
    <x v="169"/>
    <m/>
    <m/>
  </r>
  <r>
    <n v="11710"/>
    <x v="26"/>
    <x v="0"/>
    <n v="549.5"/>
    <n v="1"/>
    <s v="A"/>
    <x v="0"/>
    <s v=""/>
    <x v="112"/>
    <x v="109"/>
    <n v="1700032762"/>
    <x v="180"/>
    <n v="7"/>
    <x v="9"/>
    <x v="9"/>
    <x v="169"/>
    <m/>
    <m/>
  </r>
  <r>
    <n v="11710"/>
    <x v="26"/>
    <x v="0"/>
    <n v="1431.5"/>
    <n v="1"/>
    <s v="A"/>
    <x v="0"/>
    <s v=""/>
    <x v="112"/>
    <x v="109"/>
    <n v="1700032762"/>
    <x v="180"/>
    <n v="7"/>
    <x v="9"/>
    <x v="9"/>
    <x v="169"/>
    <m/>
    <m/>
  </r>
  <r>
    <n v="11710"/>
    <x v="26"/>
    <x v="0"/>
    <n v="10.5"/>
    <n v="1"/>
    <s v="D"/>
    <x v="1"/>
    <s v=""/>
    <x v="112"/>
    <x v="109"/>
    <n v="1700032762"/>
    <x v="180"/>
    <n v="7"/>
    <x v="9"/>
    <x v="9"/>
    <x v="169"/>
    <m/>
    <m/>
  </r>
  <r>
    <n v="11710"/>
    <x v="26"/>
    <x v="0"/>
    <n v="3.5"/>
    <n v="1"/>
    <s v="D"/>
    <x v="1"/>
    <s v=""/>
    <x v="112"/>
    <x v="109"/>
    <n v="1700032762"/>
    <x v="180"/>
    <n v="7"/>
    <x v="9"/>
    <x v="9"/>
    <x v="169"/>
    <m/>
    <m/>
  </r>
  <r>
    <n v="11710"/>
    <x v="26"/>
    <x v="0"/>
    <n v="3.5"/>
    <n v="1"/>
    <s v="M"/>
    <x v="1"/>
    <s v=""/>
    <x v="112"/>
    <x v="109"/>
    <n v="1700032762"/>
    <x v="180"/>
    <n v="7"/>
    <x v="9"/>
    <x v="9"/>
    <x v="169"/>
    <m/>
    <m/>
  </r>
  <r>
    <n v="11710"/>
    <x v="26"/>
    <x v="0"/>
    <n v="3.5"/>
    <n v="1"/>
    <s v="M"/>
    <x v="1"/>
    <s v=""/>
    <x v="112"/>
    <x v="109"/>
    <n v="1700032762"/>
    <x v="180"/>
    <n v="7"/>
    <x v="9"/>
    <x v="9"/>
    <x v="169"/>
    <m/>
    <m/>
  </r>
  <r>
    <n v="11710"/>
    <x v="26"/>
    <x v="0"/>
    <n v="84"/>
    <n v="1"/>
    <s v="SA"/>
    <x v="1"/>
    <s v=""/>
    <x v="112"/>
    <x v="109"/>
    <n v="1700032762"/>
    <x v="180"/>
    <n v="7"/>
    <x v="9"/>
    <x v="9"/>
    <x v="169"/>
    <m/>
    <m/>
  </r>
  <r>
    <n v="11710"/>
    <x v="26"/>
    <x v="0"/>
    <n v="14"/>
    <n v="1"/>
    <s v="SA"/>
    <x v="1"/>
    <s v=""/>
    <x v="112"/>
    <x v="109"/>
    <n v="1700032762"/>
    <x v="180"/>
    <n v="7"/>
    <x v="9"/>
    <x v="9"/>
    <x v="169"/>
    <m/>
    <m/>
  </r>
  <r>
    <n v="11710"/>
    <x v="26"/>
    <x v="0"/>
    <n v="21"/>
    <n v="1"/>
    <s v="T"/>
    <x v="0"/>
    <s v=""/>
    <x v="112"/>
    <x v="109"/>
    <n v="1700032762"/>
    <x v="180"/>
    <n v="7"/>
    <x v="9"/>
    <x v="9"/>
    <x v="169"/>
    <m/>
    <m/>
  </r>
  <r>
    <n v="11710"/>
    <x v="26"/>
    <x v="0"/>
    <n v="28"/>
    <n v="1"/>
    <s v="T"/>
    <x v="0"/>
    <s v=""/>
    <x v="112"/>
    <x v="109"/>
    <n v="1700032762"/>
    <x v="180"/>
    <n v="7"/>
    <x v="9"/>
    <x v="9"/>
    <x v="169"/>
    <m/>
    <m/>
  </r>
  <r>
    <n v="11710"/>
    <x v="26"/>
    <x v="0"/>
    <n v="17.5"/>
    <n v="1"/>
    <s v="T"/>
    <x v="0"/>
    <s v=""/>
    <x v="112"/>
    <x v="109"/>
    <n v="1700032762"/>
    <x v="180"/>
    <n v="7"/>
    <x v="9"/>
    <x v="9"/>
    <x v="169"/>
    <m/>
    <m/>
  </r>
  <r>
    <n v="11710"/>
    <x v="26"/>
    <x v="0"/>
    <n v="3.5"/>
    <n v="2"/>
    <s v="A"/>
    <x v="0"/>
    <s v=""/>
    <x v="112"/>
    <x v="109"/>
    <n v="1700032762"/>
    <x v="180"/>
    <n v="7"/>
    <x v="9"/>
    <x v="9"/>
    <x v="169"/>
    <m/>
    <m/>
  </r>
  <r>
    <n v="11710"/>
    <x v="26"/>
    <x v="0"/>
    <n v="3.5"/>
    <n v="2"/>
    <s v="A"/>
    <x v="0"/>
    <s v=""/>
    <x v="112"/>
    <x v="109"/>
    <n v="1700032762"/>
    <x v="180"/>
    <n v="7"/>
    <x v="9"/>
    <x v="9"/>
    <x v="169"/>
    <m/>
    <m/>
  </r>
  <r>
    <n v="11710"/>
    <x v="26"/>
    <x v="0"/>
    <n v="28"/>
    <n v="2"/>
    <s v="R"/>
    <x v="2"/>
    <s v=""/>
    <x v="112"/>
    <x v="109"/>
    <n v="1700032762"/>
    <x v="180"/>
    <n v="7"/>
    <x v="9"/>
    <x v="9"/>
    <x v="169"/>
    <m/>
    <m/>
  </r>
  <r>
    <n v="11710"/>
    <x v="26"/>
    <x v="0"/>
    <n v="73.5"/>
    <n v="2"/>
    <s v="R"/>
    <x v="2"/>
    <s v=""/>
    <x v="112"/>
    <x v="109"/>
    <n v="1700032762"/>
    <x v="180"/>
    <n v="7"/>
    <x v="9"/>
    <x v="9"/>
    <x v="169"/>
    <m/>
    <m/>
  </r>
  <r>
    <n v="11710"/>
    <x v="26"/>
    <x v="0"/>
    <n v="38.5"/>
    <n v="2"/>
    <s v="SR"/>
    <x v="2"/>
    <s v=""/>
    <x v="112"/>
    <x v="109"/>
    <n v="1700032762"/>
    <x v="180"/>
    <n v="7"/>
    <x v="9"/>
    <x v="9"/>
    <x v="169"/>
    <m/>
    <m/>
  </r>
  <r>
    <n v="11710"/>
    <x v="26"/>
    <x v="0"/>
    <n v="3.5"/>
    <n v="2"/>
    <s v="T"/>
    <x v="0"/>
    <s v=""/>
    <x v="112"/>
    <x v="109"/>
    <n v="1700032762"/>
    <x v="180"/>
    <n v="7"/>
    <x v="9"/>
    <x v="9"/>
    <x v="169"/>
    <m/>
    <m/>
  </r>
  <r>
    <n v="11710"/>
    <x v="26"/>
    <x v="0"/>
    <n v="728"/>
    <n v="3"/>
    <s v="R"/>
    <x v="2"/>
    <s v=""/>
    <x v="112"/>
    <x v="109"/>
    <n v="1700032762"/>
    <x v="180"/>
    <n v="7"/>
    <x v="9"/>
    <x v="9"/>
    <x v="169"/>
    <m/>
    <m/>
  </r>
  <r>
    <n v="11710"/>
    <x v="26"/>
    <x v="0"/>
    <n v="1036"/>
    <n v="3"/>
    <s v="R"/>
    <x v="2"/>
    <s v=""/>
    <x v="112"/>
    <x v="109"/>
    <n v="1700032762"/>
    <x v="180"/>
    <n v="7"/>
    <x v="9"/>
    <x v="9"/>
    <x v="169"/>
    <m/>
    <m/>
  </r>
  <r>
    <n v="11710"/>
    <x v="26"/>
    <x v="0"/>
    <n v="10.5"/>
    <n v="3"/>
    <s v="R"/>
    <x v="2"/>
    <s v=""/>
    <x v="112"/>
    <x v="109"/>
    <n v="1700032762"/>
    <x v="180"/>
    <n v="7"/>
    <x v="9"/>
    <x v="9"/>
    <x v="169"/>
    <m/>
    <m/>
  </r>
  <r>
    <n v="11710"/>
    <x v="26"/>
    <x v="0"/>
    <n v="10.5"/>
    <n v="3"/>
    <s v="R"/>
    <x v="2"/>
    <s v=""/>
    <x v="112"/>
    <x v="109"/>
    <n v="1700032762"/>
    <x v="180"/>
    <n v="7"/>
    <x v="9"/>
    <x v="9"/>
    <x v="169"/>
    <m/>
    <m/>
  </r>
  <r>
    <n v="11710"/>
    <x v="26"/>
    <x v="0"/>
    <n v="336"/>
    <n v="3"/>
    <s v="SR"/>
    <x v="2"/>
    <s v=""/>
    <x v="112"/>
    <x v="109"/>
    <n v="1700032762"/>
    <x v="180"/>
    <n v="7"/>
    <x v="9"/>
    <x v="9"/>
    <x v="169"/>
    <m/>
    <m/>
  </r>
  <r>
    <n v="11710"/>
    <x v="26"/>
    <x v="0"/>
    <n v="7"/>
    <n v="3"/>
    <s v="SR"/>
    <x v="2"/>
    <s v=""/>
    <x v="112"/>
    <x v="109"/>
    <n v="1700032762"/>
    <x v="180"/>
    <n v="7"/>
    <x v="9"/>
    <x v="9"/>
    <x v="169"/>
    <m/>
    <m/>
  </r>
  <r>
    <n v="11710"/>
    <x v="26"/>
    <x v="0"/>
    <n v="675.5"/>
    <n v="4"/>
    <s v="R"/>
    <x v="2"/>
    <s v=""/>
    <x v="112"/>
    <x v="109"/>
    <n v="1700032762"/>
    <x v="180"/>
    <n v="7"/>
    <x v="9"/>
    <x v="9"/>
    <x v="169"/>
    <m/>
    <m/>
  </r>
  <r>
    <n v="11710"/>
    <x v="26"/>
    <x v="0"/>
    <n v="479.5"/>
    <n v="4"/>
    <s v="R"/>
    <x v="2"/>
    <s v=""/>
    <x v="112"/>
    <x v="109"/>
    <n v="1700032762"/>
    <x v="180"/>
    <n v="7"/>
    <x v="9"/>
    <x v="9"/>
    <x v="169"/>
    <m/>
    <m/>
  </r>
  <r>
    <n v="11710"/>
    <x v="26"/>
    <x v="0"/>
    <n v="10.5"/>
    <n v="4"/>
    <s v="R"/>
    <x v="2"/>
    <s v=""/>
    <x v="112"/>
    <x v="109"/>
    <n v="1700032762"/>
    <x v="180"/>
    <n v="7"/>
    <x v="9"/>
    <x v="9"/>
    <x v="169"/>
    <m/>
    <m/>
  </r>
  <r>
    <n v="11710"/>
    <x v="26"/>
    <x v="0"/>
    <n v="654.5"/>
    <n v="4"/>
    <s v="SR"/>
    <x v="2"/>
    <s v=""/>
    <x v="112"/>
    <x v="109"/>
    <n v="1700032762"/>
    <x v="180"/>
    <n v="7"/>
    <x v="9"/>
    <x v="9"/>
    <x v="169"/>
    <m/>
    <m/>
  </r>
  <r>
    <n v="11710"/>
    <x v="26"/>
    <x v="0"/>
    <n v="10.5"/>
    <n v="4"/>
    <s v="SR"/>
    <x v="2"/>
    <s v=""/>
    <x v="112"/>
    <x v="109"/>
    <n v="1700032762"/>
    <x v="180"/>
    <n v="7"/>
    <x v="9"/>
    <x v="9"/>
    <x v="169"/>
    <m/>
    <m/>
  </r>
  <r>
    <n v="11710"/>
    <x v="26"/>
    <x v="0"/>
    <n v="1141"/>
    <n v="5"/>
    <s v="R"/>
    <x v="2"/>
    <s v=""/>
    <x v="112"/>
    <x v="109"/>
    <n v="1700032762"/>
    <x v="180"/>
    <n v="7"/>
    <x v="9"/>
    <x v="9"/>
    <x v="169"/>
    <m/>
    <m/>
  </r>
  <r>
    <n v="11710"/>
    <x v="26"/>
    <x v="0"/>
    <n v="1739.5"/>
    <n v="5"/>
    <s v="R"/>
    <x v="2"/>
    <s v=""/>
    <x v="112"/>
    <x v="109"/>
    <n v="1700032762"/>
    <x v="180"/>
    <n v="7"/>
    <x v="9"/>
    <x v="9"/>
    <x v="169"/>
    <m/>
    <m/>
  </r>
  <r>
    <n v="11710"/>
    <x v="26"/>
    <x v="0"/>
    <n v="17.5"/>
    <n v="5"/>
    <s v="R"/>
    <x v="2"/>
    <s v=""/>
    <x v="112"/>
    <x v="109"/>
    <n v="1700032762"/>
    <x v="180"/>
    <n v="7"/>
    <x v="9"/>
    <x v="9"/>
    <x v="169"/>
    <m/>
    <m/>
  </r>
  <r>
    <n v="11710"/>
    <x v="26"/>
    <x v="0"/>
    <n v="45.5"/>
    <n v="5"/>
    <s v="R"/>
    <x v="2"/>
    <s v=""/>
    <x v="112"/>
    <x v="109"/>
    <n v="1700032762"/>
    <x v="180"/>
    <n v="7"/>
    <x v="9"/>
    <x v="9"/>
    <x v="169"/>
    <m/>
    <m/>
  </r>
  <r>
    <n v="11710"/>
    <x v="26"/>
    <x v="0"/>
    <n v="196"/>
    <n v="5"/>
    <s v="SR"/>
    <x v="2"/>
    <s v=""/>
    <x v="112"/>
    <x v="109"/>
    <n v="1700032762"/>
    <x v="180"/>
    <n v="7"/>
    <x v="9"/>
    <x v="9"/>
    <x v="169"/>
    <m/>
    <m/>
  </r>
  <r>
    <n v="11710"/>
    <x v="26"/>
    <x v="0"/>
    <n v="3.5"/>
    <n v="5"/>
    <s v="SR"/>
    <x v="2"/>
    <s v=""/>
    <x v="112"/>
    <x v="109"/>
    <n v="1700032762"/>
    <x v="180"/>
    <n v="7"/>
    <x v="9"/>
    <x v="9"/>
    <x v="169"/>
    <m/>
    <m/>
  </r>
  <r>
    <n v="231079"/>
    <x v="24"/>
    <x v="0"/>
    <n v="433984.2"/>
    <n v="1"/>
    <s v="A"/>
    <x v="0"/>
    <s v=""/>
    <x v="122"/>
    <x v="121"/>
    <n v="1700032601"/>
    <x v="180"/>
    <n v="7"/>
    <x v="9"/>
    <x v="9"/>
    <x v="169"/>
    <m/>
    <m/>
  </r>
  <r>
    <n v="231079"/>
    <x v="24"/>
    <x v="0"/>
    <n v="325681.34999999998"/>
    <n v="1"/>
    <s v="A"/>
    <x v="0"/>
    <s v=""/>
    <x v="122"/>
    <x v="121"/>
    <n v="1700032601"/>
    <x v="180"/>
    <n v="7"/>
    <x v="9"/>
    <x v="9"/>
    <x v="169"/>
    <m/>
    <m/>
  </r>
  <r>
    <n v="231079"/>
    <x v="24"/>
    <x v="0"/>
    <n v="378505.81"/>
    <n v="1"/>
    <s v="A"/>
    <x v="0"/>
    <s v=""/>
    <x v="122"/>
    <x v="121"/>
    <n v="1700032601"/>
    <x v="180"/>
    <n v="7"/>
    <x v="9"/>
    <x v="9"/>
    <x v="169"/>
    <m/>
    <m/>
  </r>
  <r>
    <n v="231079"/>
    <x v="24"/>
    <x v="0"/>
    <n v="1880052.6"/>
    <n v="1"/>
    <s v="A"/>
    <x v="0"/>
    <s v=""/>
    <x v="122"/>
    <x v="121"/>
    <n v="1700032601"/>
    <x v="180"/>
    <n v="7"/>
    <x v="9"/>
    <x v="9"/>
    <x v="169"/>
    <m/>
    <m/>
  </r>
  <r>
    <n v="231079"/>
    <x v="24"/>
    <x v="0"/>
    <n v="10505.85"/>
    <n v="1"/>
    <s v="D"/>
    <x v="1"/>
    <s v=""/>
    <x v="122"/>
    <x v="121"/>
    <n v="1700032601"/>
    <x v="180"/>
    <n v="7"/>
    <x v="9"/>
    <x v="9"/>
    <x v="169"/>
    <m/>
    <m/>
  </r>
  <r>
    <n v="231079"/>
    <x v="24"/>
    <x v="0"/>
    <n v="1961.17"/>
    <n v="1"/>
    <s v="D"/>
    <x v="1"/>
    <s v=""/>
    <x v="122"/>
    <x v="121"/>
    <n v="1700032601"/>
    <x v="180"/>
    <n v="7"/>
    <x v="9"/>
    <x v="9"/>
    <x v="169"/>
    <m/>
    <m/>
  </r>
  <r>
    <n v="231079"/>
    <x v="24"/>
    <x v="0"/>
    <n v="5811.6"/>
    <n v="1"/>
    <s v="D"/>
    <x v="1"/>
    <s v=""/>
    <x v="122"/>
    <x v="121"/>
    <n v="1700032601"/>
    <x v="180"/>
    <n v="7"/>
    <x v="9"/>
    <x v="9"/>
    <x v="169"/>
    <m/>
    <m/>
  </r>
  <r>
    <n v="231079"/>
    <x v="24"/>
    <x v="0"/>
    <n v="2225.56"/>
    <n v="1"/>
    <s v="L"/>
    <x v="0"/>
    <s v=""/>
    <x v="122"/>
    <x v="121"/>
    <n v="1700032601"/>
    <x v="180"/>
    <n v="7"/>
    <x v="9"/>
    <x v="9"/>
    <x v="169"/>
    <m/>
    <m/>
  </r>
  <r>
    <n v="231079"/>
    <x v="24"/>
    <x v="0"/>
    <n v="5811.6"/>
    <n v="1"/>
    <s v="L"/>
    <x v="0"/>
    <s v=""/>
    <x v="122"/>
    <x v="121"/>
    <n v="1700032601"/>
    <x v="180"/>
    <n v="7"/>
    <x v="9"/>
    <x v="9"/>
    <x v="169"/>
    <m/>
    <m/>
  </r>
  <r>
    <n v="231079"/>
    <x v="24"/>
    <x v="0"/>
    <n v="5563.9"/>
    <n v="1"/>
    <s v="M"/>
    <x v="1"/>
    <s v=""/>
    <x v="122"/>
    <x v="121"/>
    <n v="1700032601"/>
    <x v="180"/>
    <n v="7"/>
    <x v="9"/>
    <x v="9"/>
    <x v="169"/>
    <m/>
    <m/>
  </r>
  <r>
    <n v="231079"/>
    <x v="24"/>
    <x v="0"/>
    <n v="6303.51"/>
    <n v="1"/>
    <s v="M"/>
    <x v="1"/>
    <s v=""/>
    <x v="122"/>
    <x v="121"/>
    <n v="1700032601"/>
    <x v="180"/>
    <n v="7"/>
    <x v="9"/>
    <x v="9"/>
    <x v="169"/>
    <m/>
    <m/>
  </r>
  <r>
    <n v="231079"/>
    <x v="24"/>
    <x v="0"/>
    <n v="1961.17"/>
    <n v="1"/>
    <s v="M"/>
    <x v="1"/>
    <s v=""/>
    <x v="122"/>
    <x v="121"/>
    <n v="1700032601"/>
    <x v="180"/>
    <n v="7"/>
    <x v="9"/>
    <x v="9"/>
    <x v="169"/>
    <m/>
    <m/>
  </r>
  <r>
    <n v="231079"/>
    <x v="24"/>
    <x v="0"/>
    <n v="5811.6"/>
    <n v="1"/>
    <s v="M"/>
    <x v="1"/>
    <s v=""/>
    <x v="122"/>
    <x v="121"/>
    <n v="1700032601"/>
    <x v="180"/>
    <n v="7"/>
    <x v="9"/>
    <x v="9"/>
    <x v="169"/>
    <m/>
    <m/>
  </r>
  <r>
    <n v="231079"/>
    <x v="24"/>
    <x v="0"/>
    <n v="3338.34"/>
    <n v="1"/>
    <s v="SA"/>
    <x v="1"/>
    <s v=""/>
    <x v="122"/>
    <x v="121"/>
    <n v="1700032601"/>
    <x v="180"/>
    <n v="7"/>
    <x v="9"/>
    <x v="9"/>
    <x v="169"/>
    <m/>
    <m/>
  </r>
  <r>
    <n v="231079"/>
    <x v="24"/>
    <x v="0"/>
    <n v="7844.68"/>
    <n v="1"/>
    <s v="SA"/>
    <x v="1"/>
    <s v=""/>
    <x v="122"/>
    <x v="121"/>
    <n v="1700032601"/>
    <x v="180"/>
    <n v="7"/>
    <x v="9"/>
    <x v="9"/>
    <x v="169"/>
    <m/>
    <m/>
  </r>
  <r>
    <n v="231079"/>
    <x v="24"/>
    <x v="0"/>
    <n v="0"/>
    <n v="1"/>
    <s v="T"/>
    <x v="0"/>
    <s v=""/>
    <x v="122"/>
    <x v="121"/>
    <n v="1700032601"/>
    <x v="180"/>
    <n v="7"/>
    <x v="9"/>
    <x v="9"/>
    <x v="169"/>
    <m/>
    <m/>
  </r>
  <r>
    <n v="231079"/>
    <x v="24"/>
    <x v="0"/>
    <n v="2101.17"/>
    <n v="1"/>
    <s v="T"/>
    <x v="0"/>
    <s v=""/>
    <x v="122"/>
    <x v="121"/>
    <n v="1700032601"/>
    <x v="180"/>
    <n v="7"/>
    <x v="9"/>
    <x v="9"/>
    <x v="169"/>
    <m/>
    <m/>
  </r>
  <r>
    <n v="231079"/>
    <x v="24"/>
    <x v="0"/>
    <n v="-2905.8"/>
    <n v="1"/>
    <s v="T"/>
    <x v="0"/>
    <s v=""/>
    <x v="122"/>
    <x v="121"/>
    <n v="1700032601"/>
    <x v="180"/>
    <n v="7"/>
    <x v="9"/>
    <x v="9"/>
    <x v="169"/>
    <m/>
    <m/>
  </r>
  <r>
    <n v="11787"/>
    <x v="9"/>
    <x v="0"/>
    <n v="3.54"/>
    <n v="1"/>
    <s v="A"/>
    <x v="0"/>
    <s v="HCSCO-172"/>
    <x v="112"/>
    <x v="109"/>
    <n v="1700032604"/>
    <x v="180"/>
    <n v="7"/>
    <x v="9"/>
    <x v="9"/>
    <x v="169"/>
    <m/>
    <m/>
  </r>
  <r>
    <n v="11787"/>
    <x v="9"/>
    <x v="0"/>
    <n v="1.18"/>
    <n v="2"/>
    <s v="A"/>
    <x v="0"/>
    <s v="HCSCO-172"/>
    <x v="112"/>
    <x v="109"/>
    <n v="1700032604"/>
    <x v="180"/>
    <n v="7"/>
    <x v="9"/>
    <x v="9"/>
    <x v="169"/>
    <m/>
    <m/>
  </r>
  <r>
    <n v="11788"/>
    <x v="14"/>
    <x v="0"/>
    <n v="21.6"/>
    <n v="1"/>
    <s v="A"/>
    <x v="0"/>
    <s v="AD&amp;D"/>
    <x v="112"/>
    <x v="109"/>
    <n v="1700032693"/>
    <x v="181"/>
    <n v="8"/>
    <x v="10"/>
    <x v="10"/>
    <x v="170"/>
    <m/>
    <m/>
  </r>
  <r>
    <n v="11788"/>
    <x v="14"/>
    <x v="0"/>
    <n v="29"/>
    <n v="2"/>
    <s v="A"/>
    <x v="0"/>
    <s v="AD&amp;D"/>
    <x v="112"/>
    <x v="109"/>
    <n v="1700032693"/>
    <x v="181"/>
    <n v="8"/>
    <x v="10"/>
    <x v="10"/>
    <x v="170"/>
    <m/>
    <m/>
  </r>
  <r>
    <n v="11788"/>
    <x v="15"/>
    <x v="0"/>
    <n v="22.35"/>
    <n v="1"/>
    <s v="A"/>
    <x v="0"/>
    <s v="BASIC LIFE"/>
    <x v="112"/>
    <x v="109"/>
    <n v="1700032694"/>
    <x v="181"/>
    <n v="8"/>
    <x v="10"/>
    <x v="10"/>
    <x v="170"/>
    <m/>
    <m/>
  </r>
  <r>
    <n v="11788"/>
    <x v="15"/>
    <x v="0"/>
    <n v="7.45"/>
    <n v="2"/>
    <s v="A"/>
    <x v="0"/>
    <s v="BASIC LIFE"/>
    <x v="112"/>
    <x v="109"/>
    <n v="1700032694"/>
    <x v="181"/>
    <n v="8"/>
    <x v="10"/>
    <x v="10"/>
    <x v="170"/>
    <m/>
    <m/>
  </r>
  <r>
    <n v="11788"/>
    <x v="16"/>
    <x v="0"/>
    <n v="2.4500000000000002"/>
    <n v="2"/>
    <s v="A"/>
    <x v="0"/>
    <s v="CHILD LIFE"/>
    <x v="112"/>
    <x v="109"/>
    <n v="1700032815"/>
    <x v="181"/>
    <n v="8"/>
    <x v="10"/>
    <x v="10"/>
    <x v="170"/>
    <m/>
    <m/>
  </r>
  <r>
    <n v="11788"/>
    <x v="17"/>
    <x v="0"/>
    <n v="31.32"/>
    <n v="1"/>
    <s v="A"/>
    <x v="0"/>
    <s v="EMPLOYEE LIFE"/>
    <x v="112"/>
    <x v="109"/>
    <n v="1700032816"/>
    <x v="181"/>
    <n v="8"/>
    <x v="10"/>
    <x v="10"/>
    <x v="170"/>
    <m/>
    <m/>
  </r>
  <r>
    <n v="11788"/>
    <x v="17"/>
    <x v="0"/>
    <n v="125.1"/>
    <n v="2"/>
    <s v="A"/>
    <x v="0"/>
    <s v="EMPLOYEE LIFE"/>
    <x v="112"/>
    <x v="109"/>
    <n v="1700032816"/>
    <x v="181"/>
    <n v="8"/>
    <x v="10"/>
    <x v="10"/>
    <x v="170"/>
    <m/>
    <m/>
  </r>
  <r>
    <n v="11788"/>
    <x v="18"/>
    <x v="0"/>
    <n v="171.65"/>
    <n v="1"/>
    <s v="A"/>
    <x v="0"/>
    <s v="LTD"/>
    <x v="112"/>
    <x v="109"/>
    <n v="1700032817"/>
    <x v="181"/>
    <n v="8"/>
    <x v="10"/>
    <x v="10"/>
    <x v="170"/>
    <m/>
    <m/>
  </r>
  <r>
    <n v="11788"/>
    <x v="18"/>
    <x v="0"/>
    <n v="124.88"/>
    <n v="2"/>
    <s v="A"/>
    <x v="0"/>
    <s v="LTD"/>
    <x v="112"/>
    <x v="109"/>
    <n v="1700032817"/>
    <x v="181"/>
    <n v="8"/>
    <x v="10"/>
    <x v="10"/>
    <x v="170"/>
    <m/>
    <m/>
  </r>
  <r>
    <n v="11788"/>
    <x v="23"/>
    <x v="0"/>
    <n v="6.95"/>
    <n v="2"/>
    <s v="A"/>
    <x v="0"/>
    <s v="SPOUSE LIFE"/>
    <x v="112"/>
    <x v="109"/>
    <n v="1700032818"/>
    <x v="181"/>
    <n v="8"/>
    <x v="10"/>
    <x v="10"/>
    <x v="170"/>
    <m/>
    <m/>
  </r>
  <r>
    <n v="173210"/>
    <x v="4"/>
    <x v="0"/>
    <n v="179962.65"/>
    <n v="1"/>
    <s v="A"/>
    <x v="0"/>
    <s v=""/>
    <x v="127"/>
    <x v="109"/>
    <n v="1700032740"/>
    <x v="182"/>
    <n v="8"/>
    <x v="10"/>
    <x v="10"/>
    <x v="171"/>
    <m/>
    <m/>
  </r>
  <r>
    <n v="173210"/>
    <x v="4"/>
    <x v="0"/>
    <n v="173.81"/>
    <n v="1"/>
    <s v="D"/>
    <x v="1"/>
    <s v=""/>
    <x v="127"/>
    <x v="109"/>
    <n v="1700032740"/>
    <x v="182"/>
    <n v="8"/>
    <x v="10"/>
    <x v="10"/>
    <x v="171"/>
    <m/>
    <m/>
  </r>
  <r>
    <n v="173210"/>
    <x v="4"/>
    <x v="0"/>
    <n v="811.09"/>
    <n v="1"/>
    <s v="SA"/>
    <x v="1"/>
    <s v=""/>
    <x v="127"/>
    <x v="109"/>
    <n v="1700032740"/>
    <x v="182"/>
    <n v="8"/>
    <x v="10"/>
    <x v="10"/>
    <x v="171"/>
    <m/>
    <m/>
  </r>
  <r>
    <n v="173210"/>
    <x v="4"/>
    <x v="0"/>
    <n v="4258.54"/>
    <n v="1"/>
    <s v="T"/>
    <x v="0"/>
    <s v=""/>
    <x v="127"/>
    <x v="109"/>
    <n v="1700032740"/>
    <x v="182"/>
    <n v="8"/>
    <x v="10"/>
    <x v="10"/>
    <x v="171"/>
    <m/>
    <m/>
  </r>
  <r>
    <n v="173210"/>
    <x v="4"/>
    <x v="0"/>
    <n v="315.45"/>
    <n v="2"/>
    <s v="A"/>
    <x v="0"/>
    <s v=""/>
    <x v="127"/>
    <x v="109"/>
    <n v="1700032740"/>
    <x v="182"/>
    <n v="8"/>
    <x v="10"/>
    <x v="10"/>
    <x v="171"/>
    <m/>
    <m/>
  </r>
  <r>
    <n v="173210"/>
    <x v="4"/>
    <x v="0"/>
    <n v="361.75"/>
    <n v="2"/>
    <s v="R"/>
    <x v="2"/>
    <s v=""/>
    <x v="127"/>
    <x v="109"/>
    <n v="1700032740"/>
    <x v="182"/>
    <n v="8"/>
    <x v="10"/>
    <x v="10"/>
    <x v="171"/>
    <m/>
    <m/>
  </r>
  <r>
    <n v="173210"/>
    <x v="4"/>
    <x v="0"/>
    <n v="5916.59"/>
    <n v="3"/>
    <s v="R"/>
    <x v="2"/>
    <s v=""/>
    <x v="127"/>
    <x v="109"/>
    <n v="1700032740"/>
    <x v="182"/>
    <n v="8"/>
    <x v="10"/>
    <x v="10"/>
    <x v="171"/>
    <m/>
    <m/>
  </r>
  <r>
    <n v="173210"/>
    <x v="4"/>
    <x v="0"/>
    <n v="3.86"/>
    <n v="4"/>
    <s v="SR"/>
    <x v="2"/>
    <s v=""/>
    <x v="127"/>
    <x v="109"/>
    <n v="1700032740"/>
    <x v="182"/>
    <n v="8"/>
    <x v="10"/>
    <x v="10"/>
    <x v="171"/>
    <m/>
    <m/>
  </r>
  <r>
    <n v="173210"/>
    <x v="4"/>
    <x v="0"/>
    <n v="10188.09"/>
    <n v="5"/>
    <s v="R"/>
    <x v="2"/>
    <s v=""/>
    <x v="127"/>
    <x v="109"/>
    <n v="1700032740"/>
    <x v="182"/>
    <n v="8"/>
    <x v="10"/>
    <x v="10"/>
    <x v="171"/>
    <m/>
    <m/>
  </r>
  <r>
    <n v="173210"/>
    <x v="4"/>
    <x v="0"/>
    <n v="681.49"/>
    <n v="1"/>
    <s v="A"/>
    <x v="0"/>
    <n v="53827500"/>
    <x v="127"/>
    <x v="109"/>
    <n v="1700032768"/>
    <x v="182"/>
    <n v="8"/>
    <x v="10"/>
    <x v="10"/>
    <x v="171"/>
    <m/>
    <m/>
  </r>
  <r>
    <n v="173210"/>
    <x v="4"/>
    <x v="0"/>
    <n v="203.38"/>
    <n v="1"/>
    <s v="R"/>
    <x v="2"/>
    <n v="53827500"/>
    <x v="127"/>
    <x v="109"/>
    <n v="1700032768"/>
    <x v="182"/>
    <n v="8"/>
    <x v="10"/>
    <x v="10"/>
    <x v="171"/>
    <m/>
    <m/>
  </r>
  <r>
    <n v="173210"/>
    <x v="4"/>
    <x v="0"/>
    <n v="227.16"/>
    <n v="2"/>
    <s v="A"/>
    <x v="0"/>
    <n v="53827500"/>
    <x v="127"/>
    <x v="109"/>
    <n v="1700032768"/>
    <x v="182"/>
    <n v="8"/>
    <x v="10"/>
    <x v="10"/>
    <x v="171"/>
    <m/>
    <m/>
  </r>
  <r>
    <n v="173210"/>
    <x v="5"/>
    <x v="0"/>
    <n v="2406.11"/>
    <n v="1"/>
    <s v="A"/>
    <x v="0"/>
    <s v=""/>
    <x v="112"/>
    <x v="109"/>
    <n v="1700032741"/>
    <x v="182"/>
    <n v="8"/>
    <x v="10"/>
    <x v="10"/>
    <x v="171"/>
    <m/>
    <m/>
  </r>
  <r>
    <n v="173210"/>
    <x v="5"/>
    <x v="0"/>
    <n v="8.6"/>
    <n v="1"/>
    <s v="D"/>
    <x v="1"/>
    <s v=""/>
    <x v="112"/>
    <x v="109"/>
    <n v="1700032741"/>
    <x v="182"/>
    <n v="8"/>
    <x v="10"/>
    <x v="10"/>
    <x v="171"/>
    <m/>
    <m/>
  </r>
  <r>
    <n v="173210"/>
    <x v="5"/>
    <x v="0"/>
    <n v="40.130000000000003"/>
    <n v="1"/>
    <s v="SA"/>
    <x v="1"/>
    <s v=""/>
    <x v="112"/>
    <x v="109"/>
    <n v="1700032741"/>
    <x v="182"/>
    <n v="8"/>
    <x v="10"/>
    <x v="10"/>
    <x v="171"/>
    <m/>
    <m/>
  </r>
  <r>
    <n v="173210"/>
    <x v="5"/>
    <x v="0"/>
    <n v="56.94"/>
    <n v="1"/>
    <s v="T"/>
    <x v="0"/>
    <s v=""/>
    <x v="112"/>
    <x v="109"/>
    <n v="1700032741"/>
    <x v="182"/>
    <n v="8"/>
    <x v="10"/>
    <x v="10"/>
    <x v="171"/>
    <m/>
    <m/>
  </r>
  <r>
    <n v="173210"/>
    <x v="5"/>
    <x v="0"/>
    <n v="4.22"/>
    <n v="2"/>
    <s v="A"/>
    <x v="0"/>
    <s v=""/>
    <x v="112"/>
    <x v="109"/>
    <n v="1700032741"/>
    <x v="182"/>
    <n v="8"/>
    <x v="10"/>
    <x v="10"/>
    <x v="171"/>
    <m/>
    <m/>
  </r>
  <r>
    <n v="173210"/>
    <x v="5"/>
    <x v="0"/>
    <n v="1.81"/>
    <n v="2"/>
    <s v="R"/>
    <x v="2"/>
    <s v=""/>
    <x v="112"/>
    <x v="109"/>
    <n v="1700032741"/>
    <x v="182"/>
    <n v="8"/>
    <x v="10"/>
    <x v="10"/>
    <x v="171"/>
    <m/>
    <m/>
  </r>
  <r>
    <n v="173210"/>
    <x v="5"/>
    <x v="0"/>
    <n v="60"/>
    <n v="3"/>
    <s v="R"/>
    <x v="2"/>
    <s v=""/>
    <x v="112"/>
    <x v="109"/>
    <n v="1700032741"/>
    <x v="182"/>
    <n v="8"/>
    <x v="10"/>
    <x v="10"/>
    <x v="171"/>
    <m/>
    <m/>
  </r>
  <r>
    <n v="173210"/>
    <x v="5"/>
    <x v="0"/>
    <n v="191"/>
    <n v="5"/>
    <s v="R"/>
    <x v="2"/>
    <s v=""/>
    <x v="112"/>
    <x v="109"/>
    <n v="1700032741"/>
    <x v="182"/>
    <n v="8"/>
    <x v="10"/>
    <x v="10"/>
    <x v="171"/>
    <m/>
    <m/>
  </r>
  <r>
    <n v="173210"/>
    <x v="5"/>
    <x v="0"/>
    <n v="6.18"/>
    <n v="1"/>
    <s v="A"/>
    <x v="0"/>
    <n v="53827499"/>
    <x v="112"/>
    <x v="109"/>
    <n v="1700032769"/>
    <x v="182"/>
    <n v="8"/>
    <x v="10"/>
    <x v="10"/>
    <x v="171"/>
    <m/>
    <m/>
  </r>
  <r>
    <n v="173210"/>
    <x v="5"/>
    <x v="0"/>
    <n v="1.08"/>
    <n v="1"/>
    <s v="R"/>
    <x v="2"/>
    <n v="53827499"/>
    <x v="112"/>
    <x v="109"/>
    <n v="1700032769"/>
    <x v="182"/>
    <n v="8"/>
    <x v="10"/>
    <x v="10"/>
    <x v="171"/>
    <m/>
    <m/>
  </r>
  <r>
    <n v="173210"/>
    <x v="5"/>
    <x v="0"/>
    <n v="2.06"/>
    <n v="2"/>
    <s v="A"/>
    <x v="0"/>
    <n v="53827499"/>
    <x v="112"/>
    <x v="109"/>
    <n v="1700032769"/>
    <x v="182"/>
    <n v="8"/>
    <x v="10"/>
    <x v="10"/>
    <x v="171"/>
    <m/>
    <m/>
  </r>
  <r>
    <n v="11442"/>
    <x v="1"/>
    <x v="0"/>
    <n v="21902.07"/>
    <n v="1"/>
    <s v="A"/>
    <x v="0"/>
    <n v="5755813718"/>
    <x v="112"/>
    <x v="109"/>
    <n v="1700032827"/>
    <x v="183"/>
    <n v="8"/>
    <x v="10"/>
    <x v="10"/>
    <x v="172"/>
    <m/>
    <m/>
  </r>
  <r>
    <n v="11442"/>
    <x v="1"/>
    <x v="0"/>
    <n v="29058.16"/>
    <n v="1"/>
    <s v="A"/>
    <x v="0"/>
    <n v="5755813718"/>
    <x v="112"/>
    <x v="109"/>
    <n v="1700032827"/>
    <x v="183"/>
    <n v="8"/>
    <x v="10"/>
    <x v="10"/>
    <x v="172"/>
    <m/>
    <m/>
  </r>
  <r>
    <n v="11442"/>
    <x v="1"/>
    <x v="0"/>
    <n v="7634.09"/>
    <n v="1"/>
    <s v="A"/>
    <x v="0"/>
    <n v="5755813718"/>
    <x v="112"/>
    <x v="109"/>
    <n v="1700032827"/>
    <x v="183"/>
    <n v="8"/>
    <x v="10"/>
    <x v="10"/>
    <x v="172"/>
    <m/>
    <m/>
  </r>
  <r>
    <n v="11442"/>
    <x v="1"/>
    <x v="0"/>
    <n v="196.41"/>
    <n v="1"/>
    <s v="D"/>
    <x v="1"/>
    <n v="5755813718"/>
    <x v="112"/>
    <x v="109"/>
    <n v="1700032827"/>
    <x v="183"/>
    <n v="8"/>
    <x v="10"/>
    <x v="10"/>
    <x v="172"/>
    <m/>
    <m/>
  </r>
  <r>
    <n v="11442"/>
    <x v="1"/>
    <x v="0"/>
    <n v="540.15"/>
    <n v="1"/>
    <s v="SA"/>
    <x v="1"/>
    <n v="5755813718"/>
    <x v="112"/>
    <x v="109"/>
    <n v="1700032827"/>
    <x v="183"/>
    <n v="8"/>
    <x v="10"/>
    <x v="10"/>
    <x v="172"/>
    <m/>
    <m/>
  </r>
  <r>
    <n v="11442"/>
    <x v="1"/>
    <x v="0"/>
    <n v="147.31"/>
    <n v="1"/>
    <s v="SA"/>
    <x v="1"/>
    <n v="5755813718"/>
    <x v="112"/>
    <x v="109"/>
    <n v="1700032827"/>
    <x v="183"/>
    <n v="8"/>
    <x v="10"/>
    <x v="10"/>
    <x v="172"/>
    <m/>
    <m/>
  </r>
  <r>
    <n v="11442"/>
    <x v="1"/>
    <x v="0"/>
    <n v="343.73"/>
    <n v="1"/>
    <s v="T"/>
    <x v="0"/>
    <n v="5755813718"/>
    <x v="112"/>
    <x v="109"/>
    <n v="1700032827"/>
    <x v="183"/>
    <n v="8"/>
    <x v="10"/>
    <x v="10"/>
    <x v="172"/>
    <m/>
    <m/>
  </r>
  <r>
    <n v="11442"/>
    <x v="1"/>
    <x v="0"/>
    <n v="744.19"/>
    <n v="1"/>
    <s v="T"/>
    <x v="0"/>
    <n v="5755813718"/>
    <x v="112"/>
    <x v="109"/>
    <n v="1700032827"/>
    <x v="183"/>
    <n v="8"/>
    <x v="10"/>
    <x v="10"/>
    <x v="172"/>
    <m/>
    <m/>
  </r>
  <r>
    <n v="11442"/>
    <x v="1"/>
    <x v="0"/>
    <n v="-86.77"/>
    <n v="1"/>
    <s v="T"/>
    <x v="0"/>
    <n v="5755813718"/>
    <x v="112"/>
    <x v="109"/>
    <n v="1700032827"/>
    <x v="183"/>
    <n v="8"/>
    <x v="10"/>
    <x v="10"/>
    <x v="172"/>
    <m/>
    <m/>
  </r>
  <r>
    <n v="11442"/>
    <x v="1"/>
    <x v="0"/>
    <n v="49.1"/>
    <n v="2"/>
    <s v="A"/>
    <x v="0"/>
    <n v="5755813718"/>
    <x v="112"/>
    <x v="109"/>
    <n v="1700032827"/>
    <x v="183"/>
    <n v="8"/>
    <x v="10"/>
    <x v="10"/>
    <x v="172"/>
    <m/>
    <m/>
  </r>
  <r>
    <n v="11442"/>
    <x v="1"/>
    <x v="0"/>
    <n v="49.1"/>
    <n v="2"/>
    <s v="A"/>
    <x v="0"/>
    <n v="5755813718"/>
    <x v="112"/>
    <x v="109"/>
    <n v="1700032827"/>
    <x v="183"/>
    <n v="8"/>
    <x v="10"/>
    <x v="10"/>
    <x v="172"/>
    <m/>
    <m/>
  </r>
  <r>
    <n v="11442"/>
    <x v="1"/>
    <x v="0"/>
    <n v="136.27000000000001"/>
    <n v="1"/>
    <s v="A"/>
    <x v="0"/>
    <n v="1394723772"/>
    <x v="112"/>
    <x v="109"/>
    <n v="1700032744"/>
    <x v="183"/>
    <n v="8"/>
    <x v="10"/>
    <x v="10"/>
    <x v="172"/>
    <m/>
    <m/>
  </r>
  <r>
    <n v="11442"/>
    <x v="1"/>
    <x v="0"/>
    <n v="45.42"/>
    <n v="1"/>
    <s v="R"/>
    <x v="2"/>
    <n v="1394723772"/>
    <x v="112"/>
    <x v="109"/>
    <n v="1700032744"/>
    <x v="183"/>
    <n v="8"/>
    <x v="10"/>
    <x v="10"/>
    <x v="172"/>
    <m/>
    <m/>
  </r>
  <r>
    <n v="11442"/>
    <x v="1"/>
    <x v="0"/>
    <n v="45.42"/>
    <n v="2"/>
    <s v="A"/>
    <x v="0"/>
    <n v="1394723772"/>
    <x v="112"/>
    <x v="109"/>
    <n v="1700032744"/>
    <x v="183"/>
    <n v="8"/>
    <x v="10"/>
    <x v="10"/>
    <x v="172"/>
    <m/>
    <m/>
  </r>
  <r>
    <n v="11442"/>
    <x v="3"/>
    <x v="0"/>
    <n v="99.84"/>
    <n v="2"/>
    <s v="R"/>
    <x v="2"/>
    <n v="1287773689"/>
    <x v="112"/>
    <x v="109"/>
    <n v="1700032828"/>
    <x v="183"/>
    <n v="8"/>
    <x v="10"/>
    <x v="10"/>
    <x v="172"/>
    <m/>
    <m/>
  </r>
  <r>
    <n v="11442"/>
    <x v="3"/>
    <x v="0"/>
    <n v="762.67"/>
    <n v="3"/>
    <s v="R"/>
    <x v="2"/>
    <n v="1287773689"/>
    <x v="112"/>
    <x v="109"/>
    <n v="1700032828"/>
    <x v="183"/>
    <n v="8"/>
    <x v="10"/>
    <x v="10"/>
    <x v="172"/>
    <m/>
    <m/>
  </r>
  <r>
    <n v="11442"/>
    <x v="3"/>
    <x v="0"/>
    <n v="49.92"/>
    <n v="3"/>
    <s v="R"/>
    <x v="2"/>
    <n v="1287773689"/>
    <x v="112"/>
    <x v="109"/>
    <n v="1700032828"/>
    <x v="183"/>
    <n v="8"/>
    <x v="10"/>
    <x v="10"/>
    <x v="172"/>
    <m/>
    <m/>
  </r>
  <r>
    <n v="11442"/>
    <x v="3"/>
    <x v="0"/>
    <n v="99.84"/>
    <n v="3"/>
    <s v="SR"/>
    <x v="2"/>
    <n v="1287773689"/>
    <x v="112"/>
    <x v="109"/>
    <n v="1700032828"/>
    <x v="183"/>
    <n v="8"/>
    <x v="10"/>
    <x v="10"/>
    <x v="172"/>
    <m/>
    <m/>
  </r>
  <r>
    <n v="11442"/>
    <x v="3"/>
    <x v="0"/>
    <n v="49.92"/>
    <n v="4"/>
    <s v="R"/>
    <x v="2"/>
    <n v="1287773689"/>
    <x v="112"/>
    <x v="109"/>
    <n v="1700032828"/>
    <x v="183"/>
    <n v="8"/>
    <x v="10"/>
    <x v="10"/>
    <x v="172"/>
    <m/>
    <m/>
  </r>
  <r>
    <n v="11442"/>
    <x v="3"/>
    <x v="0"/>
    <n v="99.84"/>
    <n v="4"/>
    <s v="SR"/>
    <x v="2"/>
    <n v="1287773689"/>
    <x v="112"/>
    <x v="109"/>
    <n v="1700032828"/>
    <x v="183"/>
    <n v="8"/>
    <x v="10"/>
    <x v="10"/>
    <x v="172"/>
    <m/>
    <m/>
  </r>
  <r>
    <n v="11442"/>
    <x v="3"/>
    <x v="0"/>
    <n v="49.92"/>
    <n v="4"/>
    <s v="SR"/>
    <x v="2"/>
    <n v="1287773689"/>
    <x v="112"/>
    <x v="109"/>
    <n v="1700032828"/>
    <x v="183"/>
    <n v="8"/>
    <x v="10"/>
    <x v="10"/>
    <x v="172"/>
    <m/>
    <m/>
  </r>
  <r>
    <n v="11442"/>
    <x v="3"/>
    <x v="0"/>
    <n v="5185.54"/>
    <n v="5"/>
    <s v="R"/>
    <x v="2"/>
    <n v="1287773689"/>
    <x v="112"/>
    <x v="109"/>
    <n v="1700032828"/>
    <x v="183"/>
    <n v="8"/>
    <x v="10"/>
    <x v="10"/>
    <x v="172"/>
    <m/>
    <m/>
  </r>
  <r>
    <n v="11442"/>
    <x v="3"/>
    <x v="0"/>
    <n v="1397.73"/>
    <n v="5"/>
    <s v="R"/>
    <x v="2"/>
    <n v="1287773689"/>
    <x v="112"/>
    <x v="109"/>
    <n v="1700032828"/>
    <x v="183"/>
    <n v="8"/>
    <x v="10"/>
    <x v="10"/>
    <x v="172"/>
    <m/>
    <m/>
  </r>
  <r>
    <n v="11442"/>
    <x v="3"/>
    <x v="0"/>
    <n v="449.27"/>
    <n v="5"/>
    <s v="R"/>
    <x v="2"/>
    <n v="1287773689"/>
    <x v="112"/>
    <x v="109"/>
    <n v="1700032828"/>
    <x v="183"/>
    <n v="8"/>
    <x v="10"/>
    <x v="10"/>
    <x v="172"/>
    <m/>
    <m/>
  </r>
  <r>
    <n v="11442"/>
    <x v="3"/>
    <x v="0"/>
    <n v="49.92"/>
    <n v="5"/>
    <s v="SR"/>
    <x v="2"/>
    <n v="1287773689"/>
    <x v="112"/>
    <x v="109"/>
    <n v="1700032828"/>
    <x v="183"/>
    <n v="8"/>
    <x v="10"/>
    <x v="10"/>
    <x v="172"/>
    <m/>
    <m/>
  </r>
  <r>
    <n v="11710"/>
    <x v="7"/>
    <x v="0"/>
    <n v="17311.11"/>
    <n v="1"/>
    <s v="A"/>
    <x v="0"/>
    <s v=""/>
    <x v="128"/>
    <x v="127"/>
    <n v="1700032826"/>
    <x v="183"/>
    <n v="8"/>
    <x v="10"/>
    <x v="10"/>
    <x v="172"/>
    <m/>
    <m/>
  </r>
  <r>
    <n v="11710"/>
    <x v="7"/>
    <x v="0"/>
    <n v="23.87"/>
    <n v="1"/>
    <s v="D"/>
    <x v="1"/>
    <s v=""/>
    <x v="128"/>
    <x v="127"/>
    <n v="1700032826"/>
    <x v="183"/>
    <n v="8"/>
    <x v="10"/>
    <x v="10"/>
    <x v="172"/>
    <m/>
    <m/>
  </r>
  <r>
    <n v="11710"/>
    <x v="7"/>
    <x v="0"/>
    <n v="15.91"/>
    <n v="1"/>
    <s v="M"/>
    <x v="1"/>
    <s v=""/>
    <x v="128"/>
    <x v="127"/>
    <n v="1700032826"/>
    <x v="183"/>
    <n v="8"/>
    <x v="10"/>
    <x v="10"/>
    <x v="172"/>
    <m/>
    <m/>
  </r>
  <r>
    <n v="11710"/>
    <x v="7"/>
    <x v="0"/>
    <n v="15.17"/>
    <n v="1"/>
    <s v="R"/>
    <x v="2"/>
    <s v=""/>
    <x v="128"/>
    <x v="127"/>
    <n v="1700032826"/>
    <x v="183"/>
    <n v="8"/>
    <x v="10"/>
    <x v="10"/>
    <x v="172"/>
    <m/>
    <m/>
  </r>
  <r>
    <n v="11710"/>
    <x v="7"/>
    <x v="0"/>
    <n v="206.85"/>
    <n v="1"/>
    <s v="SA"/>
    <x v="1"/>
    <s v=""/>
    <x v="128"/>
    <x v="127"/>
    <n v="1700032826"/>
    <x v="183"/>
    <n v="8"/>
    <x v="10"/>
    <x v="10"/>
    <x v="172"/>
    <m/>
    <m/>
  </r>
  <r>
    <n v="11710"/>
    <x v="7"/>
    <x v="0"/>
    <n v="225.6"/>
    <n v="1"/>
    <s v="T"/>
    <x v="0"/>
    <s v=""/>
    <x v="128"/>
    <x v="127"/>
    <n v="1700032826"/>
    <x v="183"/>
    <n v="8"/>
    <x v="10"/>
    <x v="10"/>
    <x v="172"/>
    <m/>
    <m/>
  </r>
  <r>
    <n v="11710"/>
    <x v="7"/>
    <x v="0"/>
    <n v="30.08"/>
    <n v="2"/>
    <s v="A"/>
    <x v="0"/>
    <s v=""/>
    <x v="128"/>
    <x v="127"/>
    <n v="1700032826"/>
    <x v="183"/>
    <n v="8"/>
    <x v="10"/>
    <x v="10"/>
    <x v="172"/>
    <m/>
    <m/>
  </r>
  <r>
    <n v="11710"/>
    <x v="7"/>
    <x v="0"/>
    <n v="439.79"/>
    <n v="2"/>
    <s v="R"/>
    <x v="2"/>
    <s v=""/>
    <x v="128"/>
    <x v="127"/>
    <n v="1700032826"/>
    <x v="183"/>
    <n v="8"/>
    <x v="10"/>
    <x v="10"/>
    <x v="172"/>
    <m/>
    <m/>
  </r>
  <r>
    <n v="11710"/>
    <x v="7"/>
    <x v="0"/>
    <n v="166.82"/>
    <n v="2"/>
    <s v="SR"/>
    <x v="2"/>
    <s v=""/>
    <x v="128"/>
    <x v="127"/>
    <n v="1700032826"/>
    <x v="183"/>
    <n v="8"/>
    <x v="10"/>
    <x v="10"/>
    <x v="172"/>
    <m/>
    <m/>
  </r>
  <r>
    <n v="11710"/>
    <x v="7"/>
    <x v="0"/>
    <n v="15.04"/>
    <n v="2"/>
    <s v="T"/>
    <x v="0"/>
    <s v=""/>
    <x v="128"/>
    <x v="127"/>
    <n v="1700032826"/>
    <x v="183"/>
    <n v="8"/>
    <x v="10"/>
    <x v="10"/>
    <x v="172"/>
    <m/>
    <m/>
  </r>
  <r>
    <n v="11710"/>
    <x v="7"/>
    <x v="0"/>
    <n v="8169.4"/>
    <n v="3"/>
    <s v="R"/>
    <x v="2"/>
    <s v=""/>
    <x v="128"/>
    <x v="127"/>
    <n v="1700032826"/>
    <x v="183"/>
    <n v="8"/>
    <x v="10"/>
    <x v="10"/>
    <x v="172"/>
    <m/>
    <m/>
  </r>
  <r>
    <n v="11710"/>
    <x v="7"/>
    <x v="0"/>
    <n v="499.8"/>
    <n v="3"/>
    <s v="SR"/>
    <x v="2"/>
    <s v=""/>
    <x v="128"/>
    <x v="127"/>
    <n v="1700032826"/>
    <x v="183"/>
    <n v="8"/>
    <x v="10"/>
    <x v="10"/>
    <x v="172"/>
    <m/>
    <m/>
  </r>
  <r>
    <n v="11710"/>
    <x v="7"/>
    <x v="0"/>
    <n v="4480.8"/>
    <n v="4"/>
    <s v="R"/>
    <x v="2"/>
    <s v=""/>
    <x v="128"/>
    <x v="127"/>
    <n v="1700032826"/>
    <x v="183"/>
    <n v="8"/>
    <x v="10"/>
    <x v="10"/>
    <x v="172"/>
    <m/>
    <m/>
  </r>
  <r>
    <n v="11710"/>
    <x v="7"/>
    <x v="0"/>
    <n v="1064.5999999999999"/>
    <n v="4"/>
    <s v="SR"/>
    <x v="2"/>
    <s v=""/>
    <x v="128"/>
    <x v="127"/>
    <n v="1700032826"/>
    <x v="183"/>
    <n v="8"/>
    <x v="10"/>
    <x v="10"/>
    <x v="172"/>
    <m/>
    <m/>
  </r>
  <r>
    <n v="11710"/>
    <x v="7"/>
    <x v="0"/>
    <n v="10351.4"/>
    <n v="5"/>
    <s v="R"/>
    <x v="2"/>
    <s v=""/>
    <x v="128"/>
    <x v="127"/>
    <n v="1700032826"/>
    <x v="183"/>
    <n v="8"/>
    <x v="10"/>
    <x v="10"/>
    <x v="172"/>
    <m/>
    <m/>
  </r>
  <r>
    <n v="11710"/>
    <x v="7"/>
    <x v="0"/>
    <n v="49.42"/>
    <n v="1"/>
    <s v="A"/>
    <x v="0"/>
    <s v="BE005648417"/>
    <x v="128"/>
    <x v="128"/>
    <n v="1700032743"/>
    <x v="183"/>
    <n v="8"/>
    <x v="10"/>
    <x v="10"/>
    <x v="172"/>
    <m/>
    <m/>
  </r>
  <r>
    <n v="11710"/>
    <x v="7"/>
    <x v="0"/>
    <n v="16.47"/>
    <n v="2"/>
    <s v="A"/>
    <x v="0"/>
    <s v="BE005648417"/>
    <x v="128"/>
    <x v="128"/>
    <n v="1700032743"/>
    <x v="183"/>
    <n v="8"/>
    <x v="10"/>
    <x v="10"/>
    <x v="172"/>
    <m/>
    <m/>
  </r>
  <r>
    <n v="11442"/>
    <x v="0"/>
    <x v="0"/>
    <n v="166569.26999999999"/>
    <n v="1"/>
    <s v="A"/>
    <x v="0"/>
    <s v="7965584137 "/>
    <x v="129"/>
    <x v="129"/>
    <n v="1700032779"/>
    <x v="184"/>
    <n v="8"/>
    <x v="10"/>
    <x v="10"/>
    <x v="173"/>
    <m/>
    <m/>
  </r>
  <r>
    <n v="11442"/>
    <x v="0"/>
    <x v="0"/>
    <n v="7624.74"/>
    <n v="1"/>
    <s v="D"/>
    <x v="1"/>
    <s v="7965584137 "/>
    <x v="129"/>
    <x v="129"/>
    <n v="1700032779"/>
    <x v="184"/>
    <n v="8"/>
    <x v="10"/>
    <x v="10"/>
    <x v="173"/>
    <m/>
    <m/>
  </r>
  <r>
    <n v="11442"/>
    <x v="0"/>
    <x v="0"/>
    <n v="26686.59"/>
    <n v="1"/>
    <s v="SA"/>
    <x v="1"/>
    <s v="7965584137 "/>
    <x v="129"/>
    <x v="129"/>
    <n v="1700032779"/>
    <x v="184"/>
    <n v="8"/>
    <x v="10"/>
    <x v="10"/>
    <x v="173"/>
    <m/>
    <m/>
  </r>
  <r>
    <n v="11442"/>
    <x v="0"/>
    <x v="0"/>
    <n v="3602.28"/>
    <n v="1"/>
    <s v="T"/>
    <x v="0"/>
    <s v="7965584137 "/>
    <x v="129"/>
    <x v="129"/>
    <n v="1700032779"/>
    <x v="184"/>
    <n v="8"/>
    <x v="10"/>
    <x v="10"/>
    <x v="173"/>
    <m/>
    <m/>
  </r>
  <r>
    <n v="11442"/>
    <x v="0"/>
    <x v="0"/>
    <n v="288.18"/>
    <n v="2"/>
    <s v="A"/>
    <x v="0"/>
    <s v="7965584137 "/>
    <x v="129"/>
    <x v="129"/>
    <n v="1700032779"/>
    <x v="184"/>
    <n v="8"/>
    <x v="10"/>
    <x v="10"/>
    <x v="173"/>
    <m/>
    <m/>
  </r>
  <r>
    <n v="11442"/>
    <x v="2"/>
    <x v="0"/>
    <n v="67.36"/>
    <n v="2"/>
    <s v="R"/>
    <x v="2"/>
    <s v="9123675175 "/>
    <x v="129"/>
    <x v="129"/>
    <n v="1700032780"/>
    <x v="184"/>
    <n v="8"/>
    <x v="10"/>
    <x v="10"/>
    <x v="173"/>
    <m/>
    <m/>
  </r>
  <r>
    <n v="11442"/>
    <x v="2"/>
    <x v="0"/>
    <n v="196.96"/>
    <n v="3"/>
    <s v="R"/>
    <x v="2"/>
    <s v="9123675175 "/>
    <x v="129"/>
    <x v="129"/>
    <n v="1700032780"/>
    <x v="184"/>
    <n v="8"/>
    <x v="10"/>
    <x v="10"/>
    <x v="173"/>
    <m/>
    <m/>
  </r>
  <r>
    <n v="11442"/>
    <x v="2"/>
    <x v="0"/>
    <n v="71007"/>
    <n v="5"/>
    <s v="R"/>
    <x v="2"/>
    <s v="9123675175 "/>
    <x v="129"/>
    <x v="129"/>
    <n v="1700032780"/>
    <x v="184"/>
    <n v="8"/>
    <x v="10"/>
    <x v="10"/>
    <x v="173"/>
    <m/>
    <m/>
  </r>
  <r>
    <n v="11442"/>
    <x v="2"/>
    <x v="0"/>
    <n v="158.71"/>
    <n v="5"/>
    <s v="SR"/>
    <x v="2"/>
    <s v="9123675175 "/>
    <x v="129"/>
    <x v="129"/>
    <n v="1700032780"/>
    <x v="184"/>
    <n v="8"/>
    <x v="10"/>
    <x v="10"/>
    <x v="173"/>
    <m/>
    <m/>
  </r>
  <r>
    <n v="11942"/>
    <x v="29"/>
    <x v="0"/>
    <n v="187.5"/>
    <n v="1"/>
    <s v="A"/>
    <x v="0"/>
    <m/>
    <x v="102"/>
    <x v="101"/>
    <n v="1700032821"/>
    <x v="184"/>
    <n v="8"/>
    <x v="10"/>
    <x v="10"/>
    <x v="173"/>
    <m/>
    <m/>
  </r>
  <r>
    <n v="11442"/>
    <x v="0"/>
    <x v="0"/>
    <n v="533.28"/>
    <n v="1"/>
    <s v="A"/>
    <x v="0"/>
    <n v="1845387777"/>
    <x v="129"/>
    <x v="129"/>
    <n v="1700032732"/>
    <x v="185"/>
    <n v="8"/>
    <x v="10"/>
    <x v="10"/>
    <x v="174"/>
    <m/>
    <m/>
  </r>
  <r>
    <n v="11442"/>
    <x v="0"/>
    <x v="0"/>
    <n v="212.59"/>
    <n v="1"/>
    <s v="R"/>
    <x v="2"/>
    <n v="1845387777"/>
    <x v="129"/>
    <x v="129"/>
    <n v="1700032732"/>
    <x v="185"/>
    <n v="8"/>
    <x v="10"/>
    <x v="10"/>
    <x v="174"/>
    <m/>
    <m/>
  </r>
  <r>
    <n v="11442"/>
    <x v="0"/>
    <x v="0"/>
    <n v="177.76"/>
    <n v="2"/>
    <s v="A"/>
    <x v="0"/>
    <n v="1845387777"/>
    <x v="129"/>
    <x v="129"/>
    <n v="1700032732"/>
    <x v="185"/>
    <n v="8"/>
    <x v="10"/>
    <x v="10"/>
    <x v="174"/>
    <m/>
    <m/>
  </r>
  <r>
    <n v="191040"/>
    <x v="6"/>
    <x v="0"/>
    <n v="15.22"/>
    <n v="1"/>
    <s v="A"/>
    <x v="0"/>
    <n v="30032392"/>
    <x v="122"/>
    <x v="121"/>
    <n v="1700032731"/>
    <x v="185"/>
    <n v="8"/>
    <x v="10"/>
    <x v="10"/>
    <x v="174"/>
    <m/>
    <m/>
  </r>
  <r>
    <n v="191040"/>
    <x v="6"/>
    <x v="0"/>
    <n v="45.08"/>
    <n v="1"/>
    <s v="A"/>
    <x v="0"/>
    <n v="30032392"/>
    <x v="122"/>
    <x v="121"/>
    <n v="1700032731"/>
    <x v="185"/>
    <n v="8"/>
    <x v="10"/>
    <x v="10"/>
    <x v="174"/>
    <m/>
    <m/>
  </r>
  <r>
    <n v="191040"/>
    <x v="6"/>
    <x v="0"/>
    <n v="22.54"/>
    <n v="2"/>
    <s v="A"/>
    <x v="0"/>
    <n v="30032392"/>
    <x v="122"/>
    <x v="121"/>
    <n v="1700032731"/>
    <x v="185"/>
    <n v="8"/>
    <x v="10"/>
    <x v="10"/>
    <x v="174"/>
    <m/>
    <m/>
  </r>
  <r>
    <n v="191040"/>
    <x v="6"/>
    <x v="0"/>
    <n v="2660.3"/>
    <n v="1"/>
    <s v="A"/>
    <x v="0"/>
    <n v="12291508"/>
    <x v="122"/>
    <x v="121"/>
    <n v="1700032710"/>
    <x v="186"/>
    <n v="8"/>
    <x v="10"/>
    <x v="10"/>
    <x v="175"/>
    <m/>
    <m/>
  </r>
  <r>
    <n v="191040"/>
    <x v="6"/>
    <x v="0"/>
    <n v="2678.72"/>
    <n v="1"/>
    <s v="A"/>
    <x v="0"/>
    <n v="12291508"/>
    <x v="122"/>
    <x v="121"/>
    <n v="1700032710"/>
    <x v="186"/>
    <n v="8"/>
    <x v="10"/>
    <x v="10"/>
    <x v="175"/>
    <m/>
    <m/>
  </r>
  <r>
    <n v="191040"/>
    <x v="6"/>
    <x v="0"/>
    <n v="2314.6"/>
    <n v="1"/>
    <s v="A"/>
    <x v="0"/>
    <n v="12291508"/>
    <x v="122"/>
    <x v="121"/>
    <n v="1700032710"/>
    <x v="186"/>
    <n v="8"/>
    <x v="10"/>
    <x v="10"/>
    <x v="175"/>
    <m/>
    <m/>
  </r>
  <r>
    <n v="191040"/>
    <x v="6"/>
    <x v="0"/>
    <n v="7618.52"/>
    <n v="1"/>
    <s v="A"/>
    <x v="0"/>
    <n v="12291508"/>
    <x v="122"/>
    <x v="121"/>
    <n v="1700032710"/>
    <x v="186"/>
    <n v="8"/>
    <x v="10"/>
    <x v="10"/>
    <x v="175"/>
    <m/>
    <m/>
  </r>
  <r>
    <n v="191040"/>
    <x v="6"/>
    <x v="0"/>
    <n v="45.66"/>
    <n v="1"/>
    <s v="D"/>
    <x v="1"/>
    <n v="12291508"/>
    <x v="122"/>
    <x v="121"/>
    <n v="1700032710"/>
    <x v="186"/>
    <n v="8"/>
    <x v="10"/>
    <x v="10"/>
    <x v="175"/>
    <m/>
    <m/>
  </r>
  <r>
    <n v="191040"/>
    <x v="6"/>
    <x v="0"/>
    <n v="16.3"/>
    <n v="1"/>
    <s v="D"/>
    <x v="1"/>
    <n v="12291508"/>
    <x v="122"/>
    <x v="121"/>
    <n v="1700032710"/>
    <x v="186"/>
    <n v="8"/>
    <x v="10"/>
    <x v="10"/>
    <x v="175"/>
    <m/>
    <m/>
  </r>
  <r>
    <n v="191040"/>
    <x v="6"/>
    <x v="0"/>
    <n v="7.19"/>
    <n v="1"/>
    <s v="R"/>
    <x v="2"/>
    <n v="12291508"/>
    <x v="122"/>
    <x v="121"/>
    <n v="1700032710"/>
    <x v="186"/>
    <n v="8"/>
    <x v="10"/>
    <x v="10"/>
    <x v="175"/>
    <m/>
    <m/>
  </r>
  <r>
    <n v="191040"/>
    <x v="6"/>
    <x v="0"/>
    <n v="15.22"/>
    <n v="1"/>
    <s v="R"/>
    <x v="2"/>
    <n v="12291508"/>
    <x v="122"/>
    <x v="121"/>
    <n v="1700032710"/>
    <x v="186"/>
    <n v="8"/>
    <x v="10"/>
    <x v="10"/>
    <x v="175"/>
    <m/>
    <m/>
  </r>
  <r>
    <n v="191040"/>
    <x v="6"/>
    <x v="0"/>
    <n v="150.99"/>
    <n v="1"/>
    <s v="SA"/>
    <x v="1"/>
    <n v="12291508"/>
    <x v="122"/>
    <x v="121"/>
    <n v="1700032710"/>
    <x v="186"/>
    <n v="8"/>
    <x v="10"/>
    <x v="10"/>
    <x v="175"/>
    <m/>
    <m/>
  </r>
  <r>
    <n v="191040"/>
    <x v="6"/>
    <x v="0"/>
    <n v="48.9"/>
    <n v="1"/>
    <s v="SA"/>
    <x v="1"/>
    <n v="12291508"/>
    <x v="122"/>
    <x v="121"/>
    <n v="1700032710"/>
    <x v="186"/>
    <n v="8"/>
    <x v="10"/>
    <x v="10"/>
    <x v="175"/>
    <m/>
    <m/>
  </r>
  <r>
    <n v="191040"/>
    <x v="6"/>
    <x v="0"/>
    <n v="14.38"/>
    <n v="1"/>
    <s v="T"/>
    <x v="0"/>
    <n v="12291508"/>
    <x v="122"/>
    <x v="121"/>
    <n v="1700032710"/>
    <x v="186"/>
    <n v="8"/>
    <x v="10"/>
    <x v="10"/>
    <x v="175"/>
    <m/>
    <m/>
  </r>
  <r>
    <n v="191040"/>
    <x v="6"/>
    <x v="0"/>
    <n v="76.099999999999994"/>
    <n v="1"/>
    <s v="T"/>
    <x v="0"/>
    <n v="12291508"/>
    <x v="122"/>
    <x v="121"/>
    <n v="1700032710"/>
    <x v="186"/>
    <n v="8"/>
    <x v="10"/>
    <x v="10"/>
    <x v="175"/>
    <m/>
    <m/>
  </r>
  <r>
    <n v="191040"/>
    <x v="6"/>
    <x v="0"/>
    <n v="16.3"/>
    <n v="1"/>
    <s v="T"/>
    <x v="0"/>
    <n v="12291508"/>
    <x v="122"/>
    <x v="121"/>
    <n v="1700032710"/>
    <x v="186"/>
    <n v="8"/>
    <x v="10"/>
    <x v="10"/>
    <x v="175"/>
    <m/>
    <m/>
  </r>
  <r>
    <n v="191040"/>
    <x v="6"/>
    <x v="0"/>
    <n v="67.62"/>
    <n v="1"/>
    <s v="T"/>
    <x v="0"/>
    <n v="12291508"/>
    <x v="122"/>
    <x v="121"/>
    <n v="1700032710"/>
    <x v="186"/>
    <n v="8"/>
    <x v="10"/>
    <x v="10"/>
    <x v="175"/>
    <m/>
    <m/>
  </r>
  <r>
    <n v="191040"/>
    <x v="6"/>
    <x v="0"/>
    <n v="22.54"/>
    <n v="2"/>
    <s v="A"/>
    <x v="0"/>
    <n v="12291508"/>
    <x v="122"/>
    <x v="121"/>
    <n v="1700032710"/>
    <x v="186"/>
    <n v="8"/>
    <x v="10"/>
    <x v="10"/>
    <x v="175"/>
    <m/>
    <m/>
  </r>
  <r>
    <n v="191040"/>
    <x v="6"/>
    <x v="0"/>
    <n v="50.33"/>
    <n v="2"/>
    <s v="R"/>
    <x v="2"/>
    <n v="12291508"/>
    <x v="122"/>
    <x v="121"/>
    <n v="1700032710"/>
    <x v="186"/>
    <n v="8"/>
    <x v="10"/>
    <x v="10"/>
    <x v="175"/>
    <m/>
    <m/>
  </r>
  <r>
    <n v="191040"/>
    <x v="6"/>
    <x v="0"/>
    <n v="213.08"/>
    <n v="2"/>
    <s v="R"/>
    <x v="2"/>
    <n v="12291508"/>
    <x v="122"/>
    <x v="121"/>
    <n v="1700032710"/>
    <x v="186"/>
    <n v="8"/>
    <x v="10"/>
    <x v="10"/>
    <x v="175"/>
    <m/>
    <m/>
  </r>
  <r>
    <n v="191040"/>
    <x v="6"/>
    <x v="0"/>
    <n v="43.14"/>
    <n v="2"/>
    <s v="SR"/>
    <x v="2"/>
    <n v="12291508"/>
    <x v="122"/>
    <x v="121"/>
    <n v="1700032710"/>
    <x v="186"/>
    <n v="8"/>
    <x v="10"/>
    <x v="10"/>
    <x v="175"/>
    <m/>
    <m/>
  </r>
  <r>
    <n v="191040"/>
    <x v="6"/>
    <x v="0"/>
    <n v="15.22"/>
    <n v="2"/>
    <s v="T"/>
    <x v="0"/>
    <n v="12291508"/>
    <x v="122"/>
    <x v="121"/>
    <n v="1700032710"/>
    <x v="186"/>
    <n v="8"/>
    <x v="10"/>
    <x v="10"/>
    <x v="175"/>
    <m/>
    <m/>
  </r>
  <r>
    <n v="191040"/>
    <x v="6"/>
    <x v="0"/>
    <n v="1056.93"/>
    <n v="3"/>
    <s v="R"/>
    <x v="2"/>
    <n v="12291508"/>
    <x v="122"/>
    <x v="121"/>
    <n v="1700032710"/>
    <x v="186"/>
    <n v="8"/>
    <x v="10"/>
    <x v="10"/>
    <x v="175"/>
    <m/>
    <m/>
  </r>
  <r>
    <n v="191040"/>
    <x v="6"/>
    <x v="0"/>
    <n v="3348.4"/>
    <n v="3"/>
    <s v="R"/>
    <x v="2"/>
    <n v="12291508"/>
    <x v="122"/>
    <x v="121"/>
    <n v="1700032710"/>
    <x v="186"/>
    <n v="8"/>
    <x v="10"/>
    <x v="10"/>
    <x v="175"/>
    <m/>
    <m/>
  </r>
  <r>
    <n v="191040"/>
    <x v="6"/>
    <x v="0"/>
    <n v="32.6"/>
    <n v="3"/>
    <s v="R"/>
    <x v="2"/>
    <n v="12291508"/>
    <x v="122"/>
    <x v="121"/>
    <n v="1700032710"/>
    <x v="186"/>
    <n v="8"/>
    <x v="10"/>
    <x v="10"/>
    <x v="175"/>
    <m/>
    <m/>
  </r>
  <r>
    <n v="191040"/>
    <x v="6"/>
    <x v="0"/>
    <n v="45.08"/>
    <n v="3"/>
    <s v="R"/>
    <x v="2"/>
    <n v="12291508"/>
    <x v="122"/>
    <x v="121"/>
    <n v="1700032710"/>
    <x v="186"/>
    <n v="8"/>
    <x v="10"/>
    <x v="10"/>
    <x v="175"/>
    <m/>
    <m/>
  </r>
  <r>
    <n v="191040"/>
    <x v="6"/>
    <x v="0"/>
    <n v="532.05999999999995"/>
    <n v="3"/>
    <s v="SR"/>
    <x v="2"/>
    <n v="12291508"/>
    <x v="122"/>
    <x v="121"/>
    <n v="1700032710"/>
    <x v="186"/>
    <n v="8"/>
    <x v="10"/>
    <x v="10"/>
    <x v="175"/>
    <m/>
    <m/>
  </r>
  <r>
    <n v="191040"/>
    <x v="6"/>
    <x v="0"/>
    <n v="834.04"/>
    <n v="4"/>
    <s v="R"/>
    <x v="2"/>
    <n v="12291508"/>
    <x v="122"/>
    <x v="121"/>
    <n v="1700032710"/>
    <x v="186"/>
    <n v="8"/>
    <x v="10"/>
    <x v="10"/>
    <x v="175"/>
    <m/>
    <m/>
  </r>
  <r>
    <n v="191040"/>
    <x v="6"/>
    <x v="0"/>
    <n v="1324.14"/>
    <n v="4"/>
    <s v="R"/>
    <x v="2"/>
    <n v="12291508"/>
    <x v="122"/>
    <x v="121"/>
    <n v="1700032710"/>
    <x v="186"/>
    <n v="8"/>
    <x v="10"/>
    <x v="10"/>
    <x v="175"/>
    <m/>
    <m/>
  </r>
  <r>
    <n v="191040"/>
    <x v="6"/>
    <x v="0"/>
    <n v="22.54"/>
    <n v="4"/>
    <s v="R"/>
    <x v="2"/>
    <n v="12291508"/>
    <x v="122"/>
    <x v="121"/>
    <n v="1700032710"/>
    <x v="186"/>
    <n v="8"/>
    <x v="10"/>
    <x v="10"/>
    <x v="175"/>
    <m/>
    <m/>
  </r>
  <r>
    <n v="191040"/>
    <x v="6"/>
    <x v="0"/>
    <n v="805.28"/>
    <n v="4"/>
    <s v="SR"/>
    <x v="2"/>
    <n v="12291508"/>
    <x v="122"/>
    <x v="121"/>
    <n v="1700032710"/>
    <x v="186"/>
    <n v="8"/>
    <x v="10"/>
    <x v="10"/>
    <x v="175"/>
    <m/>
    <m/>
  </r>
  <r>
    <n v="191040"/>
    <x v="6"/>
    <x v="0"/>
    <n v="48.9"/>
    <n v="4"/>
    <s v="SR"/>
    <x v="2"/>
    <n v="12291508"/>
    <x v="122"/>
    <x v="121"/>
    <n v="1700032710"/>
    <x v="186"/>
    <n v="8"/>
    <x v="10"/>
    <x v="10"/>
    <x v="175"/>
    <m/>
    <m/>
  </r>
  <r>
    <n v="191040"/>
    <x v="6"/>
    <x v="0"/>
    <n v="1696.84"/>
    <n v="5"/>
    <s v="R"/>
    <x v="2"/>
    <n v="12291508"/>
    <x v="122"/>
    <x v="121"/>
    <n v="1700032710"/>
    <x v="186"/>
    <n v="8"/>
    <x v="10"/>
    <x v="10"/>
    <x v="175"/>
    <m/>
    <m/>
  </r>
  <r>
    <n v="191040"/>
    <x v="6"/>
    <x v="0"/>
    <n v="5722.72"/>
    <n v="5"/>
    <s v="R"/>
    <x v="2"/>
    <n v="12291508"/>
    <x v="122"/>
    <x v="121"/>
    <n v="1700032710"/>
    <x v="186"/>
    <n v="8"/>
    <x v="10"/>
    <x v="10"/>
    <x v="175"/>
    <m/>
    <m/>
  </r>
  <r>
    <n v="191040"/>
    <x v="6"/>
    <x v="0"/>
    <n v="97.8"/>
    <n v="5"/>
    <s v="R"/>
    <x v="2"/>
    <n v="12291508"/>
    <x v="122"/>
    <x v="121"/>
    <n v="1700032710"/>
    <x v="186"/>
    <n v="8"/>
    <x v="10"/>
    <x v="10"/>
    <x v="175"/>
    <m/>
    <m/>
  </r>
  <r>
    <n v="191040"/>
    <x v="6"/>
    <x v="0"/>
    <n v="157.78"/>
    <n v="5"/>
    <s v="R"/>
    <x v="2"/>
    <n v="12291508"/>
    <x v="122"/>
    <x v="121"/>
    <n v="1700032710"/>
    <x v="186"/>
    <n v="8"/>
    <x v="10"/>
    <x v="10"/>
    <x v="175"/>
    <m/>
    <m/>
  </r>
  <r>
    <n v="191040"/>
    <x v="6"/>
    <x v="0"/>
    <n v="273.22000000000003"/>
    <n v="5"/>
    <s v="SR"/>
    <x v="2"/>
    <n v="12291508"/>
    <x v="122"/>
    <x v="121"/>
    <n v="1700032710"/>
    <x v="186"/>
    <n v="8"/>
    <x v="10"/>
    <x v="10"/>
    <x v="175"/>
    <m/>
    <m/>
  </r>
  <r>
    <n v="191040"/>
    <x v="6"/>
    <x v="0"/>
    <n v="16.3"/>
    <n v="5"/>
    <s v="SR"/>
    <x v="2"/>
    <n v="12291508"/>
    <x v="122"/>
    <x v="121"/>
    <n v="1700032710"/>
    <x v="186"/>
    <n v="8"/>
    <x v="10"/>
    <x v="10"/>
    <x v="175"/>
    <m/>
    <m/>
  </r>
  <r>
    <n v="11710"/>
    <x v="7"/>
    <x v="0"/>
    <n v="50.77"/>
    <n v="1"/>
    <s v="A"/>
    <x v="0"/>
    <s v="BE005651372"/>
    <x v="130"/>
    <x v="130"/>
    <n v="1700032837"/>
    <x v="187"/>
    <n v="8"/>
    <x v="10"/>
    <x v="10"/>
    <x v="168"/>
    <m/>
    <m/>
  </r>
  <r>
    <n v="11710"/>
    <x v="7"/>
    <x v="0"/>
    <n v="16.920000000000002"/>
    <n v="2"/>
    <s v="A"/>
    <x v="0"/>
    <s v="BE005651372"/>
    <x v="130"/>
    <x v="130"/>
    <n v="1700032837"/>
    <x v="187"/>
    <n v="8"/>
    <x v="10"/>
    <x v="10"/>
    <x v="168"/>
    <m/>
    <m/>
  </r>
  <r>
    <n v="11710"/>
    <x v="7"/>
    <x v="0"/>
    <n v="17788.650000000001"/>
    <n v="1"/>
    <s v="A"/>
    <x v="0"/>
    <s v=""/>
    <x v="131"/>
    <x v="130"/>
    <n v="1700032703"/>
    <x v="187"/>
    <n v="8"/>
    <x v="10"/>
    <x v="10"/>
    <x v="168"/>
    <m/>
    <m/>
  </r>
  <r>
    <n v="11710"/>
    <x v="7"/>
    <x v="0"/>
    <n v="87.61"/>
    <n v="1"/>
    <s v="D"/>
    <x v="1"/>
    <s v=""/>
    <x v="131"/>
    <x v="130"/>
    <n v="1700032703"/>
    <x v="187"/>
    <n v="8"/>
    <x v="10"/>
    <x v="10"/>
    <x v="168"/>
    <m/>
    <m/>
  </r>
  <r>
    <n v="11710"/>
    <x v="7"/>
    <x v="0"/>
    <n v="58.41"/>
    <n v="1"/>
    <s v="M"/>
    <x v="1"/>
    <s v=""/>
    <x v="131"/>
    <x v="130"/>
    <n v="1700032703"/>
    <x v="187"/>
    <n v="8"/>
    <x v="10"/>
    <x v="10"/>
    <x v="168"/>
    <m/>
    <m/>
  </r>
  <r>
    <n v="11710"/>
    <x v="7"/>
    <x v="0"/>
    <n v="12.01"/>
    <n v="1"/>
    <s v="R"/>
    <x v="2"/>
    <s v=""/>
    <x v="131"/>
    <x v="130"/>
    <n v="1700032703"/>
    <x v="187"/>
    <n v="8"/>
    <x v="10"/>
    <x v="10"/>
    <x v="168"/>
    <m/>
    <m/>
  </r>
  <r>
    <n v="11710"/>
    <x v="7"/>
    <x v="0"/>
    <n v="759.28"/>
    <n v="1"/>
    <s v="SA"/>
    <x v="1"/>
    <s v=""/>
    <x v="131"/>
    <x v="130"/>
    <n v="1700032703"/>
    <x v="187"/>
    <n v="8"/>
    <x v="10"/>
    <x v="10"/>
    <x v="168"/>
    <m/>
    <m/>
  </r>
  <r>
    <n v="11710"/>
    <x v="7"/>
    <x v="0"/>
    <n v="231.82"/>
    <n v="1"/>
    <s v="T"/>
    <x v="0"/>
    <s v=""/>
    <x v="131"/>
    <x v="130"/>
    <n v="1700032703"/>
    <x v="187"/>
    <n v="8"/>
    <x v="10"/>
    <x v="10"/>
    <x v="168"/>
    <m/>
    <m/>
  </r>
  <r>
    <n v="11710"/>
    <x v="7"/>
    <x v="0"/>
    <n v="30.91"/>
    <n v="2"/>
    <s v="A"/>
    <x v="0"/>
    <s v=""/>
    <x v="131"/>
    <x v="130"/>
    <n v="1700032703"/>
    <x v="187"/>
    <n v="8"/>
    <x v="10"/>
    <x v="10"/>
    <x v="168"/>
    <m/>
    <m/>
  </r>
  <r>
    <n v="11710"/>
    <x v="7"/>
    <x v="0"/>
    <n v="348.4"/>
    <n v="2"/>
    <s v="R"/>
    <x v="2"/>
    <s v=""/>
    <x v="131"/>
    <x v="130"/>
    <n v="1700032703"/>
    <x v="187"/>
    <n v="8"/>
    <x v="10"/>
    <x v="10"/>
    <x v="168"/>
    <m/>
    <m/>
  </r>
  <r>
    <n v="11710"/>
    <x v="7"/>
    <x v="0"/>
    <n v="132.15"/>
    <n v="2"/>
    <s v="SR"/>
    <x v="2"/>
    <s v=""/>
    <x v="131"/>
    <x v="130"/>
    <n v="1700032703"/>
    <x v="187"/>
    <n v="8"/>
    <x v="10"/>
    <x v="10"/>
    <x v="168"/>
    <m/>
    <m/>
  </r>
  <r>
    <n v="11710"/>
    <x v="7"/>
    <x v="0"/>
    <n v="15.45"/>
    <n v="2"/>
    <s v="T"/>
    <x v="0"/>
    <s v=""/>
    <x v="131"/>
    <x v="130"/>
    <n v="1700032703"/>
    <x v="187"/>
    <n v="8"/>
    <x v="10"/>
    <x v="10"/>
    <x v="168"/>
    <m/>
    <m/>
  </r>
  <r>
    <n v="11710"/>
    <x v="7"/>
    <x v="0"/>
    <n v="7307.8"/>
    <n v="3"/>
    <s v="R"/>
    <x v="2"/>
    <s v=""/>
    <x v="131"/>
    <x v="130"/>
    <n v="1700032703"/>
    <x v="187"/>
    <n v="8"/>
    <x v="10"/>
    <x v="10"/>
    <x v="168"/>
    <m/>
    <m/>
  </r>
  <r>
    <n v="11710"/>
    <x v="7"/>
    <x v="0"/>
    <n v="68.8"/>
    <n v="3"/>
    <s v="SR"/>
    <x v="2"/>
    <s v=""/>
    <x v="131"/>
    <x v="130"/>
    <n v="1700032703"/>
    <x v="187"/>
    <n v="8"/>
    <x v="10"/>
    <x v="10"/>
    <x v="168"/>
    <m/>
    <m/>
  </r>
  <r>
    <n v="11710"/>
    <x v="7"/>
    <x v="0"/>
    <n v="5240"/>
    <n v="4"/>
    <s v="R"/>
    <x v="2"/>
    <s v=""/>
    <x v="131"/>
    <x v="130"/>
    <n v="1700032703"/>
    <x v="187"/>
    <n v="8"/>
    <x v="10"/>
    <x v="10"/>
    <x v="168"/>
    <m/>
    <m/>
  </r>
  <r>
    <n v="11710"/>
    <x v="7"/>
    <x v="0"/>
    <n v="480"/>
    <n v="4"/>
    <s v="SR"/>
    <x v="2"/>
    <s v=""/>
    <x v="131"/>
    <x v="130"/>
    <n v="1700032703"/>
    <x v="187"/>
    <n v="8"/>
    <x v="10"/>
    <x v="10"/>
    <x v="168"/>
    <m/>
    <m/>
  </r>
  <r>
    <n v="11710"/>
    <x v="7"/>
    <x v="0"/>
    <n v="10259.4"/>
    <n v="5"/>
    <s v="R"/>
    <x v="2"/>
    <s v=""/>
    <x v="131"/>
    <x v="130"/>
    <n v="1700032703"/>
    <x v="187"/>
    <n v="8"/>
    <x v="10"/>
    <x v="10"/>
    <x v="168"/>
    <m/>
    <m/>
  </r>
  <r>
    <n v="11710"/>
    <x v="7"/>
    <x v="0"/>
    <n v="1895.2"/>
    <n v="5"/>
    <s v="SR"/>
    <x v="2"/>
    <s v=""/>
    <x v="131"/>
    <x v="130"/>
    <n v="1700032703"/>
    <x v="187"/>
    <n v="8"/>
    <x v="10"/>
    <x v="10"/>
    <x v="168"/>
    <m/>
    <m/>
  </r>
  <r>
    <n v="11442"/>
    <x v="0"/>
    <x v="0"/>
    <n v="283886.12"/>
    <n v="1"/>
    <s v="A"/>
    <x v="0"/>
    <s v="7965584137 "/>
    <x v="132"/>
    <x v="131"/>
    <n v="1700032771"/>
    <x v="188"/>
    <n v="8"/>
    <x v="10"/>
    <x v="10"/>
    <x v="176"/>
    <m/>
    <m/>
  </r>
  <r>
    <n v="11442"/>
    <x v="0"/>
    <x v="0"/>
    <n v="4558.28"/>
    <n v="1"/>
    <s v="D"/>
    <x v="1"/>
    <s v="7965584137 "/>
    <x v="132"/>
    <x v="131"/>
    <n v="1700032771"/>
    <x v="188"/>
    <n v="8"/>
    <x v="10"/>
    <x v="10"/>
    <x v="176"/>
    <m/>
    <m/>
  </r>
  <r>
    <n v="11442"/>
    <x v="0"/>
    <x v="0"/>
    <n v="15953.99"/>
    <n v="1"/>
    <s v="SA"/>
    <x v="1"/>
    <s v="7965584137 "/>
    <x v="132"/>
    <x v="131"/>
    <n v="1700032771"/>
    <x v="188"/>
    <n v="8"/>
    <x v="10"/>
    <x v="10"/>
    <x v="176"/>
    <m/>
    <m/>
  </r>
  <r>
    <n v="11442"/>
    <x v="0"/>
    <x v="0"/>
    <n v="6139.41"/>
    <n v="1"/>
    <s v="T"/>
    <x v="0"/>
    <s v="7965584137 "/>
    <x v="132"/>
    <x v="131"/>
    <n v="1700032771"/>
    <x v="188"/>
    <n v="8"/>
    <x v="10"/>
    <x v="10"/>
    <x v="176"/>
    <m/>
    <m/>
  </r>
  <r>
    <n v="11442"/>
    <x v="0"/>
    <x v="0"/>
    <n v="491.15"/>
    <n v="2"/>
    <s v="A"/>
    <x v="0"/>
    <s v="7965584137 "/>
    <x v="132"/>
    <x v="131"/>
    <n v="1700032771"/>
    <x v="188"/>
    <n v="8"/>
    <x v="10"/>
    <x v="10"/>
    <x v="176"/>
    <m/>
    <m/>
  </r>
  <r>
    <n v="11442"/>
    <x v="0"/>
    <x v="0"/>
    <n v="680.12"/>
    <n v="1"/>
    <s v="A"/>
    <x v="0"/>
    <n v="1845387777"/>
    <x v="132"/>
    <x v="131"/>
    <n v="1700032876"/>
    <x v="188"/>
    <n v="8"/>
    <x v="10"/>
    <x v="10"/>
    <x v="176"/>
    <m/>
    <m/>
  </r>
  <r>
    <n v="11442"/>
    <x v="0"/>
    <x v="0"/>
    <n v="6.96"/>
    <n v="1"/>
    <s v="R"/>
    <x v="2"/>
    <n v="1845387777"/>
    <x v="132"/>
    <x v="131"/>
    <n v="1700032876"/>
    <x v="188"/>
    <n v="8"/>
    <x v="10"/>
    <x v="10"/>
    <x v="176"/>
    <m/>
    <m/>
  </r>
  <r>
    <n v="11442"/>
    <x v="0"/>
    <x v="0"/>
    <n v="226.71"/>
    <n v="2"/>
    <s v="A"/>
    <x v="0"/>
    <n v="1845387777"/>
    <x v="132"/>
    <x v="131"/>
    <n v="1700032876"/>
    <x v="188"/>
    <n v="8"/>
    <x v="10"/>
    <x v="10"/>
    <x v="176"/>
    <m/>
    <m/>
  </r>
  <r>
    <n v="11442"/>
    <x v="2"/>
    <x v="0"/>
    <n v="90.44"/>
    <n v="2"/>
    <s v="R"/>
    <x v="2"/>
    <s v="9123675175 "/>
    <x v="132"/>
    <x v="131"/>
    <n v="1700032772"/>
    <x v="188"/>
    <n v="8"/>
    <x v="10"/>
    <x v="10"/>
    <x v="176"/>
    <m/>
    <m/>
  </r>
  <r>
    <n v="11442"/>
    <x v="2"/>
    <x v="0"/>
    <n v="132.31"/>
    <n v="3"/>
    <s v="R"/>
    <x v="2"/>
    <s v="9123675175 "/>
    <x v="132"/>
    <x v="131"/>
    <n v="1700032772"/>
    <x v="188"/>
    <n v="8"/>
    <x v="10"/>
    <x v="10"/>
    <x v="176"/>
    <m/>
    <m/>
  </r>
  <r>
    <n v="11442"/>
    <x v="2"/>
    <x v="0"/>
    <n v="3.18"/>
    <n v="3"/>
    <s v="SR"/>
    <x v="2"/>
    <s v="9123675175 "/>
    <x v="132"/>
    <x v="131"/>
    <n v="1700032772"/>
    <x v="188"/>
    <n v="8"/>
    <x v="10"/>
    <x v="10"/>
    <x v="176"/>
    <m/>
    <m/>
  </r>
  <r>
    <n v="11442"/>
    <x v="2"/>
    <x v="0"/>
    <n v="15972.39"/>
    <n v="5"/>
    <s v="R"/>
    <x v="2"/>
    <s v="9123675175 "/>
    <x v="132"/>
    <x v="131"/>
    <n v="1700032772"/>
    <x v="188"/>
    <n v="8"/>
    <x v="10"/>
    <x v="10"/>
    <x v="176"/>
    <m/>
    <m/>
  </r>
  <r>
    <n v="11442"/>
    <x v="2"/>
    <x v="0"/>
    <n v="1.53"/>
    <n v="5"/>
    <s v="SR"/>
    <x v="2"/>
    <s v="9123675175 "/>
    <x v="132"/>
    <x v="131"/>
    <n v="1700032772"/>
    <x v="188"/>
    <n v="8"/>
    <x v="10"/>
    <x v="10"/>
    <x v="176"/>
    <m/>
    <m/>
  </r>
  <r>
    <n v="173210"/>
    <x v="4"/>
    <x v="0"/>
    <n v="174013.09"/>
    <n v="1"/>
    <s v="A"/>
    <x v="0"/>
    <s v=""/>
    <x v="122"/>
    <x v="132"/>
    <n v="1700032704"/>
    <x v="189"/>
    <n v="8"/>
    <x v="10"/>
    <x v="10"/>
    <x v="177"/>
    <m/>
    <m/>
  </r>
  <r>
    <n v="173210"/>
    <x v="4"/>
    <x v="0"/>
    <n v="598.03"/>
    <n v="1"/>
    <s v="D"/>
    <x v="1"/>
    <s v=""/>
    <x v="122"/>
    <x v="132"/>
    <n v="1700032704"/>
    <x v="189"/>
    <n v="8"/>
    <x v="10"/>
    <x v="10"/>
    <x v="177"/>
    <m/>
    <m/>
  </r>
  <r>
    <n v="173210"/>
    <x v="4"/>
    <x v="0"/>
    <n v="2093.09"/>
    <n v="1"/>
    <s v="SA"/>
    <x v="1"/>
    <s v=""/>
    <x v="122"/>
    <x v="132"/>
    <n v="1700032704"/>
    <x v="189"/>
    <n v="8"/>
    <x v="10"/>
    <x v="10"/>
    <x v="177"/>
    <m/>
    <m/>
  </r>
  <r>
    <n v="173210"/>
    <x v="4"/>
    <x v="0"/>
    <n v="3763.26"/>
    <n v="1"/>
    <s v="T"/>
    <x v="0"/>
    <s v=""/>
    <x v="122"/>
    <x v="132"/>
    <n v="1700032704"/>
    <x v="189"/>
    <n v="8"/>
    <x v="10"/>
    <x v="10"/>
    <x v="177"/>
    <m/>
    <m/>
  </r>
  <r>
    <n v="173210"/>
    <x v="4"/>
    <x v="0"/>
    <n v="301.06"/>
    <n v="2"/>
    <s v="A"/>
    <x v="0"/>
    <s v=""/>
    <x v="122"/>
    <x v="132"/>
    <n v="1700032704"/>
    <x v="189"/>
    <n v="8"/>
    <x v="10"/>
    <x v="10"/>
    <x v="177"/>
    <m/>
    <m/>
  </r>
  <r>
    <n v="173210"/>
    <x v="4"/>
    <x v="0"/>
    <n v="416.64"/>
    <n v="2"/>
    <s v="R"/>
    <x v="2"/>
    <s v=""/>
    <x v="122"/>
    <x v="132"/>
    <n v="1700032704"/>
    <x v="189"/>
    <n v="8"/>
    <x v="10"/>
    <x v="10"/>
    <x v="177"/>
    <m/>
    <m/>
  </r>
  <r>
    <n v="173210"/>
    <x v="4"/>
    <x v="0"/>
    <n v="596.79999999999995"/>
    <n v="3"/>
    <s v="R"/>
    <x v="2"/>
    <s v=""/>
    <x v="122"/>
    <x v="132"/>
    <n v="1700032704"/>
    <x v="189"/>
    <n v="8"/>
    <x v="10"/>
    <x v="10"/>
    <x v="177"/>
    <m/>
    <m/>
  </r>
  <r>
    <n v="173210"/>
    <x v="4"/>
    <x v="0"/>
    <n v="24667.200000000001"/>
    <n v="5"/>
    <s v="R"/>
    <x v="2"/>
    <s v=""/>
    <x v="122"/>
    <x v="132"/>
    <n v="1700032704"/>
    <x v="189"/>
    <n v="8"/>
    <x v="10"/>
    <x v="10"/>
    <x v="177"/>
    <m/>
    <m/>
  </r>
  <r>
    <n v="173210"/>
    <x v="4"/>
    <x v="0"/>
    <n v="888.89"/>
    <n v="1"/>
    <s v="A"/>
    <x v="0"/>
    <n v="53838308"/>
    <x v="122"/>
    <x v="132"/>
    <n v="1700032878"/>
    <x v="189"/>
    <n v="8"/>
    <x v="10"/>
    <x v="10"/>
    <x v="177"/>
    <m/>
    <m/>
  </r>
  <r>
    <n v="173210"/>
    <x v="4"/>
    <x v="0"/>
    <n v="223.7"/>
    <n v="1"/>
    <s v="R"/>
    <x v="2"/>
    <n v="53838308"/>
    <x v="122"/>
    <x v="132"/>
    <n v="1700032878"/>
    <x v="189"/>
    <n v="8"/>
    <x v="10"/>
    <x v="10"/>
    <x v="177"/>
    <m/>
    <m/>
  </r>
  <r>
    <n v="173210"/>
    <x v="4"/>
    <x v="0"/>
    <n v="296.3"/>
    <n v="2"/>
    <s v="A"/>
    <x v="0"/>
    <n v="53838308"/>
    <x v="122"/>
    <x v="132"/>
    <n v="1700032878"/>
    <x v="189"/>
    <n v="8"/>
    <x v="10"/>
    <x v="10"/>
    <x v="177"/>
    <m/>
    <m/>
  </r>
  <r>
    <n v="11710"/>
    <x v="7"/>
    <x v="0"/>
    <n v="49.38"/>
    <n v="1"/>
    <s v="A"/>
    <x v="0"/>
    <s v="BE005656492"/>
    <x v="133"/>
    <x v="133"/>
    <n v="1700032887"/>
    <x v="190"/>
    <n v="8"/>
    <x v="10"/>
    <x v="10"/>
    <x v="178"/>
    <m/>
    <m/>
  </r>
  <r>
    <n v="11710"/>
    <x v="7"/>
    <x v="0"/>
    <n v="16.46"/>
    <n v="2"/>
    <s v="A"/>
    <x v="0"/>
    <s v="BE005656492"/>
    <x v="133"/>
    <x v="133"/>
    <n v="1700032887"/>
    <x v="190"/>
    <n v="8"/>
    <x v="10"/>
    <x v="10"/>
    <x v="178"/>
    <m/>
    <m/>
  </r>
  <r>
    <n v="11710"/>
    <x v="7"/>
    <x v="0"/>
    <n v="19020.560000000001"/>
    <n v="1"/>
    <s v="A"/>
    <x v="0"/>
    <s v=""/>
    <x v="133"/>
    <x v="133"/>
    <n v="1700032714"/>
    <x v="190"/>
    <n v="8"/>
    <x v="10"/>
    <x v="10"/>
    <x v="178"/>
    <m/>
    <m/>
  </r>
  <r>
    <n v="11710"/>
    <x v="7"/>
    <x v="0"/>
    <n v="4.38"/>
    <n v="1"/>
    <s v="D"/>
    <x v="1"/>
    <s v=""/>
    <x v="133"/>
    <x v="133"/>
    <n v="1700032714"/>
    <x v="190"/>
    <n v="8"/>
    <x v="10"/>
    <x v="10"/>
    <x v="178"/>
    <m/>
    <m/>
  </r>
  <r>
    <n v="11710"/>
    <x v="7"/>
    <x v="0"/>
    <n v="2.19"/>
    <n v="1"/>
    <s v="M"/>
    <x v="1"/>
    <s v=""/>
    <x v="133"/>
    <x v="133"/>
    <n v="1700032714"/>
    <x v="190"/>
    <n v="8"/>
    <x v="10"/>
    <x v="10"/>
    <x v="178"/>
    <m/>
    <m/>
  </r>
  <r>
    <n v="11710"/>
    <x v="7"/>
    <x v="0"/>
    <n v="30.68"/>
    <n v="1"/>
    <s v="SA"/>
    <x v="1"/>
    <s v=""/>
    <x v="133"/>
    <x v="133"/>
    <n v="1700032714"/>
    <x v="190"/>
    <n v="8"/>
    <x v="10"/>
    <x v="10"/>
    <x v="178"/>
    <m/>
    <m/>
  </r>
  <r>
    <n v="11710"/>
    <x v="7"/>
    <x v="0"/>
    <n v="313.44"/>
    <n v="1"/>
    <s v="T"/>
    <x v="0"/>
    <s v=""/>
    <x v="133"/>
    <x v="133"/>
    <n v="1700032714"/>
    <x v="190"/>
    <n v="8"/>
    <x v="10"/>
    <x v="10"/>
    <x v="178"/>
    <m/>
    <m/>
  </r>
  <r>
    <n v="11710"/>
    <x v="7"/>
    <x v="0"/>
    <n v="32.99"/>
    <n v="2"/>
    <s v="A"/>
    <x v="0"/>
    <s v=""/>
    <x v="133"/>
    <x v="133"/>
    <n v="1700032714"/>
    <x v="190"/>
    <n v="8"/>
    <x v="10"/>
    <x v="10"/>
    <x v="178"/>
    <m/>
    <m/>
  </r>
  <r>
    <n v="11710"/>
    <x v="7"/>
    <x v="0"/>
    <n v="299.63"/>
    <n v="2"/>
    <s v="R"/>
    <x v="2"/>
    <s v=""/>
    <x v="133"/>
    <x v="133"/>
    <n v="1700032714"/>
    <x v="190"/>
    <n v="8"/>
    <x v="10"/>
    <x v="10"/>
    <x v="178"/>
    <m/>
    <m/>
  </r>
  <r>
    <n v="11710"/>
    <x v="7"/>
    <x v="0"/>
    <n v="113.65"/>
    <n v="2"/>
    <s v="SR"/>
    <x v="2"/>
    <s v=""/>
    <x v="133"/>
    <x v="133"/>
    <n v="1700032714"/>
    <x v="190"/>
    <n v="8"/>
    <x v="10"/>
    <x v="10"/>
    <x v="178"/>
    <m/>
    <m/>
  </r>
  <r>
    <n v="11710"/>
    <x v="7"/>
    <x v="0"/>
    <n v="16.5"/>
    <n v="2"/>
    <s v="T"/>
    <x v="0"/>
    <s v=""/>
    <x v="133"/>
    <x v="133"/>
    <n v="1700032714"/>
    <x v="190"/>
    <n v="8"/>
    <x v="10"/>
    <x v="10"/>
    <x v="178"/>
    <m/>
    <m/>
  </r>
  <r>
    <n v="11710"/>
    <x v="7"/>
    <x v="0"/>
    <n v="5339.95"/>
    <n v="3"/>
    <s v="R"/>
    <x v="2"/>
    <s v=""/>
    <x v="133"/>
    <x v="133"/>
    <n v="1700032714"/>
    <x v="190"/>
    <n v="8"/>
    <x v="10"/>
    <x v="10"/>
    <x v="178"/>
    <m/>
    <m/>
  </r>
  <r>
    <n v="11710"/>
    <x v="7"/>
    <x v="0"/>
    <n v="148.4"/>
    <n v="3"/>
    <s v="SR"/>
    <x v="2"/>
    <s v=""/>
    <x v="133"/>
    <x v="133"/>
    <n v="1700032714"/>
    <x v="190"/>
    <n v="8"/>
    <x v="10"/>
    <x v="10"/>
    <x v="178"/>
    <m/>
    <m/>
  </r>
  <r>
    <n v="11710"/>
    <x v="7"/>
    <x v="0"/>
    <n v="5572.8"/>
    <n v="4"/>
    <s v="R"/>
    <x v="2"/>
    <s v=""/>
    <x v="133"/>
    <x v="133"/>
    <n v="1700032714"/>
    <x v="190"/>
    <n v="8"/>
    <x v="10"/>
    <x v="10"/>
    <x v="178"/>
    <m/>
    <m/>
  </r>
  <r>
    <n v="11710"/>
    <x v="7"/>
    <x v="0"/>
    <n v="630"/>
    <n v="4"/>
    <s v="SR"/>
    <x v="2"/>
    <s v=""/>
    <x v="133"/>
    <x v="133"/>
    <n v="1700032714"/>
    <x v="190"/>
    <n v="8"/>
    <x v="10"/>
    <x v="10"/>
    <x v="178"/>
    <m/>
    <m/>
  </r>
  <r>
    <n v="11710"/>
    <x v="7"/>
    <x v="0"/>
    <n v="11664.2"/>
    <n v="5"/>
    <s v="R"/>
    <x v="2"/>
    <s v=""/>
    <x v="133"/>
    <x v="133"/>
    <n v="1700032714"/>
    <x v="190"/>
    <n v="8"/>
    <x v="10"/>
    <x v="10"/>
    <x v="178"/>
    <m/>
    <m/>
  </r>
  <r>
    <n v="11442"/>
    <x v="0"/>
    <x v="0"/>
    <n v="168686.55"/>
    <n v="1"/>
    <s v="A"/>
    <x v="0"/>
    <s v="7965584137 "/>
    <x v="134"/>
    <x v="134"/>
    <n v="1700032807"/>
    <x v="191"/>
    <n v="8"/>
    <x v="10"/>
    <x v="10"/>
    <x v="179"/>
    <m/>
    <m/>
  </r>
  <r>
    <n v="11442"/>
    <x v="0"/>
    <x v="0"/>
    <n v="4016.6"/>
    <n v="1"/>
    <s v="D"/>
    <x v="1"/>
    <s v="7965584137 "/>
    <x v="134"/>
    <x v="134"/>
    <n v="1700032807"/>
    <x v="191"/>
    <n v="8"/>
    <x v="10"/>
    <x v="10"/>
    <x v="179"/>
    <m/>
    <m/>
  </r>
  <r>
    <n v="11442"/>
    <x v="0"/>
    <x v="0"/>
    <n v="14058.09"/>
    <n v="1"/>
    <s v="SA"/>
    <x v="1"/>
    <s v="7965584137 "/>
    <x v="134"/>
    <x v="134"/>
    <n v="1700032807"/>
    <x v="191"/>
    <n v="8"/>
    <x v="10"/>
    <x v="10"/>
    <x v="179"/>
    <m/>
    <m/>
  </r>
  <r>
    <n v="11442"/>
    <x v="0"/>
    <x v="0"/>
    <n v="3648.07"/>
    <n v="1"/>
    <s v="T"/>
    <x v="0"/>
    <s v="7965584137 "/>
    <x v="134"/>
    <x v="134"/>
    <n v="1700032807"/>
    <x v="191"/>
    <n v="8"/>
    <x v="10"/>
    <x v="10"/>
    <x v="179"/>
    <m/>
    <m/>
  </r>
  <r>
    <n v="11442"/>
    <x v="0"/>
    <x v="0"/>
    <n v="291.85000000000002"/>
    <n v="2"/>
    <s v="A"/>
    <x v="0"/>
    <s v="7965584137 "/>
    <x v="134"/>
    <x v="134"/>
    <n v="1700032807"/>
    <x v="191"/>
    <n v="8"/>
    <x v="10"/>
    <x v="10"/>
    <x v="179"/>
    <m/>
    <m/>
  </r>
  <r>
    <n v="11442"/>
    <x v="0"/>
    <x v="0"/>
    <n v="196.81"/>
    <n v="1"/>
    <s v="A"/>
    <x v="0"/>
    <n v="1845387777"/>
    <x v="134"/>
    <x v="134"/>
    <n v="1700032905"/>
    <x v="191"/>
    <n v="8"/>
    <x v="10"/>
    <x v="10"/>
    <x v="179"/>
    <m/>
    <m/>
  </r>
  <r>
    <n v="11442"/>
    <x v="0"/>
    <x v="0"/>
    <n v="41.51"/>
    <n v="1"/>
    <s v="R"/>
    <x v="2"/>
    <n v="1845387777"/>
    <x v="134"/>
    <x v="134"/>
    <n v="1700032905"/>
    <x v="191"/>
    <n v="8"/>
    <x v="10"/>
    <x v="10"/>
    <x v="179"/>
    <m/>
    <m/>
  </r>
  <r>
    <n v="11442"/>
    <x v="0"/>
    <x v="0"/>
    <n v="65.599999999999994"/>
    <n v="2"/>
    <s v="A"/>
    <x v="0"/>
    <n v="1845387777"/>
    <x v="134"/>
    <x v="134"/>
    <n v="1700032905"/>
    <x v="191"/>
    <n v="8"/>
    <x v="10"/>
    <x v="10"/>
    <x v="179"/>
    <m/>
    <m/>
  </r>
  <r>
    <n v="11442"/>
    <x v="2"/>
    <x v="0"/>
    <n v="203.75"/>
    <n v="2"/>
    <s v="R"/>
    <x v="2"/>
    <s v="9123675175 "/>
    <x v="134"/>
    <x v="134"/>
    <n v="1700032808"/>
    <x v="191"/>
    <n v="8"/>
    <x v="10"/>
    <x v="10"/>
    <x v="179"/>
    <m/>
    <m/>
  </r>
  <r>
    <n v="11442"/>
    <x v="2"/>
    <x v="0"/>
    <n v="808.08"/>
    <n v="3"/>
    <s v="R"/>
    <x v="2"/>
    <s v="9123675175 "/>
    <x v="134"/>
    <x v="134"/>
    <n v="1700032808"/>
    <x v="191"/>
    <n v="8"/>
    <x v="10"/>
    <x v="10"/>
    <x v="179"/>
    <m/>
    <m/>
  </r>
  <r>
    <n v="11442"/>
    <x v="2"/>
    <x v="0"/>
    <n v="25984.55"/>
    <n v="5"/>
    <s v="R"/>
    <x v="2"/>
    <s v="9123675175 "/>
    <x v="134"/>
    <x v="134"/>
    <n v="1700032808"/>
    <x v="191"/>
    <n v="8"/>
    <x v="10"/>
    <x v="10"/>
    <x v="179"/>
    <m/>
    <m/>
  </r>
  <r>
    <n v="11787"/>
    <x v="9"/>
    <x v="0"/>
    <n v="3256.8"/>
    <n v="1"/>
    <s v="A"/>
    <x v="0"/>
    <s v=""/>
    <x v="122"/>
    <x v="121"/>
    <n v="1700032888"/>
    <x v="192"/>
    <n v="8"/>
    <x v="10"/>
    <x v="10"/>
    <x v="180"/>
    <m/>
    <m/>
  </r>
  <r>
    <n v="11787"/>
    <x v="9"/>
    <x v="0"/>
    <n v="16.52"/>
    <n v="1"/>
    <s v="D"/>
    <x v="1"/>
    <s v=""/>
    <x v="122"/>
    <x v="121"/>
    <n v="1700032888"/>
    <x v="192"/>
    <n v="8"/>
    <x v="10"/>
    <x v="10"/>
    <x v="180"/>
    <m/>
    <m/>
  </r>
  <r>
    <n v="11787"/>
    <x v="9"/>
    <x v="0"/>
    <n v="7.08"/>
    <n v="1"/>
    <s v="L"/>
    <x v="0"/>
    <s v=""/>
    <x v="122"/>
    <x v="121"/>
    <n v="1700032888"/>
    <x v="192"/>
    <n v="8"/>
    <x v="10"/>
    <x v="10"/>
    <x v="180"/>
    <m/>
    <m/>
  </r>
  <r>
    <n v="11787"/>
    <x v="9"/>
    <x v="0"/>
    <n v="11.8"/>
    <n v="1"/>
    <s v="M"/>
    <x v="1"/>
    <s v=""/>
    <x v="122"/>
    <x v="121"/>
    <n v="1700032888"/>
    <x v="192"/>
    <n v="8"/>
    <x v="10"/>
    <x v="10"/>
    <x v="180"/>
    <m/>
    <m/>
  </r>
  <r>
    <n v="11787"/>
    <x v="9"/>
    <x v="0"/>
    <n v="10.62"/>
    <n v="1"/>
    <s v="T"/>
    <x v="0"/>
    <s v=""/>
    <x v="122"/>
    <x v="121"/>
    <n v="1700032888"/>
    <x v="192"/>
    <n v="8"/>
    <x v="10"/>
    <x v="10"/>
    <x v="180"/>
    <m/>
    <m/>
  </r>
  <r>
    <n v="11787"/>
    <x v="9"/>
    <x v="0"/>
    <n v="2.36"/>
    <n v="2"/>
    <s v="A"/>
    <x v="0"/>
    <s v=""/>
    <x v="122"/>
    <x v="121"/>
    <n v="1700032888"/>
    <x v="192"/>
    <n v="8"/>
    <x v="10"/>
    <x v="10"/>
    <x v="180"/>
    <m/>
    <m/>
  </r>
  <r>
    <n v="11710"/>
    <x v="7"/>
    <x v="0"/>
    <n v="17195.53"/>
    <n v="1"/>
    <s v="A"/>
    <x v="0"/>
    <s v=""/>
    <x v="135"/>
    <x v="135"/>
    <n v="1700032890"/>
    <x v="193"/>
    <n v="8"/>
    <x v="10"/>
    <x v="10"/>
    <x v="181"/>
    <m/>
    <m/>
  </r>
  <r>
    <n v="11710"/>
    <x v="7"/>
    <x v="0"/>
    <n v="15.81"/>
    <n v="1"/>
    <s v="D"/>
    <x v="1"/>
    <s v=""/>
    <x v="135"/>
    <x v="135"/>
    <n v="1700032890"/>
    <x v="193"/>
    <n v="8"/>
    <x v="10"/>
    <x v="10"/>
    <x v="181"/>
    <m/>
    <m/>
  </r>
  <r>
    <n v="11710"/>
    <x v="7"/>
    <x v="0"/>
    <n v="7.91"/>
    <n v="1"/>
    <s v="M"/>
    <x v="1"/>
    <s v=""/>
    <x v="135"/>
    <x v="135"/>
    <n v="1700032890"/>
    <x v="193"/>
    <n v="8"/>
    <x v="10"/>
    <x v="10"/>
    <x v="181"/>
    <m/>
    <m/>
  </r>
  <r>
    <n v="11710"/>
    <x v="7"/>
    <x v="0"/>
    <n v="110.7"/>
    <n v="1"/>
    <s v="SA"/>
    <x v="1"/>
    <s v=""/>
    <x v="135"/>
    <x v="135"/>
    <n v="1700032890"/>
    <x v="193"/>
    <n v="8"/>
    <x v="10"/>
    <x v="10"/>
    <x v="181"/>
    <m/>
    <m/>
  </r>
  <r>
    <n v="11710"/>
    <x v="7"/>
    <x v="0"/>
    <n v="283.36"/>
    <n v="1"/>
    <s v="T"/>
    <x v="0"/>
    <s v=""/>
    <x v="135"/>
    <x v="135"/>
    <n v="1700032890"/>
    <x v="193"/>
    <n v="8"/>
    <x v="10"/>
    <x v="10"/>
    <x v="181"/>
    <m/>
    <m/>
  </r>
  <r>
    <n v="11710"/>
    <x v="7"/>
    <x v="0"/>
    <n v="29.83"/>
    <n v="2"/>
    <s v="A"/>
    <x v="0"/>
    <s v=""/>
    <x v="135"/>
    <x v="135"/>
    <n v="1700032890"/>
    <x v="193"/>
    <n v="8"/>
    <x v="10"/>
    <x v="10"/>
    <x v="181"/>
    <m/>
    <m/>
  </r>
  <r>
    <n v="11710"/>
    <x v="7"/>
    <x v="0"/>
    <n v="307.69"/>
    <n v="2"/>
    <s v="R"/>
    <x v="2"/>
    <s v=""/>
    <x v="135"/>
    <x v="135"/>
    <n v="1700032890"/>
    <x v="193"/>
    <n v="8"/>
    <x v="10"/>
    <x v="10"/>
    <x v="181"/>
    <m/>
    <m/>
  </r>
  <r>
    <n v="11710"/>
    <x v="7"/>
    <x v="0"/>
    <n v="116.71"/>
    <n v="2"/>
    <s v="SR"/>
    <x v="2"/>
    <s v=""/>
    <x v="135"/>
    <x v="135"/>
    <n v="1700032890"/>
    <x v="193"/>
    <n v="8"/>
    <x v="10"/>
    <x v="10"/>
    <x v="181"/>
    <m/>
    <m/>
  </r>
  <r>
    <n v="11710"/>
    <x v="7"/>
    <x v="0"/>
    <n v="14.91"/>
    <n v="2"/>
    <s v="T"/>
    <x v="0"/>
    <s v=""/>
    <x v="135"/>
    <x v="135"/>
    <n v="1700032890"/>
    <x v="193"/>
    <n v="8"/>
    <x v="10"/>
    <x v="10"/>
    <x v="181"/>
    <m/>
    <m/>
  </r>
  <r>
    <n v="11710"/>
    <x v="7"/>
    <x v="0"/>
    <n v="5925.8"/>
    <n v="3"/>
    <s v="R"/>
    <x v="2"/>
    <s v=""/>
    <x v="135"/>
    <x v="135"/>
    <n v="1700032890"/>
    <x v="193"/>
    <n v="8"/>
    <x v="10"/>
    <x v="10"/>
    <x v="181"/>
    <m/>
    <m/>
  </r>
  <r>
    <n v="11710"/>
    <x v="7"/>
    <x v="0"/>
    <n v="19"/>
    <n v="3"/>
    <s v="SR"/>
    <x v="2"/>
    <s v=""/>
    <x v="135"/>
    <x v="135"/>
    <n v="1700032890"/>
    <x v="193"/>
    <n v="8"/>
    <x v="10"/>
    <x v="10"/>
    <x v="181"/>
    <m/>
    <m/>
  </r>
  <r>
    <n v="11710"/>
    <x v="7"/>
    <x v="0"/>
    <n v="2499"/>
    <n v="4"/>
    <s v="R"/>
    <x v="2"/>
    <s v=""/>
    <x v="135"/>
    <x v="135"/>
    <n v="1700032890"/>
    <x v="193"/>
    <n v="8"/>
    <x v="10"/>
    <x v="10"/>
    <x v="181"/>
    <m/>
    <m/>
  </r>
  <r>
    <n v="11710"/>
    <x v="7"/>
    <x v="0"/>
    <n v="2353.6"/>
    <n v="4"/>
    <s v="SR"/>
    <x v="2"/>
    <s v=""/>
    <x v="135"/>
    <x v="135"/>
    <n v="1700032890"/>
    <x v="193"/>
    <n v="8"/>
    <x v="10"/>
    <x v="10"/>
    <x v="181"/>
    <m/>
    <m/>
  </r>
  <r>
    <n v="11710"/>
    <x v="7"/>
    <x v="0"/>
    <n v="7874.2"/>
    <n v="5"/>
    <s v="R"/>
    <x v="2"/>
    <s v=""/>
    <x v="135"/>
    <x v="135"/>
    <n v="1700032890"/>
    <x v="193"/>
    <n v="8"/>
    <x v="10"/>
    <x v="10"/>
    <x v="181"/>
    <m/>
    <m/>
  </r>
  <r>
    <n v="11710"/>
    <x v="7"/>
    <x v="0"/>
    <n v="162"/>
    <n v="5"/>
    <s v="SR"/>
    <x v="2"/>
    <s v=""/>
    <x v="135"/>
    <x v="135"/>
    <n v="1700032890"/>
    <x v="193"/>
    <n v="8"/>
    <x v="10"/>
    <x v="10"/>
    <x v="181"/>
    <m/>
    <m/>
  </r>
  <r>
    <n v="11787"/>
    <x v="9"/>
    <x v="0"/>
    <n v="3.54"/>
    <n v="1"/>
    <s v="A"/>
    <x v="0"/>
    <s v="HCSCO-172"/>
    <x v="122"/>
    <x v="121"/>
    <n v="1700032891"/>
    <x v="193"/>
    <n v="8"/>
    <x v="10"/>
    <x v="10"/>
    <x v="181"/>
    <m/>
    <m/>
  </r>
  <r>
    <n v="11787"/>
    <x v="9"/>
    <x v="0"/>
    <n v="1.18"/>
    <n v="2"/>
    <s v="A"/>
    <x v="0"/>
    <s v="HCSCO-172"/>
    <x v="122"/>
    <x v="121"/>
    <n v="1700032891"/>
    <x v="193"/>
    <n v="8"/>
    <x v="10"/>
    <x v="10"/>
    <x v="181"/>
    <m/>
    <m/>
  </r>
  <r>
    <n v="11710"/>
    <x v="7"/>
    <x v="0"/>
    <n v="52.3"/>
    <n v="1"/>
    <s v="A"/>
    <x v="0"/>
    <s v="BE005684757"/>
    <x v="135"/>
    <x v="135"/>
    <n v="1700032918"/>
    <x v="194"/>
    <n v="8"/>
    <x v="10"/>
    <x v="10"/>
    <x v="182"/>
    <m/>
    <m/>
  </r>
  <r>
    <n v="11710"/>
    <x v="7"/>
    <x v="0"/>
    <n v="17.43"/>
    <n v="2"/>
    <s v="A"/>
    <x v="0"/>
    <s v="BE005684757"/>
    <x v="135"/>
    <x v="135"/>
    <n v="1700032918"/>
    <x v="194"/>
    <n v="8"/>
    <x v="10"/>
    <x v="10"/>
    <x v="182"/>
    <m/>
    <m/>
  </r>
  <r>
    <n v="223985"/>
    <x v="27"/>
    <x v="0"/>
    <n v="36796.839999999997"/>
    <m/>
    <s v="R"/>
    <x v="2"/>
    <m/>
    <x v="122"/>
    <x v="121"/>
    <n v="1700512275"/>
    <x v="194"/>
    <n v="8"/>
    <x v="10"/>
    <x v="10"/>
    <x v="63"/>
    <m/>
    <d v="2023-08-25T00:00:00"/>
  </r>
  <r>
    <n v="236212"/>
    <x v="13"/>
    <x v="0"/>
    <n v="294.63"/>
    <n v="1"/>
    <s v="M"/>
    <x v="1"/>
    <s v=""/>
    <x v="136"/>
    <x v="136"/>
    <n v="1700032917"/>
    <x v="194"/>
    <n v="8"/>
    <x v="10"/>
    <x v="10"/>
    <x v="183"/>
    <m/>
    <m/>
  </r>
  <r>
    <n v="236212"/>
    <x v="13"/>
    <x v="0"/>
    <n v="589.26"/>
    <n v="1"/>
    <s v="SA"/>
    <x v="1"/>
    <s v=""/>
    <x v="136"/>
    <x v="136"/>
    <n v="1700032917"/>
    <x v="194"/>
    <n v="8"/>
    <x v="10"/>
    <x v="10"/>
    <x v="183"/>
    <m/>
    <m/>
  </r>
  <r>
    <n v="236212"/>
    <x v="13"/>
    <x v="0"/>
    <n v="4714.08"/>
    <n v="2"/>
    <s v="R"/>
    <x v="2"/>
    <s v=""/>
    <x v="136"/>
    <x v="136"/>
    <n v="1700032917"/>
    <x v="194"/>
    <n v="8"/>
    <x v="10"/>
    <x v="10"/>
    <x v="183"/>
    <m/>
    <m/>
  </r>
  <r>
    <n v="236212"/>
    <x v="13"/>
    <x v="0"/>
    <n v="883.89"/>
    <n v="2"/>
    <s v="SR"/>
    <x v="2"/>
    <s v=""/>
    <x v="136"/>
    <x v="136"/>
    <n v="1700032917"/>
    <x v="194"/>
    <n v="8"/>
    <x v="10"/>
    <x v="10"/>
    <x v="183"/>
    <m/>
    <m/>
  </r>
  <r>
    <n v="236212"/>
    <x v="13"/>
    <x v="0"/>
    <n v="63640.08"/>
    <n v="3"/>
    <s v="R"/>
    <x v="2"/>
    <s v=""/>
    <x v="136"/>
    <x v="136"/>
    <n v="1700032917"/>
    <x v="194"/>
    <n v="8"/>
    <x v="10"/>
    <x v="10"/>
    <x v="183"/>
    <m/>
    <m/>
  </r>
  <r>
    <n v="236212"/>
    <x v="13"/>
    <x v="0"/>
    <n v="7463.96"/>
    <n v="3"/>
    <s v="SR"/>
    <x v="2"/>
    <s v=""/>
    <x v="136"/>
    <x v="136"/>
    <n v="1700032917"/>
    <x v="194"/>
    <n v="8"/>
    <x v="10"/>
    <x v="10"/>
    <x v="183"/>
    <m/>
    <m/>
  </r>
  <r>
    <n v="236212"/>
    <x v="13"/>
    <x v="0"/>
    <n v="34864.550000000003"/>
    <n v="4"/>
    <s v="R"/>
    <x v="2"/>
    <s v=""/>
    <x v="136"/>
    <x v="136"/>
    <n v="1700032917"/>
    <x v="194"/>
    <n v="8"/>
    <x v="10"/>
    <x v="10"/>
    <x v="183"/>
    <m/>
    <m/>
  </r>
  <r>
    <n v="236212"/>
    <x v="13"/>
    <x v="0"/>
    <n v="14338.66"/>
    <n v="4"/>
    <s v="SR"/>
    <x v="2"/>
    <s v=""/>
    <x v="136"/>
    <x v="136"/>
    <n v="1700032917"/>
    <x v="194"/>
    <n v="8"/>
    <x v="10"/>
    <x v="10"/>
    <x v="183"/>
    <m/>
    <m/>
  </r>
  <r>
    <n v="236212"/>
    <x v="13"/>
    <x v="0"/>
    <n v="96442.22"/>
    <n v="5"/>
    <s v="R"/>
    <x v="2"/>
    <s v=""/>
    <x v="136"/>
    <x v="136"/>
    <n v="1700032917"/>
    <x v="194"/>
    <n v="8"/>
    <x v="10"/>
    <x v="10"/>
    <x v="183"/>
    <m/>
    <m/>
  </r>
  <r>
    <n v="236212"/>
    <x v="13"/>
    <x v="0"/>
    <n v="3437.35"/>
    <n v="5"/>
    <s v="SR"/>
    <x v="2"/>
    <s v=""/>
    <x v="136"/>
    <x v="136"/>
    <n v="1700032917"/>
    <x v="194"/>
    <n v="8"/>
    <x v="10"/>
    <x v="10"/>
    <x v="183"/>
    <m/>
    <m/>
  </r>
  <r>
    <n v="11442"/>
    <x v="0"/>
    <x v="0"/>
    <n v="194153.12"/>
    <n v="1"/>
    <s v="A"/>
    <x v="0"/>
    <s v="7965584137 "/>
    <x v="137"/>
    <x v="137"/>
    <n v="1700032791"/>
    <x v="195"/>
    <n v="8"/>
    <x v="10"/>
    <x v="10"/>
    <x v="184"/>
    <m/>
    <m/>
  </r>
  <r>
    <n v="11442"/>
    <x v="0"/>
    <x v="0"/>
    <n v="5193.32"/>
    <n v="1"/>
    <s v="D"/>
    <x v="1"/>
    <s v="7965584137 "/>
    <x v="137"/>
    <x v="137"/>
    <n v="1700032791"/>
    <x v="195"/>
    <n v="8"/>
    <x v="10"/>
    <x v="10"/>
    <x v="184"/>
    <m/>
    <m/>
  </r>
  <r>
    <n v="11442"/>
    <x v="0"/>
    <x v="0"/>
    <n v="18176.63"/>
    <n v="1"/>
    <s v="SA"/>
    <x v="1"/>
    <s v="7965584137 "/>
    <x v="137"/>
    <x v="137"/>
    <n v="1700032791"/>
    <x v="195"/>
    <n v="8"/>
    <x v="10"/>
    <x v="10"/>
    <x v="184"/>
    <m/>
    <m/>
  </r>
  <r>
    <n v="11442"/>
    <x v="0"/>
    <x v="0"/>
    <n v="4198.8100000000004"/>
    <n v="1"/>
    <s v="T"/>
    <x v="0"/>
    <s v="7965584137 "/>
    <x v="137"/>
    <x v="137"/>
    <n v="1700032791"/>
    <x v="195"/>
    <n v="8"/>
    <x v="10"/>
    <x v="10"/>
    <x v="184"/>
    <m/>
    <m/>
  </r>
  <r>
    <n v="11442"/>
    <x v="0"/>
    <x v="0"/>
    <n v="335.91"/>
    <n v="2"/>
    <s v="A"/>
    <x v="0"/>
    <s v="7965584137 "/>
    <x v="137"/>
    <x v="137"/>
    <n v="1700032791"/>
    <x v="195"/>
    <n v="8"/>
    <x v="10"/>
    <x v="10"/>
    <x v="184"/>
    <m/>
    <m/>
  </r>
  <r>
    <n v="11442"/>
    <x v="0"/>
    <x v="0"/>
    <n v="422.54"/>
    <n v="1"/>
    <s v="A"/>
    <x v="0"/>
    <n v="1845387777"/>
    <x v="137"/>
    <x v="137"/>
    <n v="1700032734"/>
    <x v="195"/>
    <n v="8"/>
    <x v="10"/>
    <x v="10"/>
    <x v="184"/>
    <m/>
    <m/>
  </r>
  <r>
    <n v="11442"/>
    <x v="0"/>
    <x v="0"/>
    <n v="24.18"/>
    <n v="1"/>
    <s v="R"/>
    <x v="2"/>
    <n v="1845387777"/>
    <x v="137"/>
    <x v="137"/>
    <n v="1700032734"/>
    <x v="195"/>
    <n v="8"/>
    <x v="10"/>
    <x v="10"/>
    <x v="184"/>
    <m/>
    <m/>
  </r>
  <r>
    <n v="11442"/>
    <x v="0"/>
    <x v="0"/>
    <n v="140.85"/>
    <n v="2"/>
    <s v="A"/>
    <x v="0"/>
    <n v="1845387777"/>
    <x v="137"/>
    <x v="137"/>
    <n v="1700032734"/>
    <x v="195"/>
    <n v="8"/>
    <x v="10"/>
    <x v="10"/>
    <x v="184"/>
    <m/>
    <m/>
  </r>
  <r>
    <n v="11442"/>
    <x v="2"/>
    <x v="0"/>
    <n v="198.47"/>
    <n v="2"/>
    <s v="R"/>
    <x v="2"/>
    <s v="9123675175 "/>
    <x v="137"/>
    <x v="137"/>
    <n v="1700032792"/>
    <x v="195"/>
    <n v="8"/>
    <x v="10"/>
    <x v="10"/>
    <x v="184"/>
    <m/>
    <m/>
  </r>
  <r>
    <n v="11442"/>
    <x v="2"/>
    <x v="0"/>
    <n v="74.12"/>
    <n v="3"/>
    <s v="R"/>
    <x v="2"/>
    <s v="9123675175 "/>
    <x v="137"/>
    <x v="137"/>
    <n v="1700032792"/>
    <x v="195"/>
    <n v="8"/>
    <x v="10"/>
    <x v="10"/>
    <x v="184"/>
    <m/>
    <m/>
  </r>
  <r>
    <n v="11442"/>
    <x v="2"/>
    <x v="0"/>
    <n v="37076.58"/>
    <n v="5"/>
    <s v="R"/>
    <x v="2"/>
    <s v="9123675175 "/>
    <x v="137"/>
    <x v="137"/>
    <n v="1700032792"/>
    <x v="195"/>
    <n v="8"/>
    <x v="10"/>
    <x v="10"/>
    <x v="184"/>
    <m/>
    <m/>
  </r>
  <r>
    <n v="231079"/>
    <x v="24"/>
    <x v="0"/>
    <n v="472931.5"/>
    <n v="1"/>
    <s v="A"/>
    <x v="0"/>
    <s v=""/>
    <x v="136"/>
    <x v="136"/>
    <n v="1700032790"/>
    <x v="195"/>
    <n v="8"/>
    <x v="10"/>
    <x v="10"/>
    <x v="184"/>
    <m/>
    <m/>
  </r>
  <r>
    <n v="231079"/>
    <x v="24"/>
    <x v="0"/>
    <n v="315175.5"/>
    <n v="1"/>
    <s v="A"/>
    <x v="0"/>
    <s v=""/>
    <x v="136"/>
    <x v="136"/>
    <n v="1700032790"/>
    <x v="195"/>
    <n v="8"/>
    <x v="10"/>
    <x v="10"/>
    <x v="184"/>
    <m/>
    <m/>
  </r>
  <r>
    <n v="231079"/>
    <x v="24"/>
    <x v="0"/>
    <n v="339282.41"/>
    <n v="1"/>
    <s v="A"/>
    <x v="0"/>
    <s v=""/>
    <x v="136"/>
    <x v="136"/>
    <n v="1700032790"/>
    <x v="195"/>
    <n v="8"/>
    <x v="10"/>
    <x v="10"/>
    <x v="184"/>
    <m/>
    <m/>
  </r>
  <r>
    <n v="231079"/>
    <x v="24"/>
    <x v="0"/>
    <n v="1897487.4"/>
    <n v="1"/>
    <s v="A"/>
    <x v="0"/>
    <s v=""/>
    <x v="136"/>
    <x v="136"/>
    <n v="1700032790"/>
    <x v="195"/>
    <n v="8"/>
    <x v="10"/>
    <x v="10"/>
    <x v="184"/>
    <m/>
    <m/>
  </r>
  <r>
    <n v="231079"/>
    <x v="24"/>
    <x v="0"/>
    <n v="3338.34"/>
    <n v="1"/>
    <s v="D"/>
    <x v="1"/>
    <s v=""/>
    <x v="136"/>
    <x v="136"/>
    <n v="1700032790"/>
    <x v="195"/>
    <n v="8"/>
    <x v="10"/>
    <x v="10"/>
    <x v="184"/>
    <m/>
    <m/>
  </r>
  <r>
    <n v="231079"/>
    <x v="24"/>
    <x v="0"/>
    <n v="10505.85"/>
    <n v="1"/>
    <s v="D"/>
    <x v="1"/>
    <s v=""/>
    <x v="136"/>
    <x v="136"/>
    <n v="1700032790"/>
    <x v="195"/>
    <n v="8"/>
    <x v="10"/>
    <x v="10"/>
    <x v="184"/>
    <m/>
    <m/>
  </r>
  <r>
    <n v="231079"/>
    <x v="24"/>
    <x v="0"/>
    <n v="-3922.34"/>
    <n v="1"/>
    <s v="D"/>
    <x v="1"/>
    <s v=""/>
    <x v="136"/>
    <x v="136"/>
    <n v="1700032790"/>
    <x v="195"/>
    <n v="8"/>
    <x v="10"/>
    <x v="10"/>
    <x v="184"/>
    <m/>
    <m/>
  </r>
  <r>
    <n v="231079"/>
    <x v="24"/>
    <x v="0"/>
    <n v="-2905.8"/>
    <n v="1"/>
    <s v="D"/>
    <x v="1"/>
    <s v=""/>
    <x v="136"/>
    <x v="136"/>
    <n v="1700032790"/>
    <x v="195"/>
    <n v="8"/>
    <x v="10"/>
    <x v="10"/>
    <x v="184"/>
    <m/>
    <m/>
  </r>
  <r>
    <n v="231079"/>
    <x v="24"/>
    <x v="0"/>
    <n v="2225.56"/>
    <n v="1"/>
    <s v="L"/>
    <x v="0"/>
    <s v=""/>
    <x v="136"/>
    <x v="136"/>
    <n v="1700032790"/>
    <x v="195"/>
    <n v="8"/>
    <x v="10"/>
    <x v="10"/>
    <x v="184"/>
    <m/>
    <m/>
  </r>
  <r>
    <n v="231079"/>
    <x v="24"/>
    <x v="0"/>
    <n v="2905.8"/>
    <n v="1"/>
    <s v="L"/>
    <x v="0"/>
    <s v=""/>
    <x v="136"/>
    <x v="136"/>
    <n v="1700032790"/>
    <x v="195"/>
    <n v="8"/>
    <x v="10"/>
    <x v="10"/>
    <x v="184"/>
    <m/>
    <m/>
  </r>
  <r>
    <n v="231079"/>
    <x v="24"/>
    <x v="0"/>
    <n v="5563.9"/>
    <n v="1"/>
    <s v="M"/>
    <x v="1"/>
    <s v=""/>
    <x v="136"/>
    <x v="136"/>
    <n v="1700032790"/>
    <x v="195"/>
    <n v="8"/>
    <x v="10"/>
    <x v="10"/>
    <x v="184"/>
    <m/>
    <m/>
  </r>
  <r>
    <n v="231079"/>
    <x v="24"/>
    <x v="0"/>
    <n v="6303.51"/>
    <n v="1"/>
    <s v="M"/>
    <x v="1"/>
    <s v=""/>
    <x v="136"/>
    <x v="136"/>
    <n v="1700032790"/>
    <x v="195"/>
    <n v="8"/>
    <x v="10"/>
    <x v="10"/>
    <x v="184"/>
    <m/>
    <m/>
  </r>
  <r>
    <n v="231079"/>
    <x v="24"/>
    <x v="0"/>
    <n v="1961.17"/>
    <n v="1"/>
    <s v="M"/>
    <x v="1"/>
    <s v=""/>
    <x v="136"/>
    <x v="136"/>
    <n v="1700032790"/>
    <x v="195"/>
    <n v="8"/>
    <x v="10"/>
    <x v="10"/>
    <x v="184"/>
    <m/>
    <m/>
  </r>
  <r>
    <n v="231079"/>
    <x v="24"/>
    <x v="0"/>
    <n v="5811.6"/>
    <n v="1"/>
    <s v="M"/>
    <x v="1"/>
    <s v=""/>
    <x v="136"/>
    <x v="136"/>
    <n v="1700032790"/>
    <x v="195"/>
    <n v="8"/>
    <x v="10"/>
    <x v="10"/>
    <x v="184"/>
    <m/>
    <m/>
  </r>
  <r>
    <n v="231079"/>
    <x v="24"/>
    <x v="0"/>
    <n v="3338.34"/>
    <n v="1"/>
    <s v="SA"/>
    <x v="1"/>
    <s v=""/>
    <x v="136"/>
    <x v="136"/>
    <n v="1700032790"/>
    <x v="195"/>
    <n v="8"/>
    <x v="10"/>
    <x v="10"/>
    <x v="184"/>
    <m/>
    <m/>
  </r>
  <r>
    <n v="231079"/>
    <x v="24"/>
    <x v="0"/>
    <n v="7844.68"/>
    <n v="1"/>
    <s v="SA"/>
    <x v="1"/>
    <s v=""/>
    <x v="136"/>
    <x v="136"/>
    <n v="1700032790"/>
    <x v="195"/>
    <n v="8"/>
    <x v="10"/>
    <x v="10"/>
    <x v="184"/>
    <m/>
    <m/>
  </r>
  <r>
    <n v="231079"/>
    <x v="24"/>
    <x v="0"/>
    <n v="0"/>
    <n v="1"/>
    <s v="T"/>
    <x v="0"/>
    <s v=""/>
    <x v="136"/>
    <x v="136"/>
    <n v="1700032790"/>
    <x v="195"/>
    <n v="8"/>
    <x v="10"/>
    <x v="10"/>
    <x v="184"/>
    <m/>
    <m/>
  </r>
  <r>
    <n v="231079"/>
    <x v="24"/>
    <x v="0"/>
    <n v="-2101.17"/>
    <n v="1"/>
    <s v="T"/>
    <x v="0"/>
    <s v=""/>
    <x v="136"/>
    <x v="136"/>
    <n v="1700032790"/>
    <x v="195"/>
    <n v="8"/>
    <x v="10"/>
    <x v="10"/>
    <x v="184"/>
    <m/>
    <m/>
  </r>
  <r>
    <n v="231079"/>
    <x v="24"/>
    <x v="0"/>
    <n v="-26152.2"/>
    <n v="1"/>
    <s v="T"/>
    <x v="0"/>
    <s v=""/>
    <x v="136"/>
    <x v="136"/>
    <n v="1700032790"/>
    <x v="195"/>
    <n v="8"/>
    <x v="10"/>
    <x v="10"/>
    <x v="184"/>
    <m/>
    <m/>
  </r>
  <r>
    <n v="11788"/>
    <x v="14"/>
    <x v="0"/>
    <n v="38824.589999999997"/>
    <n v="1"/>
    <s v="A"/>
    <x v="0"/>
    <s v=""/>
    <x v="122"/>
    <x v="121"/>
    <n v="1700032935"/>
    <x v="196"/>
    <n v="8"/>
    <x v="10"/>
    <x v="10"/>
    <x v="185"/>
    <m/>
    <m/>
  </r>
  <r>
    <n v="11788"/>
    <x v="14"/>
    <x v="0"/>
    <n v="29.88"/>
    <n v="1"/>
    <s v="L"/>
    <x v="0"/>
    <s v=""/>
    <x v="122"/>
    <x v="121"/>
    <n v="1700032935"/>
    <x v="196"/>
    <n v="8"/>
    <x v="10"/>
    <x v="10"/>
    <x v="185"/>
    <m/>
    <m/>
  </r>
  <r>
    <n v="11788"/>
    <x v="14"/>
    <x v="0"/>
    <n v="40.78"/>
    <n v="1"/>
    <s v="T"/>
    <x v="0"/>
    <s v=""/>
    <x v="122"/>
    <x v="121"/>
    <n v="1700032935"/>
    <x v="196"/>
    <n v="8"/>
    <x v="10"/>
    <x v="10"/>
    <x v="185"/>
    <m/>
    <m/>
  </r>
  <r>
    <n v="11788"/>
    <x v="14"/>
    <x v="0"/>
    <n v="8.85"/>
    <n v="2"/>
    <s v="A"/>
    <x v="0"/>
    <s v=""/>
    <x v="122"/>
    <x v="121"/>
    <n v="1700032935"/>
    <x v="196"/>
    <n v="8"/>
    <x v="10"/>
    <x v="10"/>
    <x v="185"/>
    <m/>
    <m/>
  </r>
  <r>
    <n v="11788"/>
    <x v="15"/>
    <x v="0"/>
    <n v="20508.509999999998"/>
    <n v="1"/>
    <s v="A"/>
    <x v="0"/>
    <s v=""/>
    <x v="122"/>
    <x v="121"/>
    <n v="1700032936"/>
    <x v="196"/>
    <n v="8"/>
    <x v="10"/>
    <x v="10"/>
    <x v="185"/>
    <m/>
    <m/>
  </r>
  <r>
    <n v="11788"/>
    <x v="15"/>
    <x v="0"/>
    <n v="104.3"/>
    <n v="1"/>
    <s v="D"/>
    <x v="1"/>
    <s v=""/>
    <x v="122"/>
    <x v="121"/>
    <n v="1700032936"/>
    <x v="196"/>
    <n v="8"/>
    <x v="10"/>
    <x v="10"/>
    <x v="185"/>
    <m/>
    <m/>
  </r>
  <r>
    <n v="11788"/>
    <x v="15"/>
    <x v="0"/>
    <n v="44.7"/>
    <n v="1"/>
    <s v="L"/>
    <x v="0"/>
    <s v=""/>
    <x v="122"/>
    <x v="121"/>
    <n v="1700032936"/>
    <x v="196"/>
    <n v="8"/>
    <x v="10"/>
    <x v="10"/>
    <x v="185"/>
    <m/>
    <m/>
  </r>
  <r>
    <n v="11788"/>
    <x v="15"/>
    <x v="0"/>
    <n v="81.8"/>
    <n v="1"/>
    <s v="M"/>
    <x v="1"/>
    <s v=""/>
    <x v="122"/>
    <x v="121"/>
    <n v="1700032936"/>
    <x v="196"/>
    <n v="8"/>
    <x v="10"/>
    <x v="10"/>
    <x v="185"/>
    <m/>
    <m/>
  </r>
  <r>
    <n v="11788"/>
    <x v="15"/>
    <x v="0"/>
    <n v="52.15"/>
    <n v="1"/>
    <s v="T"/>
    <x v="0"/>
    <s v=""/>
    <x v="122"/>
    <x v="121"/>
    <n v="1700032936"/>
    <x v="196"/>
    <n v="8"/>
    <x v="10"/>
    <x v="10"/>
    <x v="185"/>
    <m/>
    <m/>
  </r>
  <r>
    <n v="11788"/>
    <x v="15"/>
    <x v="0"/>
    <n v="14.9"/>
    <n v="2"/>
    <s v="A"/>
    <x v="0"/>
    <s v=""/>
    <x v="122"/>
    <x v="121"/>
    <n v="1700032936"/>
    <x v="196"/>
    <n v="8"/>
    <x v="10"/>
    <x v="10"/>
    <x v="185"/>
    <m/>
    <m/>
  </r>
  <r>
    <n v="11788"/>
    <x v="16"/>
    <x v="0"/>
    <n v="2333.35"/>
    <n v="1"/>
    <s v="A"/>
    <x v="0"/>
    <s v=""/>
    <x v="122"/>
    <x v="121"/>
    <n v="1700032937"/>
    <x v="196"/>
    <n v="8"/>
    <x v="10"/>
    <x v="10"/>
    <x v="185"/>
    <m/>
    <m/>
  </r>
  <r>
    <n v="11788"/>
    <x v="16"/>
    <x v="0"/>
    <n v="4.8899999999999997"/>
    <n v="1"/>
    <s v="L"/>
    <x v="0"/>
    <s v=""/>
    <x v="122"/>
    <x v="121"/>
    <n v="1700032937"/>
    <x v="196"/>
    <n v="8"/>
    <x v="10"/>
    <x v="10"/>
    <x v="185"/>
    <m/>
    <m/>
  </r>
  <r>
    <n v="11788"/>
    <x v="16"/>
    <x v="0"/>
    <n v="12.23"/>
    <n v="1"/>
    <s v="M"/>
    <x v="1"/>
    <s v=""/>
    <x v="122"/>
    <x v="121"/>
    <n v="1700032937"/>
    <x v="196"/>
    <n v="8"/>
    <x v="10"/>
    <x v="10"/>
    <x v="185"/>
    <m/>
    <m/>
  </r>
  <r>
    <n v="11788"/>
    <x v="16"/>
    <x v="0"/>
    <n v="8.16"/>
    <n v="1"/>
    <s v="T"/>
    <x v="0"/>
    <s v=""/>
    <x v="122"/>
    <x v="121"/>
    <n v="1700032937"/>
    <x v="196"/>
    <n v="8"/>
    <x v="10"/>
    <x v="10"/>
    <x v="185"/>
    <m/>
    <m/>
  </r>
  <r>
    <n v="11788"/>
    <x v="17"/>
    <x v="0"/>
    <n v="111252.45"/>
    <n v="1"/>
    <s v="A"/>
    <x v="0"/>
    <s v=""/>
    <x v="122"/>
    <x v="121"/>
    <n v="1700032938"/>
    <x v="196"/>
    <n v="8"/>
    <x v="10"/>
    <x v="10"/>
    <x v="185"/>
    <m/>
    <m/>
  </r>
  <r>
    <n v="11788"/>
    <x v="17"/>
    <x v="0"/>
    <n v="689.72"/>
    <n v="1"/>
    <s v="D"/>
    <x v="1"/>
    <s v=""/>
    <x v="122"/>
    <x v="121"/>
    <n v="1700032938"/>
    <x v="196"/>
    <n v="8"/>
    <x v="10"/>
    <x v="10"/>
    <x v="185"/>
    <m/>
    <m/>
  </r>
  <r>
    <n v="11788"/>
    <x v="17"/>
    <x v="0"/>
    <n v="218.33"/>
    <n v="1"/>
    <s v="L"/>
    <x v="0"/>
    <s v=""/>
    <x v="122"/>
    <x v="121"/>
    <n v="1700032938"/>
    <x v="196"/>
    <n v="8"/>
    <x v="10"/>
    <x v="10"/>
    <x v="185"/>
    <m/>
    <m/>
  </r>
  <r>
    <n v="11788"/>
    <x v="17"/>
    <x v="0"/>
    <n v="1120.3900000000001"/>
    <n v="1"/>
    <s v="M"/>
    <x v="1"/>
    <s v=""/>
    <x v="122"/>
    <x v="121"/>
    <n v="1700032938"/>
    <x v="196"/>
    <n v="8"/>
    <x v="10"/>
    <x v="10"/>
    <x v="185"/>
    <m/>
    <m/>
  </r>
  <r>
    <n v="11788"/>
    <x v="17"/>
    <x v="0"/>
    <n v="63.19"/>
    <n v="1"/>
    <s v="T"/>
    <x v="0"/>
    <s v=""/>
    <x v="122"/>
    <x v="121"/>
    <n v="1700032938"/>
    <x v="196"/>
    <n v="8"/>
    <x v="10"/>
    <x v="10"/>
    <x v="185"/>
    <m/>
    <m/>
  </r>
  <r>
    <n v="11788"/>
    <x v="17"/>
    <x v="0"/>
    <n v="831.18"/>
    <n v="2"/>
    <s v="A"/>
    <x v="0"/>
    <s v=""/>
    <x v="122"/>
    <x v="121"/>
    <n v="1700032938"/>
    <x v="196"/>
    <n v="8"/>
    <x v="10"/>
    <x v="10"/>
    <x v="185"/>
    <m/>
    <m/>
  </r>
  <r>
    <n v="11788"/>
    <x v="18"/>
    <x v="0"/>
    <n v="101194.51"/>
    <n v="1"/>
    <s v="A"/>
    <x v="0"/>
    <s v=""/>
    <x v="122"/>
    <x v="121"/>
    <n v="1700032939"/>
    <x v="196"/>
    <n v="8"/>
    <x v="10"/>
    <x v="10"/>
    <x v="185"/>
    <m/>
    <m/>
  </r>
  <r>
    <n v="11788"/>
    <x v="18"/>
    <x v="0"/>
    <n v="27.61"/>
    <n v="1"/>
    <s v="L"/>
    <x v="0"/>
    <s v=""/>
    <x v="122"/>
    <x v="121"/>
    <n v="1700032939"/>
    <x v="196"/>
    <n v="8"/>
    <x v="10"/>
    <x v="10"/>
    <x v="185"/>
    <m/>
    <m/>
  </r>
  <r>
    <n v="11788"/>
    <x v="18"/>
    <x v="0"/>
    <n v="174.07"/>
    <n v="1"/>
    <s v="T"/>
    <x v="0"/>
    <s v=""/>
    <x v="122"/>
    <x v="121"/>
    <n v="1700032939"/>
    <x v="196"/>
    <n v="8"/>
    <x v="10"/>
    <x v="10"/>
    <x v="185"/>
    <m/>
    <m/>
  </r>
  <r>
    <n v="11788"/>
    <x v="18"/>
    <x v="0"/>
    <n v="164.88"/>
    <n v="2"/>
    <s v="A"/>
    <x v="0"/>
    <s v=""/>
    <x v="122"/>
    <x v="121"/>
    <n v="1700032939"/>
    <x v="196"/>
    <n v="8"/>
    <x v="10"/>
    <x v="10"/>
    <x v="185"/>
    <m/>
    <m/>
  </r>
  <r>
    <n v="11788"/>
    <x v="19"/>
    <x v="0"/>
    <n v="325.57"/>
    <n v="2"/>
    <s v="R"/>
    <x v="2"/>
    <s v=""/>
    <x v="122"/>
    <x v="121"/>
    <n v="1700032941"/>
    <x v="196"/>
    <n v="8"/>
    <x v="10"/>
    <x v="10"/>
    <x v="185"/>
    <m/>
    <m/>
  </r>
  <r>
    <n v="11788"/>
    <x v="19"/>
    <x v="0"/>
    <n v="1405.88"/>
    <n v="3"/>
    <s v="R"/>
    <x v="2"/>
    <s v=""/>
    <x v="122"/>
    <x v="121"/>
    <n v="1700032941"/>
    <x v="196"/>
    <n v="8"/>
    <x v="10"/>
    <x v="10"/>
    <x v="185"/>
    <m/>
    <m/>
  </r>
  <r>
    <n v="11788"/>
    <x v="19"/>
    <x v="0"/>
    <n v="4659.7299999999996"/>
    <n v="4"/>
    <s v="R"/>
    <x v="2"/>
    <s v=""/>
    <x v="122"/>
    <x v="121"/>
    <n v="1700032941"/>
    <x v="196"/>
    <n v="8"/>
    <x v="10"/>
    <x v="10"/>
    <x v="185"/>
    <m/>
    <m/>
  </r>
  <r>
    <n v="11788"/>
    <x v="19"/>
    <x v="0"/>
    <n v="721.41"/>
    <n v="5"/>
    <s v="R"/>
    <x v="2"/>
    <s v=""/>
    <x v="122"/>
    <x v="121"/>
    <n v="1700032941"/>
    <x v="196"/>
    <n v="8"/>
    <x v="10"/>
    <x v="10"/>
    <x v="185"/>
    <m/>
    <m/>
  </r>
  <r>
    <n v="11788"/>
    <x v="20"/>
    <x v="0"/>
    <n v="13.04"/>
    <n v="3"/>
    <s v="R"/>
    <x v="2"/>
    <s v=""/>
    <x v="122"/>
    <x v="121"/>
    <n v="1700032944"/>
    <x v="196"/>
    <n v="8"/>
    <x v="10"/>
    <x v="10"/>
    <x v="185"/>
    <m/>
    <m/>
  </r>
  <r>
    <n v="11788"/>
    <x v="20"/>
    <x v="0"/>
    <n v="25.4"/>
    <n v="4"/>
    <s v="R"/>
    <x v="2"/>
    <s v=""/>
    <x v="122"/>
    <x v="121"/>
    <n v="1700032944"/>
    <x v="196"/>
    <n v="8"/>
    <x v="10"/>
    <x v="10"/>
    <x v="185"/>
    <m/>
    <m/>
  </r>
  <r>
    <n v="11788"/>
    <x v="20"/>
    <x v="0"/>
    <n v="4.08"/>
    <n v="5"/>
    <s v="R"/>
    <x v="2"/>
    <s v=""/>
    <x v="122"/>
    <x v="121"/>
    <n v="1700032944"/>
    <x v="196"/>
    <n v="8"/>
    <x v="10"/>
    <x v="10"/>
    <x v="185"/>
    <m/>
    <m/>
  </r>
  <r>
    <n v="11788"/>
    <x v="21"/>
    <x v="0"/>
    <n v="3136.9"/>
    <n v="2"/>
    <s v="R"/>
    <x v="2"/>
    <s v=""/>
    <x v="122"/>
    <x v="121"/>
    <n v="1700032942"/>
    <x v="196"/>
    <n v="8"/>
    <x v="10"/>
    <x v="10"/>
    <x v="185"/>
    <m/>
    <m/>
  </r>
  <r>
    <n v="11788"/>
    <x v="21"/>
    <x v="0"/>
    <n v="17501"/>
    <n v="3"/>
    <s v="R"/>
    <x v="2"/>
    <s v=""/>
    <x v="122"/>
    <x v="121"/>
    <n v="1700032942"/>
    <x v="196"/>
    <n v="8"/>
    <x v="10"/>
    <x v="10"/>
    <x v="185"/>
    <m/>
    <m/>
  </r>
  <r>
    <n v="11788"/>
    <x v="21"/>
    <x v="0"/>
    <n v="41750.699999999997"/>
    <n v="4"/>
    <s v="R"/>
    <x v="2"/>
    <s v=""/>
    <x v="122"/>
    <x v="121"/>
    <n v="1700032942"/>
    <x v="196"/>
    <n v="8"/>
    <x v="10"/>
    <x v="10"/>
    <x v="185"/>
    <m/>
    <m/>
  </r>
  <r>
    <n v="11788"/>
    <x v="21"/>
    <x v="0"/>
    <n v="11782.19"/>
    <n v="5"/>
    <s v="R"/>
    <x v="2"/>
    <s v=""/>
    <x v="122"/>
    <x v="121"/>
    <n v="1700032942"/>
    <x v="196"/>
    <n v="8"/>
    <x v="10"/>
    <x v="10"/>
    <x v="185"/>
    <m/>
    <m/>
  </r>
  <r>
    <n v="11788"/>
    <x v="22"/>
    <x v="0"/>
    <n v="457.2"/>
    <n v="2"/>
    <s v="R"/>
    <x v="2"/>
    <s v=""/>
    <x v="122"/>
    <x v="121"/>
    <n v="1700032943"/>
    <x v="196"/>
    <n v="8"/>
    <x v="10"/>
    <x v="10"/>
    <x v="185"/>
    <m/>
    <m/>
  </r>
  <r>
    <n v="11788"/>
    <x v="22"/>
    <x v="0"/>
    <n v="130.96"/>
    <n v="2"/>
    <s v="SR"/>
    <x v="2"/>
    <s v=""/>
    <x v="122"/>
    <x v="121"/>
    <n v="1700032943"/>
    <x v="196"/>
    <n v="8"/>
    <x v="10"/>
    <x v="10"/>
    <x v="185"/>
    <m/>
    <m/>
  </r>
  <r>
    <n v="11788"/>
    <x v="22"/>
    <x v="0"/>
    <n v="3240.28"/>
    <n v="3"/>
    <s v="R"/>
    <x v="2"/>
    <s v=""/>
    <x v="122"/>
    <x v="121"/>
    <n v="1700032943"/>
    <x v="196"/>
    <n v="8"/>
    <x v="10"/>
    <x v="10"/>
    <x v="185"/>
    <m/>
    <m/>
  </r>
  <r>
    <n v="11788"/>
    <x v="22"/>
    <x v="0"/>
    <n v="819.09"/>
    <n v="3"/>
    <s v="SR"/>
    <x v="2"/>
    <s v=""/>
    <x v="122"/>
    <x v="121"/>
    <n v="1700032943"/>
    <x v="196"/>
    <n v="8"/>
    <x v="10"/>
    <x v="10"/>
    <x v="185"/>
    <m/>
    <m/>
  </r>
  <r>
    <n v="11788"/>
    <x v="22"/>
    <x v="0"/>
    <n v="3910.37"/>
    <n v="4"/>
    <s v="R"/>
    <x v="2"/>
    <s v=""/>
    <x v="122"/>
    <x v="121"/>
    <n v="1700032943"/>
    <x v="196"/>
    <n v="8"/>
    <x v="10"/>
    <x v="10"/>
    <x v="185"/>
    <m/>
    <m/>
  </r>
  <r>
    <n v="11788"/>
    <x v="22"/>
    <x v="0"/>
    <n v="1880.74"/>
    <n v="4"/>
    <s v="SR"/>
    <x v="2"/>
    <s v=""/>
    <x v="122"/>
    <x v="121"/>
    <n v="1700032943"/>
    <x v="196"/>
    <n v="8"/>
    <x v="10"/>
    <x v="10"/>
    <x v="185"/>
    <m/>
    <m/>
  </r>
  <r>
    <n v="11788"/>
    <x v="22"/>
    <x v="0"/>
    <n v="2572.89"/>
    <n v="5"/>
    <s v="R"/>
    <x v="2"/>
    <s v=""/>
    <x v="122"/>
    <x v="121"/>
    <n v="1700032943"/>
    <x v="196"/>
    <n v="8"/>
    <x v="10"/>
    <x v="10"/>
    <x v="185"/>
    <m/>
    <m/>
  </r>
  <r>
    <n v="11788"/>
    <x v="23"/>
    <x v="0"/>
    <n v="14606.91"/>
    <n v="1"/>
    <s v="A"/>
    <x v="0"/>
    <s v=""/>
    <x v="122"/>
    <x v="121"/>
    <n v="1700032940"/>
    <x v="196"/>
    <n v="8"/>
    <x v="10"/>
    <x v="10"/>
    <x v="185"/>
    <m/>
    <m/>
  </r>
  <r>
    <n v="11788"/>
    <x v="23"/>
    <x v="0"/>
    <n v="109.7"/>
    <n v="1"/>
    <s v="D"/>
    <x v="1"/>
    <s v=""/>
    <x v="122"/>
    <x v="121"/>
    <n v="1700032940"/>
    <x v="196"/>
    <n v="8"/>
    <x v="10"/>
    <x v="10"/>
    <x v="185"/>
    <m/>
    <m/>
  </r>
  <r>
    <n v="11788"/>
    <x v="23"/>
    <x v="0"/>
    <n v="21.75"/>
    <n v="1"/>
    <s v="L"/>
    <x v="0"/>
    <s v=""/>
    <x v="122"/>
    <x v="121"/>
    <n v="1700032940"/>
    <x v="196"/>
    <n v="8"/>
    <x v="10"/>
    <x v="10"/>
    <x v="185"/>
    <m/>
    <m/>
  </r>
  <r>
    <n v="11788"/>
    <x v="23"/>
    <x v="0"/>
    <n v="37.96"/>
    <n v="1"/>
    <s v="M"/>
    <x v="1"/>
    <s v=""/>
    <x v="122"/>
    <x v="121"/>
    <n v="1700032940"/>
    <x v="196"/>
    <n v="8"/>
    <x v="10"/>
    <x v="10"/>
    <x v="185"/>
    <m/>
    <m/>
  </r>
  <r>
    <n v="11788"/>
    <x v="23"/>
    <x v="0"/>
    <n v="5.25"/>
    <n v="1"/>
    <s v="T"/>
    <x v="0"/>
    <s v=""/>
    <x v="122"/>
    <x v="121"/>
    <n v="1700032940"/>
    <x v="196"/>
    <n v="8"/>
    <x v="10"/>
    <x v="10"/>
    <x v="185"/>
    <m/>
    <m/>
  </r>
  <r>
    <n v="11788"/>
    <x v="14"/>
    <x v="0"/>
    <n v="21.6"/>
    <n v="1"/>
    <s v="A"/>
    <x v="0"/>
    <s v="AD&amp;D"/>
    <x v="122"/>
    <x v="121"/>
    <n v="1700032896"/>
    <x v="197"/>
    <n v="8"/>
    <x v="10"/>
    <x v="10"/>
    <x v="186"/>
    <m/>
    <m/>
  </r>
  <r>
    <n v="11788"/>
    <x v="14"/>
    <x v="0"/>
    <n v="29"/>
    <n v="2"/>
    <s v="A"/>
    <x v="0"/>
    <s v="AD&amp;D"/>
    <x v="122"/>
    <x v="121"/>
    <n v="1700032896"/>
    <x v="197"/>
    <n v="8"/>
    <x v="10"/>
    <x v="10"/>
    <x v="186"/>
    <m/>
    <m/>
  </r>
  <r>
    <n v="11788"/>
    <x v="15"/>
    <x v="0"/>
    <n v="22.35"/>
    <n v="1"/>
    <s v="A"/>
    <x v="0"/>
    <s v="BASIC LIFE"/>
    <x v="122"/>
    <x v="121"/>
    <n v="1700032897"/>
    <x v="197"/>
    <n v="8"/>
    <x v="10"/>
    <x v="10"/>
    <x v="186"/>
    <m/>
    <m/>
  </r>
  <r>
    <n v="11788"/>
    <x v="15"/>
    <x v="0"/>
    <n v="7.45"/>
    <n v="2"/>
    <s v="A"/>
    <x v="0"/>
    <s v="BASIC LIFE"/>
    <x v="122"/>
    <x v="121"/>
    <n v="1700032897"/>
    <x v="197"/>
    <n v="8"/>
    <x v="10"/>
    <x v="10"/>
    <x v="186"/>
    <m/>
    <m/>
  </r>
  <r>
    <n v="11788"/>
    <x v="16"/>
    <x v="0"/>
    <n v="2.4500000000000002"/>
    <n v="2"/>
    <s v="A"/>
    <x v="0"/>
    <s v="CHILD LIFE"/>
    <x v="122"/>
    <x v="121"/>
    <n v="1700032898"/>
    <x v="197"/>
    <n v="8"/>
    <x v="10"/>
    <x v="10"/>
    <x v="186"/>
    <m/>
    <m/>
  </r>
  <r>
    <n v="11788"/>
    <x v="17"/>
    <x v="0"/>
    <n v="31.32"/>
    <n v="1"/>
    <s v="A"/>
    <x v="0"/>
    <s v="EMPLOYEE LIFE"/>
    <x v="122"/>
    <x v="121"/>
    <n v="1700032899"/>
    <x v="197"/>
    <n v="8"/>
    <x v="10"/>
    <x v="10"/>
    <x v="186"/>
    <m/>
    <m/>
  </r>
  <r>
    <n v="11788"/>
    <x v="17"/>
    <x v="0"/>
    <n v="125.1"/>
    <n v="2"/>
    <s v="A"/>
    <x v="0"/>
    <s v="EMPLOYEE LIFE"/>
    <x v="122"/>
    <x v="121"/>
    <n v="1700032899"/>
    <x v="197"/>
    <n v="8"/>
    <x v="10"/>
    <x v="10"/>
    <x v="186"/>
    <m/>
    <m/>
  </r>
  <r>
    <n v="11788"/>
    <x v="18"/>
    <x v="0"/>
    <n v="171.65"/>
    <n v="1"/>
    <s v="A"/>
    <x v="0"/>
    <s v="LTD"/>
    <x v="122"/>
    <x v="121"/>
    <n v="1700032900"/>
    <x v="197"/>
    <n v="8"/>
    <x v="10"/>
    <x v="10"/>
    <x v="186"/>
    <m/>
    <m/>
  </r>
  <r>
    <n v="11788"/>
    <x v="18"/>
    <x v="0"/>
    <n v="124.88"/>
    <n v="2"/>
    <s v="A"/>
    <x v="0"/>
    <s v="LTD"/>
    <x v="122"/>
    <x v="121"/>
    <n v="1700032900"/>
    <x v="197"/>
    <n v="8"/>
    <x v="10"/>
    <x v="10"/>
    <x v="186"/>
    <m/>
    <m/>
  </r>
  <r>
    <n v="11788"/>
    <x v="23"/>
    <x v="0"/>
    <n v="6.95"/>
    <n v="2"/>
    <s v="A"/>
    <x v="0"/>
    <s v="SPOUSE LIFE"/>
    <x v="122"/>
    <x v="121"/>
    <n v="1700032901"/>
    <x v="197"/>
    <n v="8"/>
    <x v="10"/>
    <x v="10"/>
    <x v="186"/>
    <m/>
    <m/>
  </r>
  <r>
    <n v="173210"/>
    <x v="4"/>
    <x v="0"/>
    <n v="197371.13"/>
    <n v="1"/>
    <s v="A"/>
    <x v="0"/>
    <s v=""/>
    <x v="138"/>
    <x v="121"/>
    <n v="1700032811"/>
    <x v="198"/>
    <n v="9"/>
    <x v="11"/>
    <x v="11"/>
    <x v="187"/>
    <m/>
    <m/>
  </r>
  <r>
    <n v="173210"/>
    <x v="4"/>
    <x v="0"/>
    <n v="174.64"/>
    <n v="1"/>
    <s v="D"/>
    <x v="1"/>
    <s v=""/>
    <x v="138"/>
    <x v="121"/>
    <n v="1700032811"/>
    <x v="198"/>
    <n v="9"/>
    <x v="11"/>
    <x v="11"/>
    <x v="187"/>
    <m/>
    <m/>
  </r>
  <r>
    <n v="173210"/>
    <x v="4"/>
    <x v="0"/>
    <n v="611.24"/>
    <n v="1"/>
    <s v="SA"/>
    <x v="1"/>
    <s v=""/>
    <x v="138"/>
    <x v="121"/>
    <n v="1700032811"/>
    <x v="198"/>
    <n v="9"/>
    <x v="11"/>
    <x v="11"/>
    <x v="187"/>
    <m/>
    <m/>
  </r>
  <r>
    <n v="173210"/>
    <x v="4"/>
    <x v="0"/>
    <n v="4268.41"/>
    <n v="1"/>
    <s v="T"/>
    <x v="0"/>
    <s v=""/>
    <x v="138"/>
    <x v="121"/>
    <n v="1700032811"/>
    <x v="198"/>
    <n v="9"/>
    <x v="11"/>
    <x v="11"/>
    <x v="187"/>
    <m/>
    <m/>
  </r>
  <r>
    <n v="173210"/>
    <x v="4"/>
    <x v="0"/>
    <n v="341.47"/>
    <n v="2"/>
    <s v="A"/>
    <x v="0"/>
    <s v=""/>
    <x v="138"/>
    <x v="121"/>
    <n v="1700032811"/>
    <x v="198"/>
    <n v="9"/>
    <x v="11"/>
    <x v="11"/>
    <x v="187"/>
    <m/>
    <m/>
  </r>
  <r>
    <n v="173210"/>
    <x v="4"/>
    <x v="0"/>
    <n v="207.4"/>
    <n v="2"/>
    <s v="R"/>
    <x v="2"/>
    <s v=""/>
    <x v="138"/>
    <x v="121"/>
    <n v="1700032811"/>
    <x v="198"/>
    <n v="9"/>
    <x v="11"/>
    <x v="11"/>
    <x v="187"/>
    <m/>
    <m/>
  </r>
  <r>
    <n v="173210"/>
    <x v="4"/>
    <x v="0"/>
    <n v="5348.95"/>
    <n v="3"/>
    <s v="R"/>
    <x v="2"/>
    <s v=""/>
    <x v="138"/>
    <x v="121"/>
    <n v="1700032811"/>
    <x v="198"/>
    <n v="9"/>
    <x v="11"/>
    <x v="11"/>
    <x v="187"/>
    <m/>
    <m/>
  </r>
  <r>
    <n v="173210"/>
    <x v="4"/>
    <x v="0"/>
    <n v="13289.7"/>
    <n v="5"/>
    <s v="R"/>
    <x v="2"/>
    <s v=""/>
    <x v="138"/>
    <x v="121"/>
    <n v="1700032811"/>
    <x v="198"/>
    <n v="9"/>
    <x v="11"/>
    <x v="11"/>
    <x v="187"/>
    <m/>
    <m/>
  </r>
  <r>
    <n v="11710"/>
    <x v="7"/>
    <x v="0"/>
    <n v="16393.740000000002"/>
    <n v="1"/>
    <s v="A"/>
    <x v="0"/>
    <s v=""/>
    <x v="139"/>
    <x v="138"/>
    <n v="1700032812"/>
    <x v="198"/>
    <n v="9"/>
    <x v="11"/>
    <x v="11"/>
    <x v="187"/>
    <m/>
    <m/>
  </r>
  <r>
    <n v="11710"/>
    <x v="7"/>
    <x v="0"/>
    <n v="22.85"/>
    <n v="1"/>
    <s v="D"/>
    <x v="1"/>
    <s v=""/>
    <x v="139"/>
    <x v="138"/>
    <n v="1700032812"/>
    <x v="198"/>
    <n v="9"/>
    <x v="11"/>
    <x v="11"/>
    <x v="187"/>
    <m/>
    <m/>
  </r>
  <r>
    <n v="11710"/>
    <x v="7"/>
    <x v="0"/>
    <n v="11.42"/>
    <n v="1"/>
    <s v="M"/>
    <x v="1"/>
    <s v=""/>
    <x v="139"/>
    <x v="138"/>
    <n v="1700032812"/>
    <x v="198"/>
    <n v="9"/>
    <x v="11"/>
    <x v="11"/>
    <x v="187"/>
    <m/>
    <m/>
  </r>
  <r>
    <n v="11710"/>
    <x v="7"/>
    <x v="0"/>
    <n v="159.94999999999999"/>
    <n v="1"/>
    <s v="SA"/>
    <x v="1"/>
    <s v=""/>
    <x v="139"/>
    <x v="138"/>
    <n v="1700032812"/>
    <x v="198"/>
    <n v="9"/>
    <x v="11"/>
    <x v="11"/>
    <x v="187"/>
    <m/>
    <m/>
  </r>
  <r>
    <n v="11710"/>
    <x v="7"/>
    <x v="0"/>
    <n v="270.14999999999998"/>
    <n v="1"/>
    <s v="T"/>
    <x v="0"/>
    <s v=""/>
    <x v="139"/>
    <x v="138"/>
    <n v="1700032812"/>
    <x v="198"/>
    <n v="9"/>
    <x v="11"/>
    <x v="11"/>
    <x v="187"/>
    <m/>
    <m/>
  </r>
  <r>
    <n v="11710"/>
    <x v="7"/>
    <x v="0"/>
    <n v="28.44"/>
    <n v="2"/>
    <s v="A"/>
    <x v="0"/>
    <s v=""/>
    <x v="139"/>
    <x v="138"/>
    <n v="1700032812"/>
    <x v="198"/>
    <n v="9"/>
    <x v="11"/>
    <x v="11"/>
    <x v="187"/>
    <m/>
    <m/>
  </r>
  <r>
    <n v="11710"/>
    <x v="7"/>
    <x v="0"/>
    <n v="315.35000000000002"/>
    <n v="2"/>
    <s v="R"/>
    <x v="2"/>
    <s v=""/>
    <x v="139"/>
    <x v="138"/>
    <n v="1700032812"/>
    <x v="198"/>
    <n v="9"/>
    <x v="11"/>
    <x v="11"/>
    <x v="187"/>
    <m/>
    <m/>
  </r>
  <r>
    <n v="11710"/>
    <x v="7"/>
    <x v="0"/>
    <n v="119.61"/>
    <n v="2"/>
    <s v="SR"/>
    <x v="2"/>
    <s v=""/>
    <x v="139"/>
    <x v="138"/>
    <n v="1700032812"/>
    <x v="198"/>
    <n v="9"/>
    <x v="11"/>
    <x v="11"/>
    <x v="187"/>
    <m/>
    <m/>
  </r>
  <r>
    <n v="11710"/>
    <x v="7"/>
    <x v="0"/>
    <n v="14.22"/>
    <n v="2"/>
    <s v="T"/>
    <x v="0"/>
    <s v=""/>
    <x v="139"/>
    <x v="138"/>
    <n v="1700032812"/>
    <x v="198"/>
    <n v="9"/>
    <x v="11"/>
    <x v="11"/>
    <x v="187"/>
    <m/>
    <m/>
  </r>
  <r>
    <n v="11710"/>
    <x v="7"/>
    <x v="0"/>
    <n v="6646"/>
    <n v="3"/>
    <s v="R"/>
    <x v="2"/>
    <s v=""/>
    <x v="139"/>
    <x v="138"/>
    <n v="1700032812"/>
    <x v="198"/>
    <n v="9"/>
    <x v="11"/>
    <x v="11"/>
    <x v="187"/>
    <m/>
    <m/>
  </r>
  <r>
    <n v="11710"/>
    <x v="7"/>
    <x v="0"/>
    <n v="429.8"/>
    <n v="3"/>
    <s v="SR"/>
    <x v="2"/>
    <s v=""/>
    <x v="139"/>
    <x v="138"/>
    <n v="1700032812"/>
    <x v="198"/>
    <n v="9"/>
    <x v="11"/>
    <x v="11"/>
    <x v="187"/>
    <m/>
    <m/>
  </r>
  <r>
    <n v="11710"/>
    <x v="7"/>
    <x v="0"/>
    <n v="2392.8000000000002"/>
    <n v="4"/>
    <s v="R"/>
    <x v="2"/>
    <s v=""/>
    <x v="139"/>
    <x v="138"/>
    <n v="1700032812"/>
    <x v="198"/>
    <n v="9"/>
    <x v="11"/>
    <x v="11"/>
    <x v="187"/>
    <m/>
    <m/>
  </r>
  <r>
    <n v="11710"/>
    <x v="7"/>
    <x v="0"/>
    <n v="2233.6"/>
    <n v="4"/>
    <s v="SR"/>
    <x v="2"/>
    <s v=""/>
    <x v="139"/>
    <x v="138"/>
    <n v="1700032812"/>
    <x v="198"/>
    <n v="9"/>
    <x v="11"/>
    <x v="11"/>
    <x v="187"/>
    <m/>
    <m/>
  </r>
  <r>
    <n v="11710"/>
    <x v="7"/>
    <x v="0"/>
    <n v="11028.4"/>
    <n v="5"/>
    <s v="R"/>
    <x v="2"/>
    <s v=""/>
    <x v="139"/>
    <x v="138"/>
    <n v="1700032812"/>
    <x v="198"/>
    <n v="9"/>
    <x v="11"/>
    <x v="11"/>
    <x v="187"/>
    <m/>
    <m/>
  </r>
  <r>
    <n v="11710"/>
    <x v="7"/>
    <x v="0"/>
    <n v="757.4"/>
    <n v="5"/>
    <s v="SR"/>
    <x v="2"/>
    <s v=""/>
    <x v="139"/>
    <x v="138"/>
    <n v="1700032812"/>
    <x v="198"/>
    <n v="9"/>
    <x v="11"/>
    <x v="11"/>
    <x v="187"/>
    <m/>
    <m/>
  </r>
  <r>
    <n v="11710"/>
    <x v="7"/>
    <x v="0"/>
    <n v="59.79"/>
    <n v="1"/>
    <s v="A"/>
    <x v="0"/>
    <s v="BE005687712"/>
    <x v="139"/>
    <x v="138"/>
    <n v="1700032965"/>
    <x v="198"/>
    <n v="9"/>
    <x v="11"/>
    <x v="11"/>
    <x v="187"/>
    <m/>
    <m/>
  </r>
  <r>
    <n v="11710"/>
    <x v="7"/>
    <x v="0"/>
    <n v="19.93"/>
    <n v="2"/>
    <s v="A"/>
    <x v="0"/>
    <s v="BE005687712"/>
    <x v="139"/>
    <x v="138"/>
    <n v="1700032965"/>
    <x v="198"/>
    <n v="9"/>
    <x v="11"/>
    <x v="11"/>
    <x v="187"/>
    <m/>
    <m/>
  </r>
  <r>
    <n v="110807"/>
    <x v="30"/>
    <x v="1"/>
    <n v="24045000"/>
    <m/>
    <m/>
    <x v="3"/>
    <m/>
    <x v="27"/>
    <x v="26"/>
    <n v="1700032784"/>
    <x v="198"/>
    <n v="9"/>
    <x v="11"/>
    <x v="11"/>
    <x v="183"/>
    <m/>
    <m/>
  </r>
  <r>
    <n v="11442"/>
    <x v="0"/>
    <x v="0"/>
    <n v="226710.82"/>
    <n v="1"/>
    <s v="A"/>
    <x v="0"/>
    <s v="7965584137 "/>
    <x v="140"/>
    <x v="139"/>
    <n v="1700032794"/>
    <x v="199"/>
    <n v="9"/>
    <x v="11"/>
    <x v="11"/>
    <x v="188"/>
    <m/>
    <m/>
  </r>
  <r>
    <n v="11442"/>
    <x v="0"/>
    <x v="0"/>
    <n v="3818.39"/>
    <n v="1"/>
    <s v="D"/>
    <x v="1"/>
    <s v="7965584137 "/>
    <x v="140"/>
    <x v="139"/>
    <n v="1700032794"/>
    <x v="199"/>
    <n v="9"/>
    <x v="11"/>
    <x v="11"/>
    <x v="188"/>
    <m/>
    <m/>
  </r>
  <r>
    <n v="11442"/>
    <x v="0"/>
    <x v="0"/>
    <n v="13364.36"/>
    <n v="1"/>
    <s v="SA"/>
    <x v="1"/>
    <s v="7965584137 "/>
    <x v="140"/>
    <x v="139"/>
    <n v="1700032794"/>
    <x v="199"/>
    <n v="9"/>
    <x v="11"/>
    <x v="11"/>
    <x v="188"/>
    <m/>
    <m/>
  </r>
  <r>
    <n v="11442"/>
    <x v="0"/>
    <x v="0"/>
    <n v="4902.92"/>
    <n v="1"/>
    <s v="T"/>
    <x v="0"/>
    <s v="7965584137 "/>
    <x v="140"/>
    <x v="139"/>
    <n v="1700032794"/>
    <x v="199"/>
    <n v="9"/>
    <x v="11"/>
    <x v="11"/>
    <x v="188"/>
    <m/>
    <m/>
  </r>
  <r>
    <n v="11442"/>
    <x v="0"/>
    <x v="0"/>
    <n v="392.23"/>
    <n v="2"/>
    <s v="A"/>
    <x v="0"/>
    <s v="7965584137 "/>
    <x v="140"/>
    <x v="139"/>
    <n v="1700032794"/>
    <x v="199"/>
    <n v="9"/>
    <x v="11"/>
    <x v="11"/>
    <x v="188"/>
    <m/>
    <m/>
  </r>
  <r>
    <n v="11442"/>
    <x v="2"/>
    <x v="0"/>
    <n v="200.43"/>
    <n v="2"/>
    <s v="R"/>
    <x v="2"/>
    <s v="9123675175 "/>
    <x v="140"/>
    <x v="140"/>
    <n v="1700032975"/>
    <x v="199"/>
    <n v="9"/>
    <x v="11"/>
    <x v="11"/>
    <x v="188"/>
    <m/>
    <m/>
  </r>
  <r>
    <n v="11442"/>
    <x v="2"/>
    <x v="0"/>
    <n v="109.82"/>
    <n v="4"/>
    <s v="R"/>
    <x v="2"/>
    <s v="9123675175 "/>
    <x v="140"/>
    <x v="140"/>
    <n v="1700032975"/>
    <x v="199"/>
    <n v="9"/>
    <x v="11"/>
    <x v="11"/>
    <x v="188"/>
    <m/>
    <m/>
  </r>
  <r>
    <n v="11442"/>
    <x v="2"/>
    <x v="0"/>
    <n v="37145.08"/>
    <n v="5"/>
    <s v="R"/>
    <x v="2"/>
    <s v="9123675175 "/>
    <x v="140"/>
    <x v="140"/>
    <n v="1700032975"/>
    <x v="199"/>
    <n v="9"/>
    <x v="11"/>
    <x v="11"/>
    <x v="188"/>
    <m/>
    <m/>
  </r>
  <r>
    <n v="173210"/>
    <x v="4"/>
    <x v="0"/>
    <n v="673.99"/>
    <n v="1"/>
    <s v="A"/>
    <x v="0"/>
    <n v="53850849"/>
    <x v="138"/>
    <x v="121"/>
    <n v="1700032848"/>
    <x v="199"/>
    <n v="9"/>
    <x v="11"/>
    <x v="11"/>
    <x v="188"/>
    <m/>
    <m/>
  </r>
  <r>
    <n v="173210"/>
    <x v="4"/>
    <x v="0"/>
    <n v="219.79"/>
    <n v="1"/>
    <s v="R"/>
    <x v="2"/>
    <n v="53850849"/>
    <x v="138"/>
    <x v="121"/>
    <n v="1700032848"/>
    <x v="199"/>
    <n v="9"/>
    <x v="11"/>
    <x v="11"/>
    <x v="188"/>
    <m/>
    <m/>
  </r>
  <r>
    <n v="173210"/>
    <x v="4"/>
    <x v="0"/>
    <n v="224.66"/>
    <n v="2"/>
    <s v="A"/>
    <x v="0"/>
    <n v="53850849"/>
    <x v="138"/>
    <x v="121"/>
    <n v="1700032848"/>
    <x v="199"/>
    <n v="9"/>
    <x v="11"/>
    <x v="11"/>
    <x v="188"/>
    <m/>
    <m/>
  </r>
  <r>
    <n v="11442"/>
    <x v="0"/>
    <x v="0"/>
    <n v="1159.75"/>
    <n v="1"/>
    <s v="A"/>
    <x v="0"/>
    <s v="1845387777   "/>
    <x v="140"/>
    <x v="140"/>
    <n v="1700032859"/>
    <x v="200"/>
    <n v="9"/>
    <x v="11"/>
    <x v="11"/>
    <x v="189"/>
    <m/>
    <m/>
  </r>
  <r>
    <n v="11442"/>
    <x v="0"/>
    <x v="0"/>
    <n v="71.459999999999994"/>
    <n v="1"/>
    <s v="R"/>
    <x v="2"/>
    <s v="1845387777   "/>
    <x v="140"/>
    <x v="140"/>
    <n v="1700032859"/>
    <x v="200"/>
    <n v="9"/>
    <x v="11"/>
    <x v="11"/>
    <x v="189"/>
    <m/>
    <m/>
  </r>
  <r>
    <n v="11442"/>
    <x v="0"/>
    <x v="0"/>
    <n v="386.58"/>
    <n v="2"/>
    <s v="A"/>
    <x v="0"/>
    <s v="1845387777   "/>
    <x v="140"/>
    <x v="140"/>
    <n v="1700032859"/>
    <x v="200"/>
    <n v="9"/>
    <x v="11"/>
    <x v="11"/>
    <x v="189"/>
    <m/>
    <m/>
  </r>
  <r>
    <n v="11710"/>
    <x v="7"/>
    <x v="0"/>
    <n v="15043.82"/>
    <n v="1"/>
    <s v="A"/>
    <x v="0"/>
    <s v=""/>
    <x v="141"/>
    <x v="141"/>
    <n v="1700032958"/>
    <x v="201"/>
    <n v="9"/>
    <x v="11"/>
    <x v="11"/>
    <x v="190"/>
    <m/>
    <m/>
  </r>
  <r>
    <n v="11710"/>
    <x v="7"/>
    <x v="0"/>
    <n v="10.25"/>
    <n v="1"/>
    <s v="D"/>
    <x v="1"/>
    <s v=""/>
    <x v="141"/>
    <x v="141"/>
    <n v="1700032958"/>
    <x v="201"/>
    <n v="9"/>
    <x v="11"/>
    <x v="11"/>
    <x v="190"/>
    <m/>
    <m/>
  </r>
  <r>
    <n v="11710"/>
    <x v="7"/>
    <x v="0"/>
    <n v="5.12"/>
    <n v="1"/>
    <s v="M"/>
    <x v="1"/>
    <s v=""/>
    <x v="141"/>
    <x v="141"/>
    <n v="1700032958"/>
    <x v="201"/>
    <n v="9"/>
    <x v="11"/>
    <x v="11"/>
    <x v="190"/>
    <m/>
    <m/>
  </r>
  <r>
    <n v="11710"/>
    <x v="7"/>
    <x v="0"/>
    <n v="71.73"/>
    <n v="1"/>
    <s v="SA"/>
    <x v="1"/>
    <s v=""/>
    <x v="141"/>
    <x v="141"/>
    <n v="1700032958"/>
    <x v="201"/>
    <n v="9"/>
    <x v="11"/>
    <x v="11"/>
    <x v="190"/>
    <m/>
    <m/>
  </r>
  <r>
    <n v="11710"/>
    <x v="7"/>
    <x v="0"/>
    <n v="247.9"/>
    <n v="1"/>
    <s v="T"/>
    <x v="0"/>
    <s v=""/>
    <x v="141"/>
    <x v="141"/>
    <n v="1700032958"/>
    <x v="201"/>
    <n v="9"/>
    <x v="11"/>
    <x v="11"/>
    <x v="190"/>
    <m/>
    <m/>
  </r>
  <r>
    <n v="11710"/>
    <x v="7"/>
    <x v="0"/>
    <n v="26.1"/>
    <n v="2"/>
    <s v="A"/>
    <x v="0"/>
    <s v=""/>
    <x v="141"/>
    <x v="141"/>
    <n v="1700032958"/>
    <x v="201"/>
    <n v="9"/>
    <x v="11"/>
    <x v="11"/>
    <x v="190"/>
    <m/>
    <m/>
  </r>
  <r>
    <n v="11710"/>
    <x v="7"/>
    <x v="0"/>
    <n v="344.52"/>
    <n v="2"/>
    <s v="R"/>
    <x v="2"/>
    <s v=""/>
    <x v="141"/>
    <x v="141"/>
    <n v="1700032958"/>
    <x v="201"/>
    <n v="9"/>
    <x v="11"/>
    <x v="11"/>
    <x v="190"/>
    <m/>
    <m/>
  </r>
  <r>
    <n v="11710"/>
    <x v="7"/>
    <x v="0"/>
    <n v="130.68"/>
    <n v="2"/>
    <s v="SR"/>
    <x v="2"/>
    <s v=""/>
    <x v="141"/>
    <x v="141"/>
    <n v="1700032958"/>
    <x v="201"/>
    <n v="9"/>
    <x v="11"/>
    <x v="11"/>
    <x v="190"/>
    <m/>
    <m/>
  </r>
  <r>
    <n v="11710"/>
    <x v="7"/>
    <x v="0"/>
    <n v="13.05"/>
    <n v="2"/>
    <s v="T"/>
    <x v="0"/>
    <s v=""/>
    <x v="141"/>
    <x v="141"/>
    <n v="1700032958"/>
    <x v="201"/>
    <n v="9"/>
    <x v="11"/>
    <x v="11"/>
    <x v="190"/>
    <m/>
    <m/>
  </r>
  <r>
    <n v="11710"/>
    <x v="7"/>
    <x v="0"/>
    <n v="4204.8"/>
    <n v="3"/>
    <s v="R"/>
    <x v="2"/>
    <s v=""/>
    <x v="141"/>
    <x v="141"/>
    <n v="1700032958"/>
    <x v="201"/>
    <n v="9"/>
    <x v="11"/>
    <x v="11"/>
    <x v="190"/>
    <m/>
    <m/>
  </r>
  <r>
    <n v="11710"/>
    <x v="7"/>
    <x v="0"/>
    <n v="1812.2"/>
    <n v="3"/>
    <s v="SR"/>
    <x v="2"/>
    <s v=""/>
    <x v="141"/>
    <x v="141"/>
    <n v="1700032958"/>
    <x v="201"/>
    <n v="9"/>
    <x v="11"/>
    <x v="11"/>
    <x v="190"/>
    <m/>
    <m/>
  </r>
  <r>
    <n v="11710"/>
    <x v="7"/>
    <x v="0"/>
    <n v="1901.8"/>
    <n v="4"/>
    <s v="R"/>
    <x v="2"/>
    <s v=""/>
    <x v="141"/>
    <x v="141"/>
    <n v="1700032958"/>
    <x v="201"/>
    <n v="9"/>
    <x v="11"/>
    <x v="11"/>
    <x v="190"/>
    <m/>
    <m/>
  </r>
  <r>
    <n v="11710"/>
    <x v="7"/>
    <x v="0"/>
    <n v="3015.6"/>
    <n v="4"/>
    <s v="SR"/>
    <x v="2"/>
    <s v=""/>
    <x v="141"/>
    <x v="141"/>
    <n v="1700032958"/>
    <x v="201"/>
    <n v="9"/>
    <x v="11"/>
    <x v="11"/>
    <x v="190"/>
    <m/>
    <m/>
  </r>
  <r>
    <n v="11710"/>
    <x v="7"/>
    <x v="0"/>
    <n v="10011.4"/>
    <n v="5"/>
    <s v="R"/>
    <x v="2"/>
    <s v=""/>
    <x v="141"/>
    <x v="141"/>
    <n v="1700032958"/>
    <x v="201"/>
    <n v="9"/>
    <x v="11"/>
    <x v="11"/>
    <x v="190"/>
    <m/>
    <m/>
  </r>
  <r>
    <n v="11710"/>
    <x v="7"/>
    <x v="0"/>
    <n v="57.62"/>
    <n v="1"/>
    <s v="A"/>
    <x v="0"/>
    <s v="BE005697379"/>
    <x v="141"/>
    <x v="141"/>
    <n v="1700032966"/>
    <x v="202"/>
    <n v="9"/>
    <x v="11"/>
    <x v="11"/>
    <x v="191"/>
    <m/>
    <m/>
  </r>
  <r>
    <n v="11710"/>
    <x v="7"/>
    <x v="0"/>
    <n v="19.21"/>
    <n v="2"/>
    <s v="A"/>
    <x v="0"/>
    <s v="BE005697379"/>
    <x v="141"/>
    <x v="141"/>
    <n v="1700032966"/>
    <x v="202"/>
    <n v="9"/>
    <x v="11"/>
    <x v="11"/>
    <x v="191"/>
    <m/>
    <m/>
  </r>
  <r>
    <n v="11442"/>
    <x v="0"/>
    <x v="0"/>
    <n v="201125.82"/>
    <n v="1"/>
    <s v="A"/>
    <x v="0"/>
    <s v="7965584137 "/>
    <x v="142"/>
    <x v="142"/>
    <n v="1700032950"/>
    <x v="203"/>
    <n v="9"/>
    <x v="11"/>
    <x v="11"/>
    <x v="192"/>
    <m/>
    <m/>
  </r>
  <r>
    <n v="11442"/>
    <x v="0"/>
    <x v="0"/>
    <n v="9046.52"/>
    <n v="1"/>
    <s v="D"/>
    <x v="1"/>
    <s v="7965584137 "/>
    <x v="142"/>
    <x v="142"/>
    <n v="1700032950"/>
    <x v="203"/>
    <n v="9"/>
    <x v="11"/>
    <x v="11"/>
    <x v="192"/>
    <m/>
    <m/>
  </r>
  <r>
    <n v="11442"/>
    <x v="0"/>
    <x v="0"/>
    <n v="31662.82"/>
    <n v="1"/>
    <s v="SA"/>
    <x v="1"/>
    <s v="7965584137 "/>
    <x v="142"/>
    <x v="142"/>
    <n v="1700032950"/>
    <x v="203"/>
    <n v="9"/>
    <x v="11"/>
    <x v="11"/>
    <x v="192"/>
    <m/>
    <m/>
  </r>
  <r>
    <n v="11442"/>
    <x v="0"/>
    <x v="0"/>
    <n v="4730.3100000000004"/>
    <n v="1"/>
    <s v="T"/>
    <x v="0"/>
    <s v="7965584137 "/>
    <x v="142"/>
    <x v="142"/>
    <n v="1700032950"/>
    <x v="203"/>
    <n v="9"/>
    <x v="11"/>
    <x v="11"/>
    <x v="192"/>
    <m/>
    <m/>
  </r>
  <r>
    <n v="11442"/>
    <x v="0"/>
    <x v="0"/>
    <n v="350.39"/>
    <n v="2"/>
    <s v="A"/>
    <x v="0"/>
    <s v="7965584137 "/>
    <x v="142"/>
    <x v="142"/>
    <n v="1700032950"/>
    <x v="203"/>
    <n v="9"/>
    <x v="11"/>
    <x v="11"/>
    <x v="192"/>
    <m/>
    <m/>
  </r>
  <r>
    <n v="11442"/>
    <x v="0"/>
    <x v="0"/>
    <n v="589.49"/>
    <n v="1"/>
    <s v="A"/>
    <x v="0"/>
    <n v="1845387777"/>
    <x v="142"/>
    <x v="142"/>
    <n v="1700032979"/>
    <x v="203"/>
    <n v="9"/>
    <x v="11"/>
    <x v="11"/>
    <x v="192"/>
    <m/>
    <m/>
  </r>
  <r>
    <n v="11442"/>
    <x v="0"/>
    <x v="0"/>
    <n v="14.9"/>
    <n v="1"/>
    <s v="R"/>
    <x v="2"/>
    <n v="1845387777"/>
    <x v="142"/>
    <x v="142"/>
    <n v="1700032979"/>
    <x v="203"/>
    <n v="9"/>
    <x v="11"/>
    <x v="11"/>
    <x v="192"/>
    <m/>
    <m/>
  </r>
  <r>
    <n v="11442"/>
    <x v="0"/>
    <x v="0"/>
    <n v="196.5"/>
    <n v="2"/>
    <s v="A"/>
    <x v="0"/>
    <n v="1845387777"/>
    <x v="142"/>
    <x v="142"/>
    <n v="1700032979"/>
    <x v="203"/>
    <n v="9"/>
    <x v="11"/>
    <x v="11"/>
    <x v="192"/>
    <m/>
    <m/>
  </r>
  <r>
    <n v="11442"/>
    <x v="1"/>
    <x v="0"/>
    <n v="20972.04"/>
    <n v="1"/>
    <s v="A"/>
    <x v="0"/>
    <n v="5755813718"/>
    <x v="122"/>
    <x v="121"/>
    <n v="1700032948"/>
    <x v="203"/>
    <n v="9"/>
    <x v="11"/>
    <x v="11"/>
    <x v="192"/>
    <m/>
    <m/>
  </r>
  <r>
    <n v="11442"/>
    <x v="1"/>
    <x v="0"/>
    <n v="27974.560000000001"/>
    <n v="1"/>
    <s v="A"/>
    <x v="0"/>
    <n v="5755813718"/>
    <x v="122"/>
    <x v="121"/>
    <n v="1700032948"/>
    <x v="203"/>
    <n v="9"/>
    <x v="11"/>
    <x v="11"/>
    <x v="192"/>
    <m/>
    <m/>
  </r>
  <r>
    <n v="11442"/>
    <x v="1"/>
    <x v="0"/>
    <n v="7916.63"/>
    <n v="1"/>
    <s v="A"/>
    <x v="0"/>
    <n v="5755813718"/>
    <x v="122"/>
    <x v="121"/>
    <n v="1700032948"/>
    <x v="203"/>
    <n v="9"/>
    <x v="11"/>
    <x v="11"/>
    <x v="192"/>
    <m/>
    <m/>
  </r>
  <r>
    <n v="11442"/>
    <x v="1"/>
    <x v="0"/>
    <n v="194.27"/>
    <n v="1"/>
    <s v="D"/>
    <x v="1"/>
    <n v="5755813718"/>
    <x v="122"/>
    <x v="121"/>
    <n v="1700032948"/>
    <x v="203"/>
    <n v="9"/>
    <x v="11"/>
    <x v="11"/>
    <x v="192"/>
    <m/>
    <m/>
  </r>
  <r>
    <n v="11442"/>
    <x v="1"/>
    <x v="0"/>
    <n v="534.25"/>
    <n v="1"/>
    <s v="SA"/>
    <x v="1"/>
    <n v="5755813718"/>
    <x v="122"/>
    <x v="121"/>
    <n v="1700032948"/>
    <x v="203"/>
    <n v="9"/>
    <x v="11"/>
    <x v="11"/>
    <x v="192"/>
    <m/>
    <m/>
  </r>
  <r>
    <n v="11442"/>
    <x v="1"/>
    <x v="0"/>
    <n v="145.69999999999999"/>
    <n v="1"/>
    <s v="SA"/>
    <x v="1"/>
    <n v="5755813718"/>
    <x v="122"/>
    <x v="121"/>
    <n v="1700032948"/>
    <x v="203"/>
    <n v="9"/>
    <x v="11"/>
    <x v="11"/>
    <x v="192"/>
    <m/>
    <m/>
  </r>
  <r>
    <n v="11442"/>
    <x v="1"/>
    <x v="0"/>
    <n v="388.55"/>
    <n v="1"/>
    <s v="T"/>
    <x v="0"/>
    <n v="5755813718"/>
    <x v="122"/>
    <x v="121"/>
    <n v="1700032948"/>
    <x v="203"/>
    <n v="9"/>
    <x v="11"/>
    <x v="11"/>
    <x v="192"/>
    <m/>
    <m/>
  </r>
  <r>
    <n v="11442"/>
    <x v="1"/>
    <x v="0"/>
    <n v="874.23"/>
    <n v="1"/>
    <s v="T"/>
    <x v="0"/>
    <n v="5755813718"/>
    <x v="122"/>
    <x v="121"/>
    <n v="1700032948"/>
    <x v="203"/>
    <n v="9"/>
    <x v="11"/>
    <x v="11"/>
    <x v="192"/>
    <m/>
    <m/>
  </r>
  <r>
    <n v="11442"/>
    <x v="1"/>
    <x v="0"/>
    <n v="48.57"/>
    <n v="1"/>
    <s v="T"/>
    <x v="0"/>
    <n v="5755813718"/>
    <x v="122"/>
    <x v="121"/>
    <n v="1700032948"/>
    <x v="203"/>
    <n v="9"/>
    <x v="11"/>
    <x v="11"/>
    <x v="192"/>
    <m/>
    <m/>
  </r>
  <r>
    <n v="11442"/>
    <x v="1"/>
    <x v="0"/>
    <n v="48.57"/>
    <n v="2"/>
    <s v="A"/>
    <x v="0"/>
    <n v="5755813718"/>
    <x v="122"/>
    <x v="121"/>
    <n v="1700032948"/>
    <x v="203"/>
    <n v="9"/>
    <x v="11"/>
    <x v="11"/>
    <x v="192"/>
    <m/>
    <m/>
  </r>
  <r>
    <n v="11442"/>
    <x v="1"/>
    <x v="0"/>
    <n v="48.57"/>
    <n v="2"/>
    <s v="A"/>
    <x v="0"/>
    <n v="5755813718"/>
    <x v="122"/>
    <x v="121"/>
    <n v="1700032948"/>
    <x v="203"/>
    <n v="9"/>
    <x v="11"/>
    <x v="11"/>
    <x v="192"/>
    <m/>
    <m/>
  </r>
  <r>
    <n v="11442"/>
    <x v="1"/>
    <x v="0"/>
    <n v="214.59"/>
    <n v="1"/>
    <s v="A"/>
    <x v="0"/>
    <n v="1394723772"/>
    <x v="122"/>
    <x v="121"/>
    <n v="1700032978"/>
    <x v="203"/>
    <n v="9"/>
    <x v="11"/>
    <x v="11"/>
    <x v="192"/>
    <m/>
    <m/>
  </r>
  <r>
    <n v="11442"/>
    <x v="1"/>
    <x v="0"/>
    <n v="71.53"/>
    <n v="1"/>
    <s v="R"/>
    <x v="2"/>
    <n v="1394723772"/>
    <x v="122"/>
    <x v="121"/>
    <n v="1700032978"/>
    <x v="203"/>
    <n v="9"/>
    <x v="11"/>
    <x v="11"/>
    <x v="192"/>
    <m/>
    <m/>
  </r>
  <r>
    <n v="11442"/>
    <x v="1"/>
    <x v="0"/>
    <n v="71.53"/>
    <n v="2"/>
    <s v="A"/>
    <x v="0"/>
    <n v="1394723772"/>
    <x v="122"/>
    <x v="121"/>
    <n v="1700032978"/>
    <x v="203"/>
    <n v="9"/>
    <x v="11"/>
    <x v="11"/>
    <x v="192"/>
    <m/>
    <m/>
  </r>
  <r>
    <n v="11442"/>
    <x v="2"/>
    <x v="0"/>
    <n v="285.83999999999997"/>
    <n v="2"/>
    <s v="R"/>
    <x v="2"/>
    <s v="9123675175 "/>
    <x v="142"/>
    <x v="142"/>
    <n v="1700032951"/>
    <x v="203"/>
    <n v="9"/>
    <x v="11"/>
    <x v="11"/>
    <x v="192"/>
    <m/>
    <m/>
  </r>
  <r>
    <n v="11442"/>
    <x v="2"/>
    <x v="0"/>
    <n v="82.98"/>
    <n v="3"/>
    <s v="R"/>
    <x v="2"/>
    <s v="9123675175 "/>
    <x v="142"/>
    <x v="142"/>
    <n v="1700032951"/>
    <x v="203"/>
    <n v="9"/>
    <x v="11"/>
    <x v="11"/>
    <x v="192"/>
    <m/>
    <m/>
  </r>
  <r>
    <n v="11442"/>
    <x v="2"/>
    <x v="0"/>
    <n v="401.64"/>
    <n v="4"/>
    <s v="R"/>
    <x v="2"/>
    <s v="9123675175 "/>
    <x v="142"/>
    <x v="142"/>
    <n v="1700032951"/>
    <x v="203"/>
    <n v="9"/>
    <x v="11"/>
    <x v="11"/>
    <x v="192"/>
    <m/>
    <m/>
  </r>
  <r>
    <n v="11442"/>
    <x v="2"/>
    <x v="0"/>
    <n v="12817.17"/>
    <n v="5"/>
    <s v="R"/>
    <x v="2"/>
    <s v="9123675175 "/>
    <x v="142"/>
    <x v="142"/>
    <n v="1700032951"/>
    <x v="203"/>
    <n v="9"/>
    <x v="11"/>
    <x v="11"/>
    <x v="192"/>
    <m/>
    <m/>
  </r>
  <r>
    <n v="11442"/>
    <x v="3"/>
    <x v="0"/>
    <n v="85.58"/>
    <n v="2"/>
    <s v="R"/>
    <x v="2"/>
    <n v="1287773689"/>
    <x v="122"/>
    <x v="121"/>
    <n v="1700032949"/>
    <x v="203"/>
    <n v="9"/>
    <x v="11"/>
    <x v="11"/>
    <x v="192"/>
    <m/>
    <m/>
  </r>
  <r>
    <n v="11442"/>
    <x v="3"/>
    <x v="0"/>
    <n v="770.21"/>
    <n v="3"/>
    <s v="R"/>
    <x v="2"/>
    <n v="1287773689"/>
    <x v="122"/>
    <x v="121"/>
    <n v="1700032949"/>
    <x v="203"/>
    <n v="9"/>
    <x v="11"/>
    <x v="11"/>
    <x v="192"/>
    <m/>
    <m/>
  </r>
  <r>
    <n v="11442"/>
    <x v="3"/>
    <x v="0"/>
    <n v="42.79"/>
    <n v="3"/>
    <s v="R"/>
    <x v="2"/>
    <n v="1287773689"/>
    <x v="122"/>
    <x v="121"/>
    <n v="1700032949"/>
    <x v="203"/>
    <n v="9"/>
    <x v="11"/>
    <x v="11"/>
    <x v="192"/>
    <m/>
    <m/>
  </r>
  <r>
    <n v="11442"/>
    <x v="3"/>
    <x v="0"/>
    <n v="85.58"/>
    <n v="3"/>
    <s v="SR"/>
    <x v="2"/>
    <n v="1287773689"/>
    <x v="122"/>
    <x v="121"/>
    <n v="1700032949"/>
    <x v="203"/>
    <n v="9"/>
    <x v="11"/>
    <x v="11"/>
    <x v="192"/>
    <m/>
    <m/>
  </r>
  <r>
    <n v="11442"/>
    <x v="3"/>
    <x v="0"/>
    <n v="42.79"/>
    <n v="4"/>
    <s v="R"/>
    <x v="2"/>
    <n v="1287773689"/>
    <x v="122"/>
    <x v="121"/>
    <n v="1700032949"/>
    <x v="203"/>
    <n v="9"/>
    <x v="11"/>
    <x v="11"/>
    <x v="192"/>
    <m/>
    <m/>
  </r>
  <r>
    <n v="11442"/>
    <x v="3"/>
    <x v="0"/>
    <n v="85.58"/>
    <n v="4"/>
    <s v="SR"/>
    <x v="2"/>
    <n v="1287773689"/>
    <x v="122"/>
    <x v="121"/>
    <n v="1700032949"/>
    <x v="203"/>
    <n v="9"/>
    <x v="11"/>
    <x v="11"/>
    <x v="192"/>
    <m/>
    <m/>
  </r>
  <r>
    <n v="11442"/>
    <x v="3"/>
    <x v="0"/>
    <n v="42.79"/>
    <n v="4"/>
    <s v="SR"/>
    <x v="2"/>
    <n v="1287773689"/>
    <x v="122"/>
    <x v="121"/>
    <n v="1700032949"/>
    <x v="203"/>
    <n v="9"/>
    <x v="11"/>
    <x v="11"/>
    <x v="192"/>
    <m/>
    <m/>
  </r>
  <r>
    <n v="11442"/>
    <x v="3"/>
    <x v="0"/>
    <n v="4407.32"/>
    <n v="5"/>
    <s v="R"/>
    <x v="2"/>
    <n v="1287773689"/>
    <x v="122"/>
    <x v="121"/>
    <n v="1700032949"/>
    <x v="203"/>
    <n v="9"/>
    <x v="11"/>
    <x v="11"/>
    <x v="192"/>
    <m/>
    <m/>
  </r>
  <r>
    <n v="11442"/>
    <x v="3"/>
    <x v="0"/>
    <n v="1198.1099999999999"/>
    <n v="5"/>
    <s v="R"/>
    <x v="2"/>
    <n v="1287773689"/>
    <x v="122"/>
    <x v="121"/>
    <n v="1700032949"/>
    <x v="203"/>
    <n v="9"/>
    <x v="11"/>
    <x v="11"/>
    <x v="192"/>
    <m/>
    <m/>
  </r>
  <r>
    <n v="11442"/>
    <x v="3"/>
    <x v="0"/>
    <n v="342.32"/>
    <n v="5"/>
    <s v="R"/>
    <x v="2"/>
    <n v="1287773689"/>
    <x v="122"/>
    <x v="121"/>
    <n v="1700032949"/>
    <x v="203"/>
    <n v="9"/>
    <x v="11"/>
    <x v="11"/>
    <x v="192"/>
    <m/>
    <m/>
  </r>
  <r>
    <n v="11442"/>
    <x v="3"/>
    <x v="0"/>
    <n v="42.79"/>
    <n v="5"/>
    <s v="SR"/>
    <x v="2"/>
    <n v="1287773689"/>
    <x v="122"/>
    <x v="121"/>
    <n v="1700032949"/>
    <x v="203"/>
    <n v="9"/>
    <x v="11"/>
    <x v="11"/>
    <x v="192"/>
    <m/>
    <m/>
  </r>
  <r>
    <n v="173210"/>
    <x v="5"/>
    <x v="0"/>
    <n v="-212.33"/>
    <n v="1"/>
    <s v="A"/>
    <x v="0"/>
    <s v=""/>
    <x v="122"/>
    <x v="121"/>
    <n v="1700032946"/>
    <x v="203"/>
    <n v="9"/>
    <x v="11"/>
    <x v="11"/>
    <x v="192"/>
    <m/>
    <m/>
  </r>
  <r>
    <n v="173210"/>
    <x v="5"/>
    <x v="0"/>
    <n v="2.75"/>
    <n v="1"/>
    <s v="D"/>
    <x v="1"/>
    <s v=""/>
    <x v="122"/>
    <x v="121"/>
    <n v="1700032946"/>
    <x v="203"/>
    <n v="9"/>
    <x v="11"/>
    <x v="11"/>
    <x v="192"/>
    <m/>
    <m/>
  </r>
  <r>
    <n v="173210"/>
    <x v="5"/>
    <x v="0"/>
    <n v="9.61"/>
    <n v="1"/>
    <s v="SA"/>
    <x v="1"/>
    <s v=""/>
    <x v="122"/>
    <x v="121"/>
    <n v="1700032946"/>
    <x v="203"/>
    <n v="9"/>
    <x v="11"/>
    <x v="11"/>
    <x v="192"/>
    <m/>
    <m/>
  </r>
  <r>
    <n v="173210"/>
    <x v="5"/>
    <x v="0"/>
    <n v="-4.59"/>
    <n v="1"/>
    <s v="T"/>
    <x v="0"/>
    <s v=""/>
    <x v="122"/>
    <x v="121"/>
    <n v="1700032946"/>
    <x v="203"/>
    <n v="9"/>
    <x v="11"/>
    <x v="11"/>
    <x v="192"/>
    <m/>
    <m/>
  </r>
  <r>
    <n v="173210"/>
    <x v="5"/>
    <x v="0"/>
    <n v="-0.37"/>
    <n v="2"/>
    <s v="A"/>
    <x v="0"/>
    <s v=""/>
    <x v="122"/>
    <x v="121"/>
    <n v="1700032946"/>
    <x v="203"/>
    <n v="9"/>
    <x v="11"/>
    <x v="11"/>
    <x v="192"/>
    <m/>
    <m/>
  </r>
  <r>
    <n v="173210"/>
    <x v="5"/>
    <x v="0"/>
    <n v="26.39"/>
    <n v="2"/>
    <s v="R"/>
    <x v="2"/>
    <s v=""/>
    <x v="122"/>
    <x v="121"/>
    <n v="1700032946"/>
    <x v="203"/>
    <n v="9"/>
    <x v="11"/>
    <x v="11"/>
    <x v="192"/>
    <m/>
    <m/>
  </r>
  <r>
    <n v="173210"/>
    <x v="5"/>
    <x v="0"/>
    <n v="942.8"/>
    <n v="3"/>
    <s v="R"/>
    <x v="2"/>
    <s v=""/>
    <x v="122"/>
    <x v="121"/>
    <n v="1700032946"/>
    <x v="203"/>
    <n v="9"/>
    <x v="11"/>
    <x v="11"/>
    <x v="192"/>
    <m/>
    <m/>
  </r>
  <r>
    <n v="173210"/>
    <x v="5"/>
    <x v="0"/>
    <n v="0.04"/>
    <n v="3"/>
    <s v="SR"/>
    <x v="2"/>
    <s v=""/>
    <x v="122"/>
    <x v="121"/>
    <n v="1700032946"/>
    <x v="203"/>
    <n v="9"/>
    <x v="11"/>
    <x v="11"/>
    <x v="192"/>
    <m/>
    <m/>
  </r>
  <r>
    <n v="173210"/>
    <x v="5"/>
    <x v="0"/>
    <n v="0.08"/>
    <n v="4"/>
    <s v="R"/>
    <x v="2"/>
    <s v=""/>
    <x v="122"/>
    <x v="121"/>
    <n v="1700032946"/>
    <x v="203"/>
    <n v="9"/>
    <x v="11"/>
    <x v="11"/>
    <x v="192"/>
    <m/>
    <m/>
  </r>
  <r>
    <n v="173210"/>
    <x v="5"/>
    <x v="0"/>
    <n v="0.12"/>
    <n v="4"/>
    <s v="SR"/>
    <x v="2"/>
    <s v=""/>
    <x v="122"/>
    <x v="121"/>
    <n v="1700032946"/>
    <x v="203"/>
    <n v="9"/>
    <x v="11"/>
    <x v="11"/>
    <x v="192"/>
    <m/>
    <m/>
  </r>
  <r>
    <n v="173210"/>
    <x v="5"/>
    <x v="0"/>
    <n v="-203.02"/>
    <n v="5"/>
    <s v="R"/>
    <x v="2"/>
    <s v=""/>
    <x v="122"/>
    <x v="121"/>
    <n v="1700032946"/>
    <x v="203"/>
    <n v="9"/>
    <x v="11"/>
    <x v="11"/>
    <x v="192"/>
    <m/>
    <m/>
  </r>
  <r>
    <n v="173210"/>
    <x v="5"/>
    <x v="0"/>
    <n v="0.02"/>
    <n v="5"/>
    <s v="SR"/>
    <x v="2"/>
    <s v=""/>
    <x v="122"/>
    <x v="121"/>
    <n v="1700032946"/>
    <x v="203"/>
    <n v="9"/>
    <x v="11"/>
    <x v="11"/>
    <x v="192"/>
    <m/>
    <m/>
  </r>
  <r>
    <n v="173210"/>
    <x v="5"/>
    <x v="0"/>
    <n v="0.68"/>
    <n v="1"/>
    <s v="A"/>
    <x v="0"/>
    <n v="53850848"/>
    <x v="122"/>
    <x v="121"/>
    <n v="1700032976"/>
    <x v="203"/>
    <n v="9"/>
    <x v="11"/>
    <x v="11"/>
    <x v="192"/>
    <m/>
    <m/>
  </r>
  <r>
    <n v="173210"/>
    <x v="5"/>
    <x v="0"/>
    <n v="7.31"/>
    <n v="1"/>
    <s v="R"/>
    <x v="2"/>
    <n v="53850848"/>
    <x v="122"/>
    <x v="121"/>
    <n v="1700032976"/>
    <x v="203"/>
    <n v="9"/>
    <x v="11"/>
    <x v="11"/>
    <x v="192"/>
    <m/>
    <m/>
  </r>
  <r>
    <n v="173210"/>
    <x v="5"/>
    <x v="0"/>
    <n v="0.23"/>
    <n v="2"/>
    <s v="A"/>
    <x v="0"/>
    <n v="53850848"/>
    <x v="122"/>
    <x v="121"/>
    <n v="1700032976"/>
    <x v="203"/>
    <n v="9"/>
    <x v="11"/>
    <x v="11"/>
    <x v="192"/>
    <m/>
    <m/>
  </r>
  <r>
    <n v="11710"/>
    <x v="26"/>
    <x v="0"/>
    <n v="3.5"/>
    <n v="1"/>
    <s v="A"/>
    <x v="0"/>
    <s v="BE005684757A"/>
    <x v="122"/>
    <x v="121"/>
    <n v="1700032930"/>
    <x v="204"/>
    <n v="9"/>
    <x v="11"/>
    <x v="11"/>
    <x v="193"/>
    <m/>
    <m/>
  </r>
  <r>
    <n v="11710"/>
    <x v="26"/>
    <x v="0"/>
    <n v="7"/>
    <n v="1"/>
    <s v="A"/>
    <x v="0"/>
    <s v="BE005684757A"/>
    <x v="122"/>
    <x v="121"/>
    <n v="1700032930"/>
    <x v="204"/>
    <n v="9"/>
    <x v="11"/>
    <x v="11"/>
    <x v="193"/>
    <m/>
    <m/>
  </r>
  <r>
    <n v="11710"/>
    <x v="26"/>
    <x v="0"/>
    <n v="3.5"/>
    <n v="2"/>
    <s v="A"/>
    <x v="0"/>
    <s v="BE005684757A"/>
    <x v="122"/>
    <x v="121"/>
    <n v="1700032930"/>
    <x v="204"/>
    <n v="9"/>
    <x v="11"/>
    <x v="11"/>
    <x v="193"/>
    <m/>
    <m/>
  </r>
  <r>
    <n v="11710"/>
    <x v="26"/>
    <x v="0"/>
    <n v="1428"/>
    <n v="1"/>
    <s v="A"/>
    <x v="0"/>
    <s v=""/>
    <x v="122"/>
    <x v="121"/>
    <n v="1700032992"/>
    <x v="204"/>
    <n v="9"/>
    <x v="11"/>
    <x v="11"/>
    <x v="193"/>
    <m/>
    <m/>
  </r>
  <r>
    <n v="11710"/>
    <x v="26"/>
    <x v="0"/>
    <n v="616"/>
    <n v="1"/>
    <s v="A"/>
    <x v="0"/>
    <s v=""/>
    <x v="122"/>
    <x v="121"/>
    <n v="1700032992"/>
    <x v="204"/>
    <n v="9"/>
    <x v="11"/>
    <x v="11"/>
    <x v="193"/>
    <m/>
    <m/>
  </r>
  <r>
    <n v="11710"/>
    <x v="26"/>
    <x v="0"/>
    <n v="556.5"/>
    <n v="1"/>
    <s v="A"/>
    <x v="0"/>
    <s v=""/>
    <x v="122"/>
    <x v="121"/>
    <n v="1700032992"/>
    <x v="204"/>
    <n v="9"/>
    <x v="11"/>
    <x v="11"/>
    <x v="193"/>
    <m/>
    <m/>
  </r>
  <r>
    <n v="11710"/>
    <x v="26"/>
    <x v="0"/>
    <n v="1414"/>
    <n v="1"/>
    <s v="A"/>
    <x v="0"/>
    <s v=""/>
    <x v="122"/>
    <x v="121"/>
    <n v="1700032992"/>
    <x v="204"/>
    <n v="9"/>
    <x v="11"/>
    <x v="11"/>
    <x v="193"/>
    <m/>
    <m/>
  </r>
  <r>
    <n v="11710"/>
    <x v="26"/>
    <x v="0"/>
    <n v="10.5"/>
    <n v="1"/>
    <s v="D"/>
    <x v="1"/>
    <s v=""/>
    <x v="122"/>
    <x v="121"/>
    <n v="1700032992"/>
    <x v="204"/>
    <n v="9"/>
    <x v="11"/>
    <x v="11"/>
    <x v="193"/>
    <m/>
    <m/>
  </r>
  <r>
    <n v="11710"/>
    <x v="26"/>
    <x v="0"/>
    <n v="3.5"/>
    <n v="1"/>
    <s v="D"/>
    <x v="1"/>
    <s v=""/>
    <x v="122"/>
    <x v="121"/>
    <n v="1700032992"/>
    <x v="204"/>
    <n v="9"/>
    <x v="11"/>
    <x v="11"/>
    <x v="193"/>
    <m/>
    <m/>
  </r>
  <r>
    <n v="11710"/>
    <x v="26"/>
    <x v="0"/>
    <n v="84"/>
    <n v="1"/>
    <s v="SA"/>
    <x v="1"/>
    <s v=""/>
    <x v="122"/>
    <x v="121"/>
    <n v="1700032992"/>
    <x v="204"/>
    <n v="9"/>
    <x v="11"/>
    <x v="11"/>
    <x v="193"/>
    <m/>
    <m/>
  </r>
  <r>
    <n v="11710"/>
    <x v="26"/>
    <x v="0"/>
    <n v="14"/>
    <n v="1"/>
    <s v="SA"/>
    <x v="1"/>
    <s v=""/>
    <x v="122"/>
    <x v="121"/>
    <n v="1700032992"/>
    <x v="204"/>
    <n v="9"/>
    <x v="11"/>
    <x v="11"/>
    <x v="193"/>
    <m/>
    <m/>
  </r>
  <r>
    <n v="11710"/>
    <x v="26"/>
    <x v="0"/>
    <n v="10.5"/>
    <n v="1"/>
    <s v="T"/>
    <x v="0"/>
    <s v=""/>
    <x v="122"/>
    <x v="121"/>
    <n v="1700032992"/>
    <x v="204"/>
    <n v="9"/>
    <x v="11"/>
    <x v="11"/>
    <x v="193"/>
    <m/>
    <m/>
  </r>
  <r>
    <n v="11710"/>
    <x v="26"/>
    <x v="0"/>
    <n v="24.5"/>
    <n v="1"/>
    <s v="T"/>
    <x v="0"/>
    <s v=""/>
    <x v="122"/>
    <x v="121"/>
    <n v="1700032992"/>
    <x v="204"/>
    <n v="9"/>
    <x v="11"/>
    <x v="11"/>
    <x v="193"/>
    <m/>
    <m/>
  </r>
  <r>
    <n v="11710"/>
    <x v="26"/>
    <x v="0"/>
    <n v="7"/>
    <n v="1"/>
    <s v="T"/>
    <x v="0"/>
    <s v=""/>
    <x v="122"/>
    <x v="121"/>
    <n v="1700032992"/>
    <x v="204"/>
    <n v="9"/>
    <x v="11"/>
    <x v="11"/>
    <x v="193"/>
    <m/>
    <m/>
  </r>
  <r>
    <n v="11710"/>
    <x v="26"/>
    <x v="0"/>
    <n v="3.5"/>
    <n v="2"/>
    <s v="A"/>
    <x v="0"/>
    <s v=""/>
    <x v="122"/>
    <x v="121"/>
    <n v="1700032992"/>
    <x v="204"/>
    <n v="9"/>
    <x v="11"/>
    <x v="11"/>
    <x v="193"/>
    <m/>
    <m/>
  </r>
  <r>
    <n v="11710"/>
    <x v="26"/>
    <x v="0"/>
    <n v="3.5"/>
    <n v="2"/>
    <s v="A"/>
    <x v="0"/>
    <s v=""/>
    <x v="122"/>
    <x v="121"/>
    <n v="1700032992"/>
    <x v="204"/>
    <n v="9"/>
    <x v="11"/>
    <x v="11"/>
    <x v="193"/>
    <m/>
    <m/>
  </r>
  <r>
    <n v="11710"/>
    <x v="26"/>
    <x v="0"/>
    <n v="28"/>
    <n v="2"/>
    <s v="R"/>
    <x v="2"/>
    <s v=""/>
    <x v="122"/>
    <x v="121"/>
    <n v="1700032992"/>
    <x v="204"/>
    <n v="9"/>
    <x v="11"/>
    <x v="11"/>
    <x v="193"/>
    <m/>
    <m/>
  </r>
  <r>
    <n v="11710"/>
    <x v="26"/>
    <x v="0"/>
    <n v="73.5"/>
    <n v="2"/>
    <s v="R"/>
    <x v="2"/>
    <s v=""/>
    <x v="122"/>
    <x v="121"/>
    <n v="1700032992"/>
    <x v="204"/>
    <n v="9"/>
    <x v="11"/>
    <x v="11"/>
    <x v="193"/>
    <m/>
    <m/>
  </r>
  <r>
    <n v="11710"/>
    <x v="26"/>
    <x v="0"/>
    <n v="38.5"/>
    <n v="2"/>
    <s v="SR"/>
    <x v="2"/>
    <s v=""/>
    <x v="122"/>
    <x v="121"/>
    <n v="1700032992"/>
    <x v="204"/>
    <n v="9"/>
    <x v="11"/>
    <x v="11"/>
    <x v="193"/>
    <m/>
    <m/>
  </r>
  <r>
    <n v="11710"/>
    <x v="26"/>
    <x v="0"/>
    <n v="3.5"/>
    <n v="2"/>
    <s v="T"/>
    <x v="0"/>
    <s v=""/>
    <x v="122"/>
    <x v="121"/>
    <n v="1700032992"/>
    <x v="204"/>
    <n v="9"/>
    <x v="11"/>
    <x v="11"/>
    <x v="193"/>
    <m/>
    <m/>
  </r>
  <r>
    <n v="11710"/>
    <x v="26"/>
    <x v="0"/>
    <n v="728"/>
    <n v="3"/>
    <s v="R"/>
    <x v="2"/>
    <s v=""/>
    <x v="122"/>
    <x v="121"/>
    <n v="1700032992"/>
    <x v="204"/>
    <n v="9"/>
    <x v="11"/>
    <x v="11"/>
    <x v="193"/>
    <m/>
    <m/>
  </r>
  <r>
    <n v="11710"/>
    <x v="26"/>
    <x v="0"/>
    <n v="1029"/>
    <n v="3"/>
    <s v="R"/>
    <x v="2"/>
    <s v=""/>
    <x v="122"/>
    <x v="121"/>
    <n v="1700032992"/>
    <x v="204"/>
    <n v="9"/>
    <x v="11"/>
    <x v="11"/>
    <x v="193"/>
    <m/>
    <m/>
  </r>
  <r>
    <n v="11710"/>
    <x v="26"/>
    <x v="0"/>
    <n v="10.5"/>
    <n v="3"/>
    <s v="R"/>
    <x v="2"/>
    <s v=""/>
    <x v="122"/>
    <x v="121"/>
    <n v="1700032992"/>
    <x v="204"/>
    <n v="9"/>
    <x v="11"/>
    <x v="11"/>
    <x v="193"/>
    <m/>
    <m/>
  </r>
  <r>
    <n v="11710"/>
    <x v="26"/>
    <x v="0"/>
    <n v="10.5"/>
    <n v="3"/>
    <s v="R"/>
    <x v="2"/>
    <s v=""/>
    <x v="122"/>
    <x v="121"/>
    <n v="1700032992"/>
    <x v="204"/>
    <n v="9"/>
    <x v="11"/>
    <x v="11"/>
    <x v="193"/>
    <m/>
    <m/>
  </r>
  <r>
    <n v="11710"/>
    <x v="26"/>
    <x v="0"/>
    <n v="336"/>
    <n v="3"/>
    <s v="SR"/>
    <x v="2"/>
    <s v=""/>
    <x v="122"/>
    <x v="121"/>
    <n v="1700032992"/>
    <x v="204"/>
    <n v="9"/>
    <x v="11"/>
    <x v="11"/>
    <x v="193"/>
    <m/>
    <m/>
  </r>
  <r>
    <n v="11710"/>
    <x v="26"/>
    <x v="0"/>
    <n v="7"/>
    <n v="3"/>
    <s v="SR"/>
    <x v="2"/>
    <s v=""/>
    <x v="122"/>
    <x v="121"/>
    <n v="1700032992"/>
    <x v="204"/>
    <n v="9"/>
    <x v="11"/>
    <x v="11"/>
    <x v="193"/>
    <m/>
    <m/>
  </r>
  <r>
    <n v="11710"/>
    <x v="26"/>
    <x v="0"/>
    <n v="668.5"/>
    <n v="4"/>
    <s v="R"/>
    <x v="2"/>
    <s v=""/>
    <x v="122"/>
    <x v="121"/>
    <n v="1700032992"/>
    <x v="204"/>
    <n v="9"/>
    <x v="11"/>
    <x v="11"/>
    <x v="193"/>
    <m/>
    <m/>
  </r>
  <r>
    <n v="11710"/>
    <x v="26"/>
    <x v="0"/>
    <n v="472.5"/>
    <n v="4"/>
    <s v="R"/>
    <x v="2"/>
    <s v=""/>
    <x v="122"/>
    <x v="121"/>
    <n v="1700032992"/>
    <x v="204"/>
    <n v="9"/>
    <x v="11"/>
    <x v="11"/>
    <x v="193"/>
    <m/>
    <m/>
  </r>
  <r>
    <n v="11710"/>
    <x v="26"/>
    <x v="0"/>
    <n v="10.5"/>
    <n v="4"/>
    <s v="R"/>
    <x v="2"/>
    <s v=""/>
    <x v="122"/>
    <x v="121"/>
    <n v="1700032992"/>
    <x v="204"/>
    <n v="9"/>
    <x v="11"/>
    <x v="11"/>
    <x v="193"/>
    <m/>
    <m/>
  </r>
  <r>
    <n v="11710"/>
    <x v="26"/>
    <x v="0"/>
    <n v="644"/>
    <n v="4"/>
    <s v="SR"/>
    <x v="2"/>
    <s v=""/>
    <x v="122"/>
    <x v="121"/>
    <n v="1700032992"/>
    <x v="204"/>
    <n v="9"/>
    <x v="11"/>
    <x v="11"/>
    <x v="193"/>
    <m/>
    <m/>
  </r>
  <r>
    <n v="11710"/>
    <x v="26"/>
    <x v="0"/>
    <n v="10.5"/>
    <n v="4"/>
    <s v="SR"/>
    <x v="2"/>
    <s v=""/>
    <x v="122"/>
    <x v="121"/>
    <n v="1700032992"/>
    <x v="204"/>
    <n v="9"/>
    <x v="11"/>
    <x v="11"/>
    <x v="193"/>
    <m/>
    <m/>
  </r>
  <r>
    <n v="11710"/>
    <x v="26"/>
    <x v="0"/>
    <n v="1141"/>
    <n v="5"/>
    <s v="R"/>
    <x v="2"/>
    <s v=""/>
    <x v="122"/>
    <x v="121"/>
    <n v="1700032992"/>
    <x v="204"/>
    <n v="9"/>
    <x v="11"/>
    <x v="11"/>
    <x v="193"/>
    <m/>
    <m/>
  </r>
  <r>
    <n v="11710"/>
    <x v="26"/>
    <x v="0"/>
    <n v="1757"/>
    <n v="5"/>
    <s v="R"/>
    <x v="2"/>
    <s v=""/>
    <x v="122"/>
    <x v="121"/>
    <n v="1700032992"/>
    <x v="204"/>
    <n v="9"/>
    <x v="11"/>
    <x v="11"/>
    <x v="193"/>
    <m/>
    <m/>
  </r>
  <r>
    <n v="11710"/>
    <x v="26"/>
    <x v="0"/>
    <n v="17.5"/>
    <n v="5"/>
    <s v="R"/>
    <x v="2"/>
    <s v=""/>
    <x v="122"/>
    <x v="121"/>
    <n v="1700032992"/>
    <x v="204"/>
    <n v="9"/>
    <x v="11"/>
    <x v="11"/>
    <x v="193"/>
    <m/>
    <m/>
  </r>
  <r>
    <n v="11710"/>
    <x v="26"/>
    <x v="0"/>
    <n v="45.5"/>
    <n v="5"/>
    <s v="R"/>
    <x v="2"/>
    <s v=""/>
    <x v="122"/>
    <x v="121"/>
    <n v="1700032992"/>
    <x v="204"/>
    <n v="9"/>
    <x v="11"/>
    <x v="11"/>
    <x v="193"/>
    <m/>
    <m/>
  </r>
  <r>
    <n v="11710"/>
    <x v="26"/>
    <x v="0"/>
    <n v="192.5"/>
    <n v="5"/>
    <s v="SR"/>
    <x v="2"/>
    <s v=""/>
    <x v="122"/>
    <x v="121"/>
    <n v="1700032992"/>
    <x v="204"/>
    <n v="9"/>
    <x v="11"/>
    <x v="11"/>
    <x v="193"/>
    <m/>
    <m/>
  </r>
  <r>
    <n v="11710"/>
    <x v="26"/>
    <x v="0"/>
    <n v="3.5"/>
    <n v="5"/>
    <s v="SR"/>
    <x v="2"/>
    <s v=""/>
    <x v="122"/>
    <x v="121"/>
    <n v="1700032992"/>
    <x v="204"/>
    <n v="9"/>
    <x v="11"/>
    <x v="11"/>
    <x v="193"/>
    <m/>
    <m/>
  </r>
  <r>
    <n v="191040"/>
    <x v="6"/>
    <x v="0"/>
    <n v="15.22"/>
    <n v="1"/>
    <s v="A"/>
    <x v="0"/>
    <n v="30032392"/>
    <x v="136"/>
    <x v="136"/>
    <n v="1700032903"/>
    <x v="205"/>
    <n v="9"/>
    <x v="11"/>
    <x v="11"/>
    <x v="194"/>
    <m/>
    <m/>
  </r>
  <r>
    <n v="191040"/>
    <x v="6"/>
    <x v="0"/>
    <n v="45.08"/>
    <n v="1"/>
    <s v="A"/>
    <x v="0"/>
    <n v="30032392"/>
    <x v="136"/>
    <x v="136"/>
    <n v="1700032903"/>
    <x v="205"/>
    <n v="9"/>
    <x v="11"/>
    <x v="11"/>
    <x v="194"/>
    <m/>
    <m/>
  </r>
  <r>
    <n v="191040"/>
    <x v="6"/>
    <x v="0"/>
    <n v="22.54"/>
    <n v="2"/>
    <s v="A"/>
    <x v="0"/>
    <n v="30032392"/>
    <x v="136"/>
    <x v="136"/>
    <n v="1700032903"/>
    <x v="205"/>
    <n v="9"/>
    <x v="11"/>
    <x v="11"/>
    <x v="194"/>
    <m/>
    <m/>
  </r>
  <r>
    <n v="11710"/>
    <x v="7"/>
    <x v="0"/>
    <n v="63.09"/>
    <n v="1"/>
    <s v="A"/>
    <x v="0"/>
    <s v="BE005701961"/>
    <x v="143"/>
    <x v="143"/>
    <n v="1700033015"/>
    <x v="206"/>
    <n v="9"/>
    <x v="11"/>
    <x v="11"/>
    <x v="195"/>
    <m/>
    <m/>
  </r>
  <r>
    <n v="11710"/>
    <x v="7"/>
    <x v="0"/>
    <n v="21.03"/>
    <n v="2"/>
    <s v="A"/>
    <x v="0"/>
    <s v="BE005701961"/>
    <x v="143"/>
    <x v="143"/>
    <n v="1700033015"/>
    <x v="206"/>
    <n v="9"/>
    <x v="11"/>
    <x v="11"/>
    <x v="195"/>
    <m/>
    <m/>
  </r>
  <r>
    <n v="191040"/>
    <x v="6"/>
    <x v="0"/>
    <n v="2638.73"/>
    <n v="1"/>
    <s v="A"/>
    <x v="0"/>
    <n v="12291508"/>
    <x v="136"/>
    <x v="136"/>
    <n v="1700032774"/>
    <x v="206"/>
    <n v="9"/>
    <x v="11"/>
    <x v="11"/>
    <x v="195"/>
    <m/>
    <m/>
  </r>
  <r>
    <n v="191040"/>
    <x v="6"/>
    <x v="0"/>
    <n v="2709.16"/>
    <n v="1"/>
    <s v="A"/>
    <x v="0"/>
    <n v="12291508"/>
    <x v="136"/>
    <x v="136"/>
    <n v="1700032774"/>
    <x v="206"/>
    <n v="9"/>
    <x v="11"/>
    <x v="11"/>
    <x v="195"/>
    <m/>
    <m/>
  </r>
  <r>
    <n v="191040"/>
    <x v="6"/>
    <x v="0"/>
    <n v="2314.6"/>
    <n v="1"/>
    <s v="A"/>
    <x v="0"/>
    <n v="12291508"/>
    <x v="136"/>
    <x v="136"/>
    <n v="1700032774"/>
    <x v="206"/>
    <n v="9"/>
    <x v="11"/>
    <x v="11"/>
    <x v="195"/>
    <m/>
    <m/>
  </r>
  <r>
    <n v="191040"/>
    <x v="6"/>
    <x v="0"/>
    <n v="7618.52"/>
    <n v="1"/>
    <s v="A"/>
    <x v="0"/>
    <n v="12291508"/>
    <x v="136"/>
    <x v="136"/>
    <n v="1700032774"/>
    <x v="206"/>
    <n v="9"/>
    <x v="11"/>
    <x v="11"/>
    <x v="195"/>
    <m/>
    <m/>
  </r>
  <r>
    <n v="191040"/>
    <x v="6"/>
    <x v="0"/>
    <n v="30.44"/>
    <n v="1"/>
    <s v="D"/>
    <x v="1"/>
    <n v="12291508"/>
    <x v="136"/>
    <x v="136"/>
    <n v="1700032774"/>
    <x v="206"/>
    <n v="9"/>
    <x v="11"/>
    <x v="11"/>
    <x v="195"/>
    <m/>
    <m/>
  </r>
  <r>
    <n v="191040"/>
    <x v="6"/>
    <x v="0"/>
    <n v="16.3"/>
    <n v="1"/>
    <s v="D"/>
    <x v="1"/>
    <n v="12291508"/>
    <x v="136"/>
    <x v="136"/>
    <n v="1700032774"/>
    <x v="206"/>
    <n v="9"/>
    <x v="11"/>
    <x v="11"/>
    <x v="195"/>
    <m/>
    <m/>
  </r>
  <r>
    <n v="191040"/>
    <x v="6"/>
    <x v="0"/>
    <n v="15.22"/>
    <n v="1"/>
    <s v="R"/>
    <x v="2"/>
    <n v="12291508"/>
    <x v="136"/>
    <x v="136"/>
    <n v="1700032774"/>
    <x v="206"/>
    <n v="9"/>
    <x v="11"/>
    <x v="11"/>
    <x v="195"/>
    <m/>
    <m/>
  </r>
  <r>
    <n v="191040"/>
    <x v="6"/>
    <x v="0"/>
    <n v="158.18"/>
    <n v="1"/>
    <s v="SA"/>
    <x v="1"/>
    <n v="12291508"/>
    <x v="136"/>
    <x v="136"/>
    <n v="1700032774"/>
    <x v="206"/>
    <n v="9"/>
    <x v="11"/>
    <x v="11"/>
    <x v="195"/>
    <m/>
    <m/>
  </r>
  <r>
    <n v="191040"/>
    <x v="6"/>
    <x v="0"/>
    <n v="48.9"/>
    <n v="1"/>
    <s v="SA"/>
    <x v="1"/>
    <n v="12291508"/>
    <x v="136"/>
    <x v="136"/>
    <n v="1700032774"/>
    <x v="206"/>
    <n v="9"/>
    <x v="11"/>
    <x v="11"/>
    <x v="195"/>
    <m/>
    <m/>
  </r>
  <r>
    <n v="191040"/>
    <x v="6"/>
    <x v="0"/>
    <n v="14.38"/>
    <n v="1"/>
    <s v="T"/>
    <x v="0"/>
    <n v="12291508"/>
    <x v="136"/>
    <x v="136"/>
    <n v="1700032774"/>
    <x v="206"/>
    <n v="9"/>
    <x v="11"/>
    <x v="11"/>
    <x v="195"/>
    <m/>
    <m/>
  </r>
  <r>
    <n v="191040"/>
    <x v="6"/>
    <x v="0"/>
    <n v="76.099999999999994"/>
    <n v="1"/>
    <s v="T"/>
    <x v="0"/>
    <n v="12291508"/>
    <x v="136"/>
    <x v="136"/>
    <n v="1700032774"/>
    <x v="206"/>
    <n v="9"/>
    <x v="11"/>
    <x v="11"/>
    <x v="195"/>
    <m/>
    <m/>
  </r>
  <r>
    <n v="191040"/>
    <x v="6"/>
    <x v="0"/>
    <n v="22.54"/>
    <n v="1"/>
    <s v="T"/>
    <x v="0"/>
    <n v="12291508"/>
    <x v="136"/>
    <x v="136"/>
    <n v="1700032774"/>
    <x v="206"/>
    <n v="9"/>
    <x v="11"/>
    <x v="11"/>
    <x v="195"/>
    <m/>
    <m/>
  </r>
  <r>
    <n v="191040"/>
    <x v="6"/>
    <x v="0"/>
    <n v="22.54"/>
    <n v="2"/>
    <s v="A"/>
    <x v="0"/>
    <n v="12291508"/>
    <x v="136"/>
    <x v="136"/>
    <n v="1700032774"/>
    <x v="206"/>
    <n v="9"/>
    <x v="11"/>
    <x v="11"/>
    <x v="195"/>
    <m/>
    <m/>
  </r>
  <r>
    <n v="191040"/>
    <x v="6"/>
    <x v="0"/>
    <n v="50.33"/>
    <n v="2"/>
    <s v="R"/>
    <x v="2"/>
    <n v="12291508"/>
    <x v="136"/>
    <x v="136"/>
    <n v="1700032774"/>
    <x v="206"/>
    <n v="9"/>
    <x v="11"/>
    <x v="11"/>
    <x v="195"/>
    <m/>
    <m/>
  </r>
  <r>
    <n v="191040"/>
    <x v="6"/>
    <x v="0"/>
    <n v="213.08"/>
    <n v="2"/>
    <s v="R"/>
    <x v="2"/>
    <n v="12291508"/>
    <x v="136"/>
    <x v="136"/>
    <n v="1700032774"/>
    <x v="206"/>
    <n v="9"/>
    <x v="11"/>
    <x v="11"/>
    <x v="195"/>
    <m/>
    <m/>
  </r>
  <r>
    <n v="191040"/>
    <x v="6"/>
    <x v="0"/>
    <n v="43.14"/>
    <n v="2"/>
    <s v="SR"/>
    <x v="2"/>
    <n v="12291508"/>
    <x v="136"/>
    <x v="136"/>
    <n v="1700032774"/>
    <x v="206"/>
    <n v="9"/>
    <x v="11"/>
    <x v="11"/>
    <x v="195"/>
    <m/>
    <m/>
  </r>
  <r>
    <n v="191040"/>
    <x v="6"/>
    <x v="0"/>
    <n v="15.22"/>
    <n v="2"/>
    <s v="T"/>
    <x v="0"/>
    <n v="12291508"/>
    <x v="136"/>
    <x v="136"/>
    <n v="1700032774"/>
    <x v="206"/>
    <n v="9"/>
    <x v="11"/>
    <x v="11"/>
    <x v="195"/>
    <m/>
    <m/>
  </r>
  <r>
    <n v="191040"/>
    <x v="6"/>
    <x v="0"/>
    <n v="1056.93"/>
    <n v="3"/>
    <s v="R"/>
    <x v="2"/>
    <n v="12291508"/>
    <x v="136"/>
    <x v="136"/>
    <n v="1700032774"/>
    <x v="206"/>
    <n v="9"/>
    <x v="11"/>
    <x v="11"/>
    <x v="195"/>
    <m/>
    <m/>
  </r>
  <r>
    <n v="191040"/>
    <x v="6"/>
    <x v="0"/>
    <n v="3348.4"/>
    <n v="3"/>
    <s v="R"/>
    <x v="2"/>
    <n v="12291508"/>
    <x v="136"/>
    <x v="136"/>
    <n v="1700032774"/>
    <x v="206"/>
    <n v="9"/>
    <x v="11"/>
    <x v="11"/>
    <x v="195"/>
    <m/>
    <m/>
  </r>
  <r>
    <n v="191040"/>
    <x v="6"/>
    <x v="0"/>
    <n v="32.6"/>
    <n v="3"/>
    <s v="R"/>
    <x v="2"/>
    <n v="12291508"/>
    <x v="136"/>
    <x v="136"/>
    <n v="1700032774"/>
    <x v="206"/>
    <n v="9"/>
    <x v="11"/>
    <x v="11"/>
    <x v="195"/>
    <m/>
    <m/>
  </r>
  <r>
    <n v="191040"/>
    <x v="6"/>
    <x v="0"/>
    <n v="45.08"/>
    <n v="3"/>
    <s v="R"/>
    <x v="2"/>
    <n v="12291508"/>
    <x v="136"/>
    <x v="136"/>
    <n v="1700032774"/>
    <x v="206"/>
    <n v="9"/>
    <x v="11"/>
    <x v="11"/>
    <x v="195"/>
    <m/>
    <m/>
  </r>
  <r>
    <n v="191040"/>
    <x v="6"/>
    <x v="0"/>
    <n v="532.05999999999995"/>
    <n v="3"/>
    <s v="SR"/>
    <x v="2"/>
    <n v="12291508"/>
    <x v="136"/>
    <x v="136"/>
    <n v="1700032774"/>
    <x v="206"/>
    <n v="9"/>
    <x v="11"/>
    <x v="11"/>
    <x v="195"/>
    <m/>
    <m/>
  </r>
  <r>
    <n v="191040"/>
    <x v="6"/>
    <x v="0"/>
    <n v="834.04"/>
    <n v="4"/>
    <s v="R"/>
    <x v="2"/>
    <n v="12291508"/>
    <x v="136"/>
    <x v="136"/>
    <n v="1700032774"/>
    <x v="206"/>
    <n v="9"/>
    <x v="11"/>
    <x v="11"/>
    <x v="195"/>
    <m/>
    <m/>
  </r>
  <r>
    <n v="191040"/>
    <x v="6"/>
    <x v="0"/>
    <n v="1293.7"/>
    <n v="4"/>
    <s v="R"/>
    <x v="2"/>
    <n v="12291508"/>
    <x v="136"/>
    <x v="136"/>
    <n v="1700032774"/>
    <x v="206"/>
    <n v="9"/>
    <x v="11"/>
    <x v="11"/>
    <x v="195"/>
    <m/>
    <m/>
  </r>
  <r>
    <n v="191040"/>
    <x v="6"/>
    <x v="0"/>
    <n v="22.54"/>
    <n v="4"/>
    <s v="R"/>
    <x v="2"/>
    <n v="12291508"/>
    <x v="136"/>
    <x v="136"/>
    <n v="1700032774"/>
    <x v="206"/>
    <n v="9"/>
    <x v="11"/>
    <x v="11"/>
    <x v="195"/>
    <m/>
    <m/>
  </r>
  <r>
    <n v="191040"/>
    <x v="6"/>
    <x v="0"/>
    <n v="805.28"/>
    <n v="4"/>
    <s v="SR"/>
    <x v="2"/>
    <n v="12291508"/>
    <x v="136"/>
    <x v="136"/>
    <n v="1700032774"/>
    <x v="206"/>
    <n v="9"/>
    <x v="11"/>
    <x v="11"/>
    <x v="195"/>
    <m/>
    <m/>
  </r>
  <r>
    <n v="191040"/>
    <x v="6"/>
    <x v="0"/>
    <n v="48.9"/>
    <n v="4"/>
    <s v="SR"/>
    <x v="2"/>
    <n v="12291508"/>
    <x v="136"/>
    <x v="136"/>
    <n v="1700032774"/>
    <x v="206"/>
    <n v="9"/>
    <x v="11"/>
    <x v="11"/>
    <x v="195"/>
    <m/>
    <m/>
  </r>
  <r>
    <n v="191040"/>
    <x v="6"/>
    <x v="0"/>
    <n v="1725.6"/>
    <n v="5"/>
    <s v="R"/>
    <x v="2"/>
    <n v="12291508"/>
    <x v="136"/>
    <x v="136"/>
    <n v="1700032774"/>
    <x v="206"/>
    <n v="9"/>
    <x v="11"/>
    <x v="11"/>
    <x v="195"/>
    <m/>
    <m/>
  </r>
  <r>
    <n v="191040"/>
    <x v="6"/>
    <x v="0"/>
    <n v="5722.72"/>
    <n v="5"/>
    <s v="R"/>
    <x v="2"/>
    <n v="12291508"/>
    <x v="136"/>
    <x v="136"/>
    <n v="1700032774"/>
    <x v="206"/>
    <n v="9"/>
    <x v="11"/>
    <x v="11"/>
    <x v="195"/>
    <m/>
    <m/>
  </r>
  <r>
    <n v="191040"/>
    <x v="6"/>
    <x v="0"/>
    <n v="97.8"/>
    <n v="5"/>
    <s v="R"/>
    <x v="2"/>
    <n v="12291508"/>
    <x v="136"/>
    <x v="136"/>
    <n v="1700032774"/>
    <x v="206"/>
    <n v="9"/>
    <x v="11"/>
    <x v="11"/>
    <x v="195"/>
    <m/>
    <m/>
  </r>
  <r>
    <n v="191040"/>
    <x v="6"/>
    <x v="0"/>
    <n v="157.78"/>
    <n v="5"/>
    <s v="R"/>
    <x v="2"/>
    <n v="12291508"/>
    <x v="136"/>
    <x v="136"/>
    <n v="1700032774"/>
    <x v="206"/>
    <n v="9"/>
    <x v="11"/>
    <x v="11"/>
    <x v="195"/>
    <m/>
    <m/>
  </r>
  <r>
    <n v="191040"/>
    <x v="6"/>
    <x v="0"/>
    <n v="273.22000000000003"/>
    <n v="5"/>
    <s v="SR"/>
    <x v="2"/>
    <n v="12291508"/>
    <x v="136"/>
    <x v="136"/>
    <n v="1700032774"/>
    <x v="206"/>
    <n v="9"/>
    <x v="11"/>
    <x v="11"/>
    <x v="195"/>
    <m/>
    <m/>
  </r>
  <r>
    <n v="191040"/>
    <x v="6"/>
    <x v="0"/>
    <n v="16.3"/>
    <n v="5"/>
    <s v="SR"/>
    <x v="2"/>
    <n v="12291508"/>
    <x v="136"/>
    <x v="136"/>
    <n v="1700032774"/>
    <x v="206"/>
    <n v="9"/>
    <x v="11"/>
    <x v="11"/>
    <x v="195"/>
    <m/>
    <m/>
  </r>
  <r>
    <n v="11710"/>
    <x v="7"/>
    <x v="0"/>
    <n v="12187.41"/>
    <n v="1"/>
    <s v="A"/>
    <x v="0"/>
    <s v=""/>
    <x v="143"/>
    <x v="143"/>
    <n v="1700032869"/>
    <x v="207"/>
    <n v="9"/>
    <x v="11"/>
    <x v="11"/>
    <x v="196"/>
    <m/>
    <m/>
  </r>
  <r>
    <n v="11710"/>
    <x v="7"/>
    <x v="0"/>
    <n v="35.4"/>
    <n v="1"/>
    <s v="D"/>
    <x v="1"/>
    <s v=""/>
    <x v="143"/>
    <x v="143"/>
    <n v="1700032869"/>
    <x v="207"/>
    <n v="9"/>
    <x v="11"/>
    <x v="11"/>
    <x v="196"/>
    <m/>
    <m/>
  </r>
  <r>
    <n v="11710"/>
    <x v="7"/>
    <x v="0"/>
    <n v="247.8"/>
    <n v="1"/>
    <s v="SA"/>
    <x v="1"/>
    <s v=""/>
    <x v="143"/>
    <x v="143"/>
    <n v="1700032869"/>
    <x v="207"/>
    <n v="9"/>
    <x v="11"/>
    <x v="11"/>
    <x v="196"/>
    <m/>
    <m/>
  </r>
  <r>
    <n v="11710"/>
    <x v="7"/>
    <x v="0"/>
    <n v="127.51"/>
    <n v="1"/>
    <s v="T"/>
    <x v="0"/>
    <s v=""/>
    <x v="143"/>
    <x v="143"/>
    <n v="1700032869"/>
    <x v="207"/>
    <n v="9"/>
    <x v="11"/>
    <x v="11"/>
    <x v="196"/>
    <m/>
    <m/>
  </r>
  <r>
    <n v="11710"/>
    <x v="7"/>
    <x v="0"/>
    <n v="21.25"/>
    <n v="2"/>
    <s v="A"/>
    <x v="0"/>
    <s v=""/>
    <x v="143"/>
    <x v="143"/>
    <n v="1700032869"/>
    <x v="207"/>
    <n v="9"/>
    <x v="11"/>
    <x v="11"/>
    <x v="196"/>
    <m/>
    <m/>
  </r>
  <r>
    <n v="11710"/>
    <x v="7"/>
    <x v="0"/>
    <n v="241.04"/>
    <n v="2"/>
    <s v="R"/>
    <x v="2"/>
    <s v=""/>
    <x v="143"/>
    <x v="143"/>
    <n v="1700032869"/>
    <x v="207"/>
    <n v="9"/>
    <x v="11"/>
    <x v="11"/>
    <x v="196"/>
    <m/>
    <m/>
  </r>
  <r>
    <n v="11710"/>
    <x v="7"/>
    <x v="0"/>
    <n v="91.43"/>
    <n v="2"/>
    <s v="SR"/>
    <x v="2"/>
    <s v=""/>
    <x v="143"/>
    <x v="143"/>
    <n v="1700032869"/>
    <x v="207"/>
    <n v="9"/>
    <x v="11"/>
    <x v="11"/>
    <x v="196"/>
    <m/>
    <m/>
  </r>
  <r>
    <n v="11710"/>
    <x v="7"/>
    <x v="0"/>
    <n v="10.63"/>
    <n v="2"/>
    <s v="T"/>
    <x v="0"/>
    <s v=""/>
    <x v="143"/>
    <x v="143"/>
    <n v="1700032869"/>
    <x v="207"/>
    <n v="9"/>
    <x v="11"/>
    <x v="11"/>
    <x v="196"/>
    <m/>
    <m/>
  </r>
  <r>
    <n v="11710"/>
    <x v="7"/>
    <x v="0"/>
    <n v="4737.6000000000004"/>
    <n v="3"/>
    <s v="R"/>
    <x v="2"/>
    <s v=""/>
    <x v="143"/>
    <x v="143"/>
    <n v="1700032869"/>
    <x v="207"/>
    <n v="9"/>
    <x v="11"/>
    <x v="11"/>
    <x v="196"/>
    <m/>
    <m/>
  </r>
  <r>
    <n v="11710"/>
    <x v="7"/>
    <x v="0"/>
    <n v="1895"/>
    <n v="4"/>
    <s v="R"/>
    <x v="2"/>
    <s v=""/>
    <x v="143"/>
    <x v="143"/>
    <n v="1700032869"/>
    <x v="207"/>
    <n v="9"/>
    <x v="11"/>
    <x v="11"/>
    <x v="196"/>
    <m/>
    <m/>
  </r>
  <r>
    <n v="11710"/>
    <x v="7"/>
    <x v="0"/>
    <n v="313"/>
    <n v="4"/>
    <s v="SR"/>
    <x v="2"/>
    <s v=""/>
    <x v="143"/>
    <x v="143"/>
    <n v="1700032869"/>
    <x v="207"/>
    <n v="9"/>
    <x v="11"/>
    <x v="11"/>
    <x v="196"/>
    <m/>
    <m/>
  </r>
  <r>
    <n v="11710"/>
    <x v="7"/>
    <x v="0"/>
    <n v="13473.2"/>
    <n v="5"/>
    <s v="R"/>
    <x v="2"/>
    <s v=""/>
    <x v="143"/>
    <x v="143"/>
    <n v="1700032869"/>
    <x v="207"/>
    <n v="9"/>
    <x v="11"/>
    <x v="11"/>
    <x v="196"/>
    <m/>
    <m/>
  </r>
  <r>
    <n v="11710"/>
    <x v="7"/>
    <x v="0"/>
    <n v="322"/>
    <n v="5"/>
    <s v="SR"/>
    <x v="2"/>
    <s v=""/>
    <x v="143"/>
    <x v="143"/>
    <n v="1700032869"/>
    <x v="207"/>
    <n v="9"/>
    <x v="11"/>
    <x v="11"/>
    <x v="196"/>
    <m/>
    <m/>
  </r>
  <r>
    <n v="11442"/>
    <x v="0"/>
    <x v="0"/>
    <n v="229314.41"/>
    <n v="1"/>
    <s v="A"/>
    <x v="0"/>
    <s v="7965584137 "/>
    <x v="144"/>
    <x v="144"/>
    <n v="1700033035"/>
    <x v="208"/>
    <n v="9"/>
    <x v="11"/>
    <x v="11"/>
    <x v="197"/>
    <m/>
    <m/>
  </r>
  <r>
    <n v="11442"/>
    <x v="0"/>
    <x v="0"/>
    <n v="4472.83"/>
    <n v="1"/>
    <s v="D"/>
    <x v="1"/>
    <s v="7965584137 "/>
    <x v="144"/>
    <x v="144"/>
    <n v="1700033035"/>
    <x v="208"/>
    <n v="9"/>
    <x v="11"/>
    <x v="11"/>
    <x v="197"/>
    <m/>
    <m/>
  </r>
  <r>
    <n v="11442"/>
    <x v="0"/>
    <x v="0"/>
    <n v="15654.91"/>
    <n v="1"/>
    <s v="SA"/>
    <x v="1"/>
    <s v="7965584137 "/>
    <x v="144"/>
    <x v="144"/>
    <n v="1700033035"/>
    <x v="208"/>
    <n v="9"/>
    <x v="11"/>
    <x v="11"/>
    <x v="197"/>
    <m/>
    <m/>
  </r>
  <r>
    <n v="11442"/>
    <x v="0"/>
    <x v="0"/>
    <n v="5393.28"/>
    <n v="1"/>
    <s v="T"/>
    <x v="0"/>
    <s v="7965584137 "/>
    <x v="144"/>
    <x v="144"/>
    <n v="1700033035"/>
    <x v="208"/>
    <n v="9"/>
    <x v="11"/>
    <x v="11"/>
    <x v="197"/>
    <m/>
    <m/>
  </r>
  <r>
    <n v="11442"/>
    <x v="0"/>
    <x v="0"/>
    <n v="399.5"/>
    <n v="2"/>
    <s v="A"/>
    <x v="0"/>
    <s v="7965584137 "/>
    <x v="144"/>
    <x v="144"/>
    <n v="1700033035"/>
    <x v="208"/>
    <n v="9"/>
    <x v="11"/>
    <x v="11"/>
    <x v="197"/>
    <m/>
    <m/>
  </r>
  <r>
    <n v="11442"/>
    <x v="0"/>
    <x v="0"/>
    <n v="574.69000000000005"/>
    <n v="1"/>
    <s v="A"/>
    <x v="0"/>
    <n v="1845387777"/>
    <x v="144"/>
    <x v="144"/>
    <n v="1700033028"/>
    <x v="208"/>
    <n v="9"/>
    <x v="11"/>
    <x v="11"/>
    <x v="197"/>
    <m/>
    <m/>
  </r>
  <r>
    <n v="11442"/>
    <x v="0"/>
    <x v="0"/>
    <n v="51.95"/>
    <n v="1"/>
    <s v="R"/>
    <x v="2"/>
    <n v="1845387777"/>
    <x v="144"/>
    <x v="144"/>
    <n v="1700033028"/>
    <x v="208"/>
    <n v="9"/>
    <x v="11"/>
    <x v="11"/>
    <x v="197"/>
    <m/>
    <m/>
  </r>
  <r>
    <n v="11442"/>
    <x v="0"/>
    <x v="0"/>
    <n v="191.56"/>
    <n v="2"/>
    <s v="A"/>
    <x v="0"/>
    <n v="1845387777"/>
    <x v="144"/>
    <x v="144"/>
    <n v="1700033028"/>
    <x v="208"/>
    <n v="9"/>
    <x v="11"/>
    <x v="11"/>
    <x v="197"/>
    <m/>
    <m/>
  </r>
  <r>
    <n v="11442"/>
    <x v="2"/>
    <x v="0"/>
    <n v="412.24"/>
    <n v="2"/>
    <s v="R"/>
    <x v="2"/>
    <s v="9123675175 "/>
    <x v="144"/>
    <x v="144"/>
    <n v="1700033036"/>
    <x v="208"/>
    <n v="9"/>
    <x v="11"/>
    <x v="11"/>
    <x v="197"/>
    <m/>
    <m/>
  </r>
  <r>
    <n v="11442"/>
    <x v="2"/>
    <x v="0"/>
    <n v="2340.04"/>
    <n v="3"/>
    <s v="R"/>
    <x v="2"/>
    <s v="9123675175 "/>
    <x v="144"/>
    <x v="144"/>
    <n v="1700033036"/>
    <x v="208"/>
    <n v="9"/>
    <x v="11"/>
    <x v="11"/>
    <x v="197"/>
    <m/>
    <m/>
  </r>
  <r>
    <n v="11442"/>
    <x v="2"/>
    <x v="0"/>
    <n v="3.18"/>
    <n v="3"/>
    <s v="SR"/>
    <x v="2"/>
    <s v="9123675175 "/>
    <x v="144"/>
    <x v="144"/>
    <n v="1700033036"/>
    <x v="208"/>
    <n v="9"/>
    <x v="11"/>
    <x v="11"/>
    <x v="197"/>
    <m/>
    <m/>
  </r>
  <r>
    <n v="11442"/>
    <x v="2"/>
    <x v="0"/>
    <n v="8.19"/>
    <n v="4"/>
    <s v="R"/>
    <x v="2"/>
    <s v="9123675175 "/>
    <x v="144"/>
    <x v="144"/>
    <n v="1700033036"/>
    <x v="208"/>
    <n v="9"/>
    <x v="11"/>
    <x v="11"/>
    <x v="197"/>
    <m/>
    <m/>
  </r>
  <r>
    <n v="11442"/>
    <x v="2"/>
    <x v="0"/>
    <n v="84254.77"/>
    <n v="5"/>
    <s v="R"/>
    <x v="2"/>
    <s v="9123675175 "/>
    <x v="144"/>
    <x v="144"/>
    <n v="1700033036"/>
    <x v="208"/>
    <n v="9"/>
    <x v="11"/>
    <x v="11"/>
    <x v="197"/>
    <m/>
    <m/>
  </r>
  <r>
    <n v="11442"/>
    <x v="2"/>
    <x v="0"/>
    <n v="1.53"/>
    <n v="5"/>
    <s v="SR"/>
    <x v="2"/>
    <s v="9123675175 "/>
    <x v="144"/>
    <x v="144"/>
    <n v="1700033036"/>
    <x v="208"/>
    <n v="9"/>
    <x v="11"/>
    <x v="11"/>
    <x v="197"/>
    <m/>
    <m/>
  </r>
  <r>
    <n v="173210"/>
    <x v="4"/>
    <x v="0"/>
    <n v="135734.62"/>
    <n v="1"/>
    <s v="A"/>
    <x v="0"/>
    <s v=""/>
    <x v="136"/>
    <x v="144"/>
    <n v="1700032904"/>
    <x v="208"/>
    <n v="9"/>
    <x v="11"/>
    <x v="11"/>
    <x v="197"/>
    <m/>
    <m/>
  </r>
  <r>
    <n v="173210"/>
    <x v="4"/>
    <x v="0"/>
    <n v="1666.83"/>
    <n v="1"/>
    <s v="D"/>
    <x v="1"/>
    <s v=""/>
    <x v="136"/>
    <x v="144"/>
    <n v="1700032904"/>
    <x v="208"/>
    <n v="9"/>
    <x v="11"/>
    <x v="11"/>
    <x v="197"/>
    <m/>
    <m/>
  </r>
  <r>
    <n v="173210"/>
    <x v="4"/>
    <x v="0"/>
    <n v="5833.89"/>
    <n v="1"/>
    <s v="SA"/>
    <x v="1"/>
    <s v=""/>
    <x v="136"/>
    <x v="144"/>
    <n v="1700032904"/>
    <x v="208"/>
    <n v="9"/>
    <x v="11"/>
    <x v="11"/>
    <x v="197"/>
    <m/>
    <m/>
  </r>
  <r>
    <n v="173210"/>
    <x v="4"/>
    <x v="0"/>
    <n v="3192.36"/>
    <n v="1"/>
    <s v="T"/>
    <x v="0"/>
    <s v=""/>
    <x v="136"/>
    <x v="144"/>
    <n v="1700032904"/>
    <x v="208"/>
    <n v="9"/>
    <x v="11"/>
    <x v="11"/>
    <x v="197"/>
    <m/>
    <m/>
  </r>
  <r>
    <n v="173210"/>
    <x v="4"/>
    <x v="0"/>
    <n v="236.47"/>
    <n v="2"/>
    <s v="A"/>
    <x v="0"/>
    <s v=""/>
    <x v="136"/>
    <x v="144"/>
    <n v="1700032904"/>
    <x v="208"/>
    <n v="9"/>
    <x v="11"/>
    <x v="11"/>
    <x v="197"/>
    <m/>
    <m/>
  </r>
  <r>
    <n v="173210"/>
    <x v="4"/>
    <x v="0"/>
    <n v="233.77"/>
    <n v="2"/>
    <s v="R"/>
    <x v="2"/>
    <s v=""/>
    <x v="136"/>
    <x v="144"/>
    <n v="1700032904"/>
    <x v="208"/>
    <n v="9"/>
    <x v="11"/>
    <x v="11"/>
    <x v="197"/>
    <m/>
    <m/>
  </r>
  <r>
    <n v="173210"/>
    <x v="4"/>
    <x v="0"/>
    <n v="983.5"/>
    <n v="3"/>
    <s v="R"/>
    <x v="2"/>
    <s v=""/>
    <x v="136"/>
    <x v="144"/>
    <n v="1700032904"/>
    <x v="208"/>
    <n v="9"/>
    <x v="11"/>
    <x v="11"/>
    <x v="197"/>
    <m/>
    <m/>
  </r>
  <r>
    <n v="173210"/>
    <x v="4"/>
    <x v="0"/>
    <n v="50858.93"/>
    <n v="5"/>
    <s v="R"/>
    <x v="2"/>
    <s v=""/>
    <x v="136"/>
    <x v="144"/>
    <n v="1700032904"/>
    <x v="208"/>
    <n v="9"/>
    <x v="11"/>
    <x v="11"/>
    <x v="197"/>
    <m/>
    <m/>
  </r>
  <r>
    <n v="173210"/>
    <x v="4"/>
    <x v="0"/>
    <n v="749.87"/>
    <n v="1"/>
    <s v="A"/>
    <x v="0"/>
    <n v="53865504"/>
    <x v="136"/>
    <x v="144"/>
    <n v="1700033027"/>
    <x v="208"/>
    <n v="9"/>
    <x v="11"/>
    <x v="11"/>
    <x v="197"/>
    <m/>
    <m/>
  </r>
  <r>
    <n v="173210"/>
    <x v="4"/>
    <x v="0"/>
    <n v="298.33"/>
    <n v="1"/>
    <s v="R"/>
    <x v="2"/>
    <n v="53865504"/>
    <x v="136"/>
    <x v="144"/>
    <n v="1700033027"/>
    <x v="208"/>
    <n v="9"/>
    <x v="11"/>
    <x v="11"/>
    <x v="197"/>
    <m/>
    <m/>
  </r>
  <r>
    <n v="173210"/>
    <x v="4"/>
    <x v="0"/>
    <n v="249.96"/>
    <n v="2"/>
    <s v="A"/>
    <x v="0"/>
    <n v="53865504"/>
    <x v="136"/>
    <x v="144"/>
    <n v="1700033027"/>
    <x v="208"/>
    <n v="9"/>
    <x v="11"/>
    <x v="11"/>
    <x v="197"/>
    <m/>
    <m/>
  </r>
  <r>
    <n v="236212"/>
    <x v="13"/>
    <x v="0"/>
    <n v="589.26"/>
    <n v="1"/>
    <s v="SA"/>
    <x v="1"/>
    <s v=""/>
    <x v="145"/>
    <x v="145"/>
    <n v="1700032862"/>
    <x v="209"/>
    <n v="9"/>
    <x v="11"/>
    <x v="11"/>
    <x v="198"/>
    <m/>
    <m/>
  </r>
  <r>
    <n v="236212"/>
    <x v="13"/>
    <x v="0"/>
    <n v="4714.08"/>
    <n v="2"/>
    <s v="R"/>
    <x v="2"/>
    <s v=""/>
    <x v="145"/>
    <x v="145"/>
    <n v="1700032862"/>
    <x v="209"/>
    <n v="9"/>
    <x v="11"/>
    <x v="11"/>
    <x v="198"/>
    <m/>
    <m/>
  </r>
  <r>
    <n v="236212"/>
    <x v="13"/>
    <x v="0"/>
    <n v="883.89"/>
    <n v="2"/>
    <s v="SR"/>
    <x v="2"/>
    <s v=""/>
    <x v="145"/>
    <x v="145"/>
    <n v="1700032862"/>
    <x v="209"/>
    <n v="9"/>
    <x v="11"/>
    <x v="11"/>
    <x v="198"/>
    <m/>
    <m/>
  </r>
  <r>
    <n v="236212"/>
    <x v="13"/>
    <x v="0"/>
    <n v="63934.71"/>
    <n v="3"/>
    <s v="R"/>
    <x v="2"/>
    <s v=""/>
    <x v="145"/>
    <x v="145"/>
    <n v="1700032862"/>
    <x v="209"/>
    <n v="9"/>
    <x v="11"/>
    <x v="11"/>
    <x v="198"/>
    <m/>
    <m/>
  </r>
  <r>
    <n v="236212"/>
    <x v="13"/>
    <x v="0"/>
    <n v="7071.12"/>
    <n v="3"/>
    <s v="SR"/>
    <x v="2"/>
    <s v=""/>
    <x v="145"/>
    <x v="145"/>
    <n v="1700032862"/>
    <x v="209"/>
    <n v="9"/>
    <x v="11"/>
    <x v="11"/>
    <x v="198"/>
    <m/>
    <m/>
  </r>
  <r>
    <n v="236212"/>
    <x v="13"/>
    <x v="0"/>
    <n v="35060.97"/>
    <n v="4"/>
    <s v="R"/>
    <x v="2"/>
    <s v=""/>
    <x v="145"/>
    <x v="145"/>
    <n v="1700032862"/>
    <x v="209"/>
    <n v="9"/>
    <x v="11"/>
    <x v="11"/>
    <x v="198"/>
    <m/>
    <m/>
  </r>
  <r>
    <n v="236212"/>
    <x v="13"/>
    <x v="0"/>
    <n v="14436.87"/>
    <n v="4"/>
    <s v="SR"/>
    <x v="2"/>
    <s v=""/>
    <x v="145"/>
    <x v="145"/>
    <n v="1700032862"/>
    <x v="209"/>
    <n v="9"/>
    <x v="11"/>
    <x v="11"/>
    <x v="198"/>
    <m/>
    <m/>
  </r>
  <r>
    <n v="236212"/>
    <x v="13"/>
    <x v="0"/>
    <n v="98308.21"/>
    <n v="5"/>
    <s v="R"/>
    <x v="2"/>
    <s v=""/>
    <x v="145"/>
    <x v="145"/>
    <n v="1700032862"/>
    <x v="209"/>
    <n v="9"/>
    <x v="11"/>
    <x v="11"/>
    <x v="198"/>
    <m/>
    <m/>
  </r>
  <r>
    <n v="236212"/>
    <x v="13"/>
    <x v="0"/>
    <n v="3437.35"/>
    <n v="5"/>
    <s v="SR"/>
    <x v="2"/>
    <s v=""/>
    <x v="145"/>
    <x v="145"/>
    <n v="1700032862"/>
    <x v="209"/>
    <n v="9"/>
    <x v="11"/>
    <x v="11"/>
    <x v="198"/>
    <m/>
    <m/>
  </r>
  <r>
    <n v="11710"/>
    <x v="7"/>
    <x v="0"/>
    <n v="14711.05"/>
    <n v="1"/>
    <s v="A"/>
    <x v="0"/>
    <s v=""/>
    <x v="146"/>
    <x v="146"/>
    <n v="1700032969"/>
    <x v="210"/>
    <n v="9"/>
    <x v="11"/>
    <x v="11"/>
    <x v="199"/>
    <m/>
    <m/>
  </r>
  <r>
    <n v="11710"/>
    <x v="7"/>
    <x v="0"/>
    <n v="7.21"/>
    <n v="1"/>
    <s v="D"/>
    <x v="1"/>
    <s v=""/>
    <x v="146"/>
    <x v="146"/>
    <n v="1700032969"/>
    <x v="210"/>
    <n v="9"/>
    <x v="11"/>
    <x v="11"/>
    <x v="199"/>
    <m/>
    <m/>
  </r>
  <r>
    <n v="11710"/>
    <x v="7"/>
    <x v="0"/>
    <n v="50.47"/>
    <n v="1"/>
    <s v="SA"/>
    <x v="1"/>
    <s v=""/>
    <x v="146"/>
    <x v="146"/>
    <n v="1700032969"/>
    <x v="210"/>
    <n v="9"/>
    <x v="11"/>
    <x v="11"/>
    <x v="199"/>
    <m/>
    <m/>
  </r>
  <r>
    <n v="11710"/>
    <x v="7"/>
    <x v="0"/>
    <n v="153.91"/>
    <n v="1"/>
    <s v="T"/>
    <x v="0"/>
    <s v=""/>
    <x v="146"/>
    <x v="146"/>
    <n v="1700032969"/>
    <x v="210"/>
    <n v="9"/>
    <x v="11"/>
    <x v="11"/>
    <x v="199"/>
    <m/>
    <m/>
  </r>
  <r>
    <n v="11710"/>
    <x v="7"/>
    <x v="0"/>
    <n v="25.65"/>
    <n v="2"/>
    <s v="A"/>
    <x v="0"/>
    <s v=""/>
    <x v="146"/>
    <x v="146"/>
    <n v="1700032969"/>
    <x v="210"/>
    <n v="9"/>
    <x v="11"/>
    <x v="11"/>
    <x v="199"/>
    <m/>
    <m/>
  </r>
  <r>
    <n v="11710"/>
    <x v="7"/>
    <x v="0"/>
    <n v="369.39"/>
    <n v="2"/>
    <s v="R"/>
    <x v="2"/>
    <s v=""/>
    <x v="146"/>
    <x v="146"/>
    <n v="1700032969"/>
    <x v="210"/>
    <n v="9"/>
    <x v="11"/>
    <x v="11"/>
    <x v="199"/>
    <m/>
    <m/>
  </r>
  <r>
    <n v="11710"/>
    <x v="7"/>
    <x v="0"/>
    <n v="140.11000000000001"/>
    <n v="2"/>
    <s v="SR"/>
    <x v="2"/>
    <s v=""/>
    <x v="146"/>
    <x v="146"/>
    <n v="1700032969"/>
    <x v="210"/>
    <n v="9"/>
    <x v="11"/>
    <x v="11"/>
    <x v="199"/>
    <m/>
    <m/>
  </r>
  <r>
    <n v="11710"/>
    <x v="7"/>
    <x v="0"/>
    <n v="12.83"/>
    <n v="2"/>
    <s v="T"/>
    <x v="0"/>
    <s v=""/>
    <x v="146"/>
    <x v="146"/>
    <n v="1700032969"/>
    <x v="210"/>
    <n v="9"/>
    <x v="11"/>
    <x v="11"/>
    <x v="199"/>
    <m/>
    <m/>
  </r>
  <r>
    <n v="11710"/>
    <x v="7"/>
    <x v="0"/>
    <n v="3049.6"/>
    <n v="3"/>
    <s v="R"/>
    <x v="2"/>
    <s v=""/>
    <x v="146"/>
    <x v="146"/>
    <n v="1700032969"/>
    <x v="210"/>
    <n v="9"/>
    <x v="11"/>
    <x v="11"/>
    <x v="199"/>
    <m/>
    <m/>
  </r>
  <r>
    <n v="11710"/>
    <x v="7"/>
    <x v="0"/>
    <n v="154.19999999999999"/>
    <n v="3"/>
    <s v="SR"/>
    <x v="2"/>
    <s v=""/>
    <x v="146"/>
    <x v="146"/>
    <n v="1700032969"/>
    <x v="210"/>
    <n v="9"/>
    <x v="11"/>
    <x v="11"/>
    <x v="199"/>
    <m/>
    <m/>
  </r>
  <r>
    <n v="11710"/>
    <x v="7"/>
    <x v="0"/>
    <n v="5302.8"/>
    <n v="4"/>
    <s v="R"/>
    <x v="2"/>
    <s v=""/>
    <x v="146"/>
    <x v="146"/>
    <n v="1700032969"/>
    <x v="210"/>
    <n v="9"/>
    <x v="11"/>
    <x v="11"/>
    <x v="199"/>
    <m/>
    <m/>
  </r>
  <r>
    <n v="11710"/>
    <x v="7"/>
    <x v="0"/>
    <n v="1791.64"/>
    <n v="4"/>
    <s v="SR"/>
    <x v="2"/>
    <s v=""/>
    <x v="146"/>
    <x v="146"/>
    <n v="1700032969"/>
    <x v="210"/>
    <n v="9"/>
    <x v="11"/>
    <x v="11"/>
    <x v="199"/>
    <m/>
    <m/>
  </r>
  <r>
    <n v="11710"/>
    <x v="7"/>
    <x v="0"/>
    <n v="15867.09"/>
    <n v="5"/>
    <s v="R"/>
    <x v="2"/>
    <s v=""/>
    <x v="146"/>
    <x v="146"/>
    <n v="1700032969"/>
    <x v="210"/>
    <n v="9"/>
    <x v="11"/>
    <x v="11"/>
    <x v="199"/>
    <m/>
    <m/>
  </r>
  <r>
    <n v="11710"/>
    <x v="7"/>
    <x v="0"/>
    <n v="194.2"/>
    <n v="5"/>
    <s v="SR"/>
    <x v="2"/>
    <s v=""/>
    <x v="146"/>
    <x v="146"/>
    <n v="1700032969"/>
    <x v="210"/>
    <n v="9"/>
    <x v="11"/>
    <x v="11"/>
    <x v="199"/>
    <m/>
    <m/>
  </r>
  <r>
    <n v="11787"/>
    <x v="9"/>
    <x v="0"/>
    <n v="3253.26"/>
    <n v="1"/>
    <s v="A"/>
    <x v="0"/>
    <s v=""/>
    <x v="136"/>
    <x v="136"/>
    <n v="1700032970"/>
    <x v="210"/>
    <n v="9"/>
    <x v="11"/>
    <x v="11"/>
    <x v="199"/>
    <m/>
    <m/>
  </r>
  <r>
    <n v="11787"/>
    <x v="9"/>
    <x v="0"/>
    <n v="16.52"/>
    <n v="1"/>
    <s v="D"/>
    <x v="1"/>
    <s v=""/>
    <x v="136"/>
    <x v="136"/>
    <n v="1700032970"/>
    <x v="210"/>
    <n v="9"/>
    <x v="11"/>
    <x v="11"/>
    <x v="199"/>
    <m/>
    <m/>
  </r>
  <r>
    <n v="11787"/>
    <x v="9"/>
    <x v="0"/>
    <n v="8.26"/>
    <n v="1"/>
    <s v="L"/>
    <x v="0"/>
    <s v=""/>
    <x v="136"/>
    <x v="136"/>
    <n v="1700032970"/>
    <x v="210"/>
    <n v="9"/>
    <x v="11"/>
    <x v="11"/>
    <x v="199"/>
    <m/>
    <m/>
  </r>
  <r>
    <n v="11787"/>
    <x v="9"/>
    <x v="0"/>
    <n v="11.8"/>
    <n v="1"/>
    <s v="M"/>
    <x v="1"/>
    <s v=""/>
    <x v="136"/>
    <x v="136"/>
    <n v="1700032970"/>
    <x v="210"/>
    <n v="9"/>
    <x v="11"/>
    <x v="11"/>
    <x v="199"/>
    <m/>
    <m/>
  </r>
  <r>
    <n v="11787"/>
    <x v="9"/>
    <x v="0"/>
    <n v="9.44"/>
    <n v="1"/>
    <s v="T"/>
    <x v="0"/>
    <s v=""/>
    <x v="136"/>
    <x v="136"/>
    <n v="1700032970"/>
    <x v="210"/>
    <n v="9"/>
    <x v="11"/>
    <x v="11"/>
    <x v="199"/>
    <m/>
    <m/>
  </r>
  <r>
    <n v="11787"/>
    <x v="9"/>
    <x v="0"/>
    <n v="2.36"/>
    <n v="2"/>
    <s v="A"/>
    <x v="0"/>
    <s v=""/>
    <x v="136"/>
    <x v="136"/>
    <n v="1700032970"/>
    <x v="210"/>
    <n v="9"/>
    <x v="11"/>
    <x v="11"/>
    <x v="199"/>
    <m/>
    <m/>
  </r>
  <r>
    <n v="11710"/>
    <x v="7"/>
    <x v="0"/>
    <n v="54.85"/>
    <n v="1"/>
    <s v="A"/>
    <x v="0"/>
    <s v="BE005730798"/>
    <x v="146"/>
    <x v="146"/>
    <n v="1700032998"/>
    <x v="211"/>
    <n v="9"/>
    <x v="11"/>
    <x v="11"/>
    <x v="199"/>
    <m/>
    <m/>
  </r>
  <r>
    <n v="11710"/>
    <x v="7"/>
    <x v="0"/>
    <n v="18.28"/>
    <n v="2"/>
    <s v="A"/>
    <x v="0"/>
    <s v="BE005730798"/>
    <x v="146"/>
    <x v="146"/>
    <n v="1700032998"/>
    <x v="211"/>
    <n v="9"/>
    <x v="11"/>
    <x v="11"/>
    <x v="199"/>
    <m/>
    <m/>
  </r>
  <r>
    <n v="11442"/>
    <x v="0"/>
    <x v="0"/>
    <n v="291256.86"/>
    <n v="1"/>
    <s v="A"/>
    <x v="0"/>
    <s v="7965584137 "/>
    <x v="147"/>
    <x v="147"/>
    <n v="1700033001"/>
    <x v="212"/>
    <n v="9"/>
    <x v="11"/>
    <x v="11"/>
    <x v="200"/>
    <m/>
    <m/>
  </r>
  <r>
    <n v="11442"/>
    <x v="0"/>
    <x v="0"/>
    <n v="2115.92"/>
    <n v="1"/>
    <s v="D"/>
    <x v="1"/>
    <s v="7965584137 "/>
    <x v="147"/>
    <x v="147"/>
    <n v="1700033001"/>
    <x v="212"/>
    <n v="9"/>
    <x v="11"/>
    <x v="11"/>
    <x v="200"/>
    <m/>
    <m/>
  </r>
  <r>
    <n v="11442"/>
    <x v="0"/>
    <x v="0"/>
    <n v="7405.73"/>
    <n v="1"/>
    <s v="SA"/>
    <x v="1"/>
    <s v="7965584137 "/>
    <x v="147"/>
    <x v="147"/>
    <n v="1700033001"/>
    <x v="212"/>
    <n v="9"/>
    <x v="11"/>
    <x v="11"/>
    <x v="200"/>
    <m/>
    <m/>
  </r>
  <r>
    <n v="11442"/>
    <x v="0"/>
    <x v="0"/>
    <n v="6850.12"/>
    <n v="1"/>
    <s v="T"/>
    <x v="0"/>
    <s v="7965584137 "/>
    <x v="147"/>
    <x v="147"/>
    <n v="1700033001"/>
    <x v="212"/>
    <n v="9"/>
    <x v="11"/>
    <x v="11"/>
    <x v="200"/>
    <m/>
    <m/>
  </r>
  <r>
    <n v="11442"/>
    <x v="0"/>
    <x v="0"/>
    <n v="507.42"/>
    <n v="2"/>
    <s v="A"/>
    <x v="0"/>
    <s v="7965584137 "/>
    <x v="147"/>
    <x v="147"/>
    <n v="1700033001"/>
    <x v="212"/>
    <n v="9"/>
    <x v="11"/>
    <x v="11"/>
    <x v="200"/>
    <m/>
    <m/>
  </r>
  <r>
    <n v="11442"/>
    <x v="0"/>
    <x v="0"/>
    <n v="520.51"/>
    <n v="1"/>
    <s v="A"/>
    <x v="0"/>
    <n v="1845387777"/>
    <x v="147"/>
    <x v="147"/>
    <n v="1700032983"/>
    <x v="212"/>
    <n v="9"/>
    <x v="11"/>
    <x v="11"/>
    <x v="200"/>
    <m/>
    <m/>
  </r>
  <r>
    <n v="11442"/>
    <x v="0"/>
    <x v="0"/>
    <n v="272.29000000000002"/>
    <n v="1"/>
    <s v="R"/>
    <x v="2"/>
    <n v="1845387777"/>
    <x v="147"/>
    <x v="147"/>
    <n v="1700032983"/>
    <x v="212"/>
    <n v="9"/>
    <x v="11"/>
    <x v="11"/>
    <x v="200"/>
    <m/>
    <m/>
  </r>
  <r>
    <n v="11442"/>
    <x v="0"/>
    <x v="0"/>
    <n v="173.5"/>
    <n v="2"/>
    <s v="A"/>
    <x v="0"/>
    <n v="1845387777"/>
    <x v="147"/>
    <x v="147"/>
    <n v="1700032983"/>
    <x v="212"/>
    <n v="9"/>
    <x v="11"/>
    <x v="11"/>
    <x v="200"/>
    <m/>
    <m/>
  </r>
  <r>
    <n v="11442"/>
    <x v="2"/>
    <x v="0"/>
    <n v="746.32"/>
    <n v="2"/>
    <s v="R"/>
    <x v="2"/>
    <s v="9123675175 "/>
    <x v="147"/>
    <x v="147"/>
    <n v="1700033002"/>
    <x v="212"/>
    <n v="9"/>
    <x v="11"/>
    <x v="11"/>
    <x v="200"/>
    <m/>
    <m/>
  </r>
  <r>
    <n v="11442"/>
    <x v="2"/>
    <x v="0"/>
    <n v="109.14"/>
    <n v="3"/>
    <s v="R"/>
    <x v="2"/>
    <s v="9123675175 "/>
    <x v="147"/>
    <x v="147"/>
    <n v="1700033002"/>
    <x v="212"/>
    <n v="9"/>
    <x v="11"/>
    <x v="11"/>
    <x v="200"/>
    <m/>
    <m/>
  </r>
  <r>
    <n v="11442"/>
    <x v="2"/>
    <x v="0"/>
    <n v="195.72"/>
    <n v="4"/>
    <s v="R"/>
    <x v="2"/>
    <s v="9123675175 "/>
    <x v="147"/>
    <x v="147"/>
    <n v="1700033002"/>
    <x v="212"/>
    <n v="9"/>
    <x v="11"/>
    <x v="11"/>
    <x v="200"/>
    <m/>
    <m/>
  </r>
  <r>
    <n v="11442"/>
    <x v="2"/>
    <x v="0"/>
    <n v="39859.919999999998"/>
    <n v="5"/>
    <s v="R"/>
    <x v="2"/>
    <s v="9123675175 "/>
    <x v="147"/>
    <x v="147"/>
    <n v="1700033002"/>
    <x v="212"/>
    <n v="9"/>
    <x v="11"/>
    <x v="11"/>
    <x v="200"/>
    <m/>
    <m/>
  </r>
  <r>
    <n v="11442"/>
    <x v="2"/>
    <x v="0"/>
    <n v="61.1"/>
    <n v="5"/>
    <s v="SR"/>
    <x v="2"/>
    <s v="9123675175 "/>
    <x v="147"/>
    <x v="147"/>
    <n v="1700033002"/>
    <x v="212"/>
    <n v="9"/>
    <x v="11"/>
    <x v="11"/>
    <x v="200"/>
    <m/>
    <m/>
  </r>
  <r>
    <n v="11710"/>
    <x v="26"/>
    <x v="0"/>
    <n v="3.5"/>
    <n v="1"/>
    <s v="A"/>
    <x v="0"/>
    <s v="BE005730798A"/>
    <x v="136"/>
    <x v="136"/>
    <n v="1700033000"/>
    <x v="212"/>
    <n v="9"/>
    <x v="11"/>
    <x v="11"/>
    <x v="200"/>
    <m/>
    <m/>
  </r>
  <r>
    <n v="11710"/>
    <x v="26"/>
    <x v="0"/>
    <n v="3.5"/>
    <n v="1"/>
    <s v="A"/>
    <x v="0"/>
    <s v="BE005730798A"/>
    <x v="136"/>
    <x v="136"/>
    <n v="1700033000"/>
    <x v="212"/>
    <n v="9"/>
    <x v="11"/>
    <x v="11"/>
    <x v="200"/>
    <m/>
    <m/>
  </r>
  <r>
    <n v="11710"/>
    <x v="26"/>
    <x v="0"/>
    <n v="7"/>
    <n v="1"/>
    <s v="A"/>
    <x v="0"/>
    <s v="BE005730798A"/>
    <x v="136"/>
    <x v="136"/>
    <n v="1700033000"/>
    <x v="212"/>
    <n v="9"/>
    <x v="11"/>
    <x v="11"/>
    <x v="200"/>
    <m/>
    <m/>
  </r>
  <r>
    <n v="11710"/>
    <x v="26"/>
    <x v="0"/>
    <n v="3.5"/>
    <n v="2"/>
    <s v="A"/>
    <x v="0"/>
    <s v="BE005730798A"/>
    <x v="136"/>
    <x v="136"/>
    <n v="1700033000"/>
    <x v="212"/>
    <n v="9"/>
    <x v="11"/>
    <x v="11"/>
    <x v="200"/>
    <m/>
    <m/>
  </r>
  <r>
    <n v="11710"/>
    <x v="26"/>
    <x v="0"/>
    <n v="1438.5"/>
    <n v="1"/>
    <s v="A"/>
    <x v="0"/>
    <s v=""/>
    <x v="136"/>
    <x v="136"/>
    <n v="1700032982"/>
    <x v="212"/>
    <n v="9"/>
    <x v="11"/>
    <x v="11"/>
    <x v="200"/>
    <m/>
    <m/>
  </r>
  <r>
    <n v="11710"/>
    <x v="26"/>
    <x v="0"/>
    <n v="619.5"/>
    <n v="1"/>
    <s v="A"/>
    <x v="0"/>
    <s v=""/>
    <x v="136"/>
    <x v="136"/>
    <n v="1700032982"/>
    <x v="212"/>
    <n v="9"/>
    <x v="11"/>
    <x v="11"/>
    <x v="200"/>
    <m/>
    <m/>
  </r>
  <r>
    <n v="11710"/>
    <x v="26"/>
    <x v="0"/>
    <n v="549.5"/>
    <n v="1"/>
    <s v="A"/>
    <x v="0"/>
    <s v=""/>
    <x v="136"/>
    <x v="136"/>
    <n v="1700032982"/>
    <x v="212"/>
    <n v="9"/>
    <x v="11"/>
    <x v="11"/>
    <x v="200"/>
    <m/>
    <m/>
  </r>
  <r>
    <n v="11710"/>
    <x v="26"/>
    <x v="0"/>
    <n v="1414"/>
    <n v="1"/>
    <s v="A"/>
    <x v="0"/>
    <s v=""/>
    <x v="136"/>
    <x v="136"/>
    <n v="1700032982"/>
    <x v="212"/>
    <n v="9"/>
    <x v="11"/>
    <x v="11"/>
    <x v="200"/>
    <m/>
    <m/>
  </r>
  <r>
    <n v="11710"/>
    <x v="26"/>
    <x v="0"/>
    <n v="7"/>
    <n v="1"/>
    <s v="D"/>
    <x v="1"/>
    <s v=""/>
    <x v="136"/>
    <x v="136"/>
    <n v="1700032982"/>
    <x v="212"/>
    <n v="9"/>
    <x v="11"/>
    <x v="11"/>
    <x v="200"/>
    <m/>
    <m/>
  </r>
  <r>
    <n v="11710"/>
    <x v="26"/>
    <x v="0"/>
    <n v="3.5"/>
    <n v="1"/>
    <s v="D"/>
    <x v="1"/>
    <s v=""/>
    <x v="136"/>
    <x v="136"/>
    <n v="1700032982"/>
    <x v="212"/>
    <n v="9"/>
    <x v="11"/>
    <x v="11"/>
    <x v="200"/>
    <m/>
    <m/>
  </r>
  <r>
    <n v="11710"/>
    <x v="26"/>
    <x v="0"/>
    <n v="87.5"/>
    <n v="1"/>
    <s v="SA"/>
    <x v="1"/>
    <s v=""/>
    <x v="136"/>
    <x v="136"/>
    <n v="1700032982"/>
    <x v="212"/>
    <n v="9"/>
    <x v="11"/>
    <x v="11"/>
    <x v="200"/>
    <m/>
    <m/>
  </r>
  <r>
    <n v="11710"/>
    <x v="26"/>
    <x v="0"/>
    <n v="14"/>
    <n v="1"/>
    <s v="SA"/>
    <x v="1"/>
    <s v=""/>
    <x v="136"/>
    <x v="136"/>
    <n v="1700032982"/>
    <x v="212"/>
    <n v="9"/>
    <x v="11"/>
    <x v="11"/>
    <x v="200"/>
    <m/>
    <m/>
  </r>
  <r>
    <n v="11710"/>
    <x v="26"/>
    <x v="0"/>
    <n v="14"/>
    <n v="1"/>
    <s v="T"/>
    <x v="0"/>
    <s v=""/>
    <x v="136"/>
    <x v="136"/>
    <n v="1700032982"/>
    <x v="212"/>
    <n v="9"/>
    <x v="11"/>
    <x v="11"/>
    <x v="200"/>
    <m/>
    <m/>
  </r>
  <r>
    <n v="11710"/>
    <x v="26"/>
    <x v="0"/>
    <n v="24.5"/>
    <n v="1"/>
    <s v="T"/>
    <x v="0"/>
    <s v=""/>
    <x v="136"/>
    <x v="136"/>
    <n v="1700032982"/>
    <x v="212"/>
    <n v="9"/>
    <x v="11"/>
    <x v="11"/>
    <x v="200"/>
    <m/>
    <m/>
  </r>
  <r>
    <n v="11710"/>
    <x v="26"/>
    <x v="0"/>
    <n v="3.5"/>
    <n v="1"/>
    <s v="T"/>
    <x v="0"/>
    <s v=""/>
    <x v="136"/>
    <x v="136"/>
    <n v="1700032982"/>
    <x v="212"/>
    <n v="9"/>
    <x v="11"/>
    <x v="11"/>
    <x v="200"/>
    <m/>
    <m/>
  </r>
  <r>
    <n v="11710"/>
    <x v="26"/>
    <x v="0"/>
    <n v="3.5"/>
    <n v="2"/>
    <s v="A"/>
    <x v="0"/>
    <s v=""/>
    <x v="136"/>
    <x v="136"/>
    <n v="1700032982"/>
    <x v="212"/>
    <n v="9"/>
    <x v="11"/>
    <x v="11"/>
    <x v="200"/>
    <m/>
    <m/>
  </r>
  <r>
    <n v="11710"/>
    <x v="26"/>
    <x v="0"/>
    <n v="3.5"/>
    <n v="2"/>
    <s v="A"/>
    <x v="0"/>
    <s v=""/>
    <x v="136"/>
    <x v="136"/>
    <n v="1700032982"/>
    <x v="212"/>
    <n v="9"/>
    <x v="11"/>
    <x v="11"/>
    <x v="200"/>
    <m/>
    <m/>
  </r>
  <r>
    <n v="11710"/>
    <x v="26"/>
    <x v="0"/>
    <n v="28"/>
    <n v="2"/>
    <s v="R"/>
    <x v="2"/>
    <s v=""/>
    <x v="136"/>
    <x v="136"/>
    <n v="1700032982"/>
    <x v="212"/>
    <n v="9"/>
    <x v="11"/>
    <x v="11"/>
    <x v="200"/>
    <m/>
    <m/>
  </r>
  <r>
    <n v="11710"/>
    <x v="26"/>
    <x v="0"/>
    <n v="73.5"/>
    <n v="2"/>
    <s v="R"/>
    <x v="2"/>
    <s v=""/>
    <x v="136"/>
    <x v="136"/>
    <n v="1700032982"/>
    <x v="212"/>
    <n v="9"/>
    <x v="11"/>
    <x v="11"/>
    <x v="200"/>
    <m/>
    <m/>
  </r>
  <r>
    <n v="11710"/>
    <x v="26"/>
    <x v="0"/>
    <n v="38.5"/>
    <n v="2"/>
    <s v="SR"/>
    <x v="2"/>
    <s v=""/>
    <x v="136"/>
    <x v="136"/>
    <n v="1700032982"/>
    <x v="212"/>
    <n v="9"/>
    <x v="11"/>
    <x v="11"/>
    <x v="200"/>
    <m/>
    <m/>
  </r>
  <r>
    <n v="11710"/>
    <x v="26"/>
    <x v="0"/>
    <n v="3.5"/>
    <n v="2"/>
    <s v="T"/>
    <x v="0"/>
    <s v=""/>
    <x v="136"/>
    <x v="136"/>
    <n v="1700032982"/>
    <x v="212"/>
    <n v="9"/>
    <x v="11"/>
    <x v="11"/>
    <x v="200"/>
    <m/>
    <m/>
  </r>
  <r>
    <n v="11710"/>
    <x v="26"/>
    <x v="0"/>
    <n v="735"/>
    <n v="3"/>
    <s v="R"/>
    <x v="2"/>
    <s v=""/>
    <x v="136"/>
    <x v="136"/>
    <n v="1700032982"/>
    <x v="212"/>
    <n v="9"/>
    <x v="11"/>
    <x v="11"/>
    <x v="200"/>
    <m/>
    <m/>
  </r>
  <r>
    <n v="11710"/>
    <x v="26"/>
    <x v="0"/>
    <n v="1025.5"/>
    <n v="3"/>
    <s v="R"/>
    <x v="2"/>
    <s v=""/>
    <x v="136"/>
    <x v="136"/>
    <n v="1700032982"/>
    <x v="212"/>
    <n v="9"/>
    <x v="11"/>
    <x v="11"/>
    <x v="200"/>
    <m/>
    <m/>
  </r>
  <r>
    <n v="11710"/>
    <x v="26"/>
    <x v="0"/>
    <n v="10.5"/>
    <n v="3"/>
    <s v="R"/>
    <x v="2"/>
    <s v=""/>
    <x v="136"/>
    <x v="136"/>
    <n v="1700032982"/>
    <x v="212"/>
    <n v="9"/>
    <x v="11"/>
    <x v="11"/>
    <x v="200"/>
    <m/>
    <m/>
  </r>
  <r>
    <n v="11710"/>
    <x v="26"/>
    <x v="0"/>
    <n v="10.5"/>
    <n v="3"/>
    <s v="R"/>
    <x v="2"/>
    <s v=""/>
    <x v="136"/>
    <x v="136"/>
    <n v="1700032982"/>
    <x v="212"/>
    <n v="9"/>
    <x v="11"/>
    <x v="11"/>
    <x v="200"/>
    <m/>
    <m/>
  </r>
  <r>
    <n v="11710"/>
    <x v="26"/>
    <x v="0"/>
    <n v="332.5"/>
    <n v="3"/>
    <s v="SR"/>
    <x v="2"/>
    <s v=""/>
    <x v="136"/>
    <x v="136"/>
    <n v="1700032982"/>
    <x v="212"/>
    <n v="9"/>
    <x v="11"/>
    <x v="11"/>
    <x v="200"/>
    <m/>
    <m/>
  </r>
  <r>
    <n v="11710"/>
    <x v="26"/>
    <x v="0"/>
    <n v="7"/>
    <n v="3"/>
    <s v="SR"/>
    <x v="2"/>
    <s v=""/>
    <x v="136"/>
    <x v="136"/>
    <n v="1700032982"/>
    <x v="212"/>
    <n v="9"/>
    <x v="11"/>
    <x v="11"/>
    <x v="200"/>
    <m/>
    <m/>
  </r>
  <r>
    <n v="11710"/>
    <x v="26"/>
    <x v="0"/>
    <n v="668.5"/>
    <n v="4"/>
    <s v="R"/>
    <x v="2"/>
    <s v=""/>
    <x v="136"/>
    <x v="136"/>
    <n v="1700032982"/>
    <x v="212"/>
    <n v="9"/>
    <x v="11"/>
    <x v="11"/>
    <x v="200"/>
    <m/>
    <m/>
  </r>
  <r>
    <n v="11710"/>
    <x v="26"/>
    <x v="0"/>
    <n v="469"/>
    <n v="4"/>
    <s v="R"/>
    <x v="2"/>
    <s v=""/>
    <x v="136"/>
    <x v="136"/>
    <n v="1700032982"/>
    <x v="212"/>
    <n v="9"/>
    <x v="11"/>
    <x v="11"/>
    <x v="200"/>
    <m/>
    <m/>
  </r>
  <r>
    <n v="11710"/>
    <x v="26"/>
    <x v="0"/>
    <n v="10.5"/>
    <n v="4"/>
    <s v="R"/>
    <x v="2"/>
    <s v=""/>
    <x v="136"/>
    <x v="136"/>
    <n v="1700032982"/>
    <x v="212"/>
    <n v="9"/>
    <x v="11"/>
    <x v="11"/>
    <x v="200"/>
    <m/>
    <m/>
  </r>
  <r>
    <n v="11710"/>
    <x v="26"/>
    <x v="0"/>
    <n v="644"/>
    <n v="4"/>
    <s v="SR"/>
    <x v="2"/>
    <s v=""/>
    <x v="136"/>
    <x v="136"/>
    <n v="1700032982"/>
    <x v="212"/>
    <n v="9"/>
    <x v="11"/>
    <x v="11"/>
    <x v="200"/>
    <m/>
    <m/>
  </r>
  <r>
    <n v="11710"/>
    <x v="26"/>
    <x v="0"/>
    <n v="10.5"/>
    <n v="4"/>
    <s v="SR"/>
    <x v="2"/>
    <s v=""/>
    <x v="136"/>
    <x v="136"/>
    <n v="1700032982"/>
    <x v="212"/>
    <n v="9"/>
    <x v="11"/>
    <x v="11"/>
    <x v="200"/>
    <m/>
    <m/>
  </r>
  <r>
    <n v="11710"/>
    <x v="26"/>
    <x v="0"/>
    <n v="1151.5"/>
    <n v="5"/>
    <s v="R"/>
    <x v="2"/>
    <s v=""/>
    <x v="136"/>
    <x v="136"/>
    <n v="1700032982"/>
    <x v="212"/>
    <n v="9"/>
    <x v="11"/>
    <x v="11"/>
    <x v="200"/>
    <m/>
    <m/>
  </r>
  <r>
    <n v="11710"/>
    <x v="26"/>
    <x v="0"/>
    <n v="1764"/>
    <n v="5"/>
    <s v="R"/>
    <x v="2"/>
    <s v=""/>
    <x v="136"/>
    <x v="136"/>
    <n v="1700032982"/>
    <x v="212"/>
    <n v="9"/>
    <x v="11"/>
    <x v="11"/>
    <x v="200"/>
    <m/>
    <m/>
  </r>
  <r>
    <n v="11710"/>
    <x v="26"/>
    <x v="0"/>
    <n v="17.5"/>
    <n v="5"/>
    <s v="R"/>
    <x v="2"/>
    <s v=""/>
    <x v="136"/>
    <x v="136"/>
    <n v="1700032982"/>
    <x v="212"/>
    <n v="9"/>
    <x v="11"/>
    <x v="11"/>
    <x v="200"/>
    <m/>
    <m/>
  </r>
  <r>
    <n v="11710"/>
    <x v="26"/>
    <x v="0"/>
    <n v="38.5"/>
    <n v="5"/>
    <s v="R"/>
    <x v="2"/>
    <s v=""/>
    <x v="136"/>
    <x v="136"/>
    <n v="1700032982"/>
    <x v="212"/>
    <n v="9"/>
    <x v="11"/>
    <x v="11"/>
    <x v="200"/>
    <m/>
    <m/>
  </r>
  <r>
    <n v="11710"/>
    <x v="26"/>
    <x v="0"/>
    <n v="192.5"/>
    <n v="5"/>
    <s v="SR"/>
    <x v="2"/>
    <s v=""/>
    <x v="136"/>
    <x v="136"/>
    <n v="1700032982"/>
    <x v="212"/>
    <n v="9"/>
    <x v="11"/>
    <x v="11"/>
    <x v="200"/>
    <m/>
    <m/>
  </r>
  <r>
    <n v="11710"/>
    <x v="26"/>
    <x v="0"/>
    <n v="3.5"/>
    <n v="5"/>
    <s v="SR"/>
    <x v="2"/>
    <s v=""/>
    <x v="136"/>
    <x v="136"/>
    <n v="1700032982"/>
    <x v="212"/>
    <n v="9"/>
    <x v="11"/>
    <x v="11"/>
    <x v="200"/>
    <m/>
    <m/>
  </r>
  <r>
    <n v="231079"/>
    <x v="24"/>
    <x v="0"/>
    <n v="456239.8"/>
    <n v="1"/>
    <s v="A"/>
    <x v="0"/>
    <s v=""/>
    <x v="145"/>
    <x v="145"/>
    <n v="1700032999"/>
    <x v="212"/>
    <n v="9"/>
    <x v="11"/>
    <x v="11"/>
    <x v="200"/>
    <m/>
    <m/>
  </r>
  <r>
    <n v="231079"/>
    <x v="24"/>
    <x v="0"/>
    <n v="300467.31"/>
    <n v="1"/>
    <s v="A"/>
    <x v="0"/>
    <s v=""/>
    <x v="145"/>
    <x v="145"/>
    <n v="1700032999"/>
    <x v="212"/>
    <n v="9"/>
    <x v="11"/>
    <x v="11"/>
    <x v="200"/>
    <m/>
    <m/>
  </r>
  <r>
    <n v="231079"/>
    <x v="24"/>
    <x v="0"/>
    <n v="362816.45"/>
    <n v="1"/>
    <s v="A"/>
    <x v="0"/>
    <s v=""/>
    <x v="145"/>
    <x v="145"/>
    <n v="1700032999"/>
    <x v="212"/>
    <n v="9"/>
    <x v="11"/>
    <x v="11"/>
    <x v="200"/>
    <m/>
    <m/>
  </r>
  <r>
    <n v="231079"/>
    <x v="24"/>
    <x v="0"/>
    <n v="1906204.8"/>
    <n v="1"/>
    <s v="A"/>
    <x v="0"/>
    <s v=""/>
    <x v="145"/>
    <x v="145"/>
    <n v="1700032999"/>
    <x v="212"/>
    <n v="9"/>
    <x v="11"/>
    <x v="11"/>
    <x v="200"/>
    <m/>
    <m/>
  </r>
  <r>
    <n v="231079"/>
    <x v="24"/>
    <x v="0"/>
    <n v="1112.78"/>
    <n v="1"/>
    <s v="D"/>
    <x v="1"/>
    <s v=""/>
    <x v="145"/>
    <x v="145"/>
    <n v="1700032999"/>
    <x v="212"/>
    <n v="9"/>
    <x v="11"/>
    <x v="11"/>
    <x v="200"/>
    <m/>
    <m/>
  </r>
  <r>
    <n v="231079"/>
    <x v="24"/>
    <x v="0"/>
    <n v="10505.85"/>
    <n v="1"/>
    <s v="D"/>
    <x v="1"/>
    <s v=""/>
    <x v="145"/>
    <x v="145"/>
    <n v="1700032999"/>
    <x v="212"/>
    <n v="9"/>
    <x v="11"/>
    <x v="11"/>
    <x v="200"/>
    <m/>
    <m/>
  </r>
  <r>
    <n v="231079"/>
    <x v="24"/>
    <x v="0"/>
    <n v="17434.8"/>
    <n v="1"/>
    <s v="D"/>
    <x v="1"/>
    <s v=""/>
    <x v="145"/>
    <x v="145"/>
    <n v="1700032999"/>
    <x v="212"/>
    <n v="9"/>
    <x v="11"/>
    <x v="11"/>
    <x v="200"/>
    <m/>
    <m/>
  </r>
  <r>
    <n v="231079"/>
    <x v="24"/>
    <x v="0"/>
    <n v="2225.56"/>
    <n v="1"/>
    <s v="L"/>
    <x v="0"/>
    <s v=""/>
    <x v="145"/>
    <x v="145"/>
    <n v="1700032999"/>
    <x v="212"/>
    <n v="9"/>
    <x v="11"/>
    <x v="11"/>
    <x v="200"/>
    <m/>
    <m/>
  </r>
  <r>
    <n v="231079"/>
    <x v="24"/>
    <x v="0"/>
    <n v="2101.17"/>
    <n v="1"/>
    <s v="L"/>
    <x v="0"/>
    <s v=""/>
    <x v="145"/>
    <x v="145"/>
    <n v="1700032999"/>
    <x v="212"/>
    <n v="9"/>
    <x v="11"/>
    <x v="11"/>
    <x v="200"/>
    <m/>
    <m/>
  </r>
  <r>
    <n v="231079"/>
    <x v="24"/>
    <x v="0"/>
    <n v="5811.6"/>
    <n v="1"/>
    <s v="L"/>
    <x v="0"/>
    <s v=""/>
    <x v="145"/>
    <x v="145"/>
    <n v="1700032999"/>
    <x v="212"/>
    <n v="9"/>
    <x v="11"/>
    <x v="11"/>
    <x v="200"/>
    <m/>
    <m/>
  </r>
  <r>
    <n v="231079"/>
    <x v="24"/>
    <x v="0"/>
    <n v="5563.9"/>
    <n v="1"/>
    <s v="M"/>
    <x v="1"/>
    <s v=""/>
    <x v="145"/>
    <x v="145"/>
    <n v="1700032999"/>
    <x v="212"/>
    <n v="9"/>
    <x v="11"/>
    <x v="11"/>
    <x v="200"/>
    <m/>
    <m/>
  </r>
  <r>
    <n v="231079"/>
    <x v="24"/>
    <x v="0"/>
    <n v="6303.51"/>
    <n v="1"/>
    <s v="M"/>
    <x v="1"/>
    <s v=""/>
    <x v="145"/>
    <x v="145"/>
    <n v="1700032999"/>
    <x v="212"/>
    <n v="9"/>
    <x v="11"/>
    <x v="11"/>
    <x v="200"/>
    <m/>
    <m/>
  </r>
  <r>
    <n v="231079"/>
    <x v="24"/>
    <x v="0"/>
    <n v="1961.17"/>
    <n v="1"/>
    <s v="M"/>
    <x v="1"/>
    <s v=""/>
    <x v="145"/>
    <x v="145"/>
    <n v="1700032999"/>
    <x v="212"/>
    <n v="9"/>
    <x v="11"/>
    <x v="11"/>
    <x v="200"/>
    <m/>
    <m/>
  </r>
  <r>
    <n v="231079"/>
    <x v="24"/>
    <x v="0"/>
    <n v="5811.6"/>
    <n v="1"/>
    <s v="M"/>
    <x v="1"/>
    <s v=""/>
    <x v="145"/>
    <x v="145"/>
    <n v="1700032999"/>
    <x v="212"/>
    <n v="9"/>
    <x v="11"/>
    <x v="11"/>
    <x v="200"/>
    <m/>
    <m/>
  </r>
  <r>
    <n v="231079"/>
    <x v="24"/>
    <x v="0"/>
    <n v="3338.34"/>
    <n v="1"/>
    <s v="SA"/>
    <x v="1"/>
    <s v=""/>
    <x v="145"/>
    <x v="145"/>
    <n v="1700032999"/>
    <x v="212"/>
    <n v="9"/>
    <x v="11"/>
    <x v="11"/>
    <x v="200"/>
    <m/>
    <m/>
  </r>
  <r>
    <n v="231079"/>
    <x v="24"/>
    <x v="0"/>
    <n v="7844.68"/>
    <n v="1"/>
    <s v="SA"/>
    <x v="1"/>
    <s v=""/>
    <x v="145"/>
    <x v="145"/>
    <n v="1700032999"/>
    <x v="212"/>
    <n v="9"/>
    <x v="11"/>
    <x v="11"/>
    <x v="200"/>
    <m/>
    <m/>
  </r>
  <r>
    <n v="231079"/>
    <x v="24"/>
    <x v="0"/>
    <n v="0"/>
    <n v="1"/>
    <s v="T"/>
    <x v="0"/>
    <s v=""/>
    <x v="145"/>
    <x v="145"/>
    <n v="1700032999"/>
    <x v="212"/>
    <n v="9"/>
    <x v="11"/>
    <x v="11"/>
    <x v="200"/>
    <m/>
    <m/>
  </r>
  <r>
    <n v="231079"/>
    <x v="24"/>
    <x v="0"/>
    <n v="-1961.17"/>
    <n v="1"/>
    <s v="T"/>
    <x v="0"/>
    <s v=""/>
    <x v="145"/>
    <x v="145"/>
    <n v="1700032999"/>
    <x v="212"/>
    <n v="9"/>
    <x v="11"/>
    <x v="11"/>
    <x v="200"/>
    <m/>
    <m/>
  </r>
  <r>
    <n v="231079"/>
    <x v="24"/>
    <x v="0"/>
    <n v="-2905.8"/>
    <n v="1"/>
    <s v="T"/>
    <x v="0"/>
    <s v=""/>
    <x v="145"/>
    <x v="145"/>
    <n v="1700032999"/>
    <x v="212"/>
    <n v="9"/>
    <x v="11"/>
    <x v="11"/>
    <x v="200"/>
    <m/>
    <m/>
  </r>
  <r>
    <n v="11787"/>
    <x v="9"/>
    <x v="0"/>
    <n v="4.72"/>
    <n v="1"/>
    <s v="A"/>
    <x v="0"/>
    <s v="HCSCO-172"/>
    <x v="136"/>
    <x v="136"/>
    <n v="1700033003"/>
    <x v="212"/>
    <n v="9"/>
    <x v="11"/>
    <x v="11"/>
    <x v="200"/>
    <m/>
    <m/>
  </r>
  <r>
    <n v="11787"/>
    <x v="9"/>
    <x v="0"/>
    <n v="1.18"/>
    <n v="2"/>
    <s v="A"/>
    <x v="0"/>
    <s v="HCSCO-172"/>
    <x v="136"/>
    <x v="136"/>
    <n v="1700033003"/>
    <x v="212"/>
    <n v="9"/>
    <x v="11"/>
    <x v="11"/>
    <x v="200"/>
    <m/>
    <m/>
  </r>
  <r>
    <n v="11788"/>
    <x v="14"/>
    <x v="0"/>
    <n v="38915.279999999999"/>
    <n v="1"/>
    <s v="A"/>
    <x v="0"/>
    <s v=""/>
    <x v="136"/>
    <x v="136"/>
    <n v="1700032910"/>
    <x v="213"/>
    <n v="9"/>
    <x v="11"/>
    <x v="11"/>
    <x v="201"/>
    <m/>
    <m/>
  </r>
  <r>
    <n v="11788"/>
    <x v="14"/>
    <x v="0"/>
    <n v="19.86"/>
    <n v="1"/>
    <s v="T"/>
    <x v="0"/>
    <s v=""/>
    <x v="136"/>
    <x v="136"/>
    <n v="1700032910"/>
    <x v="213"/>
    <n v="9"/>
    <x v="11"/>
    <x v="11"/>
    <x v="201"/>
    <m/>
    <m/>
  </r>
  <r>
    <n v="11788"/>
    <x v="14"/>
    <x v="0"/>
    <n v="8.85"/>
    <n v="2"/>
    <s v="A"/>
    <x v="0"/>
    <s v=""/>
    <x v="136"/>
    <x v="136"/>
    <n v="1700032910"/>
    <x v="213"/>
    <n v="9"/>
    <x v="11"/>
    <x v="11"/>
    <x v="201"/>
    <m/>
    <m/>
  </r>
  <r>
    <n v="11788"/>
    <x v="15"/>
    <x v="0"/>
    <n v="20471.259999999998"/>
    <n v="1"/>
    <s v="A"/>
    <x v="0"/>
    <s v=""/>
    <x v="136"/>
    <x v="136"/>
    <n v="1700032911"/>
    <x v="213"/>
    <n v="9"/>
    <x v="11"/>
    <x v="11"/>
    <x v="201"/>
    <m/>
    <m/>
  </r>
  <r>
    <n v="11788"/>
    <x v="15"/>
    <x v="0"/>
    <n v="96.85"/>
    <n v="1"/>
    <s v="D"/>
    <x v="1"/>
    <s v=""/>
    <x v="136"/>
    <x v="136"/>
    <n v="1700032911"/>
    <x v="213"/>
    <n v="9"/>
    <x v="11"/>
    <x v="11"/>
    <x v="201"/>
    <m/>
    <m/>
  </r>
  <r>
    <n v="11788"/>
    <x v="15"/>
    <x v="0"/>
    <n v="52.15"/>
    <n v="1"/>
    <s v="L"/>
    <x v="0"/>
    <s v=""/>
    <x v="136"/>
    <x v="136"/>
    <n v="1700032911"/>
    <x v="213"/>
    <n v="9"/>
    <x v="11"/>
    <x v="11"/>
    <x v="201"/>
    <m/>
    <m/>
  </r>
  <r>
    <n v="11788"/>
    <x v="15"/>
    <x v="0"/>
    <n v="81.8"/>
    <n v="1"/>
    <s v="M"/>
    <x v="1"/>
    <s v=""/>
    <x v="136"/>
    <x v="136"/>
    <n v="1700032911"/>
    <x v="213"/>
    <n v="9"/>
    <x v="11"/>
    <x v="11"/>
    <x v="201"/>
    <m/>
    <m/>
  </r>
  <r>
    <n v="11788"/>
    <x v="15"/>
    <x v="0"/>
    <n v="29.8"/>
    <n v="1"/>
    <s v="T"/>
    <x v="0"/>
    <s v=""/>
    <x v="136"/>
    <x v="136"/>
    <n v="1700032911"/>
    <x v="213"/>
    <n v="9"/>
    <x v="11"/>
    <x v="11"/>
    <x v="201"/>
    <m/>
    <m/>
  </r>
  <r>
    <n v="11788"/>
    <x v="15"/>
    <x v="0"/>
    <n v="14.9"/>
    <n v="2"/>
    <s v="A"/>
    <x v="0"/>
    <s v=""/>
    <x v="136"/>
    <x v="136"/>
    <n v="1700032911"/>
    <x v="213"/>
    <n v="9"/>
    <x v="11"/>
    <x v="11"/>
    <x v="201"/>
    <m/>
    <m/>
  </r>
  <r>
    <n v="11788"/>
    <x v="16"/>
    <x v="0"/>
    <n v="2342.3200000000002"/>
    <n v="1"/>
    <s v="A"/>
    <x v="0"/>
    <s v=""/>
    <x v="136"/>
    <x v="136"/>
    <n v="1700032912"/>
    <x v="213"/>
    <n v="9"/>
    <x v="11"/>
    <x v="11"/>
    <x v="201"/>
    <m/>
    <m/>
  </r>
  <r>
    <n v="11788"/>
    <x v="16"/>
    <x v="0"/>
    <n v="2.4500000000000002"/>
    <n v="1"/>
    <s v="D"/>
    <x v="1"/>
    <s v=""/>
    <x v="136"/>
    <x v="136"/>
    <n v="1700032912"/>
    <x v="213"/>
    <n v="9"/>
    <x v="11"/>
    <x v="11"/>
    <x v="201"/>
    <m/>
    <m/>
  </r>
  <r>
    <n v="11788"/>
    <x v="16"/>
    <x v="0"/>
    <n v="4.8899999999999997"/>
    <n v="1"/>
    <s v="L"/>
    <x v="0"/>
    <s v=""/>
    <x v="136"/>
    <x v="136"/>
    <n v="1700032912"/>
    <x v="213"/>
    <n v="9"/>
    <x v="11"/>
    <x v="11"/>
    <x v="201"/>
    <m/>
    <m/>
  </r>
  <r>
    <n v="11788"/>
    <x v="16"/>
    <x v="0"/>
    <n v="9.7799999999999994"/>
    <n v="1"/>
    <s v="M"/>
    <x v="1"/>
    <s v=""/>
    <x v="136"/>
    <x v="136"/>
    <n v="1700032912"/>
    <x v="213"/>
    <n v="9"/>
    <x v="11"/>
    <x v="11"/>
    <x v="201"/>
    <m/>
    <m/>
  </r>
  <r>
    <n v="11788"/>
    <x v="16"/>
    <x v="0"/>
    <n v="2.4500000000000002"/>
    <n v="1"/>
    <s v="T"/>
    <x v="0"/>
    <s v=""/>
    <x v="136"/>
    <x v="136"/>
    <n v="1700032912"/>
    <x v="213"/>
    <n v="9"/>
    <x v="11"/>
    <x v="11"/>
    <x v="201"/>
    <m/>
    <m/>
  </r>
  <r>
    <n v="11788"/>
    <x v="17"/>
    <x v="0"/>
    <n v="111021.39"/>
    <n v="1"/>
    <s v="A"/>
    <x v="0"/>
    <s v=""/>
    <x v="136"/>
    <x v="136"/>
    <n v="1700032913"/>
    <x v="213"/>
    <n v="9"/>
    <x v="11"/>
    <x v="11"/>
    <x v="201"/>
    <m/>
    <m/>
  </r>
  <r>
    <n v="11788"/>
    <x v="17"/>
    <x v="0"/>
    <n v="502.24"/>
    <n v="1"/>
    <s v="D"/>
    <x v="1"/>
    <s v=""/>
    <x v="136"/>
    <x v="136"/>
    <n v="1700032913"/>
    <x v="213"/>
    <n v="9"/>
    <x v="11"/>
    <x v="11"/>
    <x v="201"/>
    <m/>
    <m/>
  </r>
  <r>
    <n v="11788"/>
    <x v="17"/>
    <x v="0"/>
    <n v="354.87"/>
    <n v="1"/>
    <s v="L"/>
    <x v="0"/>
    <s v=""/>
    <x v="136"/>
    <x v="136"/>
    <n v="1700032913"/>
    <x v="213"/>
    <n v="9"/>
    <x v="11"/>
    <x v="11"/>
    <x v="201"/>
    <m/>
    <m/>
  </r>
  <r>
    <n v="11788"/>
    <x v="17"/>
    <x v="0"/>
    <n v="1120.3900000000001"/>
    <n v="1"/>
    <s v="M"/>
    <x v="1"/>
    <s v=""/>
    <x v="136"/>
    <x v="136"/>
    <n v="1700032913"/>
    <x v="213"/>
    <n v="9"/>
    <x v="11"/>
    <x v="11"/>
    <x v="201"/>
    <m/>
    <m/>
  </r>
  <r>
    <n v="11788"/>
    <x v="17"/>
    <x v="0"/>
    <n v="12.04"/>
    <n v="1"/>
    <s v="T"/>
    <x v="0"/>
    <s v=""/>
    <x v="136"/>
    <x v="136"/>
    <n v="1700032913"/>
    <x v="213"/>
    <n v="9"/>
    <x v="11"/>
    <x v="11"/>
    <x v="201"/>
    <m/>
    <m/>
  </r>
  <r>
    <n v="11788"/>
    <x v="17"/>
    <x v="0"/>
    <n v="831.18"/>
    <n v="2"/>
    <s v="A"/>
    <x v="0"/>
    <s v=""/>
    <x v="136"/>
    <x v="136"/>
    <n v="1700032913"/>
    <x v="213"/>
    <n v="9"/>
    <x v="11"/>
    <x v="11"/>
    <x v="201"/>
    <m/>
    <m/>
  </r>
  <r>
    <n v="11788"/>
    <x v="18"/>
    <x v="0"/>
    <n v="101585.19"/>
    <n v="1"/>
    <s v="A"/>
    <x v="0"/>
    <s v=""/>
    <x v="136"/>
    <x v="136"/>
    <n v="1700032914"/>
    <x v="213"/>
    <n v="9"/>
    <x v="11"/>
    <x v="11"/>
    <x v="201"/>
    <m/>
    <m/>
  </r>
  <r>
    <n v="11788"/>
    <x v="18"/>
    <x v="0"/>
    <n v="87.16"/>
    <n v="1"/>
    <s v="T"/>
    <x v="0"/>
    <s v=""/>
    <x v="136"/>
    <x v="136"/>
    <n v="1700032914"/>
    <x v="213"/>
    <n v="9"/>
    <x v="11"/>
    <x v="11"/>
    <x v="201"/>
    <m/>
    <m/>
  </r>
  <r>
    <n v="11788"/>
    <x v="18"/>
    <x v="0"/>
    <n v="164.88"/>
    <n v="2"/>
    <s v="A"/>
    <x v="0"/>
    <s v=""/>
    <x v="136"/>
    <x v="136"/>
    <n v="1700032914"/>
    <x v="213"/>
    <n v="9"/>
    <x v="11"/>
    <x v="11"/>
    <x v="201"/>
    <m/>
    <m/>
  </r>
  <r>
    <n v="11788"/>
    <x v="19"/>
    <x v="0"/>
    <n v="325.57"/>
    <n v="2"/>
    <s v="R"/>
    <x v="2"/>
    <s v=""/>
    <x v="136"/>
    <x v="136"/>
    <n v="1700033076"/>
    <x v="213"/>
    <n v="9"/>
    <x v="11"/>
    <x v="11"/>
    <x v="201"/>
    <m/>
    <m/>
  </r>
  <r>
    <n v="11788"/>
    <x v="19"/>
    <x v="0"/>
    <n v="1405.88"/>
    <n v="3"/>
    <s v="R"/>
    <x v="2"/>
    <s v=""/>
    <x v="136"/>
    <x v="136"/>
    <n v="1700033076"/>
    <x v="213"/>
    <n v="9"/>
    <x v="11"/>
    <x v="11"/>
    <x v="201"/>
    <m/>
    <m/>
  </r>
  <r>
    <n v="11788"/>
    <x v="19"/>
    <x v="0"/>
    <n v="4625.93"/>
    <n v="4"/>
    <s v="R"/>
    <x v="2"/>
    <s v=""/>
    <x v="136"/>
    <x v="136"/>
    <n v="1700033076"/>
    <x v="213"/>
    <n v="9"/>
    <x v="11"/>
    <x v="11"/>
    <x v="201"/>
    <m/>
    <m/>
  </r>
  <r>
    <n v="11788"/>
    <x v="19"/>
    <x v="0"/>
    <n v="670.71"/>
    <n v="5"/>
    <s v="R"/>
    <x v="2"/>
    <s v=""/>
    <x v="136"/>
    <x v="136"/>
    <n v="1700033076"/>
    <x v="213"/>
    <n v="9"/>
    <x v="11"/>
    <x v="11"/>
    <x v="201"/>
    <m/>
    <m/>
  </r>
  <r>
    <n v="11788"/>
    <x v="20"/>
    <x v="0"/>
    <n v="4.08"/>
    <n v="3"/>
    <s v="R"/>
    <x v="2"/>
    <s v=""/>
    <x v="136"/>
    <x v="136"/>
    <n v="1700033079"/>
    <x v="213"/>
    <n v="9"/>
    <x v="11"/>
    <x v="11"/>
    <x v="201"/>
    <m/>
    <m/>
  </r>
  <r>
    <n v="11788"/>
    <x v="20"/>
    <x v="0"/>
    <n v="13.04"/>
    <n v="4"/>
    <s v="R"/>
    <x v="2"/>
    <s v=""/>
    <x v="136"/>
    <x v="136"/>
    <n v="1700033079"/>
    <x v="213"/>
    <n v="9"/>
    <x v="11"/>
    <x v="11"/>
    <x v="201"/>
    <m/>
    <m/>
  </r>
  <r>
    <n v="11788"/>
    <x v="20"/>
    <x v="0"/>
    <n v="25.4"/>
    <n v="5"/>
    <s v="R"/>
    <x v="2"/>
    <s v=""/>
    <x v="136"/>
    <x v="136"/>
    <n v="1700033079"/>
    <x v="213"/>
    <n v="9"/>
    <x v="11"/>
    <x v="11"/>
    <x v="201"/>
    <m/>
    <m/>
  </r>
  <r>
    <n v="11788"/>
    <x v="21"/>
    <x v="0"/>
    <n v="3136.9"/>
    <n v="2"/>
    <s v="R"/>
    <x v="2"/>
    <s v=""/>
    <x v="136"/>
    <x v="136"/>
    <n v="1700033077"/>
    <x v="213"/>
    <n v="9"/>
    <x v="11"/>
    <x v="11"/>
    <x v="201"/>
    <m/>
    <m/>
  </r>
  <r>
    <n v="11788"/>
    <x v="21"/>
    <x v="0"/>
    <n v="17501"/>
    <n v="3"/>
    <s v="R"/>
    <x v="2"/>
    <s v=""/>
    <x v="136"/>
    <x v="136"/>
    <n v="1700033077"/>
    <x v="213"/>
    <n v="9"/>
    <x v="11"/>
    <x v="11"/>
    <x v="201"/>
    <m/>
    <m/>
  </r>
  <r>
    <n v="11788"/>
    <x v="21"/>
    <x v="0"/>
    <n v="41339.879999999997"/>
    <n v="4"/>
    <s v="R"/>
    <x v="2"/>
    <s v=""/>
    <x v="136"/>
    <x v="136"/>
    <n v="1700033077"/>
    <x v="213"/>
    <n v="9"/>
    <x v="11"/>
    <x v="11"/>
    <x v="201"/>
    <m/>
    <m/>
  </r>
  <r>
    <n v="11788"/>
    <x v="21"/>
    <x v="0"/>
    <n v="11782.19"/>
    <n v="5"/>
    <s v="R"/>
    <x v="2"/>
    <s v=""/>
    <x v="136"/>
    <x v="136"/>
    <n v="1700033077"/>
    <x v="213"/>
    <n v="9"/>
    <x v="11"/>
    <x v="11"/>
    <x v="201"/>
    <m/>
    <m/>
  </r>
  <r>
    <n v="11788"/>
    <x v="22"/>
    <x v="0"/>
    <n v="457.2"/>
    <n v="2"/>
    <s v="R"/>
    <x v="2"/>
    <s v=""/>
    <x v="136"/>
    <x v="136"/>
    <n v="1700033078"/>
    <x v="213"/>
    <n v="9"/>
    <x v="11"/>
    <x v="11"/>
    <x v="201"/>
    <m/>
    <m/>
  </r>
  <r>
    <n v="11788"/>
    <x v="22"/>
    <x v="0"/>
    <n v="130.96"/>
    <n v="2"/>
    <s v="SR"/>
    <x v="2"/>
    <s v=""/>
    <x v="136"/>
    <x v="136"/>
    <n v="1700033078"/>
    <x v="213"/>
    <n v="9"/>
    <x v="11"/>
    <x v="11"/>
    <x v="201"/>
    <m/>
    <m/>
  </r>
  <r>
    <n v="11788"/>
    <x v="22"/>
    <x v="0"/>
    <n v="3240.28"/>
    <n v="3"/>
    <s v="R"/>
    <x v="2"/>
    <s v=""/>
    <x v="136"/>
    <x v="136"/>
    <n v="1700033078"/>
    <x v="213"/>
    <n v="9"/>
    <x v="11"/>
    <x v="11"/>
    <x v="201"/>
    <m/>
    <m/>
  </r>
  <r>
    <n v="11788"/>
    <x v="22"/>
    <x v="0"/>
    <n v="819.09"/>
    <n v="3"/>
    <s v="SR"/>
    <x v="2"/>
    <s v=""/>
    <x v="136"/>
    <x v="136"/>
    <n v="1700033078"/>
    <x v="213"/>
    <n v="9"/>
    <x v="11"/>
    <x v="11"/>
    <x v="201"/>
    <m/>
    <m/>
  </r>
  <r>
    <n v="11788"/>
    <x v="22"/>
    <x v="0"/>
    <n v="3859.57"/>
    <n v="4"/>
    <s v="R"/>
    <x v="2"/>
    <s v=""/>
    <x v="136"/>
    <x v="136"/>
    <n v="1700033078"/>
    <x v="213"/>
    <n v="9"/>
    <x v="11"/>
    <x v="11"/>
    <x v="201"/>
    <m/>
    <m/>
  </r>
  <r>
    <n v="11788"/>
    <x v="22"/>
    <x v="0"/>
    <n v="1880.74"/>
    <n v="4"/>
    <s v="SR"/>
    <x v="2"/>
    <s v=""/>
    <x v="136"/>
    <x v="136"/>
    <n v="1700033078"/>
    <x v="213"/>
    <n v="9"/>
    <x v="11"/>
    <x v="11"/>
    <x v="201"/>
    <m/>
    <m/>
  </r>
  <r>
    <n v="11788"/>
    <x v="22"/>
    <x v="0"/>
    <n v="2572.89"/>
    <n v="5"/>
    <s v="R"/>
    <x v="2"/>
    <s v=""/>
    <x v="136"/>
    <x v="136"/>
    <n v="1700033078"/>
    <x v="213"/>
    <n v="9"/>
    <x v="11"/>
    <x v="11"/>
    <x v="201"/>
    <m/>
    <m/>
  </r>
  <r>
    <n v="11788"/>
    <x v="23"/>
    <x v="0"/>
    <n v="14593.71"/>
    <n v="1"/>
    <s v="A"/>
    <x v="0"/>
    <s v=""/>
    <x v="136"/>
    <x v="136"/>
    <n v="1700033075"/>
    <x v="213"/>
    <n v="9"/>
    <x v="11"/>
    <x v="11"/>
    <x v="201"/>
    <m/>
    <m/>
  </r>
  <r>
    <n v="11788"/>
    <x v="23"/>
    <x v="0"/>
    <n v="134.19999999999999"/>
    <n v="1"/>
    <s v="D"/>
    <x v="1"/>
    <s v=""/>
    <x v="136"/>
    <x v="136"/>
    <n v="1700033075"/>
    <x v="213"/>
    <n v="9"/>
    <x v="11"/>
    <x v="11"/>
    <x v="201"/>
    <m/>
    <m/>
  </r>
  <r>
    <n v="11788"/>
    <x v="23"/>
    <x v="0"/>
    <n v="32.5"/>
    <n v="1"/>
    <s v="L"/>
    <x v="0"/>
    <s v=""/>
    <x v="136"/>
    <x v="136"/>
    <n v="1700033075"/>
    <x v="213"/>
    <n v="9"/>
    <x v="11"/>
    <x v="11"/>
    <x v="201"/>
    <m/>
    <m/>
  </r>
  <r>
    <n v="11788"/>
    <x v="23"/>
    <x v="0"/>
    <n v="37.96"/>
    <n v="1"/>
    <s v="M"/>
    <x v="1"/>
    <s v=""/>
    <x v="136"/>
    <x v="136"/>
    <n v="1700033075"/>
    <x v="213"/>
    <n v="9"/>
    <x v="11"/>
    <x v="11"/>
    <x v="201"/>
    <m/>
    <m/>
  </r>
  <r>
    <n v="11788"/>
    <x v="23"/>
    <x v="0"/>
    <n v="6.95"/>
    <n v="1"/>
    <s v="T"/>
    <x v="0"/>
    <s v=""/>
    <x v="136"/>
    <x v="136"/>
    <n v="1700033075"/>
    <x v="213"/>
    <n v="9"/>
    <x v="11"/>
    <x v="11"/>
    <x v="201"/>
    <m/>
    <m/>
  </r>
  <r>
    <n v="223985"/>
    <x v="27"/>
    <x v="0"/>
    <n v="36796.839999999997"/>
    <m/>
    <s v="R"/>
    <x v="2"/>
    <m/>
    <x v="136"/>
    <x v="136"/>
    <n v="1700513657"/>
    <x v="213"/>
    <n v="9"/>
    <x v="11"/>
    <x v="11"/>
    <x v="63"/>
    <m/>
    <d v="2023-09-28T00:00:00"/>
  </r>
  <r>
    <n v="11710"/>
    <x v="7"/>
    <x v="0"/>
    <n v="51.73"/>
    <n v="1"/>
    <s v="A"/>
    <x v="0"/>
    <s v="BE005733756"/>
    <x v="148"/>
    <x v="148"/>
    <n v="1700033038"/>
    <x v="214"/>
    <n v="9"/>
    <x v="11"/>
    <x v="11"/>
    <x v="202"/>
    <m/>
    <m/>
  </r>
  <r>
    <n v="11710"/>
    <x v="7"/>
    <x v="0"/>
    <n v="17.239999999999998"/>
    <n v="2"/>
    <s v="A"/>
    <x v="0"/>
    <s v="BE005733756"/>
    <x v="148"/>
    <x v="148"/>
    <n v="1700033038"/>
    <x v="214"/>
    <n v="9"/>
    <x v="11"/>
    <x v="11"/>
    <x v="202"/>
    <m/>
    <m/>
  </r>
  <r>
    <n v="11788"/>
    <x v="14"/>
    <x v="0"/>
    <n v="29.73"/>
    <n v="1"/>
    <s v="A"/>
    <x v="0"/>
    <s v="AD&amp;D"/>
    <x v="136"/>
    <x v="136"/>
    <n v="1700033016"/>
    <x v="215"/>
    <n v="9"/>
    <x v="11"/>
    <x v="11"/>
    <x v="202"/>
    <m/>
    <m/>
  </r>
  <r>
    <n v="11788"/>
    <x v="14"/>
    <x v="0"/>
    <n v="29"/>
    <n v="2"/>
    <s v="A"/>
    <x v="0"/>
    <s v="AD&amp;D"/>
    <x v="136"/>
    <x v="136"/>
    <n v="1700033016"/>
    <x v="215"/>
    <n v="9"/>
    <x v="11"/>
    <x v="11"/>
    <x v="202"/>
    <m/>
    <m/>
  </r>
  <r>
    <n v="11788"/>
    <x v="15"/>
    <x v="0"/>
    <n v="29.8"/>
    <n v="1"/>
    <s v="A"/>
    <x v="0"/>
    <s v="BASIC LIFE"/>
    <x v="136"/>
    <x v="136"/>
    <n v="1700033017"/>
    <x v="215"/>
    <n v="9"/>
    <x v="11"/>
    <x v="11"/>
    <x v="202"/>
    <m/>
    <m/>
  </r>
  <r>
    <n v="11788"/>
    <x v="15"/>
    <x v="0"/>
    <n v="7.45"/>
    <n v="2"/>
    <s v="A"/>
    <x v="0"/>
    <s v="BASIC LIFE"/>
    <x v="136"/>
    <x v="136"/>
    <n v="1700033017"/>
    <x v="215"/>
    <n v="9"/>
    <x v="11"/>
    <x v="11"/>
    <x v="202"/>
    <m/>
    <m/>
  </r>
  <r>
    <n v="11788"/>
    <x v="16"/>
    <x v="0"/>
    <n v="2.4500000000000002"/>
    <n v="2"/>
    <s v="A"/>
    <x v="0"/>
    <s v="CHILD LIFE"/>
    <x v="136"/>
    <x v="136"/>
    <n v="1700033018"/>
    <x v="215"/>
    <n v="9"/>
    <x v="11"/>
    <x v="11"/>
    <x v="202"/>
    <m/>
    <m/>
  </r>
  <r>
    <n v="11788"/>
    <x v="17"/>
    <x v="0"/>
    <n v="43.15"/>
    <n v="1"/>
    <s v="A"/>
    <x v="0"/>
    <s v="EMPLOYEE LIFE"/>
    <x v="136"/>
    <x v="136"/>
    <n v="1700033019"/>
    <x v="215"/>
    <n v="9"/>
    <x v="11"/>
    <x v="11"/>
    <x v="202"/>
    <m/>
    <m/>
  </r>
  <r>
    <n v="11788"/>
    <x v="17"/>
    <x v="0"/>
    <n v="125.1"/>
    <n v="2"/>
    <s v="A"/>
    <x v="0"/>
    <s v="EMPLOYEE LIFE"/>
    <x v="136"/>
    <x v="136"/>
    <n v="1700033019"/>
    <x v="215"/>
    <n v="9"/>
    <x v="11"/>
    <x v="11"/>
    <x v="202"/>
    <m/>
    <m/>
  </r>
  <r>
    <n v="11788"/>
    <x v="18"/>
    <x v="0"/>
    <n v="209.23"/>
    <n v="1"/>
    <s v="A"/>
    <x v="0"/>
    <s v="LTD"/>
    <x v="136"/>
    <x v="136"/>
    <n v="1700033020"/>
    <x v="215"/>
    <n v="9"/>
    <x v="11"/>
    <x v="11"/>
    <x v="202"/>
    <m/>
    <m/>
  </r>
  <r>
    <n v="11788"/>
    <x v="18"/>
    <x v="0"/>
    <n v="124.88"/>
    <n v="2"/>
    <s v="A"/>
    <x v="0"/>
    <s v="LTD"/>
    <x v="136"/>
    <x v="136"/>
    <n v="1700033020"/>
    <x v="215"/>
    <n v="9"/>
    <x v="11"/>
    <x v="11"/>
    <x v="202"/>
    <m/>
    <m/>
  </r>
  <r>
    <n v="11788"/>
    <x v="23"/>
    <x v="0"/>
    <n v="6.95"/>
    <n v="2"/>
    <s v="A"/>
    <x v="0"/>
    <s v="SPOUSE LIFE"/>
    <x v="136"/>
    <x v="136"/>
    <n v="1700033021"/>
    <x v="215"/>
    <n v="9"/>
    <x v="11"/>
    <x v="11"/>
    <x v="202"/>
    <m/>
    <m/>
  </r>
  <r>
    <n v="11710"/>
    <x v="7"/>
    <x v="0"/>
    <n v="14594.86"/>
    <n v="1"/>
    <s v="A"/>
    <x v="0"/>
    <s v=""/>
    <x v="148"/>
    <x v="148"/>
    <n v="1700033022"/>
    <x v="215"/>
    <n v="9"/>
    <x v="11"/>
    <x v="11"/>
    <x v="202"/>
    <m/>
    <m/>
  </r>
  <r>
    <n v="11710"/>
    <x v="7"/>
    <x v="0"/>
    <n v="4.55"/>
    <n v="1"/>
    <s v="D"/>
    <x v="1"/>
    <s v=""/>
    <x v="148"/>
    <x v="148"/>
    <n v="1700033022"/>
    <x v="215"/>
    <n v="9"/>
    <x v="11"/>
    <x v="11"/>
    <x v="202"/>
    <m/>
    <m/>
  </r>
  <r>
    <n v="11710"/>
    <x v="7"/>
    <x v="0"/>
    <n v="31.83"/>
    <n v="1"/>
    <s v="SA"/>
    <x v="1"/>
    <s v=""/>
    <x v="148"/>
    <x v="148"/>
    <n v="1700033022"/>
    <x v="215"/>
    <n v="9"/>
    <x v="11"/>
    <x v="11"/>
    <x v="202"/>
    <m/>
    <m/>
  </r>
  <r>
    <n v="11710"/>
    <x v="7"/>
    <x v="0"/>
    <n v="152.69"/>
    <n v="1"/>
    <s v="T"/>
    <x v="0"/>
    <s v=""/>
    <x v="148"/>
    <x v="148"/>
    <n v="1700033022"/>
    <x v="215"/>
    <n v="9"/>
    <x v="11"/>
    <x v="11"/>
    <x v="202"/>
    <m/>
    <m/>
  </r>
  <r>
    <n v="11710"/>
    <x v="7"/>
    <x v="0"/>
    <n v="25.45"/>
    <n v="2"/>
    <s v="A"/>
    <x v="0"/>
    <s v=""/>
    <x v="148"/>
    <x v="148"/>
    <n v="1700033022"/>
    <x v="215"/>
    <n v="9"/>
    <x v="11"/>
    <x v="11"/>
    <x v="202"/>
    <m/>
    <m/>
  </r>
  <r>
    <n v="11710"/>
    <x v="7"/>
    <x v="0"/>
    <n v="311.49"/>
    <n v="2"/>
    <s v="R"/>
    <x v="2"/>
    <s v=""/>
    <x v="148"/>
    <x v="148"/>
    <n v="1700033022"/>
    <x v="215"/>
    <n v="9"/>
    <x v="11"/>
    <x v="11"/>
    <x v="202"/>
    <m/>
    <m/>
  </r>
  <r>
    <n v="11710"/>
    <x v="7"/>
    <x v="0"/>
    <n v="118.15"/>
    <n v="2"/>
    <s v="SR"/>
    <x v="2"/>
    <s v=""/>
    <x v="148"/>
    <x v="148"/>
    <n v="1700033022"/>
    <x v="215"/>
    <n v="9"/>
    <x v="11"/>
    <x v="11"/>
    <x v="202"/>
    <m/>
    <m/>
  </r>
  <r>
    <n v="11710"/>
    <x v="7"/>
    <x v="0"/>
    <n v="12.72"/>
    <n v="2"/>
    <s v="T"/>
    <x v="0"/>
    <s v=""/>
    <x v="148"/>
    <x v="148"/>
    <n v="1700033022"/>
    <x v="215"/>
    <n v="9"/>
    <x v="11"/>
    <x v="11"/>
    <x v="202"/>
    <m/>
    <m/>
  </r>
  <r>
    <n v="11710"/>
    <x v="7"/>
    <x v="0"/>
    <n v="5850"/>
    <n v="3"/>
    <s v="R"/>
    <x v="2"/>
    <s v=""/>
    <x v="148"/>
    <x v="148"/>
    <n v="1700033022"/>
    <x v="215"/>
    <n v="9"/>
    <x v="11"/>
    <x v="11"/>
    <x v="202"/>
    <m/>
    <m/>
  </r>
  <r>
    <n v="11710"/>
    <x v="7"/>
    <x v="0"/>
    <n v="462.2"/>
    <n v="3"/>
    <s v="SR"/>
    <x v="2"/>
    <s v=""/>
    <x v="148"/>
    <x v="148"/>
    <n v="1700033022"/>
    <x v="215"/>
    <n v="9"/>
    <x v="11"/>
    <x v="11"/>
    <x v="202"/>
    <m/>
    <m/>
  </r>
  <r>
    <n v="11710"/>
    <x v="7"/>
    <x v="0"/>
    <n v="1670.6"/>
    <n v="4"/>
    <s v="R"/>
    <x v="2"/>
    <s v=""/>
    <x v="148"/>
    <x v="148"/>
    <n v="1700033022"/>
    <x v="215"/>
    <n v="9"/>
    <x v="11"/>
    <x v="11"/>
    <x v="202"/>
    <m/>
    <m/>
  </r>
  <r>
    <n v="11710"/>
    <x v="7"/>
    <x v="0"/>
    <n v="1605.6"/>
    <n v="4"/>
    <s v="SR"/>
    <x v="2"/>
    <s v=""/>
    <x v="148"/>
    <x v="148"/>
    <n v="1700033022"/>
    <x v="215"/>
    <n v="9"/>
    <x v="11"/>
    <x v="11"/>
    <x v="202"/>
    <m/>
    <m/>
  </r>
  <r>
    <n v="11710"/>
    <x v="7"/>
    <x v="0"/>
    <n v="10424.799999999999"/>
    <n v="5"/>
    <s v="R"/>
    <x v="2"/>
    <s v=""/>
    <x v="148"/>
    <x v="148"/>
    <n v="1700033022"/>
    <x v="215"/>
    <n v="9"/>
    <x v="11"/>
    <x v="11"/>
    <x v="202"/>
    <m/>
    <m/>
  </r>
  <r>
    <n v="11710"/>
    <x v="7"/>
    <x v="0"/>
    <n v="292.60000000000002"/>
    <n v="5"/>
    <s v="SR"/>
    <x v="2"/>
    <s v=""/>
    <x v="148"/>
    <x v="148"/>
    <n v="1700033022"/>
    <x v="215"/>
    <n v="9"/>
    <x v="11"/>
    <x v="11"/>
    <x v="202"/>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AD6FDD1-DC3A-4366-84B8-F0B2907A9C79}" name="PivotTable1" cacheId="0" applyNumberFormats="0" applyBorderFormats="0" applyFontFormats="0" applyPatternFormats="0" applyAlignmentFormats="0" applyWidthHeightFormats="1" dataCaption="Values" updatedVersion="8" minRefreshableVersion="3" useAutoFormatting="1" itemPrintTitles="1" createdVersion="4" indent="0" outline="1" outlineData="1" multipleFieldFilters="0" rowHeaderCaption="CO 299 CLEARING_DATE">
  <location ref="A12:L943" firstHeaderRow="1" firstDataRow="2" firstDataCol="7"/>
  <pivotFields count="18">
    <pivotField showAll="0">
      <extLst>
        <ext xmlns:x14="http://schemas.microsoft.com/office/spreadsheetml/2009/9/main" uri="{2946ED86-A175-432a-8AC1-64E0C546D7DE}">
          <x14:pivotField fillDownLabels="1"/>
        </ext>
      </extLst>
    </pivotField>
    <pivotField axis="axisRow" showAll="0">
      <items count="34">
        <item x="0"/>
        <item x="1"/>
        <item x="2"/>
        <item x="3"/>
        <item x="28"/>
        <item x="11"/>
        <item x="4"/>
        <item x="5"/>
        <item x="14"/>
        <item x="15"/>
        <item x="31"/>
        <item x="16"/>
        <item x="17"/>
        <item x="18"/>
        <item x="19"/>
        <item x="20"/>
        <item x="21"/>
        <item x="22"/>
        <item x="23"/>
        <item x="7"/>
        <item x="26"/>
        <item x="24"/>
        <item x="32"/>
        <item x="9"/>
        <item x="30"/>
        <item x="27"/>
        <item x="10"/>
        <item x="29"/>
        <item x="12"/>
        <item x="13"/>
        <item x="6"/>
        <item x="8"/>
        <item x="25"/>
        <item t="default"/>
      </items>
      <extLst>
        <ext xmlns:x14="http://schemas.microsoft.com/office/spreadsheetml/2009/9/main" uri="{2946ED86-A175-432a-8AC1-64E0C546D7DE}">
          <x14:pivotField fillDownLabels="1"/>
        </ext>
      </extLst>
    </pivotField>
    <pivotField showAll="0" defaultSubtotal="0">
      <items count="2">
        <item x="0"/>
        <item x="1"/>
      </items>
      <extLst>
        <ext xmlns:x14="http://schemas.microsoft.com/office/spreadsheetml/2009/9/main" uri="{2946ED86-A175-432a-8AC1-64E0C546D7DE}">
          <x14:pivotField fillDownLabels="1"/>
        </ext>
      </extLst>
    </pivotField>
    <pivotField dataField="1" showAll="0">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axis="axisCol" showAll="0">
      <items count="5">
        <item n="Pension    (259041)" x="3"/>
        <item n="Active             (240035) /(518020)" x="0"/>
        <item n="Retiree       (259042)/(518030)" x="2"/>
        <item n="LTD        (259043)/(518090)" x="1"/>
        <item t="default"/>
      </items>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axis="axisRow" numFmtId="14" outline="0" showAll="0" defaultSubtotal="0">
      <items count="182">
        <item x="9"/>
        <item x="20"/>
        <item x="39"/>
        <item x="42"/>
        <item x="46"/>
        <item x="48"/>
        <item x="53"/>
        <item x="57"/>
        <item x="59"/>
        <item x="65"/>
        <item x="68"/>
        <item x="70"/>
        <item x="72"/>
        <item x="75"/>
        <item x="78"/>
        <item x="81"/>
        <item x="73"/>
        <item x="88"/>
        <item x="90"/>
        <item x="93"/>
        <item x="96"/>
        <item x="98"/>
        <item x="103"/>
        <item x="105"/>
        <item x="108"/>
        <item x="110"/>
        <item x="113"/>
        <item x="115"/>
        <item x="35"/>
        <item x="51"/>
        <item x="60"/>
        <item x="87"/>
        <item x="40"/>
        <item x="54"/>
        <item x="66"/>
        <item x="82"/>
        <item x="94"/>
        <item x="106"/>
        <item x="102"/>
        <item x="41"/>
        <item x="44"/>
        <item x="45"/>
        <item x="47"/>
        <item x="50"/>
        <item x="52"/>
        <item x="55"/>
        <item x="56"/>
        <item x="58"/>
        <item x="61"/>
        <item x="62"/>
        <item x="69"/>
        <item x="71"/>
        <item x="74"/>
        <item x="77"/>
        <item x="79"/>
        <item x="84"/>
        <item x="85"/>
        <item x="86"/>
        <item x="89"/>
        <item x="91"/>
        <item x="95"/>
        <item x="97"/>
        <item x="99"/>
        <item x="100"/>
        <item x="104"/>
        <item x="107"/>
        <item x="109"/>
        <item x="111"/>
        <item x="114"/>
        <item x="117"/>
        <item x="112"/>
        <item x="43"/>
        <item x="49"/>
        <item x="63"/>
        <item x="64"/>
        <item x="67"/>
        <item x="76"/>
        <item x="80"/>
        <item x="83"/>
        <item x="92"/>
        <item x="101"/>
        <item x="116"/>
        <item x="118"/>
        <item x="121"/>
        <item x="124"/>
        <item x="126"/>
        <item x="129"/>
        <item x="132"/>
        <item x="134"/>
        <item x="137"/>
        <item x="140"/>
        <item x="142"/>
        <item x="144"/>
        <item x="147"/>
        <item m="1" x="149"/>
        <item m="1" x="150"/>
        <item m="1" x="151"/>
        <item m="1" x="152"/>
        <item m="1" x="153"/>
        <item m="1" x="154"/>
        <item m="1" x="155"/>
        <item m="1" x="156"/>
        <item m="1" x="157"/>
        <item m="1" x="158"/>
        <item m="1" x="159"/>
        <item m="1" x="160"/>
        <item m="1" x="161"/>
        <item x="122"/>
        <item x="136"/>
        <item x="145"/>
        <item m="1" x="162"/>
        <item m="1" x="163"/>
        <item x="127"/>
        <item x="138"/>
        <item m="1" x="164"/>
        <item m="1" x="165"/>
        <item x="119"/>
        <item x="120"/>
        <item x="123"/>
        <item x="125"/>
        <item x="128"/>
        <item x="130"/>
        <item x="131"/>
        <item x="133"/>
        <item x="135"/>
        <item x="139"/>
        <item x="141"/>
        <item x="143"/>
        <item x="146"/>
        <item x="148"/>
        <item m="1" x="166"/>
        <item m="1" x="167"/>
        <item m="1" x="168"/>
        <item m="1" x="169"/>
        <item m="1" x="170"/>
        <item m="1" x="171"/>
        <item m="1" x="172"/>
        <item m="1" x="173"/>
        <item m="1" x="174"/>
        <item m="1" x="175"/>
        <item m="1" x="176"/>
        <item m="1" x="177"/>
        <item m="1" x="178"/>
        <item m="1" x="179"/>
        <item m="1" x="180"/>
        <item m="1" x="181"/>
        <item x="27"/>
        <item x="0"/>
        <item x="1"/>
        <item x="2"/>
        <item x="3"/>
        <item x="4"/>
        <item x="5"/>
        <item x="6"/>
        <item x="7"/>
        <item x="8"/>
        <item x="10"/>
        <item x="11"/>
        <item x="12"/>
        <item x="13"/>
        <item x="14"/>
        <item x="15"/>
        <item x="16"/>
        <item x="17"/>
        <item x="18"/>
        <item x="19"/>
        <item x="21"/>
        <item x="22"/>
        <item x="23"/>
        <item x="24"/>
        <item x="25"/>
        <item x="26"/>
        <item x="28"/>
        <item x="29"/>
        <item x="30"/>
        <item x="31"/>
        <item x="32"/>
        <item x="33"/>
        <item x="34"/>
        <item x="36"/>
        <item x="37"/>
        <item x="38"/>
      </items>
      <extLst>
        <ext xmlns:x14="http://schemas.microsoft.com/office/spreadsheetml/2009/9/main" uri="{2946ED86-A175-432a-8AC1-64E0C546D7DE}">
          <x14:pivotField fillDownLabels="1"/>
        </ext>
      </extLst>
    </pivotField>
    <pivotField axis="axisRow" numFmtId="14" outline="0" showAll="0" defaultSubtotal="0">
      <items count="183">
        <item x="9"/>
        <item x="19"/>
        <item x="38"/>
        <item x="42"/>
        <item x="45"/>
        <item x="48"/>
        <item x="52"/>
        <item x="55"/>
        <item x="57"/>
        <item x="62"/>
        <item x="65"/>
        <item x="67"/>
        <item x="69"/>
        <item x="73"/>
        <item x="76"/>
        <item x="59"/>
        <item x="82"/>
        <item x="85"/>
        <item x="88"/>
        <item x="91"/>
        <item x="93"/>
        <item x="97"/>
        <item x="100"/>
        <item x="103"/>
        <item x="105"/>
        <item x="107"/>
        <item x="110"/>
        <item x="112"/>
        <item x="34"/>
        <item x="50"/>
        <item x="70"/>
        <item x="84"/>
        <item x="46"/>
        <item x="60"/>
        <item x="71"/>
        <item x="86"/>
        <item x="98"/>
        <item x="108"/>
        <item x="101"/>
        <item x="39"/>
        <item x="40"/>
        <item x="41"/>
        <item x="44"/>
        <item x="47"/>
        <item x="49"/>
        <item x="51"/>
        <item x="53"/>
        <item x="56"/>
        <item x="58"/>
        <item x="63"/>
        <item x="66"/>
        <item x="68"/>
        <item x="72"/>
        <item x="75"/>
        <item x="77"/>
        <item x="79"/>
        <item x="81"/>
        <item x="83"/>
        <item x="87"/>
        <item x="89"/>
        <item x="92"/>
        <item x="95"/>
        <item x="96"/>
        <item x="99"/>
        <item x="102"/>
        <item x="104"/>
        <item x="106"/>
        <item x="111"/>
        <item x="114"/>
        <item x="109"/>
        <item x="43"/>
        <item x="54"/>
        <item x="61"/>
        <item x="64"/>
        <item x="74"/>
        <item x="78"/>
        <item x="80"/>
        <item x="90"/>
        <item x="113"/>
        <item x="94"/>
        <item x="116"/>
        <item x="119"/>
        <item x="124"/>
        <item x="126"/>
        <item x="129"/>
        <item x="131"/>
        <item x="134"/>
        <item x="137"/>
        <item x="139"/>
        <item x="140"/>
        <item x="142"/>
        <item x="144"/>
        <item x="147"/>
        <item m="1" x="149"/>
        <item m="1" x="150"/>
        <item m="1" x="151"/>
        <item m="1" x="152"/>
        <item m="1" x="153"/>
        <item m="1" x="154"/>
        <item m="1" x="155"/>
        <item m="1" x="156"/>
        <item m="1" x="157"/>
        <item m="1" x="158"/>
        <item m="1" x="159"/>
        <item m="1" x="160"/>
        <item m="1" x="161"/>
        <item x="121"/>
        <item x="136"/>
        <item x="145"/>
        <item m="1" x="162"/>
        <item x="120"/>
        <item x="132"/>
        <item m="1" x="163"/>
        <item m="1" x="164"/>
        <item x="115"/>
        <item x="117"/>
        <item x="118"/>
        <item x="122"/>
        <item x="123"/>
        <item x="125"/>
        <item x="127"/>
        <item x="128"/>
        <item x="130"/>
        <item x="133"/>
        <item x="135"/>
        <item x="138"/>
        <item x="141"/>
        <item x="143"/>
        <item x="146"/>
        <item x="148"/>
        <item m="1" x="165"/>
        <item m="1" x="166"/>
        <item m="1" x="167"/>
        <item m="1" x="168"/>
        <item m="1" x="169"/>
        <item m="1" x="170"/>
        <item m="1" x="171"/>
        <item m="1" x="172"/>
        <item m="1" x="173"/>
        <item m="1" x="174"/>
        <item m="1" x="175"/>
        <item m="1" x="176"/>
        <item m="1" x="177"/>
        <item m="1" x="178"/>
        <item m="1" x="179"/>
        <item m="1" x="180"/>
        <item m="1" x="181"/>
        <item m="1" x="182"/>
        <item x="26"/>
        <item x="0"/>
        <item x="1"/>
        <item x="2"/>
        <item x="3"/>
        <item x="4"/>
        <item x="5"/>
        <item x="6"/>
        <item x="7"/>
        <item x="8"/>
        <item x="10"/>
        <item x="11"/>
        <item x="12"/>
        <item x="13"/>
        <item x="14"/>
        <item x="15"/>
        <item x="16"/>
        <item x="17"/>
        <item x="18"/>
        <item x="20"/>
        <item x="21"/>
        <item x="22"/>
        <item x="23"/>
        <item x="24"/>
        <item x="25"/>
        <item x="27"/>
        <item x="28"/>
        <item x="29"/>
        <item x="30"/>
        <item x="31"/>
        <item x="32"/>
        <item x="33"/>
        <item x="35"/>
        <item x="36"/>
        <item x="37"/>
      </items>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axis="axisRow" numFmtId="14" outline="0" showAll="0" insertBlankRow="1" defaultSubtotal="0">
      <items count="266">
        <item x="53"/>
        <item x="55"/>
        <item x="59"/>
        <item x="62"/>
        <item x="68"/>
        <item x="74"/>
        <item x="78"/>
        <item x="82"/>
        <item x="86"/>
        <item x="92"/>
        <item x="94"/>
        <item x="97"/>
        <item x="100"/>
        <item x="105"/>
        <item x="106"/>
        <item x="110"/>
        <item x="111"/>
        <item x="115"/>
        <item x="118"/>
        <item x="123"/>
        <item x="128"/>
        <item x="133"/>
        <item x="137"/>
        <item x="143"/>
        <item x="147"/>
        <item x="150"/>
        <item x="151"/>
        <item x="154"/>
        <item x="158"/>
        <item x="162"/>
        <item x="90"/>
        <item x="91"/>
        <item x="130"/>
        <item x="152"/>
        <item x="103"/>
        <item x="126"/>
        <item x="146"/>
        <item x="70"/>
        <item x="80"/>
        <item x="81"/>
        <item x="87"/>
        <item x="88"/>
        <item x="98"/>
        <item x="138"/>
        <item x="139"/>
        <item x="148"/>
        <item x="157"/>
        <item x="71"/>
        <item x="112"/>
        <item x="129"/>
        <item x="67"/>
        <item x="69"/>
        <item x="107"/>
        <item x="124"/>
        <item x="163"/>
        <item x="164"/>
        <item x="54"/>
        <item x="57"/>
        <item x="58"/>
        <item x="60"/>
        <item x="61"/>
        <item x="65"/>
        <item x="66"/>
        <item x="72"/>
        <item x="73"/>
        <item x="77"/>
        <item x="84"/>
        <item x="85"/>
        <item x="89"/>
        <item x="95"/>
        <item x="96"/>
        <item x="99"/>
        <item x="104"/>
        <item x="109"/>
        <item x="113"/>
        <item x="114"/>
        <item x="116"/>
        <item x="117"/>
        <item x="121"/>
        <item x="122"/>
        <item x="132"/>
        <item x="135"/>
        <item x="136"/>
        <item x="140"/>
        <item x="141"/>
        <item x="145"/>
        <item x="153"/>
        <item x="161"/>
        <item x="165"/>
        <item x="125"/>
        <item x="83"/>
        <item x="142"/>
        <item x="159"/>
        <item x="64"/>
        <item x="102"/>
        <item x="108"/>
        <item x="119"/>
        <item x="120"/>
        <item x="155"/>
        <item x="156"/>
        <item x="160"/>
        <item x="101"/>
        <item x="63"/>
        <item x="93"/>
        <item x="149"/>
        <item x="127"/>
        <item x="79"/>
        <item x="144"/>
        <item x="56"/>
        <item x="75"/>
        <item x="76"/>
        <item x="131"/>
        <item x="134"/>
        <item x="166"/>
        <item x="170"/>
        <item x="172"/>
        <item x="176"/>
        <item x="180"/>
        <item x="184"/>
        <item x="185"/>
        <item x="188"/>
        <item x="191"/>
        <item x="195"/>
        <item x="199"/>
        <item x="200"/>
        <item x="203"/>
        <item x="208"/>
        <item x="212"/>
        <item m="1" x="216"/>
        <item m="1" x="217"/>
        <item m="1" x="218"/>
        <item m="1" x="219"/>
        <item m="1" x="220"/>
        <item m="1" x="221"/>
        <item m="1" x="222"/>
        <item m="1" x="223"/>
        <item m="1" x="224"/>
        <item m="1" x="225"/>
        <item m="1" x="226"/>
        <item m="1" x="227"/>
        <item m="1" x="228"/>
        <item m="1" x="229"/>
        <item m="1" x="230"/>
        <item m="1" x="231"/>
        <item m="1" x="232"/>
        <item m="1" x="233"/>
        <item x="167"/>
        <item x="183"/>
        <item m="1" x="234"/>
        <item m="1" x="235"/>
        <item m="1" x="236"/>
        <item m="1" x="237"/>
        <item x="168"/>
        <item x="178"/>
        <item m="1" x="238"/>
        <item m="1" x="239"/>
        <item m="1" x="240"/>
        <item m="1" x="241"/>
        <item m="1" x="242"/>
        <item m="1" x="243"/>
        <item m="1" x="244"/>
        <item x="182"/>
        <item x="189"/>
        <item x="198"/>
        <item m="1" x="245"/>
        <item m="1" x="246"/>
        <item m="1" x="247"/>
        <item m="1" x="248"/>
        <item m="1" x="249"/>
        <item m="1" x="250"/>
        <item x="179"/>
        <item x="181"/>
        <item x="196"/>
        <item x="197"/>
        <item x="213"/>
        <item x="215"/>
        <item m="1" x="251"/>
        <item m="1" x="252"/>
        <item x="169"/>
        <item x="171"/>
        <item x="174"/>
        <item x="175"/>
        <item x="187"/>
        <item x="190"/>
        <item x="193"/>
        <item x="194"/>
        <item x="201"/>
        <item x="202"/>
        <item x="206"/>
        <item x="207"/>
        <item x="210"/>
        <item x="211"/>
        <item x="214"/>
        <item m="1" x="253"/>
        <item m="1" x="254"/>
        <item m="1" x="255"/>
        <item m="1" x="256"/>
        <item m="1" x="257"/>
        <item m="1" x="258"/>
        <item m="1" x="259"/>
        <item m="1" x="260"/>
        <item m="1" x="261"/>
        <item x="204"/>
        <item m="1" x="262"/>
        <item m="1" x="263"/>
        <item x="192"/>
        <item m="1" x="264"/>
        <item m="1" x="265"/>
        <item x="177"/>
        <item x="173"/>
        <item x="209"/>
        <item x="186"/>
        <item x="20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s>
      <extLst>
        <ext xmlns:x14="http://schemas.microsoft.com/office/spreadsheetml/2009/9/main" uri="{2946ED86-A175-432a-8AC1-64E0C546D7DE}">
          <x14:pivotField fillDownLabels="1"/>
        </ext>
      </extLst>
    </pivotField>
    <pivotField numFmtId="1" showAll="0" defaultSubtotal="0">
      <extLst>
        <ext xmlns:x14="http://schemas.microsoft.com/office/spreadsheetml/2009/9/main" uri="{2946ED86-A175-432a-8AC1-64E0C546D7DE}">
          <x14:pivotField fillDownLabels="1"/>
        </ext>
      </extLst>
    </pivotField>
    <pivotField axis="axisRow" numFmtId="14" outline="0" showAll="0" defaultSubtotal="0">
      <items count="15">
        <item x="3"/>
        <item x="4"/>
        <item x="5"/>
        <item x="6"/>
        <item x="7"/>
        <item x="8"/>
        <item x="9"/>
        <item x="10"/>
        <item x="11"/>
        <item m="1" x="12"/>
        <item m="1" x="13"/>
        <item m="1" x="14"/>
        <item x="0"/>
        <item x="1"/>
        <item x="2"/>
      </items>
      <extLst>
        <ext xmlns:x14="http://schemas.microsoft.com/office/spreadsheetml/2009/9/main" uri="{2946ED86-A175-432a-8AC1-64E0C546D7DE}">
          <x14:pivotField fillDownLabels="1"/>
        </ext>
      </extLst>
    </pivotField>
    <pivotField axis="axisRow" numFmtId="14" outline="0" showAll="0" defaultSubtotal="0">
      <items count="15">
        <item x="3"/>
        <item x="4"/>
        <item x="5"/>
        <item x="6"/>
        <item x="7"/>
        <item x="8"/>
        <item x="9"/>
        <item x="10"/>
        <item x="11"/>
        <item m="1" x="12"/>
        <item m="1" x="13"/>
        <item m="1" x="14"/>
        <item x="0"/>
        <item x="1"/>
        <item x="2"/>
      </items>
      <extLst>
        <ext xmlns:x14="http://schemas.microsoft.com/office/spreadsheetml/2009/9/main" uri="{2946ED86-A175-432a-8AC1-64E0C546D7DE}">
          <x14:pivotField fillDownLabels="1"/>
        </ext>
      </extLst>
    </pivotField>
    <pivotField axis="axisRow" outline="0" showAll="0" sortType="ascending" defaultSubtotal="0">
      <items count="253">
        <item x="0"/>
        <item x="1"/>
        <item x="2"/>
        <item x="8"/>
        <item x="6"/>
        <item x="4"/>
        <item x="5"/>
        <item x="7"/>
        <item x="3"/>
        <item x="10"/>
        <item x="12"/>
        <item x="13"/>
        <item x="11"/>
        <item x="14"/>
        <item x="15"/>
        <item x="16"/>
        <item x="17"/>
        <item x="18"/>
        <item x="19"/>
        <item x="20"/>
        <item x="21"/>
        <item x="22"/>
        <item x="23"/>
        <item x="25"/>
        <item x="27"/>
        <item x="28"/>
        <item x="29"/>
        <item x="30"/>
        <item x="9"/>
        <item x="31"/>
        <item x="26"/>
        <item x="33"/>
        <item x="32"/>
        <item x="34"/>
        <item x="35"/>
        <item x="36"/>
        <item x="24"/>
        <item x="37"/>
        <item x="39"/>
        <item x="40"/>
        <item x="41"/>
        <item x="42"/>
        <item x="43"/>
        <item x="38"/>
        <item x="46"/>
        <item x="47"/>
        <item x="45"/>
        <item x="48"/>
        <item x="50"/>
        <item x="51"/>
        <item x="54"/>
        <item x="52"/>
        <item x="53"/>
        <item x="55"/>
        <item x="49"/>
        <item x="56"/>
        <item x="57"/>
        <item x="58"/>
        <item x="59"/>
        <item x="60"/>
        <item x="61"/>
        <item x="62"/>
        <item x="44"/>
        <item x="65"/>
        <item x="64"/>
        <item x="67"/>
        <item x="68"/>
        <item x="69"/>
        <item x="70"/>
        <item x="71"/>
        <item x="72"/>
        <item x="73"/>
        <item x="74"/>
        <item x="75"/>
        <item x="79"/>
        <item x="77"/>
        <item x="78"/>
        <item x="83"/>
        <item x="81"/>
        <item x="82"/>
        <item x="84"/>
        <item x="76"/>
        <item x="85"/>
        <item x="86"/>
        <item x="87"/>
        <item x="88"/>
        <item x="89"/>
        <item x="90"/>
        <item x="91"/>
        <item x="92"/>
        <item x="93"/>
        <item x="94"/>
        <item x="103"/>
        <item x="96"/>
        <item x="97"/>
        <item x="98"/>
        <item x="99"/>
        <item x="100"/>
        <item x="101"/>
        <item x="102"/>
        <item x="95"/>
        <item x="104"/>
        <item x="105"/>
        <item x="106"/>
        <item x="107"/>
        <item x="108"/>
        <item x="109"/>
        <item x="110"/>
        <item x="111"/>
        <item x="66"/>
        <item x="112"/>
        <item x="114"/>
        <item x="115"/>
        <item x="116"/>
        <item x="117"/>
        <item x="118"/>
        <item x="119"/>
        <item x="120"/>
        <item x="122"/>
        <item x="113"/>
        <item x="121"/>
        <item x="124"/>
        <item x="125"/>
        <item x="126"/>
        <item x="127"/>
        <item x="128"/>
        <item x="129"/>
        <item x="130"/>
        <item x="131"/>
        <item x="80"/>
        <item x="132"/>
        <item x="133"/>
        <item x="134"/>
        <item x="135"/>
        <item x="136"/>
        <item x="137"/>
        <item x="139"/>
        <item x="140"/>
        <item x="138"/>
        <item x="143"/>
        <item x="141"/>
        <item x="142"/>
        <item x="144"/>
        <item x="145"/>
        <item x="147"/>
        <item x="148"/>
        <item x="123"/>
        <item x="149"/>
        <item x="146"/>
        <item x="151"/>
        <item x="152"/>
        <item x="153"/>
        <item x="150"/>
        <item x="154"/>
        <item x="155"/>
        <item x="156"/>
        <item x="157"/>
        <item x="159"/>
        <item x="160"/>
        <item x="161"/>
        <item x="158"/>
        <item x="162"/>
        <item x="163"/>
        <item x="165"/>
        <item x="166"/>
        <item x="167"/>
        <item x="164"/>
        <item x="169"/>
        <item x="170"/>
        <item x="171"/>
        <item x="172"/>
        <item x="173"/>
        <item x="174"/>
        <item x="175"/>
        <item x="168"/>
        <item x="176"/>
        <item x="177"/>
        <item x="178"/>
        <item x="179"/>
        <item x="180"/>
        <item x="181"/>
        <item x="182"/>
        <item x="184"/>
        <item x="185"/>
        <item x="183"/>
        <item x="186"/>
        <item x="187"/>
        <item x="188"/>
        <item x="189"/>
        <item x="190"/>
        <item x="191"/>
        <item x="192"/>
        <item x="193"/>
        <item x="194"/>
        <item x="195"/>
        <item x="196"/>
        <item x="197"/>
        <item x="199"/>
        <item x="200"/>
        <item x="198"/>
        <item x="201"/>
        <item x="202"/>
        <item m="1" x="203"/>
        <item m="1" x="221"/>
        <item m="1" x="238"/>
        <item m="1" x="204"/>
        <item m="1" x="250"/>
        <item m="1" x="225"/>
        <item m="1" x="239"/>
        <item m="1" x="205"/>
        <item m="1" x="249"/>
        <item m="1" x="240"/>
        <item m="1" x="241"/>
        <item m="1" x="206"/>
        <item m="1" x="234"/>
        <item m="1" x="235"/>
        <item m="1" x="207"/>
        <item m="1" x="229"/>
        <item m="1" x="230"/>
        <item m="1" x="233"/>
        <item m="1" x="208"/>
        <item m="1" x="222"/>
        <item m="1" x="242"/>
        <item m="1" x="224"/>
        <item m="1" x="209"/>
        <item m="1" x="251"/>
        <item m="1" x="231"/>
        <item m="1" x="210"/>
        <item m="1" x="211"/>
        <item m="1" x="212"/>
        <item m="1" x="213"/>
        <item m="1" x="236"/>
        <item m="1" x="243"/>
        <item m="1" x="232"/>
        <item m="1" x="214"/>
        <item m="1" x="215"/>
        <item m="1" x="223"/>
        <item m="1" x="244"/>
        <item m="1" x="245"/>
        <item m="1" x="216"/>
        <item m="1" x="217"/>
        <item m="1" x="226"/>
        <item m="1" x="246"/>
        <item m="1" x="218"/>
        <item m="1" x="227"/>
        <item m="1" x="252"/>
        <item m="1" x="247"/>
        <item m="1" x="219"/>
        <item m="1" x="220"/>
        <item m="1" x="237"/>
        <item m="1" x="248"/>
        <item m="1" x="228"/>
        <item x="63"/>
      </items>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 showAll="0">
      <extLst>
        <ext xmlns:x14="http://schemas.microsoft.com/office/spreadsheetml/2009/9/main" uri="{2946ED86-A175-432a-8AC1-64E0C546D7DE}">
          <x14:pivotField fillDownLabels="1"/>
        </ext>
      </extLst>
    </pivotField>
  </pivotFields>
  <rowFields count="7">
    <field x="15"/>
    <field x="13"/>
    <field x="14"/>
    <field x="11"/>
    <field x="8"/>
    <field x="9"/>
    <field x="1"/>
  </rowFields>
  <rowItems count="930">
    <i>
      <x/>
      <x v="12"/>
      <x v="12"/>
      <x v="213"/>
      <x v="147"/>
      <x v="149"/>
      <x/>
    </i>
    <i r="6">
      <x v="2"/>
    </i>
    <i r="4">
      <x v="148"/>
      <x v="149"/>
      <x v="1"/>
    </i>
    <i r="6">
      <x v="3"/>
    </i>
    <i r="6">
      <x v="7"/>
    </i>
    <i r="4">
      <x v="149"/>
      <x v="149"/>
      <x v="6"/>
    </i>
    <i r="6">
      <x v="7"/>
    </i>
    <i t="blank" r="3">
      <x v="213"/>
    </i>
    <i>
      <x v="1"/>
      <x v="12"/>
      <x v="12"/>
      <x v="214"/>
      <x v="150"/>
      <x v="150"/>
      <x v="30"/>
    </i>
    <i t="blank" r="3">
      <x v="214"/>
    </i>
    <i r="3">
      <x v="215"/>
      <x v="150"/>
      <x v="150"/>
      <x v="30"/>
    </i>
    <i r="4">
      <x v="151"/>
      <x v="151"/>
      <x v="19"/>
    </i>
    <i t="blank" r="3">
      <x v="215"/>
    </i>
    <i r="3">
      <x v="216"/>
      <x v="151"/>
      <x v="151"/>
      <x v="19"/>
    </i>
    <i t="blank" r="3">
      <x v="216"/>
    </i>
    <i>
      <x v="2"/>
      <x v="12"/>
      <x v="12"/>
      <x v="217"/>
      <x v="150"/>
      <x v="152"/>
      <x/>
    </i>
    <i r="6">
      <x v="2"/>
    </i>
    <i t="blank" r="3">
      <x v="217"/>
    </i>
    <i>
      <x v="3"/>
      <x v="12"/>
      <x v="12"/>
      <x v="221"/>
      <x v="148"/>
      <x v="149"/>
      <x v="5"/>
    </i>
    <i t="blank" r="3">
      <x v="221"/>
    </i>
    <i r="3">
      <x v="223"/>
      <x v="148"/>
      <x v="149"/>
      <x v="5"/>
    </i>
    <i t="blank" r="3">
      <x v="223"/>
    </i>
    <i>
      <x v="4"/>
      <x v="12"/>
      <x v="12"/>
      <x v="219"/>
      <x v="150"/>
      <x v="150"/>
      <x v="26"/>
    </i>
    <i t="blank" r="3">
      <x v="219"/>
    </i>
    <i>
      <x v="5"/>
      <x v="12"/>
      <x v="12"/>
      <x v="218"/>
      <x v="147"/>
      <x v="149"/>
      <x/>
    </i>
    <i r="4">
      <x v="150"/>
      <x v="150"/>
      <x v="23"/>
    </i>
    <i r="4">
      <x v="152"/>
      <x v="153"/>
      <x v="19"/>
    </i>
    <i t="blank" r="3">
      <x v="218"/>
    </i>
    <i>
      <x v="6"/>
      <x v="12"/>
      <x v="12"/>
      <x v="219"/>
      <x v="150"/>
      <x v="150"/>
      <x v="23"/>
    </i>
    <i r="5">
      <x v="155"/>
      <x v="6"/>
    </i>
    <i r="6">
      <x v="7"/>
    </i>
    <i r="4">
      <x v="153"/>
      <x v="154"/>
      <x/>
    </i>
    <i r="6">
      <x v="2"/>
    </i>
    <i t="blank" r="3">
      <x v="219"/>
    </i>
    <i>
      <x v="7"/>
      <x v="12"/>
      <x v="12"/>
      <x v="220"/>
      <x v="150"/>
      <x v="155"/>
      <x v="6"/>
    </i>
    <i r="4">
      <x v="153"/>
      <x v="154"/>
      <x/>
    </i>
    <i t="blank" r="3">
      <x v="220"/>
    </i>
    <i>
      <x v="8"/>
      <x v="12"/>
      <x v="12"/>
      <x v="218"/>
      <x v="150"/>
      <x v="150"/>
      <x v="31"/>
    </i>
    <i t="blank" r="3">
      <x v="218"/>
    </i>
    <i r="3">
      <x v="222"/>
      <x v="154"/>
      <x v="156"/>
      <x v="19"/>
    </i>
    <i t="blank" r="3">
      <x v="222"/>
    </i>
    <i>
      <x v="9"/>
      <x v="12"/>
      <x v="12"/>
      <x v="223"/>
      <x v="155"/>
      <x v="157"/>
      <x/>
    </i>
    <i r="6">
      <x v="2"/>
    </i>
    <i t="blank" r="3">
      <x v="223"/>
    </i>
    <i>
      <x v="10"/>
      <x v="12"/>
      <x v="12"/>
      <x v="225"/>
      <x v="150"/>
      <x v="150"/>
      <x v="8"/>
    </i>
    <i r="6">
      <x v="9"/>
    </i>
    <i r="6">
      <x v="11"/>
    </i>
    <i r="6">
      <x v="12"/>
    </i>
    <i r="6">
      <x v="13"/>
    </i>
    <i r="6">
      <x v="14"/>
    </i>
    <i r="6">
      <x v="15"/>
    </i>
    <i r="6">
      <x v="16"/>
    </i>
    <i r="6">
      <x v="17"/>
    </i>
    <i r="6">
      <x v="18"/>
    </i>
    <i t="blank" r="3">
      <x v="225"/>
    </i>
    <i r="3">
      <x v="227"/>
      <x v="150"/>
      <x v="150"/>
      <x v="25"/>
    </i>
    <i t="blank" r="3">
      <x v="227"/>
    </i>
    <i>
      <x v="11"/>
      <x v="12"/>
      <x v="12"/>
      <x v="226"/>
      <x/>
      <x/>
      <x v="21"/>
    </i>
    <i r="4">
      <x v="150"/>
      <x v="150"/>
      <x v="32"/>
    </i>
    <i r="4">
      <x v="156"/>
      <x v="158"/>
      <x v="19"/>
    </i>
    <i t="blank" r="3">
      <x v="226"/>
    </i>
    <i>
      <x v="12"/>
      <x v="12"/>
      <x v="12"/>
      <x v="224"/>
      <x/>
      <x/>
      <x v="29"/>
    </i>
    <i t="blank" r="3">
      <x v="224"/>
    </i>
    <i r="3">
      <x v="227"/>
      <x v="150"/>
      <x v="150"/>
      <x v="8"/>
    </i>
    <i r="6">
      <x v="9"/>
    </i>
    <i r="6">
      <x v="11"/>
    </i>
    <i r="6">
      <x v="12"/>
    </i>
    <i r="6">
      <x v="13"/>
    </i>
    <i r="6">
      <x v="18"/>
    </i>
    <i r="6">
      <x v="20"/>
    </i>
    <i r="4">
      <x v="156"/>
      <x v="158"/>
      <x v="19"/>
    </i>
    <i t="blank" r="3">
      <x v="227"/>
    </i>
    <i>
      <x v="13"/>
      <x v="12"/>
      <x v="12"/>
      <x v="228"/>
      <x v="150"/>
      <x v="150"/>
      <x v="20"/>
    </i>
    <i r="4">
      <x v="157"/>
      <x v="159"/>
      <x/>
    </i>
    <i r="6">
      <x v="2"/>
    </i>
    <i t="blank" r="3">
      <x v="228"/>
    </i>
    <i>
      <x v="14"/>
      <x v="13"/>
      <x v="13"/>
      <x v="229"/>
      <x v="158"/>
      <x v="150"/>
      <x v="6"/>
    </i>
    <i r="6">
      <x v="7"/>
    </i>
    <i t="blank" r="3">
      <x v="229"/>
    </i>
    <i>
      <x v="15"/>
      <x v="13"/>
      <x v="13"/>
      <x v="230"/>
      <x v="150"/>
      <x v="150"/>
      <x v="7"/>
    </i>
    <i t="blank" r="3">
      <x v="230"/>
    </i>
    <i>
      <x v="16"/>
      <x v="13"/>
      <x v="13"/>
      <x v="231"/>
      <x v="159"/>
      <x v="160"/>
      <x v="19"/>
    </i>
    <i t="blank" r="3">
      <x v="231"/>
    </i>
    <i>
      <x v="17"/>
      <x v="13"/>
      <x v="13"/>
      <x v="232"/>
      <x v="159"/>
      <x v="160"/>
      <x v="19"/>
    </i>
    <i t="blank" r="3">
      <x v="232"/>
    </i>
    <i>
      <x v="18"/>
      <x v="13"/>
      <x v="13"/>
      <x v="233"/>
      <x/>
      <x/>
      <x v="30"/>
    </i>
    <i r="4">
      <x v="150"/>
      <x v="150"/>
      <x v="1"/>
    </i>
    <i r="6">
      <x v="3"/>
    </i>
    <i r="4">
      <x v="160"/>
      <x v="161"/>
      <x/>
    </i>
    <i r="6">
      <x v="2"/>
    </i>
    <i t="blank" r="3">
      <x v="233"/>
    </i>
    <i>
      <x v="19"/>
      <x v="13"/>
      <x v="13"/>
      <x v="234"/>
      <x/>
      <x/>
      <x v="30"/>
    </i>
    <i t="blank" r="3">
      <x v="234"/>
    </i>
    <i r="3">
      <x v="236"/>
      <x v="163"/>
      <x v="164"/>
      <x v="26"/>
    </i>
    <i t="blank" r="3">
      <x v="236"/>
    </i>
    <i>
      <x v="20"/>
      <x v="13"/>
      <x v="13"/>
      <x v="235"/>
      <x v="150"/>
      <x v="150"/>
      <x v="27"/>
    </i>
    <i r="4">
      <x v="161"/>
      <x v="162"/>
      <x v="4"/>
    </i>
    <i t="blank" r="3">
      <x v="235"/>
    </i>
    <i>
      <x v="21"/>
      <x v="13"/>
      <x v="13"/>
      <x v="236"/>
      <x v="162"/>
      <x v="163"/>
      <x v="4"/>
    </i>
    <i t="blank" r="3">
      <x v="236"/>
    </i>
    <i r="3">
      <x v="237"/>
      <x v="150"/>
      <x v="150"/>
      <x v="5"/>
    </i>
    <i t="blank" r="3">
      <x v="237"/>
    </i>
    <i r="3">
      <x v="238"/>
      <x v="150"/>
      <x v="150"/>
      <x v="5"/>
    </i>
    <i t="blank" r="3">
      <x v="238"/>
    </i>
    <i>
      <x v="22"/>
      <x v="13"/>
      <x v="13"/>
      <x v="236"/>
      <x/>
      <x/>
      <x v="23"/>
    </i>
    <i t="blank" r="3">
      <x v="236"/>
    </i>
    <i r="3">
      <x v="237"/>
      <x v="164"/>
      <x v="165"/>
      <x v="19"/>
    </i>
    <i t="blank" r="3">
      <x v="237"/>
    </i>
    <i>
      <x v="23"/>
      <x v="13"/>
      <x v="13"/>
      <x v="238"/>
      <x v="165"/>
      <x v="166"/>
      <x/>
    </i>
    <i r="6">
      <x v="2"/>
    </i>
    <i t="blank" r="3">
      <x v="238"/>
    </i>
    <i r="3">
      <x v="240"/>
      <x/>
      <x/>
      <x v="26"/>
    </i>
    <i t="blank" r="3">
      <x v="240"/>
    </i>
    <i>
      <x v="24"/>
      <x v="13"/>
      <x v="13"/>
      <x v="239"/>
      <x/>
      <x/>
      <x v="8"/>
    </i>
    <i r="6">
      <x v="9"/>
    </i>
    <i r="6">
      <x v="11"/>
    </i>
    <i r="6">
      <x v="12"/>
    </i>
    <i r="6">
      <x v="13"/>
    </i>
    <i r="6">
      <x v="14"/>
    </i>
    <i r="6">
      <x v="15"/>
    </i>
    <i r="6">
      <x v="16"/>
    </i>
    <i r="6">
      <x v="17"/>
    </i>
    <i r="6">
      <x v="18"/>
    </i>
    <i r="6">
      <x v="23"/>
    </i>
    <i r="6">
      <x v="27"/>
    </i>
    <i r="5">
      <x v="167"/>
      <x v="6"/>
    </i>
    <i r="6">
      <x v="7"/>
    </i>
    <i r="4">
      <x v="1"/>
      <x v="1"/>
      <x v="21"/>
    </i>
    <i t="blank" r="3">
      <x v="239"/>
    </i>
    <i>
      <x v="25"/>
      <x v="13"/>
      <x v="13"/>
      <x v="240"/>
      <x v="166"/>
      <x v="168"/>
      <x v="19"/>
    </i>
    <i t="blank" r="3">
      <x v="240"/>
    </i>
    <i>
      <x v="26"/>
      <x v="13"/>
      <x v="13"/>
      <x v="241"/>
      <x v="166"/>
      <x v="168"/>
      <x v="19"/>
    </i>
    <i t="blank" r="3">
      <x v="241"/>
    </i>
    <i>
      <x v="27"/>
      <x v="13"/>
      <x v="13"/>
      <x v="242"/>
      <x v="167"/>
      <x v="169"/>
      <x/>
    </i>
    <i r="6">
      <x v="2"/>
    </i>
    <i t="blank" r="3">
      <x v="242"/>
    </i>
    <i r="3">
      <x v="243"/>
      <x/>
      <x/>
      <x v="25"/>
    </i>
    <i r="4">
      <x v="168"/>
      <x v="170"/>
      <x v="26"/>
    </i>
    <i t="blank" r="3">
      <x v="243"/>
    </i>
    <i>
      <x v="28"/>
      <x v="12"/>
      <x v="12"/>
      <x v="222"/>
      <x v="148"/>
      <x v="149"/>
      <x v="28"/>
    </i>
    <i t="blank" r="3">
      <x v="222"/>
    </i>
    <i r="1">
      <x v="13"/>
      <x v="13"/>
      <x v="236"/>
      <x/>
      <x/>
      <x v="31"/>
    </i>
    <i t="blank" r="3">
      <x v="236"/>
    </i>
    <i>
      <x v="29"/>
      <x v="13"/>
      <x v="13"/>
      <x v="244"/>
      <x v="169"/>
      <x v="171"/>
      <x/>
    </i>
    <i r="6">
      <x v="2"/>
    </i>
    <i t="blank" r="3">
      <x v="244"/>
    </i>
    <i>
      <x v="30"/>
      <x v="13"/>
      <x v="13"/>
      <x v="238"/>
      <x v="1"/>
      <x v="1"/>
      <x v="29"/>
    </i>
    <i t="blank" r="3">
      <x v="238"/>
    </i>
    <i r="3">
      <x v="245"/>
      <x/>
      <x/>
      <x v="8"/>
    </i>
    <i r="6">
      <x v="9"/>
    </i>
    <i r="6">
      <x v="11"/>
    </i>
    <i r="6">
      <x v="12"/>
    </i>
    <i r="6">
      <x v="13"/>
    </i>
    <i r="6">
      <x v="18"/>
    </i>
    <i r="6">
      <x v="20"/>
    </i>
    <i r="4">
      <x v="170"/>
      <x v="172"/>
      <x v="19"/>
    </i>
    <i t="blank" r="3">
      <x v="245"/>
    </i>
    <i>
      <x v="31"/>
      <x v="14"/>
      <x v="14"/>
      <x v="248"/>
      <x v="146"/>
      <x v="148"/>
      <x v="24"/>
    </i>
    <i t="blank" r="3">
      <x v="248"/>
    </i>
    <i>
      <x v="32"/>
      <x v="13"/>
      <x v="13"/>
      <x v="246"/>
      <x/>
      <x/>
      <x v="20"/>
    </i>
    <i r="4">
      <x v="169"/>
      <x v="171"/>
      <x/>
    </i>
    <i r="4">
      <x v="170"/>
      <x v="172"/>
      <x v="19"/>
    </i>
    <i t="blank" r="3">
      <x v="246"/>
    </i>
    <i r="1">
      <x v="14"/>
      <x v="14"/>
      <x v="247"/>
      <x v="171"/>
      <x/>
      <x v="6"/>
    </i>
    <i r="6">
      <x v="7"/>
    </i>
    <i t="blank" r="3">
      <x v="247"/>
    </i>
    <i>
      <x v="33"/>
      <x v="14"/>
      <x v="14"/>
      <x v="248"/>
      <x v="172"/>
      <x/>
      <x v="19"/>
    </i>
    <i t="blank" r="3">
      <x v="248"/>
    </i>
    <i>
      <x v="34"/>
      <x v="14"/>
      <x v="14"/>
      <x v="249"/>
      <x/>
      <x/>
      <x v="1"/>
    </i>
    <i r="6">
      <x v="3"/>
    </i>
    <i r="4">
      <x v="173"/>
      <x v="173"/>
      <x/>
    </i>
    <i r="6">
      <x v="2"/>
    </i>
    <i t="blank" r="3">
      <x v="249"/>
    </i>
    <i>
      <x v="35"/>
      <x v="14"/>
      <x v="14"/>
      <x v="250"/>
      <x/>
      <x/>
      <x v="1"/>
    </i>
    <i r="6">
      <x v="7"/>
    </i>
    <i r="4">
      <x v="1"/>
      <x v="1"/>
      <x v="30"/>
    </i>
    <i r="4">
      <x v="173"/>
      <x v="173"/>
      <x/>
    </i>
    <i t="blank" r="3">
      <x v="250"/>
    </i>
    <i>
      <x v="36"/>
      <x v="13"/>
      <x v="13"/>
      <x v="237"/>
      <x v="150"/>
      <x v="150"/>
      <x v="28"/>
    </i>
    <i t="blank" r="3">
      <x v="237"/>
    </i>
    <i r="1">
      <x v="14"/>
      <x v="14"/>
      <x v="251"/>
      <x v="1"/>
      <x v="1"/>
      <x v="30"/>
    </i>
    <i t="blank" r="3">
      <x v="251"/>
    </i>
    <i r="3">
      <x v="253"/>
      <x v="174"/>
      <x v="175"/>
      <x v="26"/>
    </i>
    <i t="blank" r="3">
      <x v="253"/>
    </i>
    <i>
      <x v="37"/>
      <x v="14"/>
      <x v="14"/>
      <x v="252"/>
      <x v="1"/>
      <x v="174"/>
      <x v="19"/>
    </i>
    <i t="blank" r="3">
      <x v="252"/>
    </i>
    <i>
      <x v="38"/>
      <x v="14"/>
      <x v="14"/>
      <x v="253"/>
      <x v="1"/>
      <x v="1"/>
      <x v="23"/>
    </i>
    <i r="5">
      <x v="174"/>
      <x v="19"/>
    </i>
    <i t="blank" r="3">
      <x v="253"/>
    </i>
    <i>
      <x v="39"/>
      <x v="14"/>
      <x v="14"/>
      <x v="254"/>
      <x v="175"/>
      <x v="176"/>
      <x/>
    </i>
    <i r="6">
      <x v="2"/>
    </i>
    <i t="blank" r="3">
      <x v="254"/>
    </i>
    <i>
      <x v="40"/>
      <x v="14"/>
      <x v="14"/>
      <x v="255"/>
      <x v="176"/>
      <x v="177"/>
      <x v="19"/>
    </i>
    <i t="blank" r="3">
      <x v="255"/>
    </i>
    <i>
      <x v="41"/>
      <x v="14"/>
      <x v="14"/>
      <x v="256"/>
      <x v="176"/>
      <x v="177"/>
      <x v="19"/>
    </i>
    <i t="blank" r="3">
      <x v="256"/>
    </i>
    <i r="3">
      <x v="257"/>
      <x v="177"/>
      <x/>
      <x v="21"/>
    </i>
    <i t="blank" r="3">
      <x v="257"/>
    </i>
    <i>
      <x v="42"/>
      <x v="14"/>
      <x v="14"/>
      <x v="258"/>
      <x v="1"/>
      <x v="179"/>
      <x v="6"/>
    </i>
    <i r="6">
      <x v="7"/>
    </i>
    <i r="4">
      <x v="178"/>
      <x v="178"/>
      <x/>
    </i>
    <i r="6">
      <x v="2"/>
    </i>
    <i t="blank" r="3">
      <x v="258"/>
    </i>
    <i>
      <x v="43"/>
      <x v="14"/>
      <x v="14"/>
      <x v="253"/>
      <x v="1"/>
      <x v="1"/>
      <x v="31"/>
    </i>
    <i t="blank" r="3">
      <x v="253"/>
    </i>
    <i r="3">
      <x v="259"/>
      <x v="1"/>
      <x v="179"/>
      <x v="6"/>
    </i>
    <i r="4">
      <x v="178"/>
      <x v="178"/>
      <x/>
    </i>
    <i t="blank" r="3">
      <x v="259"/>
    </i>
    <i r="3">
      <x v="260"/>
      <x/>
      <x/>
      <x v="5"/>
    </i>
    <i>
      <x v="44"/>
      <x v="14"/>
      <x v="14"/>
      <x v="260"/>
      <x v="148"/>
      <x v="149"/>
      <x v="4"/>
    </i>
    <i t="blank" r="3">
      <x v="260"/>
    </i>
    <i r="3">
      <x v="261"/>
      <x v="1"/>
      <x v="1"/>
      <x v="25"/>
    </i>
    <i>
      <x v="45"/>
      <x v="14"/>
      <x v="14"/>
      <x v="261"/>
      <x v="1"/>
      <x v="1"/>
      <x v="20"/>
    </i>
    <i r="6">
      <x v="23"/>
    </i>
    <i r="4">
      <x v="179"/>
      <x v="180"/>
      <x/>
    </i>
    <i r="6">
      <x v="2"/>
    </i>
    <i r="4">
      <x v="180"/>
      <x v="181"/>
      <x v="19"/>
    </i>
    <i t="blank" r="3">
      <x v="261"/>
    </i>
    <i>
      <x v="46"/>
      <x v="14"/>
      <x v="14"/>
      <x v="259"/>
      <x v="28"/>
      <x v="28"/>
      <x v="29"/>
    </i>
    <i t="blank" r="3">
      <x v="259"/>
    </i>
    <i r="3">
      <x v="262"/>
      <x v="1"/>
      <x v="1"/>
      <x v="8"/>
    </i>
    <i r="6">
      <x v="9"/>
    </i>
    <i r="6">
      <x v="11"/>
    </i>
    <i r="6">
      <x v="12"/>
    </i>
    <i r="6">
      <x v="13"/>
    </i>
    <i r="6">
      <x v="14"/>
    </i>
    <i r="6">
      <x v="15"/>
    </i>
    <i r="6">
      <x v="16"/>
    </i>
    <i r="6">
      <x v="17"/>
    </i>
    <i r="6">
      <x v="18"/>
    </i>
    <i r="6">
      <x v="20"/>
    </i>
    <i r="4">
      <x v="179"/>
      <x v="180"/>
      <x/>
    </i>
    <i r="4">
      <x v="180"/>
      <x v="181"/>
      <x v="19"/>
    </i>
    <i t="blank" r="3">
      <x v="262"/>
    </i>
    <i>
      <x v="47"/>
      <x v="14"/>
      <x v="14"/>
      <x v="263"/>
      <x v="1"/>
      <x v="1"/>
      <x v="27"/>
    </i>
    <i r="4">
      <x v="150"/>
      <x v="150"/>
      <x v="4"/>
    </i>
    <i t="blank" r="3">
      <x v="263"/>
    </i>
    <i>
      <x v="48"/>
      <x v="14"/>
      <x v="14"/>
      <x v="264"/>
      <x v="1"/>
      <x v="1"/>
      <x v="8"/>
    </i>
    <i r="6">
      <x v="9"/>
    </i>
    <i r="6">
      <x v="11"/>
    </i>
    <i r="6">
      <x v="12"/>
    </i>
    <i r="6">
      <x v="13"/>
    </i>
    <i r="6">
      <x v="18"/>
    </i>
    <i r="6">
      <x v="32"/>
    </i>
    <i r="4">
      <x v="28"/>
      <x v="28"/>
      <x v="21"/>
    </i>
    <i r="4">
      <x v="181"/>
      <x v="182"/>
      <x v="19"/>
    </i>
    <i t="blank" r="3">
      <x v="264"/>
    </i>
    <i r="3">
      <x v="265"/>
      <x/>
      <x/>
      <x v="32"/>
    </i>
    <i t="blank" r="3">
      <x v="265"/>
    </i>
    <i>
      <x v="49"/>
      <x/>
      <x/>
      <x/>
      <x v="1"/>
      <x v="1"/>
      <x v="1"/>
    </i>
    <i r="6">
      <x v="3"/>
    </i>
    <i r="6">
      <x v="7"/>
    </i>
    <i r="4">
      <x v="2"/>
      <x v="2"/>
      <x/>
    </i>
    <i r="6">
      <x v="2"/>
    </i>
    <i r="4">
      <x v="28"/>
      <x v="39"/>
      <x v="10"/>
    </i>
    <i r="4">
      <x v="32"/>
      <x v="1"/>
      <x v="6"/>
    </i>
    <i r="6">
      <x v="7"/>
    </i>
    <i t="blank" r="3">
      <x/>
    </i>
    <i>
      <x v="50"/>
      <x/>
      <x/>
      <x v="1"/>
      <x v="71"/>
      <x v="70"/>
      <x v="26"/>
    </i>
    <i t="blank" r="3">
      <x v="1"/>
    </i>
    <i>
      <x v="51"/>
      <x/>
      <x/>
      <x v="56"/>
      <x v="28"/>
      <x v="28"/>
      <x v="30"/>
    </i>
    <i r="4">
      <x v="39"/>
      <x v="40"/>
      <x v="19"/>
    </i>
    <i r="5">
      <x v="41"/>
      <x v="19"/>
    </i>
    <i t="blank" r="3">
      <x v="56"/>
    </i>
    <i>
      <x v="52"/>
      <x/>
      <x/>
      <x v="1"/>
      <x v="3"/>
      <x v="3"/>
      <x/>
    </i>
    <i r="6">
      <x v="2"/>
    </i>
    <i t="blank" r="3">
      <x v="1"/>
    </i>
    <i>
      <x v="53"/>
      <x/>
      <x/>
      <x v="108"/>
      <x v="28"/>
      <x v="28"/>
      <x v="30"/>
    </i>
    <i t="blank" r="3">
      <x v="108"/>
    </i>
    <i>
      <x v="54"/>
      <x v="14"/>
      <x v="14"/>
      <x v="263"/>
      <x v="1"/>
      <x v="1"/>
      <x v="5"/>
    </i>
    <i t="blank" r="3">
      <x v="263"/>
    </i>
    <i r="3">
      <x v="264"/>
      <x v="1"/>
      <x v="1"/>
      <x v="5"/>
    </i>
    <i t="blank" r="3">
      <x v="264"/>
    </i>
    <i>
      <x v="55"/>
      <x/>
      <x/>
      <x v="57"/>
      <x v="40"/>
      <x v="42"/>
      <x v="19"/>
    </i>
    <i t="blank" r="3">
      <x v="57"/>
    </i>
    <i r="3">
      <x v="58"/>
      <x v="41"/>
      <x v="42"/>
      <x v="19"/>
    </i>
    <i t="blank" r="3">
      <x v="58"/>
    </i>
    <i>
      <x v="56"/>
      <x/>
      <x/>
      <x v="2"/>
      <x v="4"/>
      <x v="4"/>
      <x/>
    </i>
    <i r="6">
      <x v="2"/>
    </i>
    <i r="4">
      <x v="28"/>
      <x v="32"/>
      <x v="6"/>
    </i>
    <i t="blank" r="3">
      <x v="2"/>
    </i>
    <i>
      <x v="57"/>
      <x/>
      <x/>
      <x v="3"/>
      <x v="72"/>
      <x v="32"/>
      <x v="26"/>
    </i>
    <i t="blank" r="3">
      <x v="3"/>
    </i>
    <i r="3">
      <x v="59"/>
      <x v="42"/>
      <x v="43"/>
      <x v="19"/>
    </i>
    <i t="blank" r="3">
      <x v="59"/>
    </i>
    <i>
      <x v="58"/>
      <x/>
      <x/>
      <x v="60"/>
      <x v="42"/>
      <x v="43"/>
      <x v="19"/>
    </i>
    <i t="blank" r="3">
      <x v="60"/>
    </i>
    <i>
      <x v="59"/>
      <x/>
      <x/>
      <x v="3"/>
      <x v="5"/>
      <x v="5"/>
      <x/>
    </i>
    <i r="6">
      <x v="2"/>
    </i>
    <i r="4">
      <x v="28"/>
      <x v="28"/>
      <x v="23"/>
    </i>
    <i t="blank" r="3">
      <x v="3"/>
    </i>
    <i>
      <x v="60"/>
      <x/>
      <x/>
      <x v="102"/>
      <x v="1"/>
      <x v="1"/>
      <x v="27"/>
    </i>
    <i t="blank" r="3">
      <x v="102"/>
    </i>
    <i>
      <x v="61"/>
      <x/>
      <x/>
      <x v="93"/>
      <x v="28"/>
      <x v="28"/>
      <x v="23"/>
    </i>
    <i t="blank" r="3">
      <x v="93"/>
    </i>
    <i>
      <x v="62"/>
      <x/>
      <x/>
      <x v="61"/>
      <x v="43"/>
      <x v="44"/>
      <x v="19"/>
    </i>
    <i t="blank" r="3">
      <x v="61"/>
    </i>
    <i r="1">
      <x v="14"/>
      <x v="14"/>
      <x v="259"/>
      <x/>
      <x/>
      <x v="28"/>
    </i>
    <i t="blank" r="3">
      <x v="259"/>
    </i>
    <i>
      <x v="63"/>
      <x/>
      <x/>
      <x v="50"/>
      <x v="28"/>
      <x v="28"/>
      <x v="8"/>
    </i>
    <i r="6">
      <x v="9"/>
    </i>
    <i r="6">
      <x v="11"/>
    </i>
    <i r="6">
      <x v="12"/>
    </i>
    <i r="6">
      <x v="13"/>
    </i>
    <i r="6">
      <x v="14"/>
    </i>
    <i r="6">
      <x v="15"/>
    </i>
    <i r="6">
      <x v="16"/>
    </i>
    <i r="6">
      <x v="17"/>
    </i>
    <i r="6">
      <x v="18"/>
    </i>
    <i r="6">
      <x v="20"/>
    </i>
    <i r="4">
      <x v="29"/>
      <x v="29"/>
      <x v="21"/>
    </i>
    <i t="blank" r="3">
      <x v="50"/>
    </i>
    <i r="3">
      <x v="62"/>
      <x v="44"/>
      <x v="45"/>
      <x v="19"/>
    </i>
    <i t="blank" r="3">
      <x v="62"/>
    </i>
    <i>
      <x v="64"/>
      <x/>
      <x/>
      <x v="4"/>
      <x v="6"/>
      <x v="6"/>
      <x/>
    </i>
    <i r="6">
      <x v="2"/>
    </i>
    <i r="4">
      <x v="28"/>
      <x v="28"/>
      <x v="20"/>
    </i>
    <i t="blank" r="3">
      <x v="4"/>
    </i>
    <i r="3">
      <x v="61"/>
      <x v="29"/>
      <x v="29"/>
      <x v="29"/>
    </i>
    <i t="blank" r="3">
      <x v="61"/>
    </i>
    <i>
      <x v="65"/>
      <x/>
      <x/>
      <x v="51"/>
      <x v="28"/>
      <x v="28"/>
      <x v="8"/>
    </i>
    <i r="6">
      <x v="9"/>
    </i>
    <i r="6">
      <x v="11"/>
    </i>
    <i r="6">
      <x v="12"/>
    </i>
    <i r="6">
      <x v="13"/>
    </i>
    <i r="6">
      <x v="18"/>
    </i>
    <i t="blank" r="3">
      <x v="51"/>
    </i>
    <i>
      <x v="66"/>
      <x v="1"/>
      <x v="1"/>
      <x v="37"/>
      <x v="33"/>
      <x v="28"/>
      <x v="6"/>
    </i>
    <i t="blank" r="3">
      <x v="37"/>
    </i>
    <i r="3">
      <x v="63"/>
      <x v="33"/>
      <x v="71"/>
      <x v="26"/>
    </i>
    <i t="blank" r="3">
      <x v="63"/>
    </i>
    <i>
      <x v="67"/>
      <x v="1"/>
      <x v="1"/>
      <x v="47"/>
      <x v="28"/>
      <x v="28"/>
      <x v="7"/>
    </i>
    <i t="blank" r="3">
      <x v="47"/>
    </i>
    <i>
      <x v="68"/>
      <x v="1"/>
      <x v="1"/>
      <x v="63"/>
      <x v="45"/>
      <x v="46"/>
      <x v="19"/>
    </i>
    <i t="blank" r="3">
      <x v="63"/>
    </i>
    <i r="3">
      <x v="64"/>
      <x v="46"/>
      <x v="46"/>
      <x v="19"/>
    </i>
    <i t="blank" r="3">
      <x v="64"/>
    </i>
    <i>
      <x v="69"/>
      <x v="1"/>
      <x v="1"/>
      <x v="5"/>
      <x v="7"/>
      <x v="7"/>
      <x/>
    </i>
    <i r="6">
      <x v="2"/>
    </i>
    <i r="4">
      <x v="28"/>
      <x v="28"/>
      <x v="1"/>
    </i>
    <i r="6">
      <x v="3"/>
    </i>
    <i t="blank" r="3">
      <x v="5"/>
    </i>
    <i>
      <x v="70"/>
      <x v="1"/>
      <x v="1"/>
      <x v="109"/>
      <x v="29"/>
      <x v="29"/>
      <x v="30"/>
    </i>
    <i t="blank" r="3">
      <x v="109"/>
    </i>
    <i>
      <x v="71"/>
      <x v="1"/>
      <x v="1"/>
      <x v="110"/>
      <x v="29"/>
      <x v="29"/>
      <x v="30"/>
    </i>
    <i t="blank" r="3">
      <x v="110"/>
    </i>
    <i>
      <x v="72"/>
      <x v="1"/>
      <x v="1"/>
      <x v="65"/>
      <x v="47"/>
      <x v="47"/>
      <x v="19"/>
    </i>
    <i t="blank" r="3">
      <x v="65"/>
    </i>
    <i>
      <x v="73"/>
      <x v="1"/>
      <x v="1"/>
      <x v="6"/>
      <x v="8"/>
      <x v="8"/>
      <x/>
    </i>
    <i r="6">
      <x v="2"/>
    </i>
    <i r="4">
      <x v="29"/>
      <x v="29"/>
      <x v="23"/>
    </i>
    <i r="4">
      <x v="47"/>
      <x v="48"/>
      <x v="19"/>
    </i>
    <i t="blank" r="3">
      <x v="6"/>
    </i>
    <i>
      <x v="74"/>
      <x v="1"/>
      <x v="1"/>
      <x v="39"/>
      <x v="73"/>
      <x v="72"/>
      <x v="26"/>
    </i>
    <i r="4">
      <x v="74"/>
      <x v="9"/>
      <x v="26"/>
    </i>
    <i t="blank" r="3">
      <x v="39"/>
    </i>
    <i r="1">
      <x v="2"/>
      <x v="2"/>
      <x v="101"/>
      <x v="76"/>
      <x v="74"/>
      <x v="26"/>
    </i>
    <i t="blank" r="3">
      <x v="101"/>
    </i>
    <i>
      <x v="75"/>
      <x v="1"/>
      <x v="1"/>
      <x v="38"/>
      <x v="29"/>
      <x v="33"/>
      <x v="6"/>
    </i>
    <i r="4">
      <x v="48"/>
      <x v="33"/>
      <x v="19"/>
    </i>
    <i t="blank" r="3">
      <x v="38"/>
    </i>
    <i>
      <x v="76"/>
      <x v="1"/>
      <x v="1"/>
      <x v="7"/>
      <x v="9"/>
      <x v="9"/>
      <x/>
    </i>
    <i r="6">
      <x v="2"/>
    </i>
    <i t="blank" r="3">
      <x v="7"/>
    </i>
    <i r="3">
      <x v="39"/>
      <x v="29"/>
      <x v="33"/>
      <x v="6"/>
    </i>
    <i r="4">
      <x v="49"/>
      <x v="33"/>
      <x v="19"/>
    </i>
    <i t="blank" r="3">
      <x v="39"/>
    </i>
    <i>
      <x v="77"/>
      <x v="1"/>
      <x v="1"/>
      <x v="66"/>
      <x v="75"/>
      <x v="73"/>
      <x v="26"/>
    </i>
    <i t="blank" r="3">
      <x v="66"/>
    </i>
    <i>
      <x v="78"/>
      <x v="1"/>
      <x v="1"/>
      <x v="90"/>
      <x v="29"/>
      <x v="29"/>
      <x v="23"/>
    </i>
    <i r="4">
      <x v="30"/>
      <x v="15"/>
      <x v="21"/>
    </i>
    <i t="blank" r="3">
      <x v="90"/>
    </i>
    <i>
      <x v="79"/>
      <x v="1"/>
      <x v="1"/>
      <x v="66"/>
      <x v="34"/>
      <x v="49"/>
      <x v="19"/>
    </i>
    <i t="blank" r="3">
      <x v="66"/>
    </i>
    <i>
      <x v="80"/>
      <x v="1"/>
      <x v="1"/>
      <x v="67"/>
      <x v="29"/>
      <x v="29"/>
      <x v="20"/>
    </i>
    <i r="4">
      <x v="34"/>
      <x v="49"/>
      <x v="19"/>
    </i>
    <i t="blank" r="3">
      <x v="67"/>
    </i>
    <i>
      <x v="81"/>
      <x v="1"/>
      <x v="1"/>
      <x v="8"/>
      <x v="10"/>
      <x v="10"/>
      <x/>
    </i>
    <i r="6">
      <x v="2"/>
    </i>
    <i r="4">
      <x v="29"/>
      <x v="29"/>
      <x v="8"/>
    </i>
    <i r="6">
      <x v="9"/>
    </i>
    <i r="6">
      <x v="11"/>
    </i>
    <i r="6">
      <x v="12"/>
    </i>
    <i r="6">
      <x v="13"/>
    </i>
    <i r="6">
      <x v="14"/>
    </i>
    <i r="6">
      <x v="15"/>
    </i>
    <i r="6">
      <x v="16"/>
    </i>
    <i r="6">
      <x v="17"/>
    </i>
    <i r="6">
      <x v="18"/>
    </i>
    <i r="6">
      <x v="20"/>
    </i>
    <i t="blank" r="3">
      <x v="8"/>
    </i>
    <i r="3">
      <x v="106"/>
      <x v="30"/>
      <x v="15"/>
      <x v="29"/>
    </i>
    <i t="blank" r="3">
      <x v="106"/>
    </i>
    <i>
      <x v="82"/>
      <x v="1"/>
      <x v="1"/>
      <x v="40"/>
      <x v="29"/>
      <x v="29"/>
      <x v="8"/>
    </i>
    <i r="6">
      <x v="9"/>
    </i>
    <i r="6">
      <x v="11"/>
    </i>
    <i r="6">
      <x v="12"/>
    </i>
    <i r="6">
      <x v="13"/>
    </i>
    <i r="6">
      <x v="18"/>
    </i>
    <i r="4">
      <x v="33"/>
      <x v="28"/>
      <x v="6"/>
    </i>
    <i t="blank" r="3">
      <x v="40"/>
    </i>
    <i>
      <x v="83"/>
      <x v="2"/>
      <x v="2"/>
      <x v="41"/>
      <x v="34"/>
      <x v="29"/>
      <x v="6"/>
    </i>
    <i t="blank" r="3">
      <x v="41"/>
    </i>
    <i>
      <x v="84"/>
      <x v="2"/>
      <x v="2"/>
      <x v="68"/>
      <x v="50"/>
      <x v="50"/>
      <x v="19"/>
    </i>
    <i t="blank" r="3">
      <x v="68"/>
    </i>
    <i>
      <x v="85"/>
      <x v="2"/>
      <x v="2"/>
      <x v="30"/>
      <x v="29"/>
      <x v="29"/>
      <x v="1"/>
    </i>
    <i r="6">
      <x v="3"/>
    </i>
    <i r="6">
      <x v="7"/>
    </i>
    <i r="4">
      <x v="50"/>
      <x v="50"/>
      <x v="19"/>
    </i>
    <i t="blank" r="3">
      <x v="30"/>
    </i>
    <i r="3">
      <x v="31"/>
      <x v="29"/>
      <x v="29"/>
      <x v="1"/>
    </i>
    <i t="blank" r="3">
      <x v="31"/>
    </i>
    <i>
      <x v="86"/>
      <x v="2"/>
      <x v="2"/>
      <x v="9"/>
      <x v="11"/>
      <x v="11"/>
      <x/>
    </i>
    <i r="6">
      <x v="2"/>
    </i>
    <i t="blank" r="3">
      <x v="9"/>
    </i>
    <i>
      <x v="87"/>
      <x v="2"/>
      <x v="2"/>
      <x v="103"/>
      <x v="28"/>
      <x v="28"/>
      <x v="27"/>
    </i>
    <i t="blank" r="3">
      <x v="103"/>
    </i>
    <i>
      <x v="88"/>
      <x v="2"/>
      <x v="2"/>
      <x v="10"/>
      <x v="11"/>
      <x v="11"/>
      <x/>
    </i>
    <i r="4">
      <x v="29"/>
      <x v="29"/>
      <x v="7"/>
    </i>
    <i r="4">
      <x v="30"/>
      <x v="15"/>
      <x v="30"/>
    </i>
    <i t="blank" r="3">
      <x v="10"/>
    </i>
    <i>
      <x v="89"/>
      <x v="2"/>
      <x v="2"/>
      <x v="69"/>
      <x v="30"/>
      <x v="15"/>
      <x v="30"/>
    </i>
    <i r="4">
      <x v="51"/>
      <x v="51"/>
      <x v="19"/>
    </i>
    <i t="blank" r="3">
      <x v="69"/>
    </i>
    <i>
      <x v="90"/>
      <x v="2"/>
      <x v="2"/>
      <x v="70"/>
      <x v="51"/>
      <x v="51"/>
      <x v="19"/>
    </i>
    <i t="blank" r="3">
      <x v="70"/>
    </i>
    <i>
      <x v="91"/>
      <x v="2"/>
      <x v="2"/>
      <x v="11"/>
      <x v="12"/>
      <x v="12"/>
      <x/>
    </i>
    <i r="6">
      <x v="2"/>
    </i>
    <i t="blank" r="3">
      <x v="11"/>
    </i>
    <i>
      <x v="92"/>
      <x v="2"/>
      <x v="2"/>
      <x v="14"/>
      <x v="30"/>
      <x v="15"/>
      <x v="5"/>
    </i>
    <i t="blank" r="3">
      <x v="14"/>
    </i>
    <i>
      <x v="93"/>
      <x v="2"/>
      <x v="2"/>
      <x v="42"/>
      <x v="30"/>
      <x v="34"/>
      <x v="6"/>
    </i>
    <i t="blank" r="3">
      <x v="42"/>
    </i>
    <i>
      <x v="94"/>
      <x v="2"/>
      <x v="2"/>
      <x v="71"/>
      <x v="52"/>
      <x v="52"/>
      <x v="19"/>
    </i>
    <i t="blank" r="3">
      <x v="71"/>
    </i>
    <i>
      <x v="95"/>
      <x v="2"/>
      <x v="2"/>
      <x v="12"/>
      <x v="13"/>
      <x v="13"/>
      <x/>
    </i>
    <i r="6">
      <x v="2"/>
    </i>
    <i t="blank" r="3">
      <x v="12"/>
    </i>
    <i>
      <x v="96"/>
      <x v="2"/>
      <x v="2"/>
      <x v="94"/>
      <x v="30"/>
      <x v="15"/>
      <x v="23"/>
    </i>
    <i t="blank" r="3">
      <x v="94"/>
    </i>
    <i>
      <x v="97"/>
      <x v="2"/>
      <x v="2"/>
      <x v="72"/>
      <x v="16"/>
      <x v="30"/>
      <x v="21"/>
    </i>
    <i r="4">
      <x v="30"/>
      <x v="15"/>
      <x v="20"/>
    </i>
    <i r="4">
      <x v="53"/>
      <x v="53"/>
      <x v="19"/>
    </i>
    <i t="blank" r="3">
      <x v="72"/>
    </i>
    <i>
      <x v="98"/>
      <x v="2"/>
      <x v="2"/>
      <x v="13"/>
      <x v="14"/>
      <x v="14"/>
      <x/>
    </i>
    <i r="6">
      <x v="2"/>
    </i>
    <i r="4">
      <x v="30"/>
      <x v="15"/>
      <x v="20"/>
    </i>
    <i t="blank" r="3">
      <x v="13"/>
    </i>
    <i>
      <x v="99"/>
      <x v="2"/>
      <x v="2"/>
      <x v="14"/>
      <x v="14"/>
      <x v="14"/>
      <x/>
    </i>
    <i r="4">
      <x v="30"/>
      <x v="15"/>
      <x v="8"/>
    </i>
    <i r="6">
      <x v="9"/>
    </i>
    <i r="6">
      <x v="11"/>
    </i>
    <i r="6">
      <x v="12"/>
    </i>
    <i r="6">
      <x v="13"/>
    </i>
    <i r="6">
      <x v="14"/>
    </i>
    <i r="6">
      <x v="15"/>
    </i>
    <i r="6">
      <x v="16"/>
    </i>
    <i r="6">
      <x v="17"/>
    </i>
    <i r="6">
      <x v="18"/>
    </i>
    <i r="6">
      <x v="23"/>
    </i>
    <i r="4">
      <x v="53"/>
      <x v="53"/>
      <x v="19"/>
    </i>
    <i t="blank" r="3">
      <x v="14"/>
    </i>
    <i>
      <x v="100"/>
      <x v="2"/>
      <x v="2"/>
      <x v="11"/>
      <x v="16"/>
      <x v="30"/>
      <x v="29"/>
    </i>
    <i t="blank" r="3">
      <x v="11"/>
    </i>
    <i r="3">
      <x v="52"/>
      <x v="30"/>
      <x v="15"/>
      <x v="8"/>
    </i>
    <i r="6">
      <x v="9"/>
    </i>
    <i r="6">
      <x v="11"/>
    </i>
    <i r="6">
      <x v="12"/>
    </i>
    <i r="6">
      <x v="13"/>
    </i>
    <i r="6">
      <x v="18"/>
    </i>
    <i t="blank" r="3">
      <x v="52"/>
    </i>
    <i r="3">
      <x v="73"/>
      <x v="77"/>
      <x v="75"/>
      <x v="26"/>
    </i>
    <i t="blank" r="3">
      <x v="73"/>
    </i>
    <i>
      <x v="101"/>
      <x v="2"/>
      <x v="2"/>
      <x v="95"/>
      <x v="30"/>
      <x v="15"/>
      <x v="23"/>
    </i>
    <i t="blank" r="3">
      <x v="95"/>
    </i>
    <i r="1">
      <x v="3"/>
      <x v="3"/>
      <x v="15"/>
      <x v="78"/>
      <x v="76"/>
      <x v="26"/>
    </i>
    <i t="blank" r="3">
      <x v="15"/>
    </i>
    <i>
      <x v="102"/>
      <x v="2"/>
      <x v="2"/>
      <x v="73"/>
      <x v="54"/>
      <x v="54"/>
      <x v="19"/>
    </i>
    <i t="blank" r="3">
      <x v="73"/>
    </i>
    <i>
      <x v="103"/>
      <x v="3"/>
      <x v="3"/>
      <x v="15"/>
      <x v="15"/>
      <x v="15"/>
      <x/>
    </i>
    <i r="6">
      <x v="2"/>
    </i>
    <i r="4">
      <x v="30"/>
      <x v="15"/>
      <x v="1"/>
    </i>
    <i r="6">
      <x v="3"/>
    </i>
    <i r="6">
      <x v="7"/>
    </i>
    <i r="4">
      <x v="35"/>
      <x v="15"/>
      <x v="6"/>
    </i>
    <i r="4">
      <x v="54"/>
      <x v="55"/>
      <x v="19"/>
    </i>
    <i t="blank" r="3">
      <x v="15"/>
    </i>
    <i>
      <x v="104"/>
      <x v="3"/>
      <x v="3"/>
      <x v="16"/>
      <x v="15"/>
      <x v="15"/>
      <x/>
    </i>
    <i r="4">
      <x v="16"/>
      <x v="30"/>
      <x v="30"/>
    </i>
    <i r="4">
      <x v="30"/>
      <x v="15"/>
      <x v="1"/>
    </i>
    <i r="4">
      <x v="35"/>
      <x v="15"/>
      <x v="6"/>
    </i>
    <i t="blank" r="3">
      <x v="16"/>
    </i>
    <i>
      <x v="105"/>
      <x v="3"/>
      <x v="3"/>
      <x v="48"/>
      <x v="30"/>
      <x v="15"/>
      <x v="7"/>
    </i>
    <i t="blank" r="3">
      <x v="48"/>
    </i>
    <i>
      <x v="106"/>
      <x v="3"/>
      <x v="3"/>
      <x v="74"/>
      <x v="55"/>
      <x v="56"/>
      <x v="19"/>
    </i>
    <i t="blank" r="3">
      <x v="74"/>
    </i>
    <i>
      <x v="107"/>
      <x v="3"/>
      <x v="3"/>
      <x v="75"/>
      <x v="56"/>
      <x v="56"/>
      <x v="19"/>
    </i>
    <i t="blank" r="3">
      <x v="75"/>
    </i>
    <i>
      <x v="108"/>
      <x v="3"/>
      <x v="3"/>
      <x v="17"/>
      <x v="16"/>
      <x v="16"/>
      <x/>
    </i>
    <i r="6">
      <x v="2"/>
    </i>
    <i r="5">
      <x v="30"/>
      <x v="30"/>
    </i>
    <i t="blank" r="3">
      <x v="17"/>
    </i>
    <i>
      <x v="109"/>
      <x/>
      <x/>
      <x v="4"/>
      <x v="28"/>
      <x v="28"/>
      <x v="5"/>
    </i>
    <i t="blank" r="3">
      <x v="4"/>
    </i>
    <i>
      <x v="110"/>
      <x v="3"/>
      <x v="3"/>
      <x v="76"/>
      <x v="57"/>
      <x v="57"/>
      <x v="19"/>
    </i>
    <i t="blank" r="3">
      <x v="76"/>
    </i>
    <i>
      <x v="111"/>
      <x v="3"/>
      <x v="3"/>
      <x v="77"/>
      <x v="57"/>
      <x v="57"/>
      <x v="19"/>
    </i>
    <i t="blank" r="3">
      <x v="77"/>
    </i>
    <i>
      <x v="112"/>
      <x v="3"/>
      <x v="3"/>
      <x v="18"/>
      <x v="16"/>
      <x v="35"/>
      <x v="6"/>
    </i>
    <i r="4">
      <x v="17"/>
      <x v="17"/>
      <x/>
    </i>
    <i r="6">
      <x v="2"/>
    </i>
    <i t="blank" r="3">
      <x v="18"/>
    </i>
    <i>
      <x v="113"/>
      <x v="3"/>
      <x v="3"/>
      <x v="96"/>
      <x v="16"/>
      <x v="30"/>
      <x v="23"/>
    </i>
    <i t="blank" r="3">
      <x v="96"/>
    </i>
    <i>
      <x v="114"/>
      <x v="3"/>
      <x v="3"/>
      <x v="97"/>
      <x v="16"/>
      <x v="30"/>
      <x v="23"/>
    </i>
    <i t="blank" r="3">
      <x v="97"/>
    </i>
    <i>
      <x v="115"/>
      <x v="3"/>
      <x v="3"/>
      <x v="78"/>
      <x v="58"/>
      <x v="58"/>
      <x v="19"/>
    </i>
    <i t="blank" r="3">
      <x v="78"/>
    </i>
    <i>
      <x v="116"/>
      <x v="3"/>
      <x v="3"/>
      <x v="79"/>
      <x v="58"/>
      <x v="58"/>
      <x v="19"/>
    </i>
    <i t="blank" r="3">
      <x v="79"/>
    </i>
    <i>
      <x v="117"/>
      <x v="3"/>
      <x v="3"/>
      <x v="19"/>
      <x v="18"/>
      <x v="18"/>
      <x/>
    </i>
    <i r="6">
      <x v="2"/>
    </i>
    <i t="blank" r="3">
      <x v="19"/>
    </i>
    <i>
      <x v="118"/>
      <x v="3"/>
      <x v="3"/>
      <x v="89"/>
      <x v="79"/>
      <x v="77"/>
      <x v="26"/>
    </i>
    <i t="blank" r="3">
      <x v="89"/>
    </i>
    <i>
      <x v="119"/>
      <x v="3"/>
      <x v="3"/>
      <x v="53"/>
      <x v="16"/>
      <x v="30"/>
      <x v="8"/>
    </i>
    <i r="6">
      <x v="9"/>
    </i>
    <i r="6">
      <x v="11"/>
    </i>
    <i r="6">
      <x v="12"/>
    </i>
    <i r="6">
      <x v="13"/>
    </i>
    <i r="6">
      <x v="14"/>
    </i>
    <i r="6">
      <x v="15"/>
    </i>
    <i r="6">
      <x v="16"/>
    </i>
    <i r="6">
      <x v="17"/>
    </i>
    <i r="6">
      <x v="18"/>
    </i>
    <i r="4">
      <x v="31"/>
      <x v="31"/>
      <x v="21"/>
    </i>
    <i r="4">
      <x v="59"/>
      <x v="59"/>
      <x v="19"/>
    </i>
    <i t="blank" r="3">
      <x v="53"/>
    </i>
    <i r="3">
      <x v="76"/>
      <x v="31"/>
      <x v="31"/>
      <x v="29"/>
    </i>
    <i t="blank" r="3">
      <x v="76"/>
    </i>
    <i>
      <x v="120"/>
      <x v="3"/>
      <x v="3"/>
      <x v="35"/>
      <x v="16"/>
      <x v="30"/>
      <x v="8"/>
    </i>
    <i r="6">
      <x v="9"/>
    </i>
    <i r="6">
      <x v="11"/>
    </i>
    <i r="6">
      <x v="12"/>
    </i>
    <i r="6">
      <x v="13"/>
    </i>
    <i r="6">
      <x v="18"/>
    </i>
    <i r="6">
      <x v="20"/>
    </i>
    <i r="4">
      <x v="59"/>
      <x v="59"/>
      <x v="19"/>
    </i>
    <i t="blank" r="3">
      <x v="35"/>
    </i>
    <i r="3">
      <x v="89"/>
      <x v="16"/>
      <x v="30"/>
      <x v="20"/>
    </i>
    <i t="blank" r="3">
      <x v="89"/>
    </i>
    <i>
      <x v="121"/>
      <x v="4"/>
      <x v="4"/>
      <x v="20"/>
      <x v="19"/>
      <x v="19"/>
      <x/>
    </i>
    <i r="6">
      <x v="2"/>
    </i>
    <i r="4">
      <x v="36"/>
      <x v="30"/>
      <x v="6"/>
    </i>
    <i t="blank" r="3">
      <x v="20"/>
    </i>
    <i>
      <x v="122"/>
      <x v="4"/>
      <x v="4"/>
      <x v="49"/>
      <x v="16"/>
      <x v="30"/>
      <x v="7"/>
    </i>
    <i t="blank" r="3">
      <x v="49"/>
    </i>
    <i>
      <x v="123"/>
      <x v="4"/>
      <x v="4"/>
      <x v="32"/>
      <x v="16"/>
      <x v="30"/>
      <x v="1"/>
    </i>
    <i r="6">
      <x v="3"/>
    </i>
    <i r="6">
      <x v="7"/>
    </i>
    <i t="blank" r="3">
      <x v="32"/>
    </i>
    <i>
      <x v="124"/>
      <x v="4"/>
      <x v="4"/>
      <x v="111"/>
      <x v="31"/>
      <x v="31"/>
      <x v="30"/>
    </i>
    <i t="blank" r="3">
      <x v="111"/>
    </i>
    <i>
      <x v="125"/>
      <x v="4"/>
      <x v="4"/>
      <x v="80"/>
      <x v="60"/>
      <x v="60"/>
      <x v="19"/>
    </i>
    <i t="blank" r="3">
      <x v="80"/>
    </i>
    <i>
      <x v="126"/>
      <x v="4"/>
      <x v="4"/>
      <x v="21"/>
      <x v="20"/>
      <x v="20"/>
      <x/>
    </i>
    <i r="6">
      <x v="2"/>
    </i>
    <i t="blank" r="3">
      <x v="21"/>
    </i>
    <i>
      <x v="127"/>
      <x v="4"/>
      <x v="4"/>
      <x v="112"/>
      <x v="31"/>
      <x v="79"/>
      <x v="30"/>
    </i>
    <i t="blank" r="3">
      <x v="112"/>
    </i>
    <i>
      <x v="128"/>
      <x v="4"/>
      <x v="4"/>
      <x v="81"/>
      <x v="61"/>
      <x v="61"/>
      <x v="19"/>
    </i>
    <i t="blank" r="3">
      <x v="81"/>
    </i>
    <i>
      <x v="129"/>
      <x v="1"/>
      <x v="1"/>
      <x v="7"/>
      <x v="29"/>
      <x v="29"/>
      <x v="5"/>
    </i>
    <i t="blank" r="3">
      <x v="7"/>
    </i>
    <i r="1">
      <x v="4"/>
      <x v="4"/>
      <x v="82"/>
      <x v="61"/>
      <x v="62"/>
      <x v="19"/>
    </i>
    <i t="blank" r="3">
      <x v="82"/>
    </i>
    <i>
      <x v="130"/>
      <x v="4"/>
      <x v="4"/>
      <x v="22"/>
      <x v="21"/>
      <x v="21"/>
      <x/>
    </i>
    <i r="6">
      <x v="2"/>
    </i>
    <i t="blank" r="3">
      <x v="22"/>
    </i>
    <i>
      <x v="131"/>
      <x v="4"/>
      <x v="4"/>
      <x v="43"/>
      <x v="31"/>
      <x v="36"/>
      <x v="6"/>
    </i>
    <i t="blank" r="3">
      <x v="43"/>
    </i>
    <i>
      <x v="132"/>
      <x v="4"/>
      <x v="4"/>
      <x v="44"/>
      <x v="31"/>
      <x v="31"/>
      <x v="23"/>
    </i>
    <i r="5">
      <x v="36"/>
      <x v="6"/>
    </i>
    <i t="blank" r="3">
      <x v="44"/>
    </i>
    <i r="3">
      <x v="84"/>
      <x v="80"/>
      <x v="22"/>
      <x v="26"/>
    </i>
    <i t="blank" r="3">
      <x v="84"/>
    </i>
    <i>
      <x v="133"/>
      <x v="4"/>
      <x v="4"/>
      <x v="83"/>
      <x v="31"/>
      <x v="31"/>
      <x v="23"/>
    </i>
    <i r="4">
      <x v="62"/>
      <x v="63"/>
      <x v="19"/>
    </i>
    <i t="blank" r="3">
      <x v="83"/>
    </i>
    <i>
      <x v="134"/>
      <x v="4"/>
      <x v="4"/>
      <x v="84"/>
      <x v="63"/>
      <x v="63"/>
      <x v="19"/>
    </i>
    <i t="blank" r="3">
      <x v="84"/>
    </i>
    <i r="3">
      <x v="91"/>
      <x v="38"/>
      <x v="38"/>
      <x v="21"/>
    </i>
    <i t="blank" r="3">
      <x v="91"/>
    </i>
    <i>
      <x v="135"/>
      <x v="4"/>
      <x v="4"/>
      <x v="23"/>
      <x v="22"/>
      <x v="22"/>
      <x/>
    </i>
    <i r="6">
      <x v="2"/>
    </i>
    <i r="4">
      <x v="29"/>
      <x v="29"/>
      <x v="27"/>
    </i>
    <i r="4">
      <x v="30"/>
      <x v="15"/>
      <x v="27"/>
    </i>
    <i t="blank" r="3">
      <x v="23"/>
    </i>
    <i>
      <x v="136"/>
      <x v="4"/>
      <x v="4"/>
      <x v="85"/>
      <x v="64"/>
      <x v="64"/>
      <x v="19"/>
    </i>
    <i t="blank" r="3">
      <x v="85"/>
    </i>
    <i>
      <x v="137"/>
      <x v="4"/>
      <x v="4"/>
      <x v="36"/>
      <x v="31"/>
      <x v="31"/>
      <x v="8"/>
    </i>
    <i r="6">
      <x v="9"/>
    </i>
    <i r="6">
      <x v="11"/>
    </i>
    <i r="6">
      <x v="12"/>
    </i>
    <i r="6">
      <x v="13"/>
    </i>
    <i r="6">
      <x v="14"/>
    </i>
    <i r="6">
      <x v="15"/>
    </i>
    <i r="6">
      <x v="16"/>
    </i>
    <i r="6">
      <x v="17"/>
    </i>
    <i r="6">
      <x v="18"/>
    </i>
    <i r="6">
      <x v="20"/>
    </i>
    <i r="4">
      <x v="64"/>
      <x v="64"/>
      <x v="19"/>
    </i>
    <i t="blank" r="3">
      <x v="36"/>
    </i>
    <i>
      <x v="138"/>
      <x v="4"/>
      <x v="4"/>
      <x v="24"/>
      <x v="23"/>
      <x v="23"/>
      <x/>
    </i>
    <i r="6">
      <x v="2"/>
    </i>
    <i r="4">
      <x v="31"/>
      <x v="31"/>
      <x v="8"/>
    </i>
    <i r="6">
      <x v="9"/>
    </i>
    <i r="6">
      <x v="11"/>
    </i>
    <i r="6">
      <x v="12"/>
    </i>
    <i r="6">
      <x v="13"/>
    </i>
    <i r="6">
      <x v="18"/>
    </i>
    <i r="6">
      <x v="20"/>
    </i>
    <i t="blank" r="3">
      <x v="24"/>
    </i>
    <i r="3">
      <x v="107"/>
      <x v="38"/>
      <x v="38"/>
      <x v="29"/>
    </i>
    <i t="blank" r="3">
      <x v="107"/>
    </i>
    <i>
      <x v="139"/>
      <x v="5"/>
      <x v="5"/>
      <x v="25"/>
      <x v="38"/>
      <x v="65"/>
      <x v="26"/>
    </i>
    <i t="blank" r="3">
      <x v="25"/>
    </i>
    <i>
      <x v="140"/>
      <x v="5"/>
      <x v="5"/>
      <x v="45"/>
      <x v="37"/>
      <x v="31"/>
      <x v="6"/>
    </i>
    <i r="4">
      <x v="65"/>
      <x v="65"/>
      <x v="19"/>
    </i>
    <i t="blank" r="3">
      <x v="45"/>
    </i>
    <i r="3">
      <x v="104"/>
      <x v="16"/>
      <x v="30"/>
      <x v="27"/>
    </i>
    <i t="blank" r="3">
      <x v="104"/>
    </i>
    <i>
      <x v="141"/>
      <x v="5"/>
      <x v="5"/>
      <x v="25"/>
      <x v="24"/>
      <x v="24"/>
      <x/>
    </i>
    <i t="blank" r="3">
      <x v="25"/>
    </i>
    <i>
      <x v="142"/>
      <x v="5"/>
      <x v="5"/>
      <x v="26"/>
      <x v="24"/>
      <x v="24"/>
      <x/>
    </i>
    <i r="6">
      <x v="2"/>
    </i>
    <i t="blank" r="3">
      <x v="26"/>
    </i>
    <i>
      <x v="143"/>
      <x v="5"/>
      <x v="5"/>
      <x v="33"/>
      <x v="31"/>
      <x v="31"/>
      <x v="1"/>
    </i>
    <i r="6">
      <x v="3"/>
    </i>
    <i r="4">
      <x v="38"/>
      <x v="38"/>
      <x v="30"/>
    </i>
    <i t="blank" r="3">
      <x v="33"/>
    </i>
    <i>
      <x v="144"/>
      <x v="5"/>
      <x v="5"/>
      <x v="86"/>
      <x v="38"/>
      <x v="66"/>
      <x v="19"/>
    </i>
    <i r="4">
      <x v="66"/>
      <x v="66"/>
      <x v="19"/>
    </i>
    <i t="blank" r="3">
      <x v="86"/>
    </i>
    <i>
      <x v="145"/>
      <x v="5"/>
      <x v="5"/>
      <x v="27"/>
      <x v="25"/>
      <x v="25"/>
      <x/>
    </i>
    <i r="6">
      <x v="2"/>
    </i>
    <i t="blank" r="3">
      <x v="27"/>
    </i>
    <i>
      <x v="146"/>
      <x v="3"/>
      <x v="3"/>
      <x v="35"/>
      <x v="16"/>
      <x v="30"/>
      <x v="5"/>
    </i>
    <i t="blank" r="3">
      <x v="35"/>
    </i>
    <i r="1">
      <x v="4"/>
      <x v="4"/>
      <x v="24"/>
      <x v="31"/>
      <x v="31"/>
      <x v="5"/>
    </i>
    <i t="blank" r="3">
      <x v="24"/>
    </i>
    <i r="3">
      <x v="36"/>
      <x v="16"/>
      <x v="30"/>
      <x v="5"/>
    </i>
    <i r="4">
      <x v="31"/>
      <x v="31"/>
      <x v="5"/>
    </i>
    <i t="blank" r="3">
      <x v="36"/>
    </i>
    <i r="1">
      <x v="5"/>
      <x v="5"/>
      <x v="98"/>
      <x v="38"/>
      <x v="38"/>
      <x v="23"/>
    </i>
    <i t="blank" r="3">
      <x v="98"/>
    </i>
    <i>
      <x v="147"/>
      <x v="5"/>
      <x v="5"/>
      <x v="99"/>
      <x v="38"/>
      <x v="38"/>
      <x v="23"/>
    </i>
    <i t="blank" r="3">
      <x v="99"/>
    </i>
    <i>
      <x v="148"/>
      <x v="5"/>
      <x v="5"/>
      <x v="28"/>
      <x v="26"/>
      <x v="26"/>
      <x/>
    </i>
    <i r="6">
      <x v="2"/>
    </i>
    <i r="4">
      <x v="67"/>
      <x v="37"/>
      <x v="19"/>
    </i>
    <i t="blank" r="3">
      <x v="28"/>
    </i>
    <i r="3">
      <x v="33"/>
      <x v="31"/>
      <x v="31"/>
      <x v="7"/>
    </i>
    <i t="blank" r="3">
      <x v="33"/>
    </i>
    <i r="3">
      <x v="46"/>
      <x v="38"/>
      <x v="37"/>
      <x v="6"/>
    </i>
    <i r="4">
      <x v="67"/>
      <x v="37"/>
      <x v="19"/>
    </i>
    <i t="blank" r="3">
      <x v="46"/>
    </i>
    <i>
      <x v="149"/>
      <x v="5"/>
      <x v="5"/>
      <x v="92"/>
      <x v="38"/>
      <x v="38"/>
      <x v="22"/>
    </i>
    <i t="blank" r="3">
      <x v="92"/>
    </i>
    <i>
      <x v="150"/>
      <x v="5"/>
      <x v="5"/>
      <x v="87"/>
      <x v="68"/>
      <x v="67"/>
      <x v="19"/>
    </i>
    <i t="blank" r="3">
      <x v="87"/>
    </i>
    <i>
      <x v="151"/>
      <x v="5"/>
      <x v="5"/>
      <x v="29"/>
      <x v="27"/>
      <x v="27"/>
      <x/>
    </i>
    <i r="6">
      <x v="2"/>
    </i>
    <i r="4">
      <x v="68"/>
      <x v="67"/>
      <x v="19"/>
    </i>
    <i t="blank" r="3">
      <x v="29"/>
    </i>
    <i r="3">
      <x v="54"/>
      <x v="81"/>
      <x v="78"/>
      <x v="26"/>
    </i>
    <i t="blank" r="3">
      <x v="54"/>
    </i>
    <i>
      <x v="152"/>
      <x v="5"/>
      <x v="5"/>
      <x v="46"/>
      <x v="70"/>
      <x v="69"/>
      <x v="29"/>
    </i>
    <i t="blank" r="3">
      <x v="46"/>
    </i>
    <i r="3">
      <x v="54"/>
      <x v="38"/>
      <x v="38"/>
      <x v="8"/>
    </i>
    <i r="6">
      <x v="9"/>
    </i>
    <i r="6">
      <x v="11"/>
    </i>
    <i r="6">
      <x v="12"/>
    </i>
    <i r="6">
      <x v="13"/>
    </i>
    <i r="6">
      <x v="18"/>
    </i>
    <i r="4">
      <x v="70"/>
      <x v="69"/>
      <x v="21"/>
    </i>
    <i t="blank" r="3">
      <x v="54"/>
    </i>
    <i>
      <x v="153"/>
      <x v="5"/>
      <x v="5"/>
      <x v="55"/>
      <x v="38"/>
      <x v="38"/>
      <x v="8"/>
    </i>
    <i r="6">
      <x v="9"/>
    </i>
    <i r="6">
      <x v="11"/>
    </i>
    <i r="6">
      <x v="12"/>
    </i>
    <i r="6">
      <x v="13"/>
    </i>
    <i r="6">
      <x v="14"/>
    </i>
    <i r="6">
      <x v="15"/>
    </i>
    <i r="6">
      <x v="16"/>
    </i>
    <i r="6">
      <x v="17"/>
    </i>
    <i r="6">
      <x v="18"/>
    </i>
    <i r="6">
      <x v="20"/>
    </i>
    <i r="4">
      <x v="69"/>
      <x v="68"/>
      <x v="19"/>
    </i>
    <i t="blank" r="3">
      <x v="55"/>
    </i>
    <i>
      <x v="154"/>
      <x v="5"/>
      <x v="5"/>
      <x v="88"/>
      <x v="69"/>
      <x v="68"/>
      <x v="19"/>
    </i>
    <i t="blank" r="3">
      <x v="88"/>
    </i>
    <i>
      <x v="155"/>
      <x v="6"/>
      <x v="6"/>
      <x v="113"/>
      <x v="38"/>
      <x v="38"/>
      <x v="3"/>
    </i>
    <i r="6">
      <x v="7"/>
    </i>
    <i r="4">
      <x v="68"/>
      <x v="38"/>
      <x v="6"/>
    </i>
    <i r="4">
      <x v="82"/>
      <x v="38"/>
      <x/>
    </i>
    <i r="6">
      <x v="2"/>
    </i>
    <i t="blank" r="3">
      <x v="113"/>
    </i>
    <i>
      <x v="156"/>
      <x v="6"/>
      <x v="6"/>
      <x v="146"/>
      <x v="38"/>
      <x v="38"/>
      <x v="1"/>
    </i>
    <i r="4">
      <x v="70"/>
      <x v="69"/>
      <x v="30"/>
    </i>
    <i t="blank" r="3">
      <x v="146"/>
    </i>
    <i>
      <x v="157"/>
      <x v="6"/>
      <x v="6"/>
      <x v="152"/>
      <x v="116"/>
      <x v="114"/>
      <x v="19"/>
    </i>
    <i t="blank" r="3">
      <x v="152"/>
    </i>
    <i>
      <x v="158"/>
      <x v="6"/>
      <x v="6"/>
      <x v="178"/>
      <x v="70"/>
      <x v="69"/>
      <x v="30"/>
    </i>
    <i r="4">
      <x v="116"/>
      <x v="114"/>
      <x v="19"/>
    </i>
    <i t="blank" r="3">
      <x v="178"/>
    </i>
    <i>
      <x v="159"/>
      <x v="6"/>
      <x v="6"/>
      <x v="114"/>
      <x v="70"/>
      <x v="80"/>
      <x/>
    </i>
    <i r="6">
      <x v="2"/>
    </i>
    <i t="blank" r="3">
      <x v="114"/>
    </i>
    <i>
      <x v="160"/>
      <x v="6"/>
      <x v="6"/>
      <x v="152"/>
      <x v="38"/>
      <x v="38"/>
      <x v="5"/>
    </i>
    <i t="blank" r="3">
      <x v="152"/>
    </i>
    <i>
      <x v="161"/>
      <x v="6"/>
      <x v="6"/>
      <x v="179"/>
      <x v="117"/>
      <x v="115"/>
      <x v="19"/>
    </i>
    <i r="5">
      <x v="116"/>
      <x v="19"/>
    </i>
    <i t="blank" r="3">
      <x v="179"/>
    </i>
    <i>
      <x v="162"/>
      <x v="6"/>
      <x v="6"/>
      <x v="115"/>
      <x v="31"/>
      <x v="31"/>
      <x v="27"/>
    </i>
    <i r="4">
      <x v="70"/>
      <x v="110"/>
      <x v="6"/>
    </i>
    <i r="4">
      <x v="83"/>
      <x v="81"/>
      <x/>
    </i>
    <i r="6">
      <x v="2"/>
    </i>
    <i t="blank" r="3">
      <x v="115"/>
    </i>
    <i>
      <x v="163"/>
      <x v="6"/>
      <x v="6"/>
      <x v="180"/>
      <x v="118"/>
      <x v="117"/>
      <x v="19"/>
    </i>
    <i t="blank" r="3">
      <x v="180"/>
    </i>
    <i>
      <x v="164"/>
      <x v="6"/>
      <x v="6"/>
      <x v="181"/>
      <x v="118"/>
      <x v="118"/>
      <x v="19"/>
    </i>
    <i t="blank" r="3">
      <x v="181"/>
    </i>
    <i>
      <x v="165"/>
      <x v="6"/>
      <x v="6"/>
      <x v="116"/>
      <x v="84"/>
      <x v="82"/>
      <x/>
    </i>
    <i r="6">
      <x v="2"/>
    </i>
    <i t="blank" r="3">
      <x v="116"/>
    </i>
    <i>
      <x v="166"/>
      <x v="6"/>
      <x v="6"/>
      <x v="153"/>
      <x v="70"/>
      <x v="69"/>
      <x v="20"/>
    </i>
    <i r="6">
      <x v="23"/>
    </i>
    <i r="4">
      <x v="119"/>
      <x v="119"/>
      <x v="19"/>
    </i>
    <i t="blank" r="3">
      <x v="153"/>
    </i>
    <i r="3">
      <x v="170"/>
      <x v="70"/>
      <x v="69"/>
      <x v="8"/>
    </i>
    <i r="6">
      <x v="9"/>
    </i>
    <i r="6">
      <x v="11"/>
    </i>
    <i r="6">
      <x v="12"/>
    </i>
    <i r="6">
      <x v="13"/>
    </i>
    <i r="6">
      <x v="14"/>
    </i>
    <i r="6">
      <x v="15"/>
    </i>
    <i r="6">
      <x v="16"/>
    </i>
    <i r="6">
      <x v="17"/>
    </i>
    <i r="6">
      <x v="18"/>
    </i>
    <i r="4">
      <x v="119"/>
      <x v="119"/>
      <x v="19"/>
    </i>
    <i t="blank" r="3">
      <x v="170"/>
    </i>
    <i r="3">
      <x v="209"/>
      <x v="107"/>
      <x v="106"/>
      <x v="29"/>
    </i>
    <i t="blank" r="3">
      <x v="209"/>
    </i>
    <i>
      <x v="167"/>
      <x v="6"/>
      <x v="6"/>
      <x v="117"/>
      <x v="70"/>
      <x v="69"/>
      <x v="20"/>
    </i>
    <i r="6">
      <x v="23"/>
    </i>
    <i r="4">
      <x v="85"/>
      <x v="83"/>
      <x/>
    </i>
    <i r="6">
      <x v="2"/>
    </i>
    <i r="4">
      <x v="107"/>
      <x v="106"/>
      <x v="21"/>
    </i>
    <i t="blank" r="3">
      <x v="117"/>
    </i>
    <i>
      <x v="168"/>
      <x v="7"/>
      <x v="7"/>
      <x v="171"/>
      <x v="70"/>
      <x v="69"/>
      <x v="8"/>
    </i>
    <i r="6">
      <x v="9"/>
    </i>
    <i r="6">
      <x v="11"/>
    </i>
    <i r="6">
      <x v="12"/>
    </i>
    <i r="6">
      <x v="13"/>
    </i>
    <i r="6">
      <x v="18"/>
    </i>
    <i t="blank" r="3">
      <x v="171"/>
    </i>
    <i>
      <x v="169"/>
      <x v="7"/>
      <x v="7"/>
      <x v="161"/>
      <x v="70"/>
      <x v="69"/>
      <x v="7"/>
    </i>
    <i r="4">
      <x v="112"/>
      <x v="69"/>
      <x v="6"/>
    </i>
    <i t="blank" r="3">
      <x v="161"/>
    </i>
    <i>
      <x v="170"/>
      <x v="7"/>
      <x v="7"/>
      <x v="147"/>
      <x v="70"/>
      <x v="69"/>
      <x v="1"/>
    </i>
    <i r="6">
      <x v="3"/>
    </i>
    <i r="4">
      <x v="120"/>
      <x v="120"/>
      <x v="19"/>
    </i>
    <i r="5">
      <x v="121"/>
      <x v="19"/>
    </i>
    <i t="blank" r="3">
      <x v="147"/>
    </i>
    <i>
      <x v="171"/>
      <x v="7"/>
      <x v="7"/>
      <x v="118"/>
      <x v="38"/>
      <x v="38"/>
      <x v="27"/>
    </i>
    <i r="4">
      <x v="86"/>
      <x v="84"/>
      <x/>
    </i>
    <i r="6">
      <x v="2"/>
    </i>
    <i t="blank" r="3">
      <x v="118"/>
    </i>
    <i>
      <x v="172"/>
      <x v="7"/>
      <x v="7"/>
      <x v="119"/>
      <x v="86"/>
      <x v="84"/>
      <x/>
    </i>
    <i r="4">
      <x v="107"/>
      <x v="106"/>
      <x v="30"/>
    </i>
    <i t="blank" r="3">
      <x v="119"/>
    </i>
    <i>
      <x v="173"/>
      <x v="7"/>
      <x v="7"/>
      <x v="211"/>
      <x v="107"/>
      <x v="106"/>
      <x v="30"/>
    </i>
    <i t="blank" r="3">
      <x v="211"/>
    </i>
    <i>
      <x v="174"/>
      <x v="6"/>
      <x v="6"/>
      <x v="153"/>
      <x v="70"/>
      <x v="69"/>
      <x v="5"/>
    </i>
    <i t="blank" r="3">
      <x v="153"/>
    </i>
    <i r="1">
      <x v="7"/>
      <x v="7"/>
      <x v="182"/>
      <x v="121"/>
      <x v="122"/>
      <x v="19"/>
    </i>
    <i r="4">
      <x v="122"/>
      <x v="122"/>
      <x v="19"/>
    </i>
    <i t="blank" r="3">
      <x v="182"/>
    </i>
    <i>
      <x v="175"/>
      <x v="7"/>
      <x v="7"/>
      <x v="120"/>
      <x v="87"/>
      <x v="85"/>
      <x/>
    </i>
    <i r="6">
      <x v="2"/>
    </i>
    <i t="blank" r="3">
      <x v="120"/>
    </i>
    <i>
      <x v="176"/>
      <x v="7"/>
      <x v="7"/>
      <x v="162"/>
      <x v="107"/>
      <x v="111"/>
      <x v="6"/>
    </i>
    <i t="blank" r="3">
      <x v="162"/>
    </i>
    <i>
      <x v="177"/>
      <x v="7"/>
      <x v="7"/>
      <x v="183"/>
      <x v="123"/>
      <x v="123"/>
      <x v="19"/>
    </i>
    <i t="blank" r="3">
      <x v="183"/>
    </i>
    <i>
      <x v="178"/>
      <x v="7"/>
      <x v="7"/>
      <x v="121"/>
      <x v="88"/>
      <x v="86"/>
      <x/>
    </i>
    <i r="6">
      <x v="2"/>
    </i>
    <i t="blank" r="3">
      <x v="121"/>
    </i>
    <i>
      <x v="179"/>
      <x v="7"/>
      <x v="7"/>
      <x v="205"/>
      <x v="107"/>
      <x v="106"/>
      <x v="23"/>
    </i>
    <i t="blank" r="3">
      <x v="205"/>
    </i>
    <i>
      <x v="180"/>
      <x v="7"/>
      <x v="7"/>
      <x v="184"/>
      <x v="107"/>
      <x v="106"/>
      <x v="23"/>
    </i>
    <i r="4">
      <x v="124"/>
      <x v="124"/>
      <x v="19"/>
    </i>
    <i t="blank" r="3">
      <x v="184"/>
    </i>
    <i>
      <x v="181"/>
      <x v="7"/>
      <x v="7"/>
      <x v="185"/>
      <x v="124"/>
      <x v="124"/>
      <x v="19"/>
    </i>
    <i t="blank" r="3">
      <x v="185"/>
    </i>
    <i>
      <x v="182"/>
      <x v="7"/>
      <x v="7"/>
      <x v="122"/>
      <x v="89"/>
      <x v="87"/>
      <x/>
    </i>
    <i r="6">
      <x v="2"/>
    </i>
    <i r="4">
      <x v="108"/>
      <x v="107"/>
      <x v="21"/>
    </i>
    <i t="blank" r="3">
      <x v="122"/>
    </i>
    <i>
      <x v="183"/>
      <x v="7"/>
      <x v="7"/>
      <x v="172"/>
      <x v="107"/>
      <x v="106"/>
      <x v="8"/>
    </i>
    <i r="6">
      <x v="9"/>
    </i>
    <i r="6">
      <x v="11"/>
    </i>
    <i r="6">
      <x v="12"/>
    </i>
    <i r="6">
      <x v="13"/>
    </i>
    <i r="6">
      <x v="14"/>
    </i>
    <i r="6">
      <x v="15"/>
    </i>
    <i r="6">
      <x v="16"/>
    </i>
    <i r="6">
      <x v="17"/>
    </i>
    <i r="6">
      <x v="18"/>
    </i>
    <i t="blank" r="3">
      <x v="172"/>
    </i>
    <i>
      <x v="184"/>
      <x v="7"/>
      <x v="7"/>
      <x v="185"/>
      <x v="108"/>
      <x v="107"/>
      <x v="29"/>
    </i>
    <i t="blank" r="3">
      <x v="185"/>
    </i>
    <i r="1">
      <x v="8"/>
      <x v="8"/>
      <x v="163"/>
      <x v="146"/>
      <x v="148"/>
      <x v="24"/>
    </i>
    <i t="blank" r="3">
      <x v="163"/>
    </i>
    <i>
      <x v="185"/>
      <x v="7"/>
      <x v="7"/>
      <x v="173"/>
      <x v="107"/>
      <x v="106"/>
      <x v="8"/>
    </i>
    <i r="6">
      <x v="9"/>
    </i>
    <i r="6">
      <x v="11"/>
    </i>
    <i r="6">
      <x v="12"/>
    </i>
    <i r="6">
      <x v="13"/>
    </i>
    <i r="6">
      <x v="18"/>
    </i>
    <i t="blank" r="3">
      <x v="173"/>
    </i>
    <i>
      <x v="186"/>
      <x v="8"/>
      <x v="8"/>
      <x v="163"/>
      <x v="113"/>
      <x v="106"/>
      <x v="6"/>
    </i>
    <i r="4">
      <x v="125"/>
      <x v="125"/>
      <x v="19"/>
    </i>
    <i t="blank" r="3">
      <x v="163"/>
    </i>
    <i>
      <x v="187"/>
      <x v="8"/>
      <x v="8"/>
      <x v="123"/>
      <x v="90"/>
      <x v="88"/>
      <x/>
    </i>
    <i r="5">
      <x v="89"/>
      <x v="2"/>
    </i>
    <i r="4">
      <x v="113"/>
      <x v="106"/>
      <x v="6"/>
    </i>
    <i t="blank" r="3">
      <x v="123"/>
    </i>
    <i>
      <x v="188"/>
      <x v="8"/>
      <x v="8"/>
      <x v="124"/>
      <x v="90"/>
      <x v="89"/>
      <x/>
    </i>
    <i t="blank" r="3">
      <x v="124"/>
    </i>
    <i>
      <x v="189"/>
      <x v="8"/>
      <x v="8"/>
      <x v="186"/>
      <x v="126"/>
      <x v="126"/>
      <x v="19"/>
    </i>
    <i t="blank" r="3">
      <x v="186"/>
    </i>
    <i>
      <x v="190"/>
      <x v="8"/>
      <x v="8"/>
      <x v="187"/>
      <x v="126"/>
      <x v="126"/>
      <x v="19"/>
    </i>
    <i t="blank" r="3">
      <x v="187"/>
    </i>
    <i>
      <x v="191"/>
      <x v="8"/>
      <x v="8"/>
      <x v="125"/>
      <x v="91"/>
      <x v="90"/>
      <x/>
    </i>
    <i r="6">
      <x v="2"/>
    </i>
    <i r="4">
      <x v="107"/>
      <x v="106"/>
      <x v="1"/>
    </i>
    <i r="6">
      <x v="3"/>
    </i>
    <i r="6">
      <x v="7"/>
    </i>
    <i t="blank" r="3">
      <x v="125"/>
    </i>
    <i>
      <x v="192"/>
      <x v="8"/>
      <x v="8"/>
      <x v="202"/>
      <x v="107"/>
      <x v="106"/>
      <x v="20"/>
    </i>
    <i t="blank" r="3">
      <x v="202"/>
    </i>
    <i>
      <x v="193"/>
      <x v="8"/>
      <x v="8"/>
      <x v="212"/>
      <x v="108"/>
      <x v="107"/>
      <x v="30"/>
    </i>
    <i t="blank" r="3">
      <x v="212"/>
    </i>
    <i>
      <x v="194"/>
      <x v="8"/>
      <x v="8"/>
      <x v="188"/>
      <x v="108"/>
      <x v="107"/>
      <x v="30"/>
    </i>
    <i r="4">
      <x v="127"/>
      <x v="127"/>
      <x v="19"/>
    </i>
    <i t="blank" r="3">
      <x v="188"/>
    </i>
    <i>
      <x v="195"/>
      <x v="8"/>
      <x v="8"/>
      <x v="189"/>
      <x v="127"/>
      <x v="127"/>
      <x v="19"/>
    </i>
    <i t="blank" r="3">
      <x v="189"/>
    </i>
    <i>
      <x v="196"/>
      <x v="8"/>
      <x v="8"/>
      <x v="126"/>
      <x v="92"/>
      <x v="91"/>
      <x/>
    </i>
    <i r="6">
      <x v="2"/>
    </i>
    <i r="4">
      <x v="108"/>
      <x v="91"/>
      <x v="6"/>
    </i>
    <i t="blank" r="3">
      <x v="126"/>
    </i>
    <i>
      <x v="197"/>
      <x v="8"/>
      <x v="8"/>
      <x v="190"/>
      <x v="108"/>
      <x v="107"/>
      <x v="23"/>
    </i>
    <i r="4">
      <x v="128"/>
      <x v="128"/>
      <x v="19"/>
    </i>
    <i t="blank" r="3">
      <x v="190"/>
    </i>
    <i r="3">
      <x v="191"/>
      <x v="128"/>
      <x v="128"/>
      <x v="19"/>
    </i>
    <i t="blank" r="3">
      <x v="191"/>
    </i>
    <i>
      <x v="198"/>
      <x v="8"/>
      <x v="8"/>
      <x v="127"/>
      <x v="93"/>
      <x v="92"/>
      <x/>
    </i>
    <i r="6">
      <x v="2"/>
    </i>
    <i r="4">
      <x v="108"/>
      <x v="107"/>
      <x v="20"/>
    </i>
    <i r="6">
      <x v="23"/>
    </i>
    <i r="4">
      <x v="109"/>
      <x v="108"/>
      <x v="21"/>
    </i>
    <i t="blank" r="3">
      <x v="127"/>
    </i>
    <i>
      <x v="199"/>
      <x v="8"/>
      <x v="8"/>
      <x v="210"/>
      <x v="109"/>
      <x v="108"/>
      <x v="29"/>
    </i>
    <i t="blank" r="3">
      <x v="210"/>
    </i>
    <i>
      <x v="200"/>
      <x v="8"/>
      <x v="8"/>
      <x v="174"/>
      <x v="108"/>
      <x v="107"/>
      <x v="8"/>
    </i>
    <i r="6">
      <x v="9"/>
    </i>
    <i r="6">
      <x v="11"/>
    </i>
    <i r="6">
      <x v="12"/>
    </i>
    <i r="6">
      <x v="13"/>
    </i>
    <i r="6">
      <x v="14"/>
    </i>
    <i r="6">
      <x v="15"/>
    </i>
    <i r="6">
      <x v="16"/>
    </i>
    <i r="6">
      <x v="17"/>
    </i>
    <i r="6">
      <x v="18"/>
    </i>
    <i t="blank" r="3">
      <x v="174"/>
    </i>
    <i>
      <x v="201"/>
      <x v="8"/>
      <x v="8"/>
      <x v="175"/>
      <x v="108"/>
      <x v="107"/>
      <x v="8"/>
    </i>
    <i r="6">
      <x v="9"/>
    </i>
    <i r="6">
      <x v="11"/>
    </i>
    <i r="6">
      <x v="12"/>
    </i>
    <i r="6">
      <x v="13"/>
    </i>
    <i r="6">
      <x v="18"/>
    </i>
    <i r="4">
      <x v="129"/>
      <x v="129"/>
      <x v="19"/>
    </i>
    <i t="blank" r="3">
      <x v="175"/>
    </i>
    <i r="3">
      <x v="192"/>
      <x v="129"/>
      <x v="129"/>
      <x v="19"/>
    </i>
    <i t="blank" r="3">
      <x v="192"/>
    </i>
    <i>
      <x v="252"/>
      <x/>
      <x/>
      <x v="4"/>
      <x/>
      <x/>
      <x v="4"/>
    </i>
    <i t="blank" r="3">
      <x v="4"/>
    </i>
    <i r="3">
      <x v="51"/>
      <x v="1"/>
      <x v="1"/>
      <x v="28"/>
    </i>
    <i t="blank" r="3">
      <x v="51"/>
    </i>
    <i r="3">
      <x v="61"/>
      <x v="28"/>
      <x v="28"/>
      <x v="25"/>
    </i>
    <i r="4">
      <x v="29"/>
      <x v="29"/>
      <x v="29"/>
    </i>
    <i t="blank" r="3">
      <x v="61"/>
    </i>
    <i r="1">
      <x v="1"/>
      <x v="1"/>
      <x v="7"/>
      <x v="28"/>
      <x v="28"/>
      <x v="28"/>
    </i>
    <i t="blank" r="3">
      <x v="7"/>
    </i>
    <i r="3">
      <x v="67"/>
      <x v="29"/>
      <x v="29"/>
      <x v="25"/>
    </i>
    <i t="blank" r="3">
      <x v="67"/>
    </i>
    <i r="1">
      <x v="2"/>
      <x v="2"/>
      <x v="13"/>
      <x v="30"/>
      <x v="15"/>
      <x v="25"/>
    </i>
    <i t="blank" r="3">
      <x v="13"/>
    </i>
    <i r="3">
      <x v="34"/>
      <x v="1"/>
      <x v="1"/>
      <x v="4"/>
    </i>
    <i t="blank" r="3">
      <x v="34"/>
    </i>
    <i r="1">
      <x v="3"/>
      <x v="3"/>
      <x v="76"/>
      <x v="29"/>
      <x v="29"/>
      <x v="28"/>
    </i>
    <i t="blank" r="3">
      <x v="76"/>
    </i>
    <i r="3">
      <x v="89"/>
      <x v="16"/>
      <x v="30"/>
      <x v="25"/>
    </i>
    <i t="blank" r="3">
      <x v="89"/>
    </i>
    <i r="3">
      <x v="105"/>
      <x v="30"/>
      <x v="15"/>
      <x v="28"/>
    </i>
    <i t="blank" r="3">
      <x v="105"/>
    </i>
    <i r="1">
      <x v="4"/>
      <x v="4"/>
      <x v="36"/>
      <x v="31"/>
      <x v="31"/>
      <x v="25"/>
    </i>
    <i t="blank" r="3">
      <x v="36"/>
    </i>
    <i r="1">
      <x v="5"/>
      <x v="5"/>
      <x v="100"/>
      <x v="38"/>
      <x v="38"/>
      <x v="25"/>
    </i>
    <i t="blank" r="3">
      <x v="100"/>
    </i>
    <i r="1">
      <x v="6"/>
      <x v="6"/>
      <x v="208"/>
      <x v="70"/>
      <x v="69"/>
      <x v="25"/>
    </i>
    <i t="blank" r="3">
      <x v="208"/>
    </i>
    <i r="1">
      <x v="7"/>
      <x v="7"/>
      <x v="185"/>
      <x v="107"/>
      <x v="106"/>
      <x v="25"/>
    </i>
    <i t="blank" r="3">
      <x v="185"/>
    </i>
    <i r="1">
      <x v="8"/>
      <x v="8"/>
      <x v="174"/>
      <x v="108"/>
      <x v="107"/>
      <x v="25"/>
    </i>
    <i t="blank" r="3">
      <x v="174"/>
    </i>
    <i t="grand">
      <x/>
    </i>
  </rowItems>
  <colFields count="1">
    <field x="6"/>
  </colFields>
  <colItems count="5">
    <i>
      <x/>
    </i>
    <i>
      <x v="1"/>
    </i>
    <i>
      <x v="2"/>
    </i>
    <i>
      <x v="3"/>
    </i>
    <i t="grand">
      <x/>
    </i>
  </colItems>
  <dataFields count="1">
    <dataField name="Sum of TOTAL" fld="3" baseField="4" baseItem="5" numFmtId="43"/>
  </dataFields>
  <formats count="38">
    <format dxfId="37">
      <pivotArea grandRow="1" outline="0" collapsedLevelsAreSubtotals="1" fieldPosition="0"/>
    </format>
    <format dxfId="36">
      <pivotArea dataOnly="0" labelOnly="1" grandRow="1" outline="0" fieldPosition="0"/>
    </format>
    <format dxfId="35">
      <pivotArea type="all" dataOnly="0" outline="0" fieldPosition="0"/>
    </format>
    <format dxfId="34">
      <pivotArea field="15" type="button" dataOnly="0" labelOnly="1" outline="0" axis="axisRow" fieldPosition="0"/>
    </format>
    <format dxfId="33">
      <pivotArea field="11" type="button" dataOnly="0" labelOnly="1" outline="0" axis="axisRow" fieldPosition="3"/>
    </format>
    <format dxfId="32">
      <pivotArea field="13" type="button" dataOnly="0" labelOnly="1" outline="0" axis="axisRow" fieldPosition="1"/>
    </format>
    <format dxfId="31">
      <pivotArea field="14" type="button" dataOnly="0" labelOnly="1" outline="0" axis="axisRow" fieldPosition="2"/>
    </format>
    <format dxfId="30">
      <pivotArea field="8" type="button" dataOnly="0" labelOnly="1" outline="0" axis="axisRow" fieldPosition="4"/>
    </format>
    <format dxfId="29">
      <pivotArea field="9" type="button" dataOnly="0" labelOnly="1" outline="0" axis="axisRow" fieldPosition="5"/>
    </format>
    <format dxfId="28">
      <pivotArea dataOnly="0" labelOnly="1" grandCol="1" outline="0" fieldPosition="0"/>
    </format>
    <format dxfId="27">
      <pivotArea field="13" type="button" dataOnly="0" labelOnly="1" outline="0" axis="axisRow" fieldPosition="1"/>
    </format>
    <format dxfId="26">
      <pivotArea field="14" type="button" dataOnly="0" labelOnly="1" outline="0" axis="axisRow" fieldPosition="2"/>
    </format>
    <format dxfId="25">
      <pivotArea field="11" type="button" dataOnly="0" labelOnly="1" outline="0" axis="axisRow" fieldPosition="3"/>
    </format>
    <format dxfId="24">
      <pivotArea field="8" type="button" dataOnly="0" labelOnly="1" outline="0" axis="axisRow" fieldPosition="4"/>
    </format>
    <format dxfId="23">
      <pivotArea field="9" type="button" dataOnly="0" labelOnly="1" outline="0" axis="axisRow" fieldPosition="5"/>
    </format>
    <format dxfId="22">
      <pivotArea field="2" type="button" dataOnly="0" labelOnly="1" outline="0"/>
    </format>
    <format dxfId="21">
      <pivotArea dataOnly="0" labelOnly="1" fieldPosition="0">
        <references count="1">
          <reference field="6" count="0"/>
        </references>
      </pivotArea>
    </format>
    <format dxfId="20">
      <pivotArea dataOnly="0" labelOnly="1" grandCol="1" outline="0" fieldPosition="0"/>
    </format>
    <format dxfId="19">
      <pivotArea outline="0" collapsedLevelsAreSubtotals="1" fieldPosition="0">
        <references count="4">
          <reference field="11" count="0" selected="0"/>
          <reference field="13" count="0" selected="0"/>
          <reference field="14" count="0" selected="0"/>
          <reference field="15" count="0" selected="0"/>
        </references>
      </pivotArea>
    </format>
    <format dxfId="18">
      <pivotArea outline="0" fieldPosition="0">
        <references count="1">
          <reference field="4294967294" count="1">
            <x v="0"/>
          </reference>
        </references>
      </pivotArea>
    </format>
    <format dxfId="17">
      <pivotArea dataOnly="0" labelOnly="1" fieldPosition="0">
        <references count="1">
          <reference field="6" count="1">
            <x v="0"/>
          </reference>
        </references>
      </pivotArea>
    </format>
    <format dxfId="16">
      <pivotArea dataOnly="0" labelOnly="1" fieldPosition="0">
        <references count="1">
          <reference field="6" count="1">
            <x v="1"/>
          </reference>
        </references>
      </pivotArea>
    </format>
    <format dxfId="15">
      <pivotArea dataOnly="0" labelOnly="1" fieldPosition="0">
        <references count="1">
          <reference field="6" count="1">
            <x v="2"/>
          </reference>
        </references>
      </pivotArea>
    </format>
    <format dxfId="14">
      <pivotArea dataOnly="0" labelOnly="1" fieldPosition="0">
        <references count="1">
          <reference field="6" count="1">
            <x v="3"/>
          </reference>
        </references>
      </pivotArea>
    </format>
    <format dxfId="13">
      <pivotArea outline="0" collapsedLevelsAreSubtotals="1" fieldPosition="0">
        <references count="6">
          <reference field="8" count="1" selected="0">
            <x v="146"/>
          </reference>
          <reference field="9" count="1" selected="0">
            <x v="148"/>
          </reference>
          <reference field="11" count="1" selected="0">
            <x v="144"/>
          </reference>
          <reference field="13" count="1" selected="0">
            <x v="11"/>
          </reference>
          <reference field="14" count="1" selected="0">
            <x v="11"/>
          </reference>
          <reference field="15" count="1" selected="0">
            <x v="245"/>
          </reference>
        </references>
      </pivotArea>
    </format>
    <format dxfId="12">
      <pivotArea dataOnly="0" labelOnly="1" offset="IV1" fieldPosition="0">
        <references count="1">
          <reference field="15" count="1">
            <x v="245"/>
          </reference>
        </references>
      </pivotArea>
    </format>
    <format dxfId="11">
      <pivotArea dataOnly="0" labelOnly="1" offset="IV36" fieldPosition="0">
        <references count="2">
          <reference field="13" count="1">
            <x v="11"/>
          </reference>
          <reference field="15" count="1" selected="0">
            <x v="233"/>
          </reference>
        </references>
      </pivotArea>
    </format>
    <format dxfId="10">
      <pivotArea dataOnly="0" labelOnly="1" offset="IV36" fieldPosition="0">
        <references count="3">
          <reference field="13" count="1" selected="0">
            <x v="11"/>
          </reference>
          <reference field="14" count="1">
            <x v="11"/>
          </reference>
          <reference field="15" count="1" selected="0">
            <x v="233"/>
          </reference>
        </references>
      </pivotArea>
    </format>
    <format dxfId="9">
      <pivotArea dataOnly="0" labelOnly="1" fieldPosition="0">
        <references count="4">
          <reference field="11" count="1">
            <x v="144"/>
          </reference>
          <reference field="13" count="1" selected="0">
            <x v="11"/>
          </reference>
          <reference field="14" count="1" selected="0">
            <x v="11"/>
          </reference>
          <reference field="15" count="1" selected="0">
            <x v="245"/>
          </reference>
        </references>
      </pivotArea>
    </format>
    <format dxfId="8">
      <pivotArea dataOnly="0" labelOnly="1" fieldPosition="0">
        <references count="5">
          <reference field="8" count="1">
            <x v="146"/>
          </reference>
          <reference field="11" count="1" selected="0">
            <x v="144"/>
          </reference>
          <reference field="13" count="1" selected="0">
            <x v="11"/>
          </reference>
          <reference field="14" count="1" selected="0">
            <x v="11"/>
          </reference>
          <reference field="15" count="1" selected="0">
            <x v="245"/>
          </reference>
        </references>
      </pivotArea>
    </format>
    <format dxfId="7">
      <pivotArea dataOnly="0" labelOnly="1" fieldPosition="0">
        <references count="6">
          <reference field="8" count="1" selected="0">
            <x v="146"/>
          </reference>
          <reference field="9" count="1">
            <x v="148"/>
          </reference>
          <reference field="11" count="1" selected="0">
            <x v="144"/>
          </reference>
          <reference field="13" count="1" selected="0">
            <x v="11"/>
          </reference>
          <reference field="14" count="1" selected="0">
            <x v="11"/>
          </reference>
          <reference field="15" count="1" selected="0">
            <x v="245"/>
          </reference>
        </references>
      </pivotArea>
    </format>
    <format dxfId="6">
      <pivotArea outline="0" collapsedLevelsAreSubtotals="1" fieldPosition="0">
        <references count="6">
          <reference field="8" count="1" selected="0">
            <x v="146"/>
          </reference>
          <reference field="9" count="1" selected="0">
            <x v="148"/>
          </reference>
          <reference field="11" count="1" selected="0">
            <x v="163"/>
          </reference>
          <reference field="13" count="1" selected="0">
            <x v="8"/>
          </reference>
          <reference field="14" count="1" selected="0">
            <x v="8"/>
          </reference>
          <reference field="15" count="1" selected="0">
            <x v="184"/>
          </reference>
        </references>
      </pivotArea>
    </format>
    <format dxfId="5">
      <pivotArea dataOnly="0" labelOnly="1" offset="IV3" fieldPosition="0">
        <references count="1">
          <reference field="15" count="1">
            <x v="184"/>
          </reference>
        </references>
      </pivotArea>
    </format>
    <format dxfId="4">
      <pivotArea dataOnly="0" labelOnly="1" offset="IV1" fieldPosition="0">
        <references count="2">
          <reference field="13" count="1">
            <x v="8"/>
          </reference>
          <reference field="15" count="1" selected="0">
            <x v="184"/>
          </reference>
        </references>
      </pivotArea>
    </format>
    <format dxfId="3">
      <pivotArea dataOnly="0" labelOnly="1" offset="IV1" fieldPosition="0">
        <references count="3">
          <reference field="13" count="1" selected="0">
            <x v="8"/>
          </reference>
          <reference field="14" count="1">
            <x v="8"/>
          </reference>
          <reference field="15" count="1" selected="0">
            <x v="184"/>
          </reference>
        </references>
      </pivotArea>
    </format>
    <format dxfId="2">
      <pivotArea dataOnly="0" labelOnly="1" fieldPosition="0">
        <references count="4">
          <reference field="11" count="1">
            <x v="163"/>
          </reference>
          <reference field="13" count="1" selected="0">
            <x v="8"/>
          </reference>
          <reference field="14" count="1" selected="0">
            <x v="8"/>
          </reference>
          <reference field="15" count="1" selected="0">
            <x v="184"/>
          </reference>
        </references>
      </pivotArea>
    </format>
    <format dxfId="1">
      <pivotArea dataOnly="0" labelOnly="1" fieldPosition="0">
        <references count="5">
          <reference field="8" count="1">
            <x v="146"/>
          </reference>
          <reference field="11" count="1" selected="0">
            <x v="163"/>
          </reference>
          <reference field="13" count="1" selected="0">
            <x v="8"/>
          </reference>
          <reference field="14" count="1" selected="0">
            <x v="8"/>
          </reference>
          <reference field="15" count="1" selected="0">
            <x v="184"/>
          </reference>
        </references>
      </pivotArea>
    </format>
    <format dxfId="0">
      <pivotArea dataOnly="0" labelOnly="1" fieldPosition="0">
        <references count="6">
          <reference field="8" count="1" selected="0">
            <x v="146"/>
          </reference>
          <reference field="9" count="1">
            <x v="148"/>
          </reference>
          <reference field="11" count="1" selected="0">
            <x v="163"/>
          </reference>
          <reference field="13" count="1" selected="0">
            <x v="8"/>
          </reference>
          <reference field="14" count="1" selected="0">
            <x v="8"/>
          </reference>
          <reference field="15" count="1" selected="0">
            <x v="18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60" dT="2023-05-12T19:58:38.30" personId="{21BF21CF-74FC-43A4-98DD-D840283BB370}" id="{4378109F-2664-4179-A393-3B6D94236290}">
    <text>Manually added N/A. No VEBA code when pulled from ASO.</text>
  </threadedComment>
  <threadedComment ref="E1323" dT="2023-05-12T19:58:38.30" personId="{21BF21CF-74FC-43A4-98DD-D840283BB370}" id="{6A623166-AE2F-469E-8C61-D2C78C25E1F0}">
    <text>Manually added N/A. No VEBA code when pulled from ASO.</text>
  </threadedComment>
  <threadedComment ref="E1324" dT="2023-05-12T19:58:38.30" personId="{21BF21CF-74FC-43A4-98DD-D840283BB370}" id="{05A3D697-C947-4EA8-9E3C-F403E1651248}">
    <text>Manually added N/A. No VEBA code when pulled from ASO.</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2.bin"/><Relationship Id="rId1" Type="http://schemas.openxmlformats.org/officeDocument/2006/relationships/printerSettings" Target="../printerSettings/printerSettings3.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3.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4.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6.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0C3CF-CD93-4AEB-A736-E35EDEBA3B53}">
  <dimension ref="A1:A3"/>
  <sheetViews>
    <sheetView showGridLines="0" zoomScaleNormal="100" workbookViewId="0"/>
  </sheetViews>
  <sheetFormatPr defaultColWidth="8.6640625" defaultRowHeight="13.2" x14ac:dyDescent="0.25"/>
  <cols>
    <col min="1" max="16384" width="8.6640625" style="12"/>
  </cols>
  <sheetData>
    <row r="1" spans="1:1" x14ac:dyDescent="0.25">
      <c r="A1" s="38" t="s">
        <v>97</v>
      </c>
    </row>
    <row r="2" spans="1:1" x14ac:dyDescent="0.25">
      <c r="A2" s="12" t="s">
        <v>57</v>
      </c>
    </row>
    <row r="3" spans="1:1" ht="13.8" x14ac:dyDescent="0.3">
      <c r="A3" s="12" t="s">
        <v>390</v>
      </c>
    </row>
  </sheetData>
  <pageMargins left="0.7" right="0.7" top="0.75" bottom="0.75" header="0.3" footer="0.3"/>
  <pageSetup scale="91"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83F8F-DC19-4592-8178-292B61D21028}">
  <sheetPr>
    <tabColor theme="1" tint="0.34998626667073579"/>
  </sheetPr>
  <dimension ref="A1:AO1030"/>
  <sheetViews>
    <sheetView zoomScale="70" zoomScaleNormal="70" workbookViewId="0">
      <pane ySplit="13" topLeftCell="A14" activePane="bottomLeft" state="frozen"/>
      <selection pane="bottomLeft"/>
    </sheetView>
  </sheetViews>
  <sheetFormatPr defaultColWidth="9.109375" defaultRowHeight="13.8" x14ac:dyDescent="0.3"/>
  <cols>
    <col min="1" max="1" width="20.109375" style="22" bestFit="1" customWidth="1"/>
    <col min="2" max="2" width="28.5546875" style="22" bestFit="1" customWidth="1"/>
    <col min="3" max="3" width="25.44140625" style="22" bestFit="1" customWidth="1"/>
    <col min="4" max="4" width="25.33203125" style="22" bestFit="1" customWidth="1"/>
    <col min="5" max="5" width="25" style="22" bestFit="1" customWidth="1"/>
    <col min="6" max="6" width="23.44140625" style="22" bestFit="1" customWidth="1"/>
    <col min="7" max="7" width="31.5546875" style="22" bestFit="1" customWidth="1"/>
    <col min="8" max="8" width="21.6640625" style="22" bestFit="1" customWidth="1"/>
    <col min="9" max="9" width="20" style="22" bestFit="1" customWidth="1"/>
    <col min="10" max="10" width="18.88671875" style="22" bestFit="1" customWidth="1"/>
    <col min="11" max="11" width="18.109375" style="22" bestFit="1" customWidth="1"/>
    <col min="12" max="12" width="21" style="22" bestFit="1" customWidth="1"/>
    <col min="13" max="13" width="16.88671875" style="22" bestFit="1" customWidth="1"/>
    <col min="14" max="14" width="12" style="22" bestFit="1" customWidth="1"/>
    <col min="15" max="15" width="10.109375" style="22" bestFit="1" customWidth="1"/>
    <col min="16" max="16" width="12" style="22" bestFit="1" customWidth="1"/>
    <col min="17" max="17" width="10.6640625" style="22" bestFit="1" customWidth="1"/>
    <col min="18" max="18" width="20" style="22" bestFit="1" customWidth="1"/>
    <col min="19" max="19" width="12" style="22" bestFit="1" customWidth="1"/>
    <col min="20" max="20" width="9.6640625" style="22" bestFit="1" customWidth="1"/>
    <col min="21" max="21" width="12" style="22" bestFit="1" customWidth="1"/>
    <col min="22" max="22" width="10.6640625" style="22" bestFit="1" customWidth="1"/>
    <col min="23" max="32" width="12" style="22" bestFit="1" customWidth="1"/>
    <col min="33" max="33" width="9.6640625" style="22" bestFit="1" customWidth="1"/>
    <col min="34" max="34" width="12" style="22" bestFit="1" customWidth="1"/>
    <col min="35" max="35" width="9.6640625" style="22" bestFit="1" customWidth="1"/>
    <col min="36" max="39" width="12" style="22" bestFit="1" customWidth="1"/>
    <col min="40" max="40" width="11" style="22" bestFit="1" customWidth="1"/>
    <col min="41" max="41" width="13.5546875" style="22" bestFit="1" customWidth="1"/>
    <col min="42" max="16384" width="9.109375" style="22"/>
  </cols>
  <sheetData>
    <row r="1" spans="1:41" x14ac:dyDescent="0.3">
      <c r="A1" s="15" t="s">
        <v>97</v>
      </c>
    </row>
    <row r="2" spans="1:41" x14ac:dyDescent="0.3">
      <c r="A2" s="15" t="s">
        <v>88</v>
      </c>
    </row>
    <row r="3" spans="1:41" x14ac:dyDescent="0.3">
      <c r="A3" s="15" t="s">
        <v>665</v>
      </c>
    </row>
    <row r="6" spans="1:41" x14ac:dyDescent="0.3">
      <c r="A6" s="12"/>
      <c r="B6" s="12"/>
    </row>
    <row r="12" spans="1:41" ht="14.4" x14ac:dyDescent="0.3">
      <c r="A12" s="81" t="s">
        <v>89</v>
      </c>
      <c r="B12" s="82"/>
      <c r="C12" s="82"/>
      <c r="D12" s="82"/>
      <c r="E12" s="82"/>
      <c r="F12" s="82"/>
      <c r="G12" s="82"/>
      <c r="H12" s="81" t="s">
        <v>90</v>
      </c>
      <c r="I12" s="82"/>
      <c r="J12" s="82"/>
      <c r="K12" s="82"/>
      <c r="L12" s="82"/>
      <c r="M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row>
    <row r="13" spans="1:41" s="78" customFormat="1" ht="53.4" x14ac:dyDescent="0.3">
      <c r="A13" s="85" t="s">
        <v>86</v>
      </c>
      <c r="B13" s="86" t="s">
        <v>56</v>
      </c>
      <c r="C13" s="86" t="s">
        <v>63</v>
      </c>
      <c r="D13" s="86" t="s">
        <v>50</v>
      </c>
      <c r="E13" s="86" t="s">
        <v>47</v>
      </c>
      <c r="F13" s="86" t="s">
        <v>48</v>
      </c>
      <c r="G13" s="81" t="s">
        <v>43</v>
      </c>
      <c r="H13" s="87" t="s">
        <v>386</v>
      </c>
      <c r="I13" s="87" t="s">
        <v>387</v>
      </c>
      <c r="J13" s="87" t="s">
        <v>388</v>
      </c>
      <c r="K13" s="87" t="s">
        <v>389</v>
      </c>
      <c r="L13" s="87" t="s">
        <v>91</v>
      </c>
      <c r="M13" s="92" t="s">
        <v>127</v>
      </c>
      <c r="N13" s="93" t="s">
        <v>627</v>
      </c>
      <c r="O13" s="93" t="s">
        <v>628</v>
      </c>
      <c r="P13" s="93" t="s">
        <v>629</v>
      </c>
      <c r="Q13" s="93" t="s">
        <v>630</v>
      </c>
      <c r="R13" s="94" t="s">
        <v>631</v>
      </c>
      <c r="S13" s="12"/>
      <c r="T13" s="12"/>
      <c r="U13" s="12"/>
      <c r="V13" s="12"/>
      <c r="W13" s="12"/>
      <c r="X13" s="12"/>
      <c r="Y13" s="12"/>
      <c r="Z13" s="12"/>
      <c r="AA13" s="12"/>
      <c r="AB13" s="12"/>
      <c r="AC13" s="12"/>
      <c r="AD13" s="12"/>
      <c r="AE13" s="12"/>
      <c r="AF13" s="12"/>
      <c r="AG13" s="12"/>
      <c r="AH13" s="12"/>
      <c r="AI13" s="12"/>
      <c r="AJ13" s="12"/>
      <c r="AK13" s="12"/>
      <c r="AL13" s="12"/>
      <c r="AM13" s="12"/>
      <c r="AN13" s="12"/>
      <c r="AO13" s="12"/>
    </row>
    <row r="14" spans="1:41" ht="14.4" x14ac:dyDescent="0.3">
      <c r="A14" s="88">
        <v>44839</v>
      </c>
      <c r="B14" s="88">
        <v>44880</v>
      </c>
      <c r="C14" s="88">
        <v>44881</v>
      </c>
      <c r="D14" s="88">
        <v>44837</v>
      </c>
      <c r="E14" s="88">
        <v>44828</v>
      </c>
      <c r="F14" s="88">
        <v>44834</v>
      </c>
      <c r="G14" s="89" t="s">
        <v>14</v>
      </c>
      <c r="H14" s="83"/>
      <c r="I14" s="83">
        <v>211502</v>
      </c>
      <c r="J14" s="83">
        <v>149.91999999999999</v>
      </c>
      <c r="K14" s="83">
        <v>22732.09</v>
      </c>
      <c r="L14" s="83">
        <v>234384.01</v>
      </c>
      <c r="M14" s="116">
        <f>IF(ISNUMBER(SEARCH("Northern",G14)),"N/A",IF(L14="","",L14))</f>
        <v>234384.01</v>
      </c>
      <c r="N14" s="95">
        <f>IF(ISNUMBER(SEARCH("Northern",G14)),"N/A",IF(E14="","",-(F14-E14+1)/2))</f>
        <v>-3.5</v>
      </c>
      <c r="O14" s="96">
        <f>IF(ISNUMBER(SEARCH("Northern",G14)),"N/A",IF(E14="","",$C14))</f>
        <v>44881</v>
      </c>
      <c r="P14" s="97">
        <f>IF(ISNUMBER(SEARCH("Northern",G14)),"N/A",IF(O14="","",F14-O14))</f>
        <v>-47</v>
      </c>
      <c r="Q14" s="97">
        <f>IF(ISNUMBER(SEARCH("Northern",G14)),"N/A",IF(O14="","",N14+P14))</f>
        <v>-50.5</v>
      </c>
      <c r="R14" s="98">
        <f>IF(ISNUMBER(SEARCH("Northern",G14)),"N/A",IF(O14="","",Q14*M14))</f>
        <v>-11836392.505000001</v>
      </c>
      <c r="S14" s="12"/>
      <c r="T14" s="12"/>
      <c r="U14" s="12"/>
      <c r="V14" s="12"/>
      <c r="W14" s="12"/>
      <c r="X14" s="12"/>
      <c r="Y14" s="12"/>
      <c r="Z14" s="12"/>
      <c r="AA14" s="12"/>
      <c r="AB14" s="12"/>
      <c r="AC14" s="12"/>
      <c r="AD14" s="12"/>
      <c r="AE14" s="12"/>
      <c r="AF14" s="12"/>
      <c r="AG14" s="12"/>
      <c r="AH14" s="12"/>
      <c r="AI14" s="12"/>
      <c r="AJ14" s="12"/>
      <c r="AK14" s="12"/>
      <c r="AL14" s="12"/>
      <c r="AM14" s="12"/>
      <c r="AN14" s="12"/>
      <c r="AO14" s="12"/>
    </row>
    <row r="15" spans="1:41" ht="14.4" x14ac:dyDescent="0.3">
      <c r="A15" s="88">
        <v>44839</v>
      </c>
      <c r="B15" s="88">
        <v>44880</v>
      </c>
      <c r="C15" s="88">
        <v>44881</v>
      </c>
      <c r="D15" s="88">
        <v>44837</v>
      </c>
      <c r="E15" s="88">
        <v>44828</v>
      </c>
      <c r="F15" s="88">
        <v>44834</v>
      </c>
      <c r="G15" s="89" t="s">
        <v>12</v>
      </c>
      <c r="H15" s="83"/>
      <c r="I15" s="83"/>
      <c r="J15" s="83">
        <v>38801.43</v>
      </c>
      <c r="K15" s="83"/>
      <c r="L15" s="83">
        <v>38801.43</v>
      </c>
      <c r="M15" s="116">
        <f t="shared" ref="M15:M78" si="0">IF(ISNUMBER(SEARCH("Northern",G15)),"N/A",IF(L15="","",L15))</f>
        <v>38801.43</v>
      </c>
      <c r="N15" s="95">
        <f t="shared" ref="N15:N78" si="1">IF(ISNUMBER(SEARCH("Northern",G15)),"N/A",IF(E15="","",-(F15-E15+1)/2))</f>
        <v>-3.5</v>
      </c>
      <c r="O15" s="96">
        <f t="shared" ref="O15:O78" si="2">IF(ISNUMBER(SEARCH("Northern",G15)),"N/A",IF(E15="","",$C15))</f>
        <v>44881</v>
      </c>
      <c r="P15" s="97">
        <f t="shared" ref="P15:P78" si="3">IF(ISNUMBER(SEARCH("Northern",G15)),"N/A",IF(O15="","",F15-O15))</f>
        <v>-47</v>
      </c>
      <c r="Q15" s="97">
        <f t="shared" ref="Q15:Q78" si="4">IF(ISNUMBER(SEARCH("Northern",G15)),"N/A",IF(O15="","",N15+P15))</f>
        <v>-50.5</v>
      </c>
      <c r="R15" s="98">
        <f t="shared" ref="R15:R78" si="5">IF(ISNUMBER(SEARCH("Northern",G15)),"N/A",IF(O15="","",Q15*M15))</f>
        <v>-1959472.2150000001</v>
      </c>
      <c r="S15" s="12"/>
      <c r="T15" s="12"/>
      <c r="U15" s="12"/>
      <c r="V15" s="12"/>
      <c r="W15" s="12"/>
      <c r="X15" s="12"/>
      <c r="Y15" s="12"/>
      <c r="Z15" s="12"/>
      <c r="AA15" s="12"/>
      <c r="AB15" s="12"/>
      <c r="AC15" s="12"/>
      <c r="AD15" s="12"/>
      <c r="AE15" s="12"/>
      <c r="AF15" s="12"/>
      <c r="AG15" s="12"/>
      <c r="AH15" s="12"/>
      <c r="AI15" s="12"/>
      <c r="AJ15" s="12"/>
      <c r="AK15" s="12"/>
      <c r="AL15" s="12"/>
      <c r="AM15" s="12"/>
      <c r="AN15" s="12"/>
      <c r="AO15" s="12"/>
    </row>
    <row r="16" spans="1:41" ht="14.4" x14ac:dyDescent="0.3">
      <c r="A16" s="88">
        <v>44839</v>
      </c>
      <c r="B16" s="88">
        <v>44880</v>
      </c>
      <c r="C16" s="88">
        <v>44881</v>
      </c>
      <c r="D16" s="88">
        <v>44837</v>
      </c>
      <c r="E16" s="88">
        <v>44805</v>
      </c>
      <c r="F16" s="88">
        <v>44834</v>
      </c>
      <c r="G16" s="89" t="s">
        <v>4</v>
      </c>
      <c r="H16" s="83"/>
      <c r="I16" s="83">
        <v>55303.62</v>
      </c>
      <c r="J16" s="83">
        <v>43.98</v>
      </c>
      <c r="K16" s="83">
        <v>996.5200000000001</v>
      </c>
      <c r="L16" s="83">
        <v>56344.12</v>
      </c>
      <c r="M16" s="116">
        <f t="shared" si="0"/>
        <v>56344.12</v>
      </c>
      <c r="N16" s="95">
        <f t="shared" si="1"/>
        <v>-15</v>
      </c>
      <c r="O16" s="96">
        <f t="shared" si="2"/>
        <v>44881</v>
      </c>
      <c r="P16" s="97">
        <f t="shared" si="3"/>
        <v>-47</v>
      </c>
      <c r="Q16" s="97">
        <f t="shared" si="4"/>
        <v>-62</v>
      </c>
      <c r="R16" s="98">
        <f t="shared" si="5"/>
        <v>-3493335.44</v>
      </c>
    </row>
    <row r="17" spans="1:18" ht="14.4" x14ac:dyDescent="0.3">
      <c r="A17" s="88">
        <v>44839</v>
      </c>
      <c r="B17" s="88">
        <v>44880</v>
      </c>
      <c r="C17" s="88">
        <v>44881</v>
      </c>
      <c r="D17" s="88">
        <v>44837</v>
      </c>
      <c r="E17" s="88">
        <v>44805</v>
      </c>
      <c r="F17" s="88">
        <v>44834</v>
      </c>
      <c r="G17" s="89" t="s">
        <v>10</v>
      </c>
      <c r="H17" s="83"/>
      <c r="I17" s="83"/>
      <c r="J17" s="83">
        <v>8279.82</v>
      </c>
      <c r="K17" s="83"/>
      <c r="L17" s="83">
        <v>8279.82</v>
      </c>
      <c r="M17" s="116">
        <f t="shared" si="0"/>
        <v>8279.82</v>
      </c>
      <c r="N17" s="95">
        <f t="shared" si="1"/>
        <v>-15</v>
      </c>
      <c r="O17" s="96">
        <f t="shared" si="2"/>
        <v>44881</v>
      </c>
      <c r="P17" s="97">
        <f t="shared" si="3"/>
        <v>-47</v>
      </c>
      <c r="Q17" s="97">
        <f t="shared" si="4"/>
        <v>-62</v>
      </c>
      <c r="R17" s="98">
        <f t="shared" si="5"/>
        <v>-513348.83999999997</v>
      </c>
    </row>
    <row r="18" spans="1:18" ht="14.4" x14ac:dyDescent="0.3">
      <c r="A18" s="88">
        <v>44839</v>
      </c>
      <c r="B18" s="88">
        <v>44880</v>
      </c>
      <c r="C18" s="88">
        <v>44881</v>
      </c>
      <c r="D18" s="88">
        <v>44837</v>
      </c>
      <c r="E18" s="88">
        <v>44805</v>
      </c>
      <c r="F18" s="88">
        <v>44834</v>
      </c>
      <c r="G18" s="89" t="s">
        <v>37</v>
      </c>
      <c r="H18" s="83"/>
      <c r="I18" s="83">
        <v>12.99</v>
      </c>
      <c r="J18" s="83">
        <v>1.61</v>
      </c>
      <c r="K18" s="83"/>
      <c r="L18" s="83">
        <v>14.6</v>
      </c>
      <c r="M18" s="116">
        <f t="shared" si="0"/>
        <v>14.6</v>
      </c>
      <c r="N18" s="95">
        <f t="shared" si="1"/>
        <v>-15</v>
      </c>
      <c r="O18" s="96">
        <f t="shared" si="2"/>
        <v>44881</v>
      </c>
      <c r="P18" s="97">
        <f t="shared" si="3"/>
        <v>-47</v>
      </c>
      <c r="Q18" s="97">
        <f t="shared" si="4"/>
        <v>-62</v>
      </c>
      <c r="R18" s="98">
        <f t="shared" si="5"/>
        <v>-905.19999999999993</v>
      </c>
    </row>
    <row r="19" spans="1:18" ht="14.4" x14ac:dyDescent="0.3">
      <c r="A19" s="88">
        <v>44839</v>
      </c>
      <c r="B19" s="88">
        <v>44880</v>
      </c>
      <c r="C19" s="88">
        <v>44881</v>
      </c>
      <c r="D19" s="88">
        <v>44837</v>
      </c>
      <c r="E19" s="88">
        <v>44820</v>
      </c>
      <c r="F19" s="88">
        <v>44834</v>
      </c>
      <c r="G19" s="89" t="s">
        <v>36</v>
      </c>
      <c r="H19" s="83"/>
      <c r="I19" s="83">
        <v>173155.06000000003</v>
      </c>
      <c r="J19" s="83">
        <v>67079.11</v>
      </c>
      <c r="K19" s="83">
        <v>13794.509999999998</v>
      </c>
      <c r="L19" s="83">
        <v>254028.68000000005</v>
      </c>
      <c r="M19" s="116">
        <f t="shared" si="0"/>
        <v>254028.68000000005</v>
      </c>
      <c r="N19" s="95">
        <f t="shared" si="1"/>
        <v>-7.5</v>
      </c>
      <c r="O19" s="96">
        <f t="shared" si="2"/>
        <v>44881</v>
      </c>
      <c r="P19" s="97">
        <f t="shared" si="3"/>
        <v>-47</v>
      </c>
      <c r="Q19" s="97">
        <f t="shared" si="4"/>
        <v>-54.5</v>
      </c>
      <c r="R19" s="98">
        <f t="shared" si="5"/>
        <v>-13844563.060000002</v>
      </c>
    </row>
    <row r="20" spans="1:18" ht="14.4" x14ac:dyDescent="0.3">
      <c r="A20" s="88">
        <v>44839</v>
      </c>
      <c r="B20" s="88">
        <v>44880</v>
      </c>
      <c r="C20" s="88">
        <v>44881</v>
      </c>
      <c r="D20" s="88">
        <v>44837</v>
      </c>
      <c r="E20" s="88">
        <v>44820</v>
      </c>
      <c r="F20" s="88">
        <v>44834</v>
      </c>
      <c r="G20" s="89" t="s">
        <v>37</v>
      </c>
      <c r="H20" s="83"/>
      <c r="I20" s="83">
        <v>2297.33</v>
      </c>
      <c r="J20" s="83">
        <v>319.32</v>
      </c>
      <c r="K20" s="83">
        <v>63.37</v>
      </c>
      <c r="L20" s="83">
        <v>2680.02</v>
      </c>
      <c r="M20" s="116">
        <f t="shared" si="0"/>
        <v>2680.02</v>
      </c>
      <c r="N20" s="95">
        <f t="shared" si="1"/>
        <v>-7.5</v>
      </c>
      <c r="O20" s="96">
        <f t="shared" si="2"/>
        <v>44881</v>
      </c>
      <c r="P20" s="97">
        <f t="shared" si="3"/>
        <v>-47</v>
      </c>
      <c r="Q20" s="97">
        <f t="shared" si="4"/>
        <v>-54.5</v>
      </c>
      <c r="R20" s="98">
        <f t="shared" si="5"/>
        <v>-146061.09</v>
      </c>
    </row>
    <row r="21" spans="1:18" ht="14.4" x14ac:dyDescent="0.3">
      <c r="A21" s="89"/>
      <c r="B21" s="88"/>
      <c r="C21" s="88"/>
      <c r="D21" s="88"/>
      <c r="E21" s="82"/>
      <c r="F21" s="82"/>
      <c r="G21" s="82"/>
      <c r="H21" s="83"/>
      <c r="I21" s="83"/>
      <c r="J21" s="83"/>
      <c r="K21" s="83"/>
      <c r="L21" s="83"/>
      <c r="M21" s="116" t="str">
        <f t="shared" si="0"/>
        <v/>
      </c>
      <c r="N21" s="95" t="str">
        <f t="shared" si="1"/>
        <v/>
      </c>
      <c r="O21" s="96" t="str">
        <f t="shared" si="2"/>
        <v/>
      </c>
      <c r="P21" s="97" t="str">
        <f t="shared" si="3"/>
        <v/>
      </c>
      <c r="Q21" s="97" t="str">
        <f t="shared" si="4"/>
        <v/>
      </c>
      <c r="R21" s="98" t="str">
        <f t="shared" si="5"/>
        <v/>
      </c>
    </row>
    <row r="22" spans="1:18" ht="14.4" x14ac:dyDescent="0.3">
      <c r="A22" s="88">
        <v>44845</v>
      </c>
      <c r="B22" s="88">
        <v>44880</v>
      </c>
      <c r="C22" s="88">
        <v>44881</v>
      </c>
      <c r="D22" s="88">
        <v>44840</v>
      </c>
      <c r="E22" s="88">
        <v>44835</v>
      </c>
      <c r="F22" s="88">
        <v>44865</v>
      </c>
      <c r="G22" s="89" t="s">
        <v>39</v>
      </c>
      <c r="H22" s="83"/>
      <c r="I22" s="83">
        <v>15215.840000000002</v>
      </c>
      <c r="J22" s="83">
        <v>16535.93</v>
      </c>
      <c r="K22" s="83">
        <v>241.12000000000003</v>
      </c>
      <c r="L22" s="83">
        <v>31992.890000000003</v>
      </c>
      <c r="M22" s="116">
        <f t="shared" si="0"/>
        <v>31992.890000000003</v>
      </c>
      <c r="N22" s="95">
        <f t="shared" si="1"/>
        <v>-15.5</v>
      </c>
      <c r="O22" s="96">
        <f t="shared" si="2"/>
        <v>44881</v>
      </c>
      <c r="P22" s="97">
        <f t="shared" si="3"/>
        <v>-16</v>
      </c>
      <c r="Q22" s="97">
        <f t="shared" si="4"/>
        <v>-31.5</v>
      </c>
      <c r="R22" s="98">
        <f t="shared" si="5"/>
        <v>-1007776.0350000001</v>
      </c>
    </row>
    <row r="23" spans="1:18" ht="14.4" x14ac:dyDescent="0.3">
      <c r="A23" s="89"/>
      <c r="B23" s="88"/>
      <c r="C23" s="88"/>
      <c r="D23" s="88"/>
      <c r="E23" s="82"/>
      <c r="F23" s="82"/>
      <c r="G23" s="82"/>
      <c r="H23" s="83"/>
      <c r="I23" s="83"/>
      <c r="J23" s="83"/>
      <c r="K23" s="83"/>
      <c r="L23" s="83"/>
      <c r="M23" s="116" t="str">
        <f t="shared" si="0"/>
        <v/>
      </c>
      <c r="N23" s="95" t="str">
        <f t="shared" si="1"/>
        <v/>
      </c>
      <c r="O23" s="96" t="str">
        <f t="shared" si="2"/>
        <v/>
      </c>
      <c r="P23" s="97" t="str">
        <f t="shared" si="3"/>
        <v/>
      </c>
      <c r="Q23" s="97" t="str">
        <f t="shared" si="4"/>
        <v/>
      </c>
      <c r="R23" s="98" t="str">
        <f t="shared" si="5"/>
        <v/>
      </c>
    </row>
    <row r="24" spans="1:18" ht="14.4" x14ac:dyDescent="0.3">
      <c r="A24" s="88">
        <v>44845</v>
      </c>
      <c r="B24" s="88">
        <v>44880</v>
      </c>
      <c r="C24" s="88">
        <v>44881</v>
      </c>
      <c r="D24" s="88">
        <v>44841</v>
      </c>
      <c r="E24" s="88">
        <v>44835</v>
      </c>
      <c r="F24" s="88">
        <v>44865</v>
      </c>
      <c r="G24" s="89" t="s">
        <v>39</v>
      </c>
      <c r="H24" s="83"/>
      <c r="I24" s="83">
        <v>203.44</v>
      </c>
      <c r="J24" s="83"/>
      <c r="K24" s="83"/>
      <c r="L24" s="83">
        <v>203.44</v>
      </c>
      <c r="M24" s="116">
        <f t="shared" si="0"/>
        <v>203.44</v>
      </c>
      <c r="N24" s="95">
        <f t="shared" si="1"/>
        <v>-15.5</v>
      </c>
      <c r="O24" s="96">
        <f t="shared" si="2"/>
        <v>44881</v>
      </c>
      <c r="P24" s="97">
        <f t="shared" si="3"/>
        <v>-16</v>
      </c>
      <c r="Q24" s="97">
        <f t="shared" si="4"/>
        <v>-31.5</v>
      </c>
      <c r="R24" s="98">
        <f t="shared" si="5"/>
        <v>-6408.36</v>
      </c>
    </row>
    <row r="25" spans="1:18" ht="14.4" x14ac:dyDescent="0.3">
      <c r="A25" s="88">
        <v>44845</v>
      </c>
      <c r="B25" s="88">
        <v>44880</v>
      </c>
      <c r="C25" s="88">
        <v>44881</v>
      </c>
      <c r="D25" s="88">
        <v>44841</v>
      </c>
      <c r="E25" s="88">
        <v>44833</v>
      </c>
      <c r="F25" s="88">
        <v>44840</v>
      </c>
      <c r="G25" s="89" t="s">
        <v>16</v>
      </c>
      <c r="H25" s="83"/>
      <c r="I25" s="83">
        <v>14998.67</v>
      </c>
      <c r="J25" s="83">
        <v>19012.68</v>
      </c>
      <c r="K25" s="83">
        <v>239.92000000000002</v>
      </c>
      <c r="L25" s="83">
        <v>34251.269999999997</v>
      </c>
      <c r="M25" s="116">
        <f t="shared" si="0"/>
        <v>34251.269999999997</v>
      </c>
      <c r="N25" s="95">
        <f t="shared" si="1"/>
        <v>-4</v>
      </c>
      <c r="O25" s="96">
        <f t="shared" si="2"/>
        <v>44881</v>
      </c>
      <c r="P25" s="97">
        <f t="shared" si="3"/>
        <v>-41</v>
      </c>
      <c r="Q25" s="97">
        <f t="shared" si="4"/>
        <v>-45</v>
      </c>
      <c r="R25" s="98">
        <f t="shared" si="5"/>
        <v>-1541307.15</v>
      </c>
    </row>
    <row r="26" spans="1:18" ht="14.4" x14ac:dyDescent="0.3">
      <c r="A26" s="89"/>
      <c r="B26" s="88"/>
      <c r="C26" s="88"/>
      <c r="D26" s="88"/>
      <c r="E26" s="82"/>
      <c r="F26" s="82"/>
      <c r="G26" s="82"/>
      <c r="H26" s="83"/>
      <c r="I26" s="83"/>
      <c r="J26" s="83"/>
      <c r="K26" s="83"/>
      <c r="L26" s="83"/>
      <c r="M26" s="116" t="str">
        <f t="shared" si="0"/>
        <v/>
      </c>
      <c r="N26" s="95" t="str">
        <f t="shared" si="1"/>
        <v/>
      </c>
      <c r="O26" s="96" t="str">
        <f t="shared" si="2"/>
        <v/>
      </c>
      <c r="P26" s="97" t="str">
        <f t="shared" si="3"/>
        <v/>
      </c>
      <c r="Q26" s="97" t="str">
        <f t="shared" si="4"/>
        <v/>
      </c>
      <c r="R26" s="98" t="str">
        <f t="shared" si="5"/>
        <v/>
      </c>
    </row>
    <row r="27" spans="1:18" ht="14.4" x14ac:dyDescent="0.3">
      <c r="A27" s="88">
        <v>44845</v>
      </c>
      <c r="B27" s="88">
        <v>44880</v>
      </c>
      <c r="C27" s="88">
        <v>44881</v>
      </c>
      <c r="D27" s="88">
        <v>44842</v>
      </c>
      <c r="E27" s="88">
        <v>44833</v>
      </c>
      <c r="F27" s="88">
        <v>44840</v>
      </c>
      <c r="G27" s="89" t="s">
        <v>16</v>
      </c>
      <c r="H27" s="83"/>
      <c r="I27" s="83">
        <v>226.59</v>
      </c>
      <c r="J27" s="83"/>
      <c r="K27" s="83"/>
      <c r="L27" s="83">
        <v>226.59</v>
      </c>
      <c r="M27" s="116">
        <f t="shared" si="0"/>
        <v>226.59</v>
      </c>
      <c r="N27" s="95">
        <f t="shared" si="1"/>
        <v>-4</v>
      </c>
      <c r="O27" s="96">
        <f t="shared" si="2"/>
        <v>44881</v>
      </c>
      <c r="P27" s="97">
        <f t="shared" si="3"/>
        <v>-41</v>
      </c>
      <c r="Q27" s="97">
        <f t="shared" si="4"/>
        <v>-45</v>
      </c>
      <c r="R27" s="98">
        <f t="shared" si="5"/>
        <v>-10196.549999999999</v>
      </c>
    </row>
    <row r="28" spans="1:18" ht="14.4" x14ac:dyDescent="0.3">
      <c r="A28" s="89"/>
      <c r="B28" s="88"/>
      <c r="C28" s="88"/>
      <c r="D28" s="88"/>
      <c r="E28" s="82"/>
      <c r="F28" s="82"/>
      <c r="G28" s="82"/>
      <c r="H28" s="83"/>
      <c r="I28" s="83"/>
      <c r="J28" s="83"/>
      <c r="K28" s="83"/>
      <c r="L28" s="83"/>
      <c r="M28" s="116" t="str">
        <f t="shared" si="0"/>
        <v/>
      </c>
      <c r="N28" s="95" t="str">
        <f t="shared" si="1"/>
        <v/>
      </c>
      <c r="O28" s="96" t="str">
        <f t="shared" si="2"/>
        <v/>
      </c>
      <c r="P28" s="97" t="str">
        <f t="shared" si="3"/>
        <v/>
      </c>
      <c r="Q28" s="97" t="str">
        <f t="shared" si="4"/>
        <v/>
      </c>
      <c r="R28" s="98" t="str">
        <f t="shared" si="5"/>
        <v/>
      </c>
    </row>
    <row r="29" spans="1:18" ht="14.4" x14ac:dyDescent="0.3">
      <c r="A29" s="88">
        <v>44846</v>
      </c>
      <c r="B29" s="88">
        <v>44880</v>
      </c>
      <c r="C29" s="88">
        <v>44881</v>
      </c>
      <c r="D29" s="88">
        <v>44844</v>
      </c>
      <c r="E29" s="88">
        <v>44835</v>
      </c>
      <c r="F29" s="88">
        <v>44841</v>
      </c>
      <c r="G29" s="89" t="s">
        <v>14</v>
      </c>
      <c r="H29" s="83"/>
      <c r="I29" s="83">
        <v>327041.16000000003</v>
      </c>
      <c r="J29" s="83">
        <v>859.7</v>
      </c>
      <c r="K29" s="83">
        <v>5638.45</v>
      </c>
      <c r="L29" s="83">
        <v>333539.31000000006</v>
      </c>
      <c r="M29" s="116">
        <f t="shared" si="0"/>
        <v>333539.31000000006</v>
      </c>
      <c r="N29" s="95">
        <f t="shared" si="1"/>
        <v>-3.5</v>
      </c>
      <c r="O29" s="96">
        <f t="shared" si="2"/>
        <v>44881</v>
      </c>
      <c r="P29" s="97">
        <f t="shared" si="3"/>
        <v>-40</v>
      </c>
      <c r="Q29" s="97">
        <f t="shared" si="4"/>
        <v>-43.5</v>
      </c>
      <c r="R29" s="98">
        <f t="shared" si="5"/>
        <v>-14508959.985000003</v>
      </c>
    </row>
    <row r="30" spans="1:18" ht="14.4" x14ac:dyDescent="0.3">
      <c r="A30" s="88">
        <v>44846</v>
      </c>
      <c r="B30" s="88">
        <v>44880</v>
      </c>
      <c r="C30" s="88">
        <v>44881</v>
      </c>
      <c r="D30" s="88">
        <v>44844</v>
      </c>
      <c r="E30" s="88">
        <v>44835</v>
      </c>
      <c r="F30" s="88">
        <v>44841</v>
      </c>
      <c r="G30" s="89" t="s">
        <v>12</v>
      </c>
      <c r="H30" s="83"/>
      <c r="I30" s="83"/>
      <c r="J30" s="83">
        <v>21398.07</v>
      </c>
      <c r="K30" s="83"/>
      <c r="L30" s="83">
        <v>21398.07</v>
      </c>
      <c r="M30" s="116">
        <f t="shared" si="0"/>
        <v>21398.07</v>
      </c>
      <c r="N30" s="95">
        <f t="shared" si="1"/>
        <v>-3.5</v>
      </c>
      <c r="O30" s="96">
        <f t="shared" si="2"/>
        <v>44881</v>
      </c>
      <c r="P30" s="97">
        <f t="shared" si="3"/>
        <v>-40</v>
      </c>
      <c r="Q30" s="97">
        <f t="shared" si="4"/>
        <v>-43.5</v>
      </c>
      <c r="R30" s="98">
        <f t="shared" si="5"/>
        <v>-930816.04500000004</v>
      </c>
    </row>
    <row r="31" spans="1:18" ht="14.4" x14ac:dyDescent="0.3">
      <c r="A31" s="89"/>
      <c r="B31" s="88"/>
      <c r="C31" s="88"/>
      <c r="D31" s="88"/>
      <c r="E31" s="82"/>
      <c r="F31" s="82"/>
      <c r="G31" s="82"/>
      <c r="H31" s="83"/>
      <c r="I31" s="83"/>
      <c r="J31" s="83"/>
      <c r="K31" s="83"/>
      <c r="L31" s="83"/>
      <c r="M31" s="116" t="str">
        <f t="shared" si="0"/>
        <v/>
      </c>
      <c r="N31" s="95" t="str">
        <f t="shared" si="1"/>
        <v/>
      </c>
      <c r="O31" s="96" t="str">
        <f t="shared" si="2"/>
        <v/>
      </c>
      <c r="P31" s="97" t="str">
        <f t="shared" si="3"/>
        <v/>
      </c>
      <c r="Q31" s="97" t="str">
        <f t="shared" si="4"/>
        <v/>
      </c>
      <c r="R31" s="98" t="str">
        <f t="shared" si="5"/>
        <v/>
      </c>
    </row>
    <row r="32" spans="1:18" ht="14.4" x14ac:dyDescent="0.3">
      <c r="A32" s="88">
        <v>44848</v>
      </c>
      <c r="B32" s="88">
        <v>44880</v>
      </c>
      <c r="C32" s="88">
        <v>44881</v>
      </c>
      <c r="D32" s="88">
        <v>44853</v>
      </c>
      <c r="E32" s="88">
        <v>44805</v>
      </c>
      <c r="F32" s="88">
        <v>44834</v>
      </c>
      <c r="G32" s="89" t="s">
        <v>41</v>
      </c>
      <c r="H32" s="83"/>
      <c r="I32" s="83">
        <v>22614.18</v>
      </c>
      <c r="J32" s="83">
        <v>22343</v>
      </c>
      <c r="K32" s="83">
        <v>481.15</v>
      </c>
      <c r="L32" s="83">
        <v>45438.33</v>
      </c>
      <c r="M32" s="116">
        <f t="shared" si="0"/>
        <v>45438.33</v>
      </c>
      <c r="N32" s="95">
        <f t="shared" si="1"/>
        <v>-15</v>
      </c>
      <c r="O32" s="96">
        <f t="shared" si="2"/>
        <v>44881</v>
      </c>
      <c r="P32" s="97">
        <f t="shared" si="3"/>
        <v>-47</v>
      </c>
      <c r="Q32" s="97">
        <f t="shared" si="4"/>
        <v>-62</v>
      </c>
      <c r="R32" s="98">
        <f t="shared" si="5"/>
        <v>-2817176.46</v>
      </c>
    </row>
    <row r="33" spans="1:18" ht="14.4" x14ac:dyDescent="0.3">
      <c r="A33" s="89"/>
      <c r="B33" s="88"/>
      <c r="C33" s="88"/>
      <c r="D33" s="88"/>
      <c r="E33" s="82"/>
      <c r="F33" s="82"/>
      <c r="G33" s="82"/>
      <c r="H33" s="83"/>
      <c r="I33" s="83"/>
      <c r="J33" s="83"/>
      <c r="K33" s="83"/>
      <c r="L33" s="83"/>
      <c r="M33" s="116" t="str">
        <f t="shared" si="0"/>
        <v/>
      </c>
      <c r="N33" s="95" t="str">
        <f t="shared" si="1"/>
        <v/>
      </c>
      <c r="O33" s="96" t="str">
        <f t="shared" si="2"/>
        <v/>
      </c>
      <c r="P33" s="97" t="str">
        <f t="shared" si="3"/>
        <v/>
      </c>
      <c r="Q33" s="97" t="str">
        <f t="shared" si="4"/>
        <v/>
      </c>
      <c r="R33" s="98" t="str">
        <f t="shared" si="5"/>
        <v/>
      </c>
    </row>
    <row r="34" spans="1:18" ht="14.4" x14ac:dyDescent="0.3">
      <c r="A34" s="88">
        <v>44848</v>
      </c>
      <c r="B34" s="88">
        <v>44880</v>
      </c>
      <c r="C34" s="88">
        <v>44881</v>
      </c>
      <c r="D34" s="88">
        <v>44858</v>
      </c>
      <c r="E34" s="88">
        <v>44805</v>
      </c>
      <c r="F34" s="88">
        <v>44834</v>
      </c>
      <c r="G34" s="89" t="s">
        <v>41</v>
      </c>
      <c r="H34" s="83"/>
      <c r="I34" s="83">
        <v>71.03</v>
      </c>
      <c r="J34" s="83">
        <v>7.1</v>
      </c>
      <c r="K34" s="83"/>
      <c r="L34" s="83">
        <v>78.13</v>
      </c>
      <c r="M34" s="116">
        <f t="shared" si="0"/>
        <v>78.13</v>
      </c>
      <c r="N34" s="95">
        <f t="shared" si="1"/>
        <v>-15</v>
      </c>
      <c r="O34" s="96">
        <f t="shared" si="2"/>
        <v>44881</v>
      </c>
      <c r="P34" s="97">
        <f t="shared" si="3"/>
        <v>-47</v>
      </c>
      <c r="Q34" s="97">
        <f t="shared" si="4"/>
        <v>-62</v>
      </c>
      <c r="R34" s="98">
        <f t="shared" si="5"/>
        <v>-4844.0599999999995</v>
      </c>
    </row>
    <row r="35" spans="1:18" ht="14.4" x14ac:dyDescent="0.3">
      <c r="A35" s="89"/>
      <c r="B35" s="88"/>
      <c r="C35" s="88"/>
      <c r="D35" s="88"/>
      <c r="E35" s="82"/>
      <c r="F35" s="82"/>
      <c r="G35" s="82"/>
      <c r="H35" s="83"/>
      <c r="I35" s="83"/>
      <c r="J35" s="83"/>
      <c r="K35" s="83"/>
      <c r="L35" s="83"/>
      <c r="M35" s="116" t="str">
        <f t="shared" si="0"/>
        <v/>
      </c>
      <c r="N35" s="95" t="str">
        <f t="shared" si="1"/>
        <v/>
      </c>
      <c r="O35" s="96" t="str">
        <f t="shared" si="2"/>
        <v/>
      </c>
      <c r="P35" s="97" t="str">
        <f t="shared" si="3"/>
        <v/>
      </c>
      <c r="Q35" s="97" t="str">
        <f t="shared" si="4"/>
        <v/>
      </c>
      <c r="R35" s="98" t="str">
        <f t="shared" si="5"/>
        <v/>
      </c>
    </row>
    <row r="36" spans="1:18" ht="14.4" x14ac:dyDescent="0.3">
      <c r="A36" s="88">
        <v>44851</v>
      </c>
      <c r="B36" s="88">
        <v>44880</v>
      </c>
      <c r="C36" s="88">
        <v>44881</v>
      </c>
      <c r="D36" s="88">
        <v>44851</v>
      </c>
      <c r="E36" s="88">
        <v>44835</v>
      </c>
      <c r="F36" s="88">
        <v>44865</v>
      </c>
      <c r="G36" s="89" t="s">
        <v>121</v>
      </c>
      <c r="H36" s="83"/>
      <c r="I36" s="83">
        <v>250</v>
      </c>
      <c r="J36" s="83"/>
      <c r="K36" s="83"/>
      <c r="L36" s="83">
        <v>250</v>
      </c>
      <c r="M36" s="116">
        <f t="shared" si="0"/>
        <v>250</v>
      </c>
      <c r="N36" s="95">
        <f t="shared" si="1"/>
        <v>-15.5</v>
      </c>
      <c r="O36" s="96">
        <f t="shared" si="2"/>
        <v>44881</v>
      </c>
      <c r="P36" s="97">
        <f t="shared" si="3"/>
        <v>-16</v>
      </c>
      <c r="Q36" s="97">
        <f t="shared" si="4"/>
        <v>-31.5</v>
      </c>
      <c r="R36" s="98">
        <f t="shared" si="5"/>
        <v>-7875</v>
      </c>
    </row>
    <row r="37" spans="1:18" ht="14.4" x14ac:dyDescent="0.3">
      <c r="A37" s="89"/>
      <c r="B37" s="88"/>
      <c r="C37" s="88"/>
      <c r="D37" s="88"/>
      <c r="E37" s="82"/>
      <c r="F37" s="82"/>
      <c r="G37" s="82"/>
      <c r="H37" s="83"/>
      <c r="I37" s="83"/>
      <c r="J37" s="83"/>
      <c r="K37" s="83"/>
      <c r="L37" s="83"/>
      <c r="M37" s="116" t="str">
        <f t="shared" si="0"/>
        <v/>
      </c>
      <c r="N37" s="95" t="str">
        <f t="shared" si="1"/>
        <v/>
      </c>
      <c r="O37" s="96" t="str">
        <f t="shared" si="2"/>
        <v/>
      </c>
      <c r="P37" s="97" t="str">
        <f t="shared" si="3"/>
        <v/>
      </c>
      <c r="Q37" s="97" t="str">
        <f t="shared" si="4"/>
        <v/>
      </c>
      <c r="R37" s="98" t="str">
        <f t="shared" si="5"/>
        <v/>
      </c>
    </row>
    <row r="38" spans="1:18" ht="14.4" x14ac:dyDescent="0.3">
      <c r="A38" s="88">
        <v>44852</v>
      </c>
      <c r="B38" s="88">
        <v>44880</v>
      </c>
      <c r="C38" s="88">
        <v>44881</v>
      </c>
      <c r="D38" s="88">
        <v>44848</v>
      </c>
      <c r="E38" s="88">
        <v>44828</v>
      </c>
      <c r="F38" s="88">
        <v>44834</v>
      </c>
      <c r="G38" s="89" t="s">
        <v>14</v>
      </c>
      <c r="H38" s="83"/>
      <c r="I38" s="83">
        <v>2172.33</v>
      </c>
      <c r="J38" s="83">
        <v>-24.99</v>
      </c>
      <c r="K38" s="83"/>
      <c r="L38" s="83">
        <v>2147.34</v>
      </c>
      <c r="M38" s="116">
        <f t="shared" si="0"/>
        <v>2147.34</v>
      </c>
      <c r="N38" s="95">
        <f t="shared" si="1"/>
        <v>-3.5</v>
      </c>
      <c r="O38" s="96">
        <f t="shared" si="2"/>
        <v>44881</v>
      </c>
      <c r="P38" s="97">
        <f t="shared" si="3"/>
        <v>-47</v>
      </c>
      <c r="Q38" s="97">
        <f t="shared" si="4"/>
        <v>-50.5</v>
      </c>
      <c r="R38" s="98">
        <f t="shared" si="5"/>
        <v>-108440.67000000001</v>
      </c>
    </row>
    <row r="39" spans="1:18" ht="14.4" x14ac:dyDescent="0.3">
      <c r="A39" s="88">
        <v>44852</v>
      </c>
      <c r="B39" s="88">
        <v>44880</v>
      </c>
      <c r="C39" s="88">
        <v>44881</v>
      </c>
      <c r="D39" s="88">
        <v>44848</v>
      </c>
      <c r="E39" s="88">
        <v>44835</v>
      </c>
      <c r="F39" s="88">
        <v>44865</v>
      </c>
      <c r="G39" s="89" t="s">
        <v>18</v>
      </c>
      <c r="H39" s="83"/>
      <c r="I39" s="83">
        <v>2040</v>
      </c>
      <c r="J39" s="83"/>
      <c r="K39" s="83">
        <v>22.5</v>
      </c>
      <c r="L39" s="83">
        <v>2062.5</v>
      </c>
      <c r="M39" s="116">
        <f t="shared" si="0"/>
        <v>2062.5</v>
      </c>
      <c r="N39" s="95">
        <f t="shared" si="1"/>
        <v>-15.5</v>
      </c>
      <c r="O39" s="96">
        <f t="shared" si="2"/>
        <v>44881</v>
      </c>
      <c r="P39" s="97">
        <f t="shared" si="3"/>
        <v>-16</v>
      </c>
      <c r="Q39" s="97">
        <f t="shared" si="4"/>
        <v>-31.5</v>
      </c>
      <c r="R39" s="98">
        <f t="shared" si="5"/>
        <v>-64968.75</v>
      </c>
    </row>
    <row r="40" spans="1:18" ht="14.4" x14ac:dyDescent="0.3">
      <c r="A40" s="88">
        <v>44852</v>
      </c>
      <c r="B40" s="88">
        <v>44880</v>
      </c>
      <c r="C40" s="88">
        <v>44881</v>
      </c>
      <c r="D40" s="88">
        <v>44848</v>
      </c>
      <c r="E40" s="88">
        <v>44841</v>
      </c>
      <c r="F40" s="88">
        <v>44847</v>
      </c>
      <c r="G40" s="89" t="s">
        <v>16</v>
      </c>
      <c r="H40" s="83"/>
      <c r="I40" s="83">
        <v>10545.270000000002</v>
      </c>
      <c r="J40" s="83">
        <v>18158.84</v>
      </c>
      <c r="K40" s="83">
        <v>45.4</v>
      </c>
      <c r="L40" s="83">
        <v>28749.510000000002</v>
      </c>
      <c r="M40" s="116">
        <f t="shared" si="0"/>
        <v>28749.510000000002</v>
      </c>
      <c r="N40" s="95">
        <f t="shared" si="1"/>
        <v>-3.5</v>
      </c>
      <c r="O40" s="96">
        <f t="shared" si="2"/>
        <v>44881</v>
      </c>
      <c r="P40" s="97">
        <f t="shared" si="3"/>
        <v>-34</v>
      </c>
      <c r="Q40" s="97">
        <f t="shared" si="4"/>
        <v>-37.5</v>
      </c>
      <c r="R40" s="98">
        <f t="shared" si="5"/>
        <v>-1078106.625</v>
      </c>
    </row>
    <row r="41" spans="1:18" ht="14.4" x14ac:dyDescent="0.3">
      <c r="A41" s="89"/>
      <c r="B41" s="88"/>
      <c r="C41" s="88"/>
      <c r="D41" s="88"/>
      <c r="E41" s="82"/>
      <c r="F41" s="82"/>
      <c r="G41" s="82"/>
      <c r="H41" s="83"/>
      <c r="I41" s="83"/>
      <c r="J41" s="83"/>
      <c r="K41" s="83"/>
      <c r="L41" s="83"/>
      <c r="M41" s="116" t="str">
        <f t="shared" si="0"/>
        <v/>
      </c>
      <c r="N41" s="95" t="str">
        <f t="shared" si="1"/>
        <v/>
      </c>
      <c r="O41" s="96" t="str">
        <f t="shared" si="2"/>
        <v/>
      </c>
      <c r="P41" s="97" t="str">
        <f t="shared" si="3"/>
        <v/>
      </c>
      <c r="Q41" s="97" t="str">
        <f t="shared" si="4"/>
        <v/>
      </c>
      <c r="R41" s="98" t="str">
        <f t="shared" si="5"/>
        <v/>
      </c>
    </row>
    <row r="42" spans="1:18" ht="14.4" x14ac:dyDescent="0.3">
      <c r="A42" s="88">
        <v>44853</v>
      </c>
      <c r="B42" s="88">
        <v>44880</v>
      </c>
      <c r="C42" s="88">
        <v>44881</v>
      </c>
      <c r="D42" s="88">
        <v>44851</v>
      </c>
      <c r="E42" s="88">
        <v>44835</v>
      </c>
      <c r="F42" s="88">
        <v>44865</v>
      </c>
      <c r="G42" s="89" t="s">
        <v>18</v>
      </c>
      <c r="H42" s="83"/>
      <c r="I42" s="83">
        <v>9</v>
      </c>
      <c r="J42" s="83"/>
      <c r="K42" s="83"/>
      <c r="L42" s="83">
        <v>9</v>
      </c>
      <c r="M42" s="116">
        <f t="shared" si="0"/>
        <v>9</v>
      </c>
      <c r="N42" s="95">
        <f t="shared" si="1"/>
        <v>-15.5</v>
      </c>
      <c r="O42" s="96">
        <f t="shared" si="2"/>
        <v>44881</v>
      </c>
      <c r="P42" s="97">
        <f t="shared" si="3"/>
        <v>-16</v>
      </c>
      <c r="Q42" s="97">
        <f t="shared" si="4"/>
        <v>-31.5</v>
      </c>
      <c r="R42" s="98">
        <f t="shared" si="5"/>
        <v>-283.5</v>
      </c>
    </row>
    <row r="43" spans="1:18" ht="14.4" x14ac:dyDescent="0.3">
      <c r="A43" s="88">
        <v>44853</v>
      </c>
      <c r="B43" s="88">
        <v>44880</v>
      </c>
      <c r="C43" s="88">
        <v>44881</v>
      </c>
      <c r="D43" s="88">
        <v>44851</v>
      </c>
      <c r="E43" s="88">
        <v>44835</v>
      </c>
      <c r="F43" s="88">
        <v>44849</v>
      </c>
      <c r="G43" s="89" t="s">
        <v>36</v>
      </c>
      <c r="H43" s="83"/>
      <c r="I43" s="83">
        <v>149070.88999999998</v>
      </c>
      <c r="J43" s="83">
        <v>20204.7</v>
      </c>
      <c r="K43" s="83">
        <v>5573.86</v>
      </c>
      <c r="L43" s="83">
        <v>174849.44999999998</v>
      </c>
      <c r="M43" s="116">
        <f t="shared" si="0"/>
        <v>174849.44999999998</v>
      </c>
      <c r="N43" s="95">
        <f t="shared" si="1"/>
        <v>-7.5</v>
      </c>
      <c r="O43" s="96">
        <f t="shared" si="2"/>
        <v>44881</v>
      </c>
      <c r="P43" s="97">
        <f t="shared" si="3"/>
        <v>-32</v>
      </c>
      <c r="Q43" s="97">
        <f t="shared" si="4"/>
        <v>-39.5</v>
      </c>
      <c r="R43" s="98">
        <f t="shared" si="5"/>
        <v>-6906553.2749999994</v>
      </c>
    </row>
    <row r="44" spans="1:18" ht="14.4" x14ac:dyDescent="0.3">
      <c r="A44" s="88">
        <v>44853</v>
      </c>
      <c r="B44" s="88">
        <v>44880</v>
      </c>
      <c r="C44" s="88">
        <v>44881</v>
      </c>
      <c r="D44" s="88">
        <v>44851</v>
      </c>
      <c r="E44" s="88">
        <v>44835</v>
      </c>
      <c r="F44" s="88">
        <v>44849</v>
      </c>
      <c r="G44" s="89" t="s">
        <v>37</v>
      </c>
      <c r="H44" s="83"/>
      <c r="I44" s="83">
        <v>1270.95</v>
      </c>
      <c r="J44" s="83">
        <v>233.07</v>
      </c>
      <c r="K44" s="83">
        <v>35</v>
      </c>
      <c r="L44" s="83">
        <v>1539.02</v>
      </c>
      <c r="M44" s="116">
        <f t="shared" si="0"/>
        <v>1539.02</v>
      </c>
      <c r="N44" s="95">
        <f t="shared" si="1"/>
        <v>-7.5</v>
      </c>
      <c r="O44" s="96">
        <f t="shared" si="2"/>
        <v>44881</v>
      </c>
      <c r="P44" s="97">
        <f t="shared" si="3"/>
        <v>-32</v>
      </c>
      <c r="Q44" s="97">
        <f t="shared" si="4"/>
        <v>-39.5</v>
      </c>
      <c r="R44" s="98">
        <f t="shared" si="5"/>
        <v>-60791.29</v>
      </c>
    </row>
    <row r="45" spans="1:18" ht="14.4" x14ac:dyDescent="0.3">
      <c r="A45" s="88">
        <v>44853</v>
      </c>
      <c r="B45" s="88">
        <v>44880</v>
      </c>
      <c r="C45" s="88">
        <v>44881</v>
      </c>
      <c r="D45" s="88">
        <v>44851</v>
      </c>
      <c r="E45" s="88">
        <v>44842</v>
      </c>
      <c r="F45" s="88">
        <v>44848</v>
      </c>
      <c r="G45" s="89" t="s">
        <v>14</v>
      </c>
      <c r="H45" s="83"/>
      <c r="I45" s="83">
        <v>190303.96000000002</v>
      </c>
      <c r="J45" s="83"/>
      <c r="K45" s="83">
        <v>3730.96</v>
      </c>
      <c r="L45" s="83">
        <v>194034.92</v>
      </c>
      <c r="M45" s="116">
        <f t="shared" si="0"/>
        <v>194034.92</v>
      </c>
      <c r="N45" s="95">
        <f t="shared" si="1"/>
        <v>-3.5</v>
      </c>
      <c r="O45" s="96">
        <f t="shared" si="2"/>
        <v>44881</v>
      </c>
      <c r="P45" s="97">
        <f t="shared" si="3"/>
        <v>-33</v>
      </c>
      <c r="Q45" s="97">
        <f t="shared" si="4"/>
        <v>-36.5</v>
      </c>
      <c r="R45" s="98">
        <f t="shared" si="5"/>
        <v>-7082274.5800000001</v>
      </c>
    </row>
    <row r="46" spans="1:18" ht="14.4" x14ac:dyDescent="0.3">
      <c r="A46" s="88">
        <v>44853</v>
      </c>
      <c r="B46" s="88">
        <v>44880</v>
      </c>
      <c r="C46" s="88">
        <v>44881</v>
      </c>
      <c r="D46" s="88">
        <v>44851</v>
      </c>
      <c r="E46" s="88">
        <v>44842</v>
      </c>
      <c r="F46" s="88">
        <v>44848</v>
      </c>
      <c r="G46" s="89" t="s">
        <v>12</v>
      </c>
      <c r="H46" s="83"/>
      <c r="I46" s="83"/>
      <c r="J46" s="83">
        <v>21324.87</v>
      </c>
      <c r="K46" s="83"/>
      <c r="L46" s="83">
        <v>21324.87</v>
      </c>
      <c r="M46" s="116">
        <f t="shared" si="0"/>
        <v>21324.87</v>
      </c>
      <c r="N46" s="95">
        <f t="shared" si="1"/>
        <v>-3.5</v>
      </c>
      <c r="O46" s="96">
        <f t="shared" si="2"/>
        <v>44881</v>
      </c>
      <c r="P46" s="97">
        <f t="shared" si="3"/>
        <v>-33</v>
      </c>
      <c r="Q46" s="97">
        <f t="shared" si="4"/>
        <v>-36.5</v>
      </c>
      <c r="R46" s="98">
        <f t="shared" si="5"/>
        <v>-778357.755</v>
      </c>
    </row>
    <row r="47" spans="1:18" ht="14.4" x14ac:dyDescent="0.3">
      <c r="A47" s="89"/>
      <c r="B47" s="88"/>
      <c r="C47" s="88"/>
      <c r="D47" s="88"/>
      <c r="E47" s="82"/>
      <c r="F47" s="82"/>
      <c r="G47" s="82"/>
      <c r="H47" s="83"/>
      <c r="I47" s="83"/>
      <c r="J47" s="83"/>
      <c r="K47" s="83"/>
      <c r="L47" s="83"/>
      <c r="M47" s="116" t="str">
        <f t="shared" si="0"/>
        <v/>
      </c>
      <c r="N47" s="95" t="str">
        <f t="shared" si="1"/>
        <v/>
      </c>
      <c r="O47" s="96" t="str">
        <f t="shared" si="2"/>
        <v/>
      </c>
      <c r="P47" s="97" t="str">
        <f t="shared" si="3"/>
        <v/>
      </c>
      <c r="Q47" s="97" t="str">
        <f t="shared" si="4"/>
        <v/>
      </c>
      <c r="R47" s="98" t="str">
        <f t="shared" si="5"/>
        <v/>
      </c>
    </row>
    <row r="48" spans="1:18" ht="14.4" x14ac:dyDescent="0.3">
      <c r="A48" s="88">
        <v>44854</v>
      </c>
      <c r="B48" s="88">
        <v>44880</v>
      </c>
      <c r="C48" s="88">
        <v>44881</v>
      </c>
      <c r="D48" s="88">
        <v>44852</v>
      </c>
      <c r="E48" s="88">
        <v>44835</v>
      </c>
      <c r="F48" s="88">
        <v>44849</v>
      </c>
      <c r="G48" s="89" t="s">
        <v>36</v>
      </c>
      <c r="H48" s="83"/>
      <c r="I48" s="83">
        <v>1350.58</v>
      </c>
      <c r="J48" s="83">
        <v>133.83000000000001</v>
      </c>
      <c r="K48" s="83"/>
      <c r="L48" s="83">
        <v>1484.4099999999999</v>
      </c>
      <c r="M48" s="116">
        <f t="shared" si="0"/>
        <v>1484.4099999999999</v>
      </c>
      <c r="N48" s="95">
        <f t="shared" si="1"/>
        <v>-7.5</v>
      </c>
      <c r="O48" s="96">
        <f t="shared" si="2"/>
        <v>44881</v>
      </c>
      <c r="P48" s="97">
        <f t="shared" si="3"/>
        <v>-32</v>
      </c>
      <c r="Q48" s="97">
        <f t="shared" si="4"/>
        <v>-39.5</v>
      </c>
      <c r="R48" s="98">
        <f t="shared" si="5"/>
        <v>-58634.194999999992</v>
      </c>
    </row>
    <row r="49" spans="1:18" ht="14.4" x14ac:dyDescent="0.3">
      <c r="A49" s="88">
        <v>44854</v>
      </c>
      <c r="B49" s="88">
        <v>44880</v>
      </c>
      <c r="C49" s="88">
        <v>44881</v>
      </c>
      <c r="D49" s="88">
        <v>44852</v>
      </c>
      <c r="E49" s="88">
        <v>44842</v>
      </c>
      <c r="F49" s="88">
        <v>44848</v>
      </c>
      <c r="G49" s="89" t="s">
        <v>14</v>
      </c>
      <c r="H49" s="83"/>
      <c r="I49" s="83">
        <v>4187.9799999999996</v>
      </c>
      <c r="J49" s="83">
        <v>99.83</v>
      </c>
      <c r="K49" s="83"/>
      <c r="L49" s="83">
        <v>4287.8099999999995</v>
      </c>
      <c r="M49" s="116">
        <f t="shared" si="0"/>
        <v>4287.8099999999995</v>
      </c>
      <c r="N49" s="95">
        <f t="shared" si="1"/>
        <v>-3.5</v>
      </c>
      <c r="O49" s="96">
        <f t="shared" si="2"/>
        <v>44881</v>
      </c>
      <c r="P49" s="97">
        <f t="shared" si="3"/>
        <v>-33</v>
      </c>
      <c r="Q49" s="97">
        <f t="shared" si="4"/>
        <v>-36.5</v>
      </c>
      <c r="R49" s="98">
        <f t="shared" si="5"/>
        <v>-156505.06499999997</v>
      </c>
    </row>
    <row r="50" spans="1:18" ht="14.4" x14ac:dyDescent="0.3">
      <c r="A50" s="89"/>
      <c r="B50" s="88"/>
      <c r="C50" s="88"/>
      <c r="D50" s="88"/>
      <c r="E50" s="82"/>
      <c r="F50" s="82"/>
      <c r="G50" s="82"/>
      <c r="H50" s="83"/>
      <c r="I50" s="83"/>
      <c r="J50" s="83"/>
      <c r="K50" s="83"/>
      <c r="L50" s="83"/>
      <c r="M50" s="116" t="str">
        <f t="shared" si="0"/>
        <v/>
      </c>
      <c r="N50" s="95" t="str">
        <f t="shared" si="1"/>
        <v/>
      </c>
      <c r="O50" s="96" t="str">
        <f t="shared" si="2"/>
        <v/>
      </c>
      <c r="P50" s="97" t="str">
        <f t="shared" si="3"/>
        <v/>
      </c>
      <c r="Q50" s="97" t="str">
        <f t="shared" si="4"/>
        <v/>
      </c>
      <c r="R50" s="98" t="str">
        <f t="shared" si="5"/>
        <v/>
      </c>
    </row>
    <row r="51" spans="1:18" ht="14.4" x14ac:dyDescent="0.3">
      <c r="A51" s="88">
        <v>44859</v>
      </c>
      <c r="B51" s="88">
        <v>44880</v>
      </c>
      <c r="C51" s="88">
        <v>44881</v>
      </c>
      <c r="D51" s="88">
        <v>44848</v>
      </c>
      <c r="E51" s="88">
        <v>44835</v>
      </c>
      <c r="F51" s="88">
        <v>44865</v>
      </c>
      <c r="G51" s="89" t="s">
        <v>643</v>
      </c>
      <c r="H51" s="83"/>
      <c r="I51" s="83">
        <v>5328.53</v>
      </c>
      <c r="J51" s="83">
        <v>2895.95</v>
      </c>
      <c r="K51" s="83"/>
      <c r="L51" s="83">
        <v>8224.48</v>
      </c>
      <c r="M51" s="116">
        <f t="shared" si="0"/>
        <v>8224.48</v>
      </c>
      <c r="N51" s="95">
        <f t="shared" si="1"/>
        <v>-15.5</v>
      </c>
      <c r="O51" s="96">
        <f t="shared" si="2"/>
        <v>44881</v>
      </c>
      <c r="P51" s="97">
        <f t="shared" si="3"/>
        <v>-16</v>
      </c>
      <c r="Q51" s="97">
        <f t="shared" si="4"/>
        <v>-31.5</v>
      </c>
      <c r="R51" s="98">
        <f t="shared" si="5"/>
        <v>-259071.12</v>
      </c>
    </row>
    <row r="52" spans="1:18" ht="14.4" x14ac:dyDescent="0.3">
      <c r="A52" s="89"/>
      <c r="B52" s="88"/>
      <c r="C52" s="88"/>
      <c r="D52" s="88"/>
      <c r="E52" s="82"/>
      <c r="F52" s="82"/>
      <c r="G52" s="82"/>
      <c r="H52" s="83"/>
      <c r="I52" s="83"/>
      <c r="J52" s="83"/>
      <c r="K52" s="83"/>
      <c r="L52" s="83"/>
      <c r="M52" s="116" t="str">
        <f t="shared" si="0"/>
        <v/>
      </c>
      <c r="N52" s="95" t="str">
        <f t="shared" si="1"/>
        <v/>
      </c>
      <c r="O52" s="96" t="str">
        <f t="shared" si="2"/>
        <v/>
      </c>
      <c r="P52" s="97" t="str">
        <f t="shared" si="3"/>
        <v/>
      </c>
      <c r="Q52" s="97" t="str">
        <f t="shared" si="4"/>
        <v/>
      </c>
      <c r="R52" s="98" t="str">
        <f t="shared" si="5"/>
        <v/>
      </c>
    </row>
    <row r="53" spans="1:18" ht="14.4" x14ac:dyDescent="0.3">
      <c r="A53" s="88">
        <v>44859</v>
      </c>
      <c r="B53" s="88">
        <v>44880</v>
      </c>
      <c r="C53" s="88">
        <v>44881</v>
      </c>
      <c r="D53" s="88">
        <v>44855</v>
      </c>
      <c r="E53" s="88">
        <v>44848</v>
      </c>
      <c r="F53" s="88">
        <v>44854</v>
      </c>
      <c r="G53" s="89" t="s">
        <v>16</v>
      </c>
      <c r="H53" s="83"/>
      <c r="I53" s="83">
        <v>14199.29</v>
      </c>
      <c r="J53" s="83">
        <v>22003.16</v>
      </c>
      <c r="K53" s="83">
        <v>165.79</v>
      </c>
      <c r="L53" s="83">
        <v>36368.239999999998</v>
      </c>
      <c r="M53" s="116">
        <f t="shared" si="0"/>
        <v>36368.239999999998</v>
      </c>
      <c r="N53" s="95">
        <f t="shared" si="1"/>
        <v>-3.5</v>
      </c>
      <c r="O53" s="96">
        <f t="shared" si="2"/>
        <v>44881</v>
      </c>
      <c r="P53" s="97">
        <f t="shared" si="3"/>
        <v>-27</v>
      </c>
      <c r="Q53" s="97">
        <f t="shared" si="4"/>
        <v>-30.5</v>
      </c>
      <c r="R53" s="98">
        <f t="shared" si="5"/>
        <v>-1109231.3199999998</v>
      </c>
    </row>
    <row r="54" spans="1:18" ht="14.4" x14ac:dyDescent="0.3">
      <c r="A54" s="89"/>
      <c r="B54" s="88"/>
      <c r="C54" s="88"/>
      <c r="D54" s="88"/>
      <c r="E54" s="82"/>
      <c r="F54" s="82"/>
      <c r="G54" s="82"/>
      <c r="H54" s="83"/>
      <c r="I54" s="83"/>
      <c r="J54" s="83"/>
      <c r="K54" s="83"/>
      <c r="L54" s="83"/>
      <c r="M54" s="116" t="str">
        <f t="shared" si="0"/>
        <v/>
      </c>
      <c r="N54" s="95" t="str">
        <f t="shared" si="1"/>
        <v/>
      </c>
      <c r="O54" s="96" t="str">
        <f t="shared" si="2"/>
        <v/>
      </c>
      <c r="P54" s="97" t="str">
        <f t="shared" si="3"/>
        <v/>
      </c>
      <c r="Q54" s="97" t="str">
        <f t="shared" si="4"/>
        <v/>
      </c>
      <c r="R54" s="98" t="str">
        <f t="shared" si="5"/>
        <v/>
      </c>
    </row>
    <row r="55" spans="1:18" ht="14.4" x14ac:dyDescent="0.3">
      <c r="A55" s="88">
        <v>44860</v>
      </c>
      <c r="B55" s="88">
        <v>44880</v>
      </c>
      <c r="C55" s="88">
        <v>44881</v>
      </c>
      <c r="D55" s="88">
        <v>44858</v>
      </c>
      <c r="E55" s="88">
        <v>44849</v>
      </c>
      <c r="F55" s="88">
        <v>44855</v>
      </c>
      <c r="G55" s="89" t="s">
        <v>14</v>
      </c>
      <c r="H55" s="83"/>
      <c r="I55" s="83">
        <v>187428.84</v>
      </c>
      <c r="J55" s="83">
        <v>108.59</v>
      </c>
      <c r="K55" s="83">
        <v>13026.77</v>
      </c>
      <c r="L55" s="83">
        <v>200564.19999999998</v>
      </c>
      <c r="M55" s="116">
        <f t="shared" si="0"/>
        <v>200564.19999999998</v>
      </c>
      <c r="N55" s="95">
        <f t="shared" si="1"/>
        <v>-3.5</v>
      </c>
      <c r="O55" s="96">
        <f t="shared" si="2"/>
        <v>44881</v>
      </c>
      <c r="P55" s="97">
        <f t="shared" si="3"/>
        <v>-26</v>
      </c>
      <c r="Q55" s="97">
        <f t="shared" si="4"/>
        <v>-29.5</v>
      </c>
      <c r="R55" s="98">
        <f t="shared" si="5"/>
        <v>-5916643.8999999994</v>
      </c>
    </row>
    <row r="56" spans="1:18" ht="14.4" x14ac:dyDescent="0.3">
      <c r="A56" s="88">
        <v>44860</v>
      </c>
      <c r="B56" s="88">
        <v>44880</v>
      </c>
      <c r="C56" s="88">
        <v>44881</v>
      </c>
      <c r="D56" s="88">
        <v>44858</v>
      </c>
      <c r="E56" s="88">
        <v>44849</v>
      </c>
      <c r="F56" s="88">
        <v>44855</v>
      </c>
      <c r="G56" s="89" t="s">
        <v>12</v>
      </c>
      <c r="H56" s="83"/>
      <c r="I56" s="83"/>
      <c r="J56" s="83">
        <v>22898.55</v>
      </c>
      <c r="K56" s="83"/>
      <c r="L56" s="83">
        <v>22898.55</v>
      </c>
      <c r="M56" s="116">
        <f t="shared" si="0"/>
        <v>22898.55</v>
      </c>
      <c r="N56" s="95">
        <f t="shared" si="1"/>
        <v>-3.5</v>
      </c>
      <c r="O56" s="96">
        <f t="shared" si="2"/>
        <v>44881</v>
      </c>
      <c r="P56" s="97">
        <f t="shared" si="3"/>
        <v>-26</v>
      </c>
      <c r="Q56" s="97">
        <f t="shared" si="4"/>
        <v>-29.5</v>
      </c>
      <c r="R56" s="98">
        <f t="shared" si="5"/>
        <v>-675507.22499999998</v>
      </c>
    </row>
    <row r="57" spans="1:18" ht="14.4" x14ac:dyDescent="0.3">
      <c r="A57" s="89"/>
      <c r="B57" s="88"/>
      <c r="C57" s="88"/>
      <c r="D57" s="88"/>
      <c r="E57" s="82"/>
      <c r="F57" s="82"/>
      <c r="G57" s="82"/>
      <c r="H57" s="83"/>
      <c r="I57" s="83"/>
      <c r="J57" s="83"/>
      <c r="K57" s="83"/>
      <c r="L57" s="83"/>
      <c r="M57" s="116" t="str">
        <f t="shared" si="0"/>
        <v/>
      </c>
      <c r="N57" s="95" t="str">
        <f t="shared" si="1"/>
        <v/>
      </c>
      <c r="O57" s="96" t="str">
        <f t="shared" si="2"/>
        <v/>
      </c>
      <c r="P57" s="97" t="str">
        <f t="shared" si="3"/>
        <v/>
      </c>
      <c r="Q57" s="97" t="str">
        <f t="shared" si="4"/>
        <v/>
      </c>
      <c r="R57" s="98" t="str">
        <f t="shared" si="5"/>
        <v/>
      </c>
    </row>
    <row r="58" spans="1:18" ht="14.4" x14ac:dyDescent="0.3">
      <c r="A58" s="88">
        <v>44862</v>
      </c>
      <c r="B58" s="88">
        <v>44880</v>
      </c>
      <c r="C58" s="88">
        <v>44881</v>
      </c>
      <c r="D58" s="88">
        <v>44860</v>
      </c>
      <c r="E58" s="88">
        <v>44835</v>
      </c>
      <c r="F58" s="88">
        <v>44865</v>
      </c>
      <c r="G58" s="89" t="s">
        <v>21</v>
      </c>
      <c r="H58" s="83"/>
      <c r="I58" s="83">
        <v>38764.100000000006</v>
      </c>
      <c r="J58" s="83"/>
      <c r="K58" s="83">
        <v>38.68</v>
      </c>
      <c r="L58" s="83">
        <v>38802.780000000006</v>
      </c>
      <c r="M58" s="116">
        <f t="shared" si="0"/>
        <v>38802.780000000006</v>
      </c>
      <c r="N58" s="95">
        <f t="shared" si="1"/>
        <v>-15.5</v>
      </c>
      <c r="O58" s="96">
        <f t="shared" si="2"/>
        <v>44881</v>
      </c>
      <c r="P58" s="97">
        <f t="shared" si="3"/>
        <v>-16</v>
      </c>
      <c r="Q58" s="97">
        <f t="shared" si="4"/>
        <v>-31.5</v>
      </c>
      <c r="R58" s="98">
        <f t="shared" si="5"/>
        <v>-1222287.5700000003</v>
      </c>
    </row>
    <row r="59" spans="1:18" ht="14.4" x14ac:dyDescent="0.3">
      <c r="A59" s="88">
        <v>44862</v>
      </c>
      <c r="B59" s="88">
        <v>44880</v>
      </c>
      <c r="C59" s="88">
        <v>44881</v>
      </c>
      <c r="D59" s="88">
        <v>44860</v>
      </c>
      <c r="E59" s="88">
        <v>44835</v>
      </c>
      <c r="F59" s="88">
        <v>44865</v>
      </c>
      <c r="G59" s="89" t="s">
        <v>20</v>
      </c>
      <c r="H59" s="83"/>
      <c r="I59" s="83">
        <v>20488.099999999999</v>
      </c>
      <c r="J59" s="83"/>
      <c r="K59" s="83">
        <v>250.47</v>
      </c>
      <c r="L59" s="83">
        <v>20738.57</v>
      </c>
      <c r="M59" s="116">
        <f t="shared" si="0"/>
        <v>20738.57</v>
      </c>
      <c r="N59" s="95">
        <f t="shared" si="1"/>
        <v>-15.5</v>
      </c>
      <c r="O59" s="96">
        <f t="shared" si="2"/>
        <v>44881</v>
      </c>
      <c r="P59" s="97">
        <f t="shared" si="3"/>
        <v>-16</v>
      </c>
      <c r="Q59" s="97">
        <f t="shared" si="4"/>
        <v>-31.5</v>
      </c>
      <c r="R59" s="98">
        <f t="shared" si="5"/>
        <v>-653264.95499999996</v>
      </c>
    </row>
    <row r="60" spans="1:18" ht="14.4" x14ac:dyDescent="0.3">
      <c r="A60" s="88">
        <v>44862</v>
      </c>
      <c r="B60" s="88">
        <v>44880</v>
      </c>
      <c r="C60" s="88">
        <v>44881</v>
      </c>
      <c r="D60" s="88">
        <v>44860</v>
      </c>
      <c r="E60" s="88">
        <v>44835</v>
      </c>
      <c r="F60" s="88">
        <v>44865</v>
      </c>
      <c r="G60" s="89" t="s">
        <v>22</v>
      </c>
      <c r="H60" s="83"/>
      <c r="I60" s="83">
        <v>2346.41</v>
      </c>
      <c r="J60" s="83"/>
      <c r="K60" s="83">
        <v>19.79</v>
      </c>
      <c r="L60" s="83">
        <v>2366.1999999999998</v>
      </c>
      <c r="M60" s="116">
        <f t="shared" si="0"/>
        <v>2366.1999999999998</v>
      </c>
      <c r="N60" s="95">
        <f t="shared" si="1"/>
        <v>-15.5</v>
      </c>
      <c r="O60" s="96">
        <f t="shared" si="2"/>
        <v>44881</v>
      </c>
      <c r="P60" s="97">
        <f t="shared" si="3"/>
        <v>-16</v>
      </c>
      <c r="Q60" s="97">
        <f t="shared" si="4"/>
        <v>-31.5</v>
      </c>
      <c r="R60" s="98">
        <f t="shared" si="5"/>
        <v>-74535.299999999988</v>
      </c>
    </row>
    <row r="61" spans="1:18" ht="14.4" x14ac:dyDescent="0.3">
      <c r="A61" s="88">
        <v>44862</v>
      </c>
      <c r="B61" s="88">
        <v>44880</v>
      </c>
      <c r="C61" s="88">
        <v>44881</v>
      </c>
      <c r="D61" s="88">
        <v>44860</v>
      </c>
      <c r="E61" s="88">
        <v>44835</v>
      </c>
      <c r="F61" s="88">
        <v>44865</v>
      </c>
      <c r="G61" s="89" t="s">
        <v>23</v>
      </c>
      <c r="H61" s="83"/>
      <c r="I61" s="83">
        <v>130783.6</v>
      </c>
      <c r="J61" s="83"/>
      <c r="K61" s="83">
        <v>2807.67</v>
      </c>
      <c r="L61" s="83">
        <v>133591.27000000002</v>
      </c>
      <c r="M61" s="116">
        <f t="shared" si="0"/>
        <v>133591.27000000002</v>
      </c>
      <c r="N61" s="95">
        <f t="shared" si="1"/>
        <v>-15.5</v>
      </c>
      <c r="O61" s="96">
        <f t="shared" si="2"/>
        <v>44881</v>
      </c>
      <c r="P61" s="97">
        <f t="shared" si="3"/>
        <v>-16</v>
      </c>
      <c r="Q61" s="97">
        <f t="shared" si="4"/>
        <v>-31.5</v>
      </c>
      <c r="R61" s="98">
        <f t="shared" si="5"/>
        <v>-4208125.0050000008</v>
      </c>
    </row>
    <row r="62" spans="1:18" ht="14.4" x14ac:dyDescent="0.3">
      <c r="A62" s="88">
        <v>44862</v>
      </c>
      <c r="B62" s="88">
        <v>44880</v>
      </c>
      <c r="C62" s="88">
        <v>44881</v>
      </c>
      <c r="D62" s="88">
        <v>44860</v>
      </c>
      <c r="E62" s="88">
        <v>44835</v>
      </c>
      <c r="F62" s="88">
        <v>44865</v>
      </c>
      <c r="G62" s="89" t="s">
        <v>28</v>
      </c>
      <c r="H62" s="83"/>
      <c r="I62" s="83">
        <v>104581.68999999999</v>
      </c>
      <c r="J62" s="83"/>
      <c r="K62" s="83"/>
      <c r="L62" s="83">
        <v>104581.68999999999</v>
      </c>
      <c r="M62" s="116">
        <f t="shared" si="0"/>
        <v>104581.68999999999</v>
      </c>
      <c r="N62" s="95">
        <f t="shared" si="1"/>
        <v>-15.5</v>
      </c>
      <c r="O62" s="96">
        <f t="shared" si="2"/>
        <v>44881</v>
      </c>
      <c r="P62" s="97">
        <f t="shared" si="3"/>
        <v>-16</v>
      </c>
      <c r="Q62" s="97">
        <f t="shared" si="4"/>
        <v>-31.5</v>
      </c>
      <c r="R62" s="98">
        <f t="shared" si="5"/>
        <v>-3294323.2349999994</v>
      </c>
    </row>
    <row r="63" spans="1:18" ht="14.4" x14ac:dyDescent="0.3">
      <c r="A63" s="88">
        <v>44862</v>
      </c>
      <c r="B63" s="88">
        <v>44880</v>
      </c>
      <c r="C63" s="88">
        <v>44881</v>
      </c>
      <c r="D63" s="88">
        <v>44860</v>
      </c>
      <c r="E63" s="88">
        <v>44835</v>
      </c>
      <c r="F63" s="88">
        <v>44865</v>
      </c>
      <c r="G63" s="89" t="s">
        <v>25</v>
      </c>
      <c r="H63" s="83"/>
      <c r="I63" s="83"/>
      <c r="J63" s="83">
        <v>6188.2999999999993</v>
      </c>
      <c r="K63" s="83"/>
      <c r="L63" s="83">
        <v>6188.2999999999993</v>
      </c>
      <c r="M63" s="116">
        <f t="shared" si="0"/>
        <v>6188.2999999999993</v>
      </c>
      <c r="N63" s="95">
        <f t="shared" si="1"/>
        <v>-15.5</v>
      </c>
      <c r="O63" s="96">
        <f t="shared" si="2"/>
        <v>44881</v>
      </c>
      <c r="P63" s="97">
        <f t="shared" si="3"/>
        <v>-16</v>
      </c>
      <c r="Q63" s="97">
        <f t="shared" si="4"/>
        <v>-31.5</v>
      </c>
      <c r="R63" s="98">
        <f t="shared" si="5"/>
        <v>-194931.44999999998</v>
      </c>
    </row>
    <row r="64" spans="1:18" ht="14.4" x14ac:dyDescent="0.3">
      <c r="A64" s="88">
        <v>44862</v>
      </c>
      <c r="B64" s="88">
        <v>44880</v>
      </c>
      <c r="C64" s="88">
        <v>44881</v>
      </c>
      <c r="D64" s="88">
        <v>44860</v>
      </c>
      <c r="E64" s="88">
        <v>44835</v>
      </c>
      <c r="F64" s="88">
        <v>44865</v>
      </c>
      <c r="G64" s="89" t="s">
        <v>26</v>
      </c>
      <c r="H64" s="83"/>
      <c r="I64" s="83"/>
      <c r="J64" s="83">
        <v>41.67</v>
      </c>
      <c r="K64" s="83"/>
      <c r="L64" s="83">
        <v>41.67</v>
      </c>
      <c r="M64" s="116">
        <f t="shared" si="0"/>
        <v>41.67</v>
      </c>
      <c r="N64" s="95">
        <f t="shared" si="1"/>
        <v>-15.5</v>
      </c>
      <c r="O64" s="96">
        <f t="shared" si="2"/>
        <v>44881</v>
      </c>
      <c r="P64" s="97">
        <f t="shared" si="3"/>
        <v>-16</v>
      </c>
      <c r="Q64" s="97">
        <f t="shared" si="4"/>
        <v>-31.5</v>
      </c>
      <c r="R64" s="98">
        <f t="shared" si="5"/>
        <v>-1312.605</v>
      </c>
    </row>
    <row r="65" spans="1:18" ht="14.4" x14ac:dyDescent="0.3">
      <c r="A65" s="88">
        <v>44862</v>
      </c>
      <c r="B65" s="88">
        <v>44880</v>
      </c>
      <c r="C65" s="88">
        <v>44881</v>
      </c>
      <c r="D65" s="88">
        <v>44860</v>
      </c>
      <c r="E65" s="88">
        <v>44835</v>
      </c>
      <c r="F65" s="88">
        <v>44865</v>
      </c>
      <c r="G65" s="89" t="s">
        <v>24</v>
      </c>
      <c r="H65" s="83"/>
      <c r="I65" s="83"/>
      <c r="J65" s="83">
        <v>77417.03</v>
      </c>
      <c r="K65" s="83"/>
      <c r="L65" s="83">
        <v>77417.03</v>
      </c>
      <c r="M65" s="116">
        <f t="shared" si="0"/>
        <v>77417.03</v>
      </c>
      <c r="N65" s="95">
        <f t="shared" si="1"/>
        <v>-15.5</v>
      </c>
      <c r="O65" s="96">
        <f t="shared" si="2"/>
        <v>44881</v>
      </c>
      <c r="P65" s="97">
        <f t="shared" si="3"/>
        <v>-16</v>
      </c>
      <c r="Q65" s="97">
        <f t="shared" si="4"/>
        <v>-31.5</v>
      </c>
      <c r="R65" s="98">
        <f t="shared" si="5"/>
        <v>-2438636.4449999998</v>
      </c>
    </row>
    <row r="66" spans="1:18" ht="14.4" x14ac:dyDescent="0.3">
      <c r="A66" s="88">
        <v>44862</v>
      </c>
      <c r="B66" s="88">
        <v>44880</v>
      </c>
      <c r="C66" s="88">
        <v>44881</v>
      </c>
      <c r="D66" s="88">
        <v>44860</v>
      </c>
      <c r="E66" s="88">
        <v>44835</v>
      </c>
      <c r="F66" s="88">
        <v>44865</v>
      </c>
      <c r="G66" s="89" t="s">
        <v>27</v>
      </c>
      <c r="H66" s="83"/>
      <c r="I66" s="83"/>
      <c r="J66" s="83">
        <v>13447.91</v>
      </c>
      <c r="K66" s="83"/>
      <c r="L66" s="83">
        <v>13447.91</v>
      </c>
      <c r="M66" s="116">
        <f t="shared" si="0"/>
        <v>13447.91</v>
      </c>
      <c r="N66" s="95">
        <f t="shared" si="1"/>
        <v>-15.5</v>
      </c>
      <c r="O66" s="96">
        <f t="shared" si="2"/>
        <v>44881</v>
      </c>
      <c r="P66" s="97">
        <f t="shared" si="3"/>
        <v>-16</v>
      </c>
      <c r="Q66" s="97">
        <f t="shared" si="4"/>
        <v>-31.5</v>
      </c>
      <c r="R66" s="98">
        <f t="shared" si="5"/>
        <v>-423609.16499999998</v>
      </c>
    </row>
    <row r="67" spans="1:18" ht="14.4" x14ac:dyDescent="0.3">
      <c r="A67" s="88">
        <v>44862</v>
      </c>
      <c r="B67" s="88">
        <v>44880</v>
      </c>
      <c r="C67" s="88">
        <v>44881</v>
      </c>
      <c r="D67" s="88">
        <v>44860</v>
      </c>
      <c r="E67" s="88">
        <v>44835</v>
      </c>
      <c r="F67" s="88">
        <v>44865</v>
      </c>
      <c r="G67" s="89" t="s">
        <v>29</v>
      </c>
      <c r="H67" s="83"/>
      <c r="I67" s="83">
        <v>16620.920000000002</v>
      </c>
      <c r="J67" s="83"/>
      <c r="K67" s="83">
        <v>482.26</v>
      </c>
      <c r="L67" s="83">
        <v>17103.18</v>
      </c>
      <c r="M67" s="116">
        <f t="shared" si="0"/>
        <v>17103.18</v>
      </c>
      <c r="N67" s="95">
        <f t="shared" si="1"/>
        <v>-15.5</v>
      </c>
      <c r="O67" s="96">
        <f t="shared" si="2"/>
        <v>44881</v>
      </c>
      <c r="P67" s="97">
        <f t="shared" si="3"/>
        <v>-16</v>
      </c>
      <c r="Q67" s="97">
        <f t="shared" si="4"/>
        <v>-31.5</v>
      </c>
      <c r="R67" s="98">
        <f t="shared" si="5"/>
        <v>-538750.17000000004</v>
      </c>
    </row>
    <row r="68" spans="1:18" ht="14.4" x14ac:dyDescent="0.3">
      <c r="A68" s="89"/>
      <c r="B68" s="88"/>
      <c r="C68" s="88"/>
      <c r="D68" s="88"/>
      <c r="E68" s="82"/>
      <c r="F68" s="82"/>
      <c r="G68" s="82"/>
      <c r="H68" s="83"/>
      <c r="I68" s="83"/>
      <c r="J68" s="83"/>
      <c r="K68" s="83"/>
      <c r="L68" s="83"/>
      <c r="M68" s="116" t="str">
        <f t="shared" si="0"/>
        <v/>
      </c>
      <c r="N68" s="95" t="str">
        <f t="shared" si="1"/>
        <v/>
      </c>
      <c r="O68" s="96" t="str">
        <f t="shared" si="2"/>
        <v/>
      </c>
      <c r="P68" s="97" t="str">
        <f t="shared" si="3"/>
        <v/>
      </c>
      <c r="Q68" s="97" t="str">
        <f t="shared" si="4"/>
        <v/>
      </c>
      <c r="R68" s="98" t="str">
        <f t="shared" si="5"/>
        <v/>
      </c>
    </row>
    <row r="69" spans="1:18" ht="14.4" x14ac:dyDescent="0.3">
      <c r="A69" s="88">
        <v>44862</v>
      </c>
      <c r="B69" s="88">
        <v>44880</v>
      </c>
      <c r="C69" s="88">
        <v>44881</v>
      </c>
      <c r="D69" s="88">
        <v>44862</v>
      </c>
      <c r="E69" s="88">
        <v>44835</v>
      </c>
      <c r="F69" s="88">
        <v>44865</v>
      </c>
      <c r="G69" s="89" t="s">
        <v>103</v>
      </c>
      <c r="H69" s="83"/>
      <c r="I69" s="83"/>
      <c r="J69" s="83">
        <v>36796.839999999997</v>
      </c>
      <c r="K69" s="83"/>
      <c r="L69" s="83">
        <v>36796.839999999997</v>
      </c>
      <c r="M69" s="116" t="str">
        <f t="shared" si="0"/>
        <v>N/A</v>
      </c>
      <c r="N69" s="95" t="str">
        <f t="shared" si="1"/>
        <v>N/A</v>
      </c>
      <c r="O69" s="96" t="str">
        <f t="shared" si="2"/>
        <v>N/A</v>
      </c>
      <c r="P69" s="97" t="str">
        <f t="shared" si="3"/>
        <v>N/A</v>
      </c>
      <c r="Q69" s="97" t="str">
        <f t="shared" si="4"/>
        <v>N/A</v>
      </c>
      <c r="R69" s="98" t="str">
        <f t="shared" si="5"/>
        <v>N/A</v>
      </c>
    </row>
    <row r="70" spans="1:18" ht="14.4" x14ac:dyDescent="0.3">
      <c r="A70" s="89"/>
      <c r="B70" s="88"/>
      <c r="C70" s="88"/>
      <c r="D70" s="88"/>
      <c r="E70" s="82"/>
      <c r="F70" s="82"/>
      <c r="G70" s="82"/>
      <c r="H70" s="83"/>
      <c r="I70" s="83"/>
      <c r="J70" s="83"/>
      <c r="K70" s="83"/>
      <c r="L70" s="83"/>
      <c r="M70" s="116" t="str">
        <f t="shared" si="0"/>
        <v/>
      </c>
      <c r="N70" s="95" t="str">
        <f t="shared" si="1"/>
        <v/>
      </c>
      <c r="O70" s="96" t="str">
        <f t="shared" si="2"/>
        <v/>
      </c>
      <c r="P70" s="97" t="str">
        <f t="shared" si="3"/>
        <v/>
      </c>
      <c r="Q70" s="97" t="str">
        <f t="shared" si="4"/>
        <v/>
      </c>
      <c r="R70" s="98" t="str">
        <f t="shared" si="5"/>
        <v/>
      </c>
    </row>
    <row r="71" spans="1:18" ht="14.4" x14ac:dyDescent="0.3">
      <c r="A71" s="88">
        <v>44865</v>
      </c>
      <c r="B71" s="88">
        <v>44880</v>
      </c>
      <c r="C71" s="88">
        <v>44881</v>
      </c>
      <c r="D71" s="88">
        <v>44861</v>
      </c>
      <c r="E71" s="88">
        <v>44866</v>
      </c>
      <c r="F71" s="88">
        <v>44895</v>
      </c>
      <c r="G71" s="89" t="s">
        <v>94</v>
      </c>
      <c r="H71" s="83"/>
      <c r="I71" s="83">
        <v>2999069.68</v>
      </c>
      <c r="J71" s="83"/>
      <c r="K71" s="83">
        <v>47702.799999999996</v>
      </c>
      <c r="L71" s="83">
        <v>3046772.48</v>
      </c>
      <c r="M71" s="116">
        <f t="shared" si="0"/>
        <v>3046772.48</v>
      </c>
      <c r="N71" s="95">
        <f t="shared" si="1"/>
        <v>-15</v>
      </c>
      <c r="O71" s="96">
        <f t="shared" si="2"/>
        <v>44881</v>
      </c>
      <c r="P71" s="97">
        <f t="shared" si="3"/>
        <v>14</v>
      </c>
      <c r="Q71" s="97">
        <f t="shared" si="4"/>
        <v>-1</v>
      </c>
      <c r="R71" s="98">
        <f t="shared" si="5"/>
        <v>-3046772.48</v>
      </c>
    </row>
    <row r="72" spans="1:18" ht="14.4" x14ac:dyDescent="0.3">
      <c r="A72" s="88">
        <v>44865</v>
      </c>
      <c r="B72" s="88">
        <v>44880</v>
      </c>
      <c r="C72" s="88">
        <v>44881</v>
      </c>
      <c r="D72" s="88">
        <v>44861</v>
      </c>
      <c r="E72" s="88">
        <v>44835</v>
      </c>
      <c r="F72" s="88">
        <v>44865</v>
      </c>
      <c r="G72" s="89" t="s">
        <v>648</v>
      </c>
      <c r="H72" s="83"/>
      <c r="I72" s="83">
        <v>169.53</v>
      </c>
      <c r="J72" s="83"/>
      <c r="K72" s="83"/>
      <c r="L72" s="83">
        <v>169.53</v>
      </c>
      <c r="M72" s="116">
        <f t="shared" si="0"/>
        <v>169.53</v>
      </c>
      <c r="N72" s="95">
        <f t="shared" si="1"/>
        <v>-15.5</v>
      </c>
      <c r="O72" s="96">
        <f t="shared" si="2"/>
        <v>44881</v>
      </c>
      <c r="P72" s="97">
        <f t="shared" si="3"/>
        <v>-16</v>
      </c>
      <c r="Q72" s="97">
        <f t="shared" si="4"/>
        <v>-31.5</v>
      </c>
      <c r="R72" s="98">
        <f t="shared" si="5"/>
        <v>-5340.1949999999997</v>
      </c>
    </row>
    <row r="73" spans="1:18" ht="14.4" x14ac:dyDescent="0.3">
      <c r="A73" s="88">
        <v>44865</v>
      </c>
      <c r="B73" s="88">
        <v>44880</v>
      </c>
      <c r="C73" s="88">
        <v>44881</v>
      </c>
      <c r="D73" s="88">
        <v>44861</v>
      </c>
      <c r="E73" s="88">
        <v>44855</v>
      </c>
      <c r="F73" s="88">
        <v>44861</v>
      </c>
      <c r="G73" s="89" t="s">
        <v>16</v>
      </c>
      <c r="H73" s="83"/>
      <c r="I73" s="83">
        <v>220.23</v>
      </c>
      <c r="J73" s="83"/>
      <c r="K73" s="83"/>
      <c r="L73" s="83">
        <v>220.23</v>
      </c>
      <c r="M73" s="116">
        <f t="shared" si="0"/>
        <v>220.23</v>
      </c>
      <c r="N73" s="95">
        <f t="shared" si="1"/>
        <v>-3.5</v>
      </c>
      <c r="O73" s="96">
        <f t="shared" si="2"/>
        <v>44881</v>
      </c>
      <c r="P73" s="97">
        <f t="shared" si="3"/>
        <v>-20</v>
      </c>
      <c r="Q73" s="97">
        <f t="shared" si="4"/>
        <v>-23.5</v>
      </c>
      <c r="R73" s="98">
        <f t="shared" si="5"/>
        <v>-5175.4049999999997</v>
      </c>
    </row>
    <row r="74" spans="1:18" ht="14.4" x14ac:dyDescent="0.3">
      <c r="A74" s="89"/>
      <c r="B74" s="88"/>
      <c r="C74" s="88"/>
      <c r="D74" s="88"/>
      <c r="E74" s="82"/>
      <c r="F74" s="82"/>
      <c r="G74" s="82"/>
      <c r="H74" s="83"/>
      <c r="I74" s="83"/>
      <c r="J74" s="83"/>
      <c r="K74" s="83"/>
      <c r="L74" s="83"/>
      <c r="M74" s="116" t="str">
        <f t="shared" si="0"/>
        <v/>
      </c>
      <c r="N74" s="95" t="str">
        <f t="shared" si="1"/>
        <v/>
      </c>
      <c r="O74" s="96" t="str">
        <f t="shared" si="2"/>
        <v/>
      </c>
      <c r="P74" s="97" t="str">
        <f t="shared" si="3"/>
        <v/>
      </c>
      <c r="Q74" s="97" t="str">
        <f t="shared" si="4"/>
        <v/>
      </c>
      <c r="R74" s="98" t="str">
        <f t="shared" si="5"/>
        <v/>
      </c>
    </row>
    <row r="75" spans="1:18" ht="14.4" x14ac:dyDescent="0.3">
      <c r="A75" s="88">
        <v>44866</v>
      </c>
      <c r="B75" s="88">
        <v>44880</v>
      </c>
      <c r="C75" s="88">
        <v>44881</v>
      </c>
      <c r="D75" s="88">
        <v>44859</v>
      </c>
      <c r="E75" s="88">
        <v>44866</v>
      </c>
      <c r="F75" s="88">
        <v>44895</v>
      </c>
      <c r="G75" s="89" t="s">
        <v>40</v>
      </c>
      <c r="H75" s="83"/>
      <c r="I75" s="83"/>
      <c r="J75" s="83">
        <v>250143.6</v>
      </c>
      <c r="K75" s="83">
        <v>752.15000000000009</v>
      </c>
      <c r="L75" s="83">
        <v>250895.75</v>
      </c>
      <c r="M75" s="116">
        <f t="shared" si="0"/>
        <v>250895.75</v>
      </c>
      <c r="N75" s="95">
        <f t="shared" si="1"/>
        <v>-15</v>
      </c>
      <c r="O75" s="96">
        <f t="shared" si="2"/>
        <v>44881</v>
      </c>
      <c r="P75" s="97">
        <f t="shared" si="3"/>
        <v>14</v>
      </c>
      <c r="Q75" s="97">
        <f t="shared" si="4"/>
        <v>-1</v>
      </c>
      <c r="R75" s="98">
        <f t="shared" si="5"/>
        <v>-250895.75</v>
      </c>
    </row>
    <row r="76" spans="1:18" ht="14.4" x14ac:dyDescent="0.3">
      <c r="A76" s="89"/>
      <c r="B76" s="88"/>
      <c r="C76" s="88"/>
      <c r="D76" s="88"/>
      <c r="E76" s="82"/>
      <c r="F76" s="82"/>
      <c r="G76" s="82"/>
      <c r="H76" s="83"/>
      <c r="I76" s="83"/>
      <c r="J76" s="83"/>
      <c r="K76" s="83"/>
      <c r="L76" s="83"/>
      <c r="M76" s="116" t="str">
        <f t="shared" si="0"/>
        <v/>
      </c>
      <c r="N76" s="95" t="str">
        <f t="shared" si="1"/>
        <v/>
      </c>
      <c r="O76" s="96" t="str">
        <f t="shared" si="2"/>
        <v/>
      </c>
      <c r="P76" s="97" t="str">
        <f t="shared" si="3"/>
        <v/>
      </c>
      <c r="Q76" s="97" t="str">
        <f t="shared" si="4"/>
        <v/>
      </c>
      <c r="R76" s="98" t="str">
        <f t="shared" si="5"/>
        <v/>
      </c>
    </row>
    <row r="77" spans="1:18" ht="14.4" x14ac:dyDescent="0.3">
      <c r="A77" s="88">
        <v>44866</v>
      </c>
      <c r="B77" s="88">
        <v>44880</v>
      </c>
      <c r="C77" s="88">
        <v>44881</v>
      </c>
      <c r="D77" s="88">
        <v>44862</v>
      </c>
      <c r="E77" s="88">
        <v>44835</v>
      </c>
      <c r="F77" s="88">
        <v>44865</v>
      </c>
      <c r="G77" s="89" t="s">
        <v>21</v>
      </c>
      <c r="H77" s="83"/>
      <c r="I77" s="83">
        <v>68.239999999999995</v>
      </c>
      <c r="J77" s="83"/>
      <c r="K77" s="83"/>
      <c r="L77" s="83">
        <v>68.239999999999995</v>
      </c>
      <c r="M77" s="116">
        <f t="shared" si="0"/>
        <v>68.239999999999995</v>
      </c>
      <c r="N77" s="95">
        <f t="shared" si="1"/>
        <v>-15.5</v>
      </c>
      <c r="O77" s="96">
        <f t="shared" si="2"/>
        <v>44881</v>
      </c>
      <c r="P77" s="97">
        <f t="shared" si="3"/>
        <v>-16</v>
      </c>
      <c r="Q77" s="97">
        <f t="shared" si="4"/>
        <v>-31.5</v>
      </c>
      <c r="R77" s="98">
        <f t="shared" si="5"/>
        <v>-2149.56</v>
      </c>
    </row>
    <row r="78" spans="1:18" ht="14.4" x14ac:dyDescent="0.3">
      <c r="A78" s="88">
        <v>44866</v>
      </c>
      <c r="B78" s="88">
        <v>44880</v>
      </c>
      <c r="C78" s="88">
        <v>44881</v>
      </c>
      <c r="D78" s="88">
        <v>44862</v>
      </c>
      <c r="E78" s="88">
        <v>44835</v>
      </c>
      <c r="F78" s="88">
        <v>44865</v>
      </c>
      <c r="G78" s="89" t="s">
        <v>20</v>
      </c>
      <c r="H78" s="83"/>
      <c r="I78" s="83">
        <v>89.4</v>
      </c>
      <c r="J78" s="83"/>
      <c r="K78" s="83"/>
      <c r="L78" s="83">
        <v>89.4</v>
      </c>
      <c r="M78" s="116">
        <f t="shared" si="0"/>
        <v>89.4</v>
      </c>
      <c r="N78" s="95">
        <f t="shared" si="1"/>
        <v>-15.5</v>
      </c>
      <c r="O78" s="96">
        <f t="shared" si="2"/>
        <v>44881</v>
      </c>
      <c r="P78" s="97">
        <f t="shared" si="3"/>
        <v>-16</v>
      </c>
      <c r="Q78" s="97">
        <f t="shared" si="4"/>
        <v>-31.5</v>
      </c>
      <c r="R78" s="98">
        <f t="shared" si="5"/>
        <v>-2816.1000000000004</v>
      </c>
    </row>
    <row r="79" spans="1:18" ht="14.4" x14ac:dyDescent="0.3">
      <c r="A79" s="88">
        <v>44866</v>
      </c>
      <c r="B79" s="88">
        <v>44880</v>
      </c>
      <c r="C79" s="88">
        <v>44881</v>
      </c>
      <c r="D79" s="88">
        <v>44862</v>
      </c>
      <c r="E79" s="88">
        <v>44835</v>
      </c>
      <c r="F79" s="88">
        <v>44865</v>
      </c>
      <c r="G79" s="89" t="s">
        <v>22</v>
      </c>
      <c r="H79" s="83"/>
      <c r="I79" s="83">
        <v>12.23</v>
      </c>
      <c r="J79" s="83"/>
      <c r="K79" s="83"/>
      <c r="L79" s="83">
        <v>12.23</v>
      </c>
      <c r="M79" s="116">
        <f t="shared" ref="M79:M142" si="6">IF(ISNUMBER(SEARCH("Northern",G79)),"N/A",IF(L79="","",L79))</f>
        <v>12.23</v>
      </c>
      <c r="N79" s="95">
        <f t="shared" ref="N79:N142" si="7">IF(ISNUMBER(SEARCH("Northern",G79)),"N/A",IF(E79="","",-(F79-E79+1)/2))</f>
        <v>-15.5</v>
      </c>
      <c r="O79" s="96">
        <f t="shared" ref="O79:O142" si="8">IF(ISNUMBER(SEARCH("Northern",G79)),"N/A",IF(E79="","",$C79))</f>
        <v>44881</v>
      </c>
      <c r="P79" s="97">
        <f t="shared" ref="P79:P142" si="9">IF(ISNUMBER(SEARCH("Northern",G79)),"N/A",IF(O79="","",F79-O79))</f>
        <v>-16</v>
      </c>
      <c r="Q79" s="97">
        <f t="shared" ref="Q79:Q142" si="10">IF(ISNUMBER(SEARCH("Northern",G79)),"N/A",IF(O79="","",N79+P79))</f>
        <v>-31.5</v>
      </c>
      <c r="R79" s="98">
        <f t="shared" ref="R79:R142" si="11">IF(ISNUMBER(SEARCH("Northern",G79)),"N/A",IF(O79="","",Q79*M79))</f>
        <v>-385.245</v>
      </c>
    </row>
    <row r="80" spans="1:18" ht="14.4" x14ac:dyDescent="0.3">
      <c r="A80" s="88">
        <v>44866</v>
      </c>
      <c r="B80" s="88">
        <v>44880</v>
      </c>
      <c r="C80" s="88">
        <v>44881</v>
      </c>
      <c r="D80" s="88">
        <v>44862</v>
      </c>
      <c r="E80" s="88">
        <v>44835</v>
      </c>
      <c r="F80" s="88">
        <v>44865</v>
      </c>
      <c r="G80" s="89" t="s">
        <v>23</v>
      </c>
      <c r="H80" s="83"/>
      <c r="I80" s="83">
        <v>218.45</v>
      </c>
      <c r="J80" s="83"/>
      <c r="K80" s="83"/>
      <c r="L80" s="83">
        <v>218.45</v>
      </c>
      <c r="M80" s="116">
        <f t="shared" si="6"/>
        <v>218.45</v>
      </c>
      <c r="N80" s="95">
        <f t="shared" si="7"/>
        <v>-15.5</v>
      </c>
      <c r="O80" s="96">
        <f t="shared" si="8"/>
        <v>44881</v>
      </c>
      <c r="P80" s="97">
        <f t="shared" si="9"/>
        <v>-16</v>
      </c>
      <c r="Q80" s="97">
        <f t="shared" si="10"/>
        <v>-31.5</v>
      </c>
      <c r="R80" s="98">
        <f t="shared" si="11"/>
        <v>-6881.1749999999993</v>
      </c>
    </row>
    <row r="81" spans="1:18" ht="14.4" x14ac:dyDescent="0.3">
      <c r="A81" s="88">
        <v>44866</v>
      </c>
      <c r="B81" s="88">
        <v>44880</v>
      </c>
      <c r="C81" s="88">
        <v>44881</v>
      </c>
      <c r="D81" s="88">
        <v>44862</v>
      </c>
      <c r="E81" s="88">
        <v>44835</v>
      </c>
      <c r="F81" s="88">
        <v>44865</v>
      </c>
      <c r="G81" s="89" t="s">
        <v>28</v>
      </c>
      <c r="H81" s="83"/>
      <c r="I81" s="83">
        <v>440.01000000000005</v>
      </c>
      <c r="J81" s="83"/>
      <c r="K81" s="83"/>
      <c r="L81" s="83">
        <v>440.01000000000005</v>
      </c>
      <c r="M81" s="116">
        <f t="shared" si="6"/>
        <v>440.01000000000005</v>
      </c>
      <c r="N81" s="95">
        <f t="shared" si="7"/>
        <v>-15.5</v>
      </c>
      <c r="O81" s="96">
        <f t="shared" si="8"/>
        <v>44881</v>
      </c>
      <c r="P81" s="97">
        <f t="shared" si="9"/>
        <v>-16</v>
      </c>
      <c r="Q81" s="97">
        <f t="shared" si="10"/>
        <v>-31.5</v>
      </c>
      <c r="R81" s="98">
        <f t="shared" si="11"/>
        <v>-13860.315000000002</v>
      </c>
    </row>
    <row r="82" spans="1:18" ht="14.4" x14ac:dyDescent="0.3">
      <c r="A82" s="88">
        <v>44866</v>
      </c>
      <c r="B82" s="88">
        <v>44880</v>
      </c>
      <c r="C82" s="88">
        <v>44881</v>
      </c>
      <c r="D82" s="88">
        <v>44862</v>
      </c>
      <c r="E82" s="88">
        <v>44835</v>
      </c>
      <c r="F82" s="88">
        <v>44865</v>
      </c>
      <c r="G82" s="89" t="s">
        <v>29</v>
      </c>
      <c r="H82" s="83"/>
      <c r="I82" s="83">
        <v>39.380000000000003</v>
      </c>
      <c r="J82" s="83"/>
      <c r="K82" s="83"/>
      <c r="L82" s="83">
        <v>39.380000000000003</v>
      </c>
      <c r="M82" s="116">
        <f t="shared" si="6"/>
        <v>39.380000000000003</v>
      </c>
      <c r="N82" s="95">
        <f t="shared" si="7"/>
        <v>-15.5</v>
      </c>
      <c r="O82" s="96">
        <f t="shared" si="8"/>
        <v>44881</v>
      </c>
      <c r="P82" s="97">
        <f t="shared" si="9"/>
        <v>-16</v>
      </c>
      <c r="Q82" s="97">
        <f t="shared" si="10"/>
        <v>-31.5</v>
      </c>
      <c r="R82" s="98">
        <f t="shared" si="11"/>
        <v>-1240.47</v>
      </c>
    </row>
    <row r="83" spans="1:18" ht="14.4" x14ac:dyDescent="0.3">
      <c r="A83" s="88">
        <v>44866</v>
      </c>
      <c r="B83" s="88">
        <v>44880</v>
      </c>
      <c r="C83" s="88">
        <v>44881</v>
      </c>
      <c r="D83" s="88">
        <v>44862</v>
      </c>
      <c r="E83" s="88">
        <v>44835</v>
      </c>
      <c r="F83" s="88">
        <v>44865</v>
      </c>
      <c r="G83" s="89" t="s">
        <v>17</v>
      </c>
      <c r="H83" s="83"/>
      <c r="I83" s="83">
        <v>38.5</v>
      </c>
      <c r="J83" s="83"/>
      <c r="K83" s="83"/>
      <c r="L83" s="83">
        <v>38.5</v>
      </c>
      <c r="M83" s="116">
        <f t="shared" si="6"/>
        <v>38.5</v>
      </c>
      <c r="N83" s="95">
        <f t="shared" si="7"/>
        <v>-15.5</v>
      </c>
      <c r="O83" s="96">
        <f t="shared" si="8"/>
        <v>44881</v>
      </c>
      <c r="P83" s="97">
        <f t="shared" si="9"/>
        <v>-16</v>
      </c>
      <c r="Q83" s="97">
        <f t="shared" si="10"/>
        <v>-31.5</v>
      </c>
      <c r="R83" s="98">
        <f t="shared" si="11"/>
        <v>-1212.75</v>
      </c>
    </row>
    <row r="84" spans="1:18" ht="14.4" x14ac:dyDescent="0.3">
      <c r="A84" s="88">
        <v>44866</v>
      </c>
      <c r="B84" s="88">
        <v>44880</v>
      </c>
      <c r="C84" s="88">
        <v>44881</v>
      </c>
      <c r="D84" s="88">
        <v>44862</v>
      </c>
      <c r="E84" s="88">
        <v>44855</v>
      </c>
      <c r="F84" s="88">
        <v>44861</v>
      </c>
      <c r="G84" s="89" t="s">
        <v>16</v>
      </c>
      <c r="H84" s="83"/>
      <c r="I84" s="83">
        <v>13814.15</v>
      </c>
      <c r="J84" s="83">
        <v>29695.409999999996</v>
      </c>
      <c r="K84" s="83">
        <v>357</v>
      </c>
      <c r="L84" s="83">
        <v>43866.559999999998</v>
      </c>
      <c r="M84" s="116">
        <f t="shared" si="6"/>
        <v>43866.559999999998</v>
      </c>
      <c r="N84" s="95">
        <f t="shared" si="7"/>
        <v>-3.5</v>
      </c>
      <c r="O84" s="96">
        <f t="shared" si="8"/>
        <v>44881</v>
      </c>
      <c r="P84" s="97">
        <f t="shared" si="9"/>
        <v>-20</v>
      </c>
      <c r="Q84" s="97">
        <f t="shared" si="10"/>
        <v>-23.5</v>
      </c>
      <c r="R84" s="98">
        <f t="shared" si="11"/>
        <v>-1030864.1599999999</v>
      </c>
    </row>
    <row r="85" spans="1:18" ht="14.4" x14ac:dyDescent="0.3">
      <c r="A85" s="89"/>
      <c r="B85" s="88"/>
      <c r="C85" s="88"/>
      <c r="D85" s="88"/>
      <c r="E85" s="82"/>
      <c r="F85" s="82"/>
      <c r="G85" s="82"/>
      <c r="H85" s="83"/>
      <c r="I85" s="83"/>
      <c r="J85" s="83"/>
      <c r="K85" s="83"/>
      <c r="L85" s="83"/>
      <c r="M85" s="116" t="str">
        <f t="shared" si="6"/>
        <v/>
      </c>
      <c r="N85" s="95" t="str">
        <f t="shared" si="7"/>
        <v/>
      </c>
      <c r="O85" s="96" t="str">
        <f t="shared" si="8"/>
        <v/>
      </c>
      <c r="P85" s="97" t="str">
        <f t="shared" si="9"/>
        <v/>
      </c>
      <c r="Q85" s="97" t="str">
        <f t="shared" si="10"/>
        <v/>
      </c>
      <c r="R85" s="98" t="str">
        <f t="shared" si="11"/>
        <v/>
      </c>
    </row>
    <row r="86" spans="1:18" ht="14.4" x14ac:dyDescent="0.3">
      <c r="A86" s="88">
        <v>44867</v>
      </c>
      <c r="B86" s="88">
        <v>44880</v>
      </c>
      <c r="C86" s="88">
        <v>44881</v>
      </c>
      <c r="D86" s="88">
        <v>44865</v>
      </c>
      <c r="E86" s="88">
        <v>44835</v>
      </c>
      <c r="F86" s="88">
        <v>44865</v>
      </c>
      <c r="G86" s="89" t="s">
        <v>17</v>
      </c>
      <c r="H86" s="83"/>
      <c r="I86" s="83">
        <v>3640</v>
      </c>
      <c r="J86" s="83">
        <v>7056</v>
      </c>
      <c r="K86" s="83">
        <v>101.5</v>
      </c>
      <c r="L86" s="83">
        <v>10797.5</v>
      </c>
      <c r="M86" s="116">
        <f t="shared" si="6"/>
        <v>10797.5</v>
      </c>
      <c r="N86" s="95">
        <f t="shared" si="7"/>
        <v>-15.5</v>
      </c>
      <c r="O86" s="96">
        <f t="shared" si="8"/>
        <v>44881</v>
      </c>
      <c r="P86" s="97">
        <f t="shared" si="9"/>
        <v>-16</v>
      </c>
      <c r="Q86" s="97">
        <f t="shared" si="10"/>
        <v>-31.5</v>
      </c>
      <c r="R86" s="98">
        <f t="shared" si="11"/>
        <v>-340121.25</v>
      </c>
    </row>
    <row r="87" spans="1:18" ht="14.4" x14ac:dyDescent="0.3">
      <c r="A87" s="88">
        <v>44867</v>
      </c>
      <c r="B87" s="88">
        <v>44880</v>
      </c>
      <c r="C87" s="88">
        <v>44881</v>
      </c>
      <c r="D87" s="88">
        <v>44865</v>
      </c>
      <c r="E87" s="88">
        <v>44856</v>
      </c>
      <c r="F87" s="88">
        <v>44862</v>
      </c>
      <c r="G87" s="89" t="s">
        <v>14</v>
      </c>
      <c r="H87" s="83"/>
      <c r="I87" s="83">
        <v>254034.19000000003</v>
      </c>
      <c r="J87" s="83">
        <v>88.97</v>
      </c>
      <c r="K87" s="83">
        <v>21032.65</v>
      </c>
      <c r="L87" s="83">
        <v>275155.81000000006</v>
      </c>
      <c r="M87" s="116">
        <f t="shared" si="6"/>
        <v>275155.81000000006</v>
      </c>
      <c r="N87" s="95">
        <f t="shared" si="7"/>
        <v>-3.5</v>
      </c>
      <c r="O87" s="96">
        <f t="shared" si="8"/>
        <v>44881</v>
      </c>
      <c r="P87" s="97">
        <f t="shared" si="9"/>
        <v>-19</v>
      </c>
      <c r="Q87" s="97">
        <f t="shared" si="10"/>
        <v>-22.5</v>
      </c>
      <c r="R87" s="98">
        <f t="shared" si="11"/>
        <v>-6191005.7250000015</v>
      </c>
    </row>
    <row r="88" spans="1:18" ht="14.4" x14ac:dyDescent="0.3">
      <c r="A88" s="88">
        <v>44867</v>
      </c>
      <c r="B88" s="88">
        <v>44880</v>
      </c>
      <c r="C88" s="88">
        <v>44881</v>
      </c>
      <c r="D88" s="88">
        <v>44865</v>
      </c>
      <c r="E88" s="88">
        <v>44856</v>
      </c>
      <c r="F88" s="88">
        <v>44862</v>
      </c>
      <c r="G88" s="89" t="s">
        <v>12</v>
      </c>
      <c r="H88" s="83"/>
      <c r="I88" s="83"/>
      <c r="J88" s="83">
        <v>60823.579999999994</v>
      </c>
      <c r="K88" s="83"/>
      <c r="L88" s="83">
        <v>60823.579999999994</v>
      </c>
      <c r="M88" s="116">
        <f t="shared" si="6"/>
        <v>60823.579999999994</v>
      </c>
      <c r="N88" s="95">
        <f t="shared" si="7"/>
        <v>-3.5</v>
      </c>
      <c r="O88" s="96">
        <f t="shared" si="8"/>
        <v>44881</v>
      </c>
      <c r="P88" s="97">
        <f t="shared" si="9"/>
        <v>-19</v>
      </c>
      <c r="Q88" s="97">
        <f t="shared" si="10"/>
        <v>-22.5</v>
      </c>
      <c r="R88" s="98">
        <f t="shared" si="11"/>
        <v>-1368530.5499999998</v>
      </c>
    </row>
    <row r="89" spans="1:18" ht="14.4" x14ac:dyDescent="0.3">
      <c r="A89" s="89"/>
      <c r="B89" s="88"/>
      <c r="C89" s="88"/>
      <c r="D89" s="88"/>
      <c r="E89" s="82"/>
      <c r="F89" s="82"/>
      <c r="G89" s="82"/>
      <c r="H89" s="83"/>
      <c r="I89" s="83"/>
      <c r="J89" s="83"/>
      <c r="K89" s="83"/>
      <c r="L89" s="83"/>
      <c r="M89" s="116" t="str">
        <f t="shared" si="6"/>
        <v/>
      </c>
      <c r="N89" s="95" t="str">
        <f t="shared" si="7"/>
        <v/>
      </c>
      <c r="O89" s="96" t="str">
        <f t="shared" si="8"/>
        <v/>
      </c>
      <c r="P89" s="97" t="str">
        <f t="shared" si="9"/>
        <v/>
      </c>
      <c r="Q89" s="97" t="str">
        <f t="shared" si="10"/>
        <v/>
      </c>
      <c r="R89" s="98" t="str">
        <f t="shared" si="11"/>
        <v/>
      </c>
    </row>
    <row r="90" spans="1:18" ht="14.4" x14ac:dyDescent="0.3">
      <c r="A90" s="88">
        <v>44868</v>
      </c>
      <c r="B90" s="88">
        <v>44907</v>
      </c>
      <c r="C90" s="88">
        <v>44909</v>
      </c>
      <c r="D90" s="88">
        <v>44866</v>
      </c>
      <c r="E90" s="88">
        <v>44850</v>
      </c>
      <c r="F90" s="88">
        <v>44865</v>
      </c>
      <c r="G90" s="89" t="s">
        <v>36</v>
      </c>
      <c r="H90" s="83"/>
      <c r="I90" s="83">
        <v>220651.53999999998</v>
      </c>
      <c r="J90" s="83">
        <v>53486.18</v>
      </c>
      <c r="K90" s="83">
        <v>11527.95</v>
      </c>
      <c r="L90" s="83">
        <v>285665.67</v>
      </c>
      <c r="M90" s="116">
        <f t="shared" si="6"/>
        <v>285665.67</v>
      </c>
      <c r="N90" s="95">
        <f t="shared" si="7"/>
        <v>-8</v>
      </c>
      <c r="O90" s="96">
        <f t="shared" si="8"/>
        <v>44909</v>
      </c>
      <c r="P90" s="97">
        <f t="shared" si="9"/>
        <v>-44</v>
      </c>
      <c r="Q90" s="97">
        <f t="shared" si="10"/>
        <v>-52</v>
      </c>
      <c r="R90" s="98">
        <f t="shared" si="11"/>
        <v>-14854614.84</v>
      </c>
    </row>
    <row r="91" spans="1:18" ht="14.4" x14ac:dyDescent="0.3">
      <c r="A91" s="88">
        <v>44868</v>
      </c>
      <c r="B91" s="88">
        <v>44907</v>
      </c>
      <c r="C91" s="88">
        <v>44909</v>
      </c>
      <c r="D91" s="88">
        <v>44866</v>
      </c>
      <c r="E91" s="88">
        <v>44850</v>
      </c>
      <c r="F91" s="88">
        <v>44865</v>
      </c>
      <c r="G91" s="89" t="s">
        <v>37</v>
      </c>
      <c r="H91" s="83"/>
      <c r="I91" s="83">
        <v>2449.98</v>
      </c>
      <c r="J91" s="83">
        <v>401.8</v>
      </c>
      <c r="K91" s="83">
        <v>56.74</v>
      </c>
      <c r="L91" s="83">
        <v>2908.52</v>
      </c>
      <c r="M91" s="116">
        <f t="shared" si="6"/>
        <v>2908.52</v>
      </c>
      <c r="N91" s="95">
        <f t="shared" si="7"/>
        <v>-8</v>
      </c>
      <c r="O91" s="96">
        <f t="shared" si="8"/>
        <v>44909</v>
      </c>
      <c r="P91" s="97">
        <f t="shared" si="9"/>
        <v>-44</v>
      </c>
      <c r="Q91" s="97">
        <f t="shared" si="10"/>
        <v>-52</v>
      </c>
      <c r="R91" s="98">
        <f t="shared" si="11"/>
        <v>-151243.04</v>
      </c>
    </row>
    <row r="92" spans="1:18" ht="14.4" x14ac:dyDescent="0.3">
      <c r="A92" s="89"/>
      <c r="B92" s="88"/>
      <c r="C92" s="88"/>
      <c r="D92" s="88"/>
      <c r="E92" s="82"/>
      <c r="F92" s="82"/>
      <c r="G92" s="82"/>
      <c r="H92" s="83"/>
      <c r="I92" s="83"/>
      <c r="J92" s="83"/>
      <c r="K92" s="83"/>
      <c r="L92" s="83"/>
      <c r="M92" s="116" t="str">
        <f t="shared" si="6"/>
        <v/>
      </c>
      <c r="N92" s="95" t="str">
        <f t="shared" si="7"/>
        <v/>
      </c>
      <c r="O92" s="96" t="str">
        <f t="shared" si="8"/>
        <v/>
      </c>
      <c r="P92" s="97" t="str">
        <f t="shared" si="9"/>
        <v/>
      </c>
      <c r="Q92" s="97" t="str">
        <f t="shared" si="10"/>
        <v/>
      </c>
      <c r="R92" s="98" t="str">
        <f t="shared" si="11"/>
        <v/>
      </c>
    </row>
    <row r="93" spans="1:18" ht="14.4" x14ac:dyDescent="0.3">
      <c r="A93" s="88">
        <v>44869</v>
      </c>
      <c r="B93" s="88">
        <v>44907</v>
      </c>
      <c r="C93" s="88">
        <v>44909</v>
      </c>
      <c r="D93" s="88">
        <v>44867</v>
      </c>
      <c r="E93" s="88">
        <v>44835</v>
      </c>
      <c r="F93" s="88">
        <v>44865</v>
      </c>
      <c r="G93" s="89" t="s">
        <v>37</v>
      </c>
      <c r="H93" s="83"/>
      <c r="I93" s="83">
        <v>18.979999999999997</v>
      </c>
      <c r="J93" s="83">
        <v>1.38</v>
      </c>
      <c r="K93" s="83"/>
      <c r="L93" s="83">
        <v>20.359999999999996</v>
      </c>
      <c r="M93" s="116">
        <f t="shared" si="6"/>
        <v>20.359999999999996</v>
      </c>
      <c r="N93" s="95">
        <f t="shared" si="7"/>
        <v>-15.5</v>
      </c>
      <c r="O93" s="96">
        <f t="shared" si="8"/>
        <v>44909</v>
      </c>
      <c r="P93" s="97">
        <f t="shared" si="9"/>
        <v>-44</v>
      </c>
      <c r="Q93" s="97">
        <f t="shared" si="10"/>
        <v>-59.5</v>
      </c>
      <c r="R93" s="98">
        <f t="shared" si="11"/>
        <v>-1211.4199999999998</v>
      </c>
    </row>
    <row r="94" spans="1:18" ht="14.4" x14ac:dyDescent="0.3">
      <c r="A94" s="89"/>
      <c r="B94" s="88"/>
      <c r="C94" s="88"/>
      <c r="D94" s="88"/>
      <c r="E94" s="82"/>
      <c r="F94" s="82"/>
      <c r="G94" s="82"/>
      <c r="H94" s="83"/>
      <c r="I94" s="83"/>
      <c r="J94" s="83"/>
      <c r="K94" s="83"/>
      <c r="L94" s="83"/>
      <c r="M94" s="116" t="str">
        <f t="shared" si="6"/>
        <v/>
      </c>
      <c r="N94" s="95" t="str">
        <f t="shared" si="7"/>
        <v/>
      </c>
      <c r="O94" s="96" t="str">
        <f t="shared" si="8"/>
        <v/>
      </c>
      <c r="P94" s="97" t="str">
        <f t="shared" si="9"/>
        <v/>
      </c>
      <c r="Q94" s="97" t="str">
        <f t="shared" si="10"/>
        <v/>
      </c>
      <c r="R94" s="98" t="str">
        <f t="shared" si="11"/>
        <v/>
      </c>
    </row>
    <row r="95" spans="1:18" ht="14.4" x14ac:dyDescent="0.3">
      <c r="A95" s="88">
        <v>44872</v>
      </c>
      <c r="B95" s="88">
        <v>44907</v>
      </c>
      <c r="C95" s="88">
        <v>44909</v>
      </c>
      <c r="D95" s="88">
        <v>44868</v>
      </c>
      <c r="E95" s="88">
        <v>44862</v>
      </c>
      <c r="F95" s="88">
        <v>44868</v>
      </c>
      <c r="G95" s="89" t="s">
        <v>16</v>
      </c>
      <c r="H95" s="83"/>
      <c r="I95" s="83">
        <v>12342.869999999999</v>
      </c>
      <c r="J95" s="83">
        <v>19662.170000000002</v>
      </c>
      <c r="K95" s="83">
        <v>681.55</v>
      </c>
      <c r="L95" s="83">
        <v>32686.59</v>
      </c>
      <c r="M95" s="116">
        <f t="shared" si="6"/>
        <v>32686.59</v>
      </c>
      <c r="N95" s="95">
        <f t="shared" si="7"/>
        <v>-3.5</v>
      </c>
      <c r="O95" s="96">
        <f t="shared" si="8"/>
        <v>44909</v>
      </c>
      <c r="P95" s="97">
        <f t="shared" si="9"/>
        <v>-41</v>
      </c>
      <c r="Q95" s="97">
        <f t="shared" si="10"/>
        <v>-44.5</v>
      </c>
      <c r="R95" s="98">
        <f t="shared" si="11"/>
        <v>-1454553.2550000001</v>
      </c>
    </row>
    <row r="96" spans="1:18" ht="14.4" x14ac:dyDescent="0.3">
      <c r="A96" s="89"/>
      <c r="B96" s="88"/>
      <c r="C96" s="88"/>
      <c r="D96" s="88"/>
      <c r="E96" s="82"/>
      <c r="F96" s="82"/>
      <c r="G96" s="82"/>
      <c r="H96" s="83"/>
      <c r="I96" s="83"/>
      <c r="J96" s="83"/>
      <c r="K96" s="83"/>
      <c r="L96" s="83"/>
      <c r="M96" s="116" t="str">
        <f t="shared" si="6"/>
        <v/>
      </c>
      <c r="N96" s="95" t="str">
        <f t="shared" si="7"/>
        <v/>
      </c>
      <c r="O96" s="96" t="str">
        <f t="shared" si="8"/>
        <v/>
      </c>
      <c r="P96" s="97" t="str">
        <f t="shared" si="9"/>
        <v/>
      </c>
      <c r="Q96" s="97" t="str">
        <f t="shared" si="10"/>
        <v/>
      </c>
      <c r="R96" s="98" t="str">
        <f t="shared" si="11"/>
        <v/>
      </c>
    </row>
    <row r="97" spans="1:18" ht="14.4" x14ac:dyDescent="0.3">
      <c r="A97" s="88">
        <v>44873</v>
      </c>
      <c r="B97" s="88">
        <v>44907</v>
      </c>
      <c r="C97" s="88">
        <v>44909</v>
      </c>
      <c r="D97" s="88">
        <v>44869</v>
      </c>
      <c r="E97" s="88">
        <v>44862</v>
      </c>
      <c r="F97" s="88">
        <v>44868</v>
      </c>
      <c r="G97" s="89" t="s">
        <v>16</v>
      </c>
      <c r="H97" s="83"/>
      <c r="I97" s="83">
        <v>145.57</v>
      </c>
      <c r="J97" s="83"/>
      <c r="K97" s="83"/>
      <c r="L97" s="83">
        <v>145.57</v>
      </c>
      <c r="M97" s="116">
        <f t="shared" si="6"/>
        <v>145.57</v>
      </c>
      <c r="N97" s="95">
        <f t="shared" si="7"/>
        <v>-3.5</v>
      </c>
      <c r="O97" s="96">
        <f t="shared" si="8"/>
        <v>44909</v>
      </c>
      <c r="P97" s="97">
        <f t="shared" si="9"/>
        <v>-41</v>
      </c>
      <c r="Q97" s="97">
        <f t="shared" si="10"/>
        <v>-44.5</v>
      </c>
      <c r="R97" s="98">
        <f t="shared" si="11"/>
        <v>-6477.8649999999998</v>
      </c>
    </row>
    <row r="98" spans="1:18" ht="14.4" x14ac:dyDescent="0.3">
      <c r="A98" s="89"/>
      <c r="B98" s="88"/>
      <c r="C98" s="88"/>
      <c r="D98" s="88"/>
      <c r="E98" s="82"/>
      <c r="F98" s="82"/>
      <c r="G98" s="82"/>
      <c r="H98" s="83"/>
      <c r="I98" s="83"/>
      <c r="J98" s="83"/>
      <c r="K98" s="83"/>
      <c r="L98" s="83"/>
      <c r="M98" s="116" t="str">
        <f t="shared" si="6"/>
        <v/>
      </c>
      <c r="N98" s="95" t="str">
        <f t="shared" si="7"/>
        <v/>
      </c>
      <c r="O98" s="96" t="str">
        <f t="shared" si="8"/>
        <v/>
      </c>
      <c r="P98" s="97" t="str">
        <f t="shared" si="9"/>
        <v/>
      </c>
      <c r="Q98" s="97" t="str">
        <f t="shared" si="10"/>
        <v/>
      </c>
      <c r="R98" s="98" t="str">
        <f t="shared" si="11"/>
        <v/>
      </c>
    </row>
    <row r="99" spans="1:18" ht="14.4" x14ac:dyDescent="0.3">
      <c r="A99" s="88">
        <v>44874</v>
      </c>
      <c r="B99" s="88">
        <v>44907</v>
      </c>
      <c r="C99" s="88">
        <v>44909</v>
      </c>
      <c r="D99" s="88">
        <v>44872</v>
      </c>
      <c r="E99" s="88">
        <v>44866</v>
      </c>
      <c r="F99" s="88">
        <v>44895</v>
      </c>
      <c r="G99" s="89" t="s">
        <v>39</v>
      </c>
      <c r="H99" s="83"/>
      <c r="I99" s="83">
        <v>12623.12</v>
      </c>
      <c r="J99" s="83">
        <v>16461.509999999998</v>
      </c>
      <c r="K99" s="83">
        <v>195.22</v>
      </c>
      <c r="L99" s="83">
        <v>29279.85</v>
      </c>
      <c r="M99" s="116">
        <f t="shared" si="6"/>
        <v>29279.85</v>
      </c>
      <c r="N99" s="95">
        <f t="shared" si="7"/>
        <v>-15</v>
      </c>
      <c r="O99" s="96">
        <f t="shared" si="8"/>
        <v>44909</v>
      </c>
      <c r="P99" s="97">
        <f t="shared" si="9"/>
        <v>-14</v>
      </c>
      <c r="Q99" s="97">
        <f t="shared" si="10"/>
        <v>-29</v>
      </c>
      <c r="R99" s="98">
        <f t="shared" si="11"/>
        <v>-849115.64999999991</v>
      </c>
    </row>
    <row r="100" spans="1:18" ht="14.4" x14ac:dyDescent="0.3">
      <c r="A100" s="88">
        <v>44874</v>
      </c>
      <c r="B100" s="88">
        <v>44907</v>
      </c>
      <c r="C100" s="88">
        <v>44909</v>
      </c>
      <c r="D100" s="88">
        <v>44872</v>
      </c>
      <c r="E100" s="88">
        <v>44835</v>
      </c>
      <c r="F100" s="88">
        <v>44865</v>
      </c>
      <c r="G100" s="89" t="s">
        <v>4</v>
      </c>
      <c r="H100" s="83"/>
      <c r="I100" s="83">
        <v>63120.85</v>
      </c>
      <c r="J100" s="83">
        <v>47.97</v>
      </c>
      <c r="K100" s="83">
        <v>927.64999999999986</v>
      </c>
      <c r="L100" s="83">
        <v>64096.47</v>
      </c>
      <c r="M100" s="116">
        <f t="shared" si="6"/>
        <v>64096.47</v>
      </c>
      <c r="N100" s="95">
        <f t="shared" si="7"/>
        <v>-15.5</v>
      </c>
      <c r="O100" s="96">
        <f t="shared" si="8"/>
        <v>44909</v>
      </c>
      <c r="P100" s="97">
        <f t="shared" si="9"/>
        <v>-44</v>
      </c>
      <c r="Q100" s="97">
        <f t="shared" si="10"/>
        <v>-59.5</v>
      </c>
      <c r="R100" s="98">
        <f t="shared" si="11"/>
        <v>-3813739.9649999999</v>
      </c>
    </row>
    <row r="101" spans="1:18" ht="14.4" x14ac:dyDescent="0.3">
      <c r="A101" s="88">
        <v>44874</v>
      </c>
      <c r="B101" s="88">
        <v>44907</v>
      </c>
      <c r="C101" s="88">
        <v>44909</v>
      </c>
      <c r="D101" s="88">
        <v>44872</v>
      </c>
      <c r="E101" s="88">
        <v>44835</v>
      </c>
      <c r="F101" s="88">
        <v>44865</v>
      </c>
      <c r="G101" s="89" t="s">
        <v>10</v>
      </c>
      <c r="H101" s="83"/>
      <c r="I101" s="83"/>
      <c r="J101" s="83">
        <v>8757.3299999999981</v>
      </c>
      <c r="K101" s="83"/>
      <c r="L101" s="83">
        <v>8757.3299999999981</v>
      </c>
      <c r="M101" s="116">
        <f t="shared" si="6"/>
        <v>8757.3299999999981</v>
      </c>
      <c r="N101" s="95">
        <f t="shared" si="7"/>
        <v>-15.5</v>
      </c>
      <c r="O101" s="96">
        <f t="shared" si="8"/>
        <v>44909</v>
      </c>
      <c r="P101" s="97">
        <f t="shared" si="9"/>
        <v>-44</v>
      </c>
      <c r="Q101" s="97">
        <f t="shared" si="10"/>
        <v>-59.5</v>
      </c>
      <c r="R101" s="98">
        <f t="shared" si="11"/>
        <v>-521061.13499999989</v>
      </c>
    </row>
    <row r="102" spans="1:18" ht="14.4" x14ac:dyDescent="0.3">
      <c r="A102" s="88">
        <v>44874</v>
      </c>
      <c r="B102" s="88">
        <v>44907</v>
      </c>
      <c r="C102" s="88">
        <v>44909</v>
      </c>
      <c r="D102" s="88">
        <v>44872</v>
      </c>
      <c r="E102" s="88">
        <v>44863</v>
      </c>
      <c r="F102" s="88">
        <v>44869</v>
      </c>
      <c r="G102" s="89" t="s">
        <v>14</v>
      </c>
      <c r="H102" s="83"/>
      <c r="I102" s="83">
        <v>234297.74</v>
      </c>
      <c r="J102" s="83">
        <v>89.23</v>
      </c>
      <c r="K102" s="83">
        <v>6716.04</v>
      </c>
      <c r="L102" s="83">
        <v>241103.01</v>
      </c>
      <c r="M102" s="116">
        <f t="shared" si="6"/>
        <v>241103.01</v>
      </c>
      <c r="N102" s="95">
        <f t="shared" si="7"/>
        <v>-3.5</v>
      </c>
      <c r="O102" s="96">
        <f t="shared" si="8"/>
        <v>44909</v>
      </c>
      <c r="P102" s="97">
        <f t="shared" si="9"/>
        <v>-40</v>
      </c>
      <c r="Q102" s="97">
        <f t="shared" si="10"/>
        <v>-43.5</v>
      </c>
      <c r="R102" s="98">
        <f t="shared" si="11"/>
        <v>-10487980.935000001</v>
      </c>
    </row>
    <row r="103" spans="1:18" ht="14.4" x14ac:dyDescent="0.3">
      <c r="A103" s="88">
        <v>44874</v>
      </c>
      <c r="B103" s="88">
        <v>44907</v>
      </c>
      <c r="C103" s="88">
        <v>44909</v>
      </c>
      <c r="D103" s="88">
        <v>44872</v>
      </c>
      <c r="E103" s="88">
        <v>44863</v>
      </c>
      <c r="F103" s="88">
        <v>44869</v>
      </c>
      <c r="G103" s="89" t="s">
        <v>12</v>
      </c>
      <c r="H103" s="83"/>
      <c r="I103" s="83"/>
      <c r="J103" s="83">
        <v>23813.170000000002</v>
      </c>
      <c r="K103" s="83"/>
      <c r="L103" s="83">
        <v>23813.170000000002</v>
      </c>
      <c r="M103" s="116">
        <f t="shared" si="6"/>
        <v>23813.170000000002</v>
      </c>
      <c r="N103" s="95">
        <f t="shared" si="7"/>
        <v>-3.5</v>
      </c>
      <c r="O103" s="96">
        <f t="shared" si="8"/>
        <v>44909</v>
      </c>
      <c r="P103" s="97">
        <f t="shared" si="9"/>
        <v>-40</v>
      </c>
      <c r="Q103" s="97">
        <f t="shared" si="10"/>
        <v>-43.5</v>
      </c>
      <c r="R103" s="98">
        <f t="shared" si="11"/>
        <v>-1035872.8950000001</v>
      </c>
    </row>
    <row r="104" spans="1:18" ht="14.4" x14ac:dyDescent="0.3">
      <c r="A104" s="89"/>
      <c r="B104" s="88"/>
      <c r="C104" s="88"/>
      <c r="D104" s="88"/>
      <c r="E104" s="82"/>
      <c r="F104" s="82"/>
      <c r="G104" s="82"/>
      <c r="H104" s="83"/>
      <c r="I104" s="83"/>
      <c r="J104" s="83"/>
      <c r="K104" s="83"/>
      <c r="L104" s="83"/>
      <c r="M104" s="116" t="str">
        <f t="shared" si="6"/>
        <v/>
      </c>
      <c r="N104" s="95" t="str">
        <f t="shared" si="7"/>
        <v/>
      </c>
      <c r="O104" s="96" t="str">
        <f t="shared" si="8"/>
        <v/>
      </c>
      <c r="P104" s="97" t="str">
        <f t="shared" si="9"/>
        <v/>
      </c>
      <c r="Q104" s="97" t="str">
        <f t="shared" si="10"/>
        <v/>
      </c>
      <c r="R104" s="98" t="str">
        <f t="shared" si="11"/>
        <v/>
      </c>
    </row>
    <row r="105" spans="1:18" ht="14.4" x14ac:dyDescent="0.3">
      <c r="A105" s="88">
        <v>44875</v>
      </c>
      <c r="B105" s="88">
        <v>44907</v>
      </c>
      <c r="C105" s="88">
        <v>44909</v>
      </c>
      <c r="D105" s="88">
        <v>44873</v>
      </c>
      <c r="E105" s="88">
        <v>44866</v>
      </c>
      <c r="F105" s="88">
        <v>44895</v>
      </c>
      <c r="G105" s="89" t="s">
        <v>39</v>
      </c>
      <c r="H105" s="83"/>
      <c r="I105" s="83">
        <v>197.2</v>
      </c>
      <c r="J105" s="83"/>
      <c r="K105" s="83"/>
      <c r="L105" s="83">
        <v>197.2</v>
      </c>
      <c r="M105" s="116">
        <f t="shared" si="6"/>
        <v>197.2</v>
      </c>
      <c r="N105" s="95">
        <f t="shared" si="7"/>
        <v>-15</v>
      </c>
      <c r="O105" s="96">
        <f t="shared" si="8"/>
        <v>44909</v>
      </c>
      <c r="P105" s="97">
        <f t="shared" si="9"/>
        <v>-14</v>
      </c>
      <c r="Q105" s="97">
        <f t="shared" si="10"/>
        <v>-29</v>
      </c>
      <c r="R105" s="98">
        <f t="shared" si="11"/>
        <v>-5718.7999999999993</v>
      </c>
    </row>
    <row r="106" spans="1:18" ht="14.4" x14ac:dyDescent="0.3">
      <c r="A106" s="89"/>
      <c r="B106" s="88"/>
      <c r="C106" s="88"/>
      <c r="D106" s="88"/>
      <c r="E106" s="82"/>
      <c r="F106" s="82"/>
      <c r="G106" s="82"/>
      <c r="H106" s="83"/>
      <c r="I106" s="83"/>
      <c r="J106" s="83"/>
      <c r="K106" s="83"/>
      <c r="L106" s="83"/>
      <c r="M106" s="116" t="str">
        <f t="shared" si="6"/>
        <v/>
      </c>
      <c r="N106" s="95" t="str">
        <f t="shared" si="7"/>
        <v/>
      </c>
      <c r="O106" s="96" t="str">
        <f t="shared" si="8"/>
        <v/>
      </c>
      <c r="P106" s="97" t="str">
        <f t="shared" si="9"/>
        <v/>
      </c>
      <c r="Q106" s="97" t="str">
        <f t="shared" si="10"/>
        <v/>
      </c>
      <c r="R106" s="98" t="str">
        <f t="shared" si="11"/>
        <v/>
      </c>
    </row>
    <row r="107" spans="1:18" ht="14.4" x14ac:dyDescent="0.3">
      <c r="A107" s="88">
        <v>44875</v>
      </c>
      <c r="B107" s="88">
        <v>44907</v>
      </c>
      <c r="C107" s="88">
        <v>44909</v>
      </c>
      <c r="D107" s="88">
        <v>44875</v>
      </c>
      <c r="E107" s="88">
        <v>44858</v>
      </c>
      <c r="F107" s="88">
        <v>44871</v>
      </c>
      <c r="G107" s="89" t="s">
        <v>121</v>
      </c>
      <c r="H107" s="83"/>
      <c r="I107" s="83">
        <v>0</v>
      </c>
      <c r="J107" s="83"/>
      <c r="K107" s="83"/>
      <c r="L107" s="83">
        <v>0</v>
      </c>
      <c r="M107" s="116">
        <f t="shared" si="6"/>
        <v>0</v>
      </c>
      <c r="N107" s="95">
        <f t="shared" si="7"/>
        <v>-7</v>
      </c>
      <c r="O107" s="96">
        <f t="shared" si="8"/>
        <v>44909</v>
      </c>
      <c r="P107" s="97">
        <f t="shared" si="9"/>
        <v>-38</v>
      </c>
      <c r="Q107" s="97">
        <f t="shared" si="10"/>
        <v>-45</v>
      </c>
      <c r="R107" s="98">
        <f t="shared" si="11"/>
        <v>0</v>
      </c>
    </row>
    <row r="108" spans="1:18" ht="14.4" x14ac:dyDescent="0.3">
      <c r="A108" s="89"/>
      <c r="B108" s="88"/>
      <c r="C108" s="88"/>
      <c r="D108" s="88"/>
      <c r="E108" s="82"/>
      <c r="F108" s="82"/>
      <c r="G108" s="82"/>
      <c r="H108" s="83"/>
      <c r="I108" s="83"/>
      <c r="J108" s="83"/>
      <c r="K108" s="83"/>
      <c r="L108" s="83"/>
      <c r="M108" s="116" t="str">
        <f t="shared" si="6"/>
        <v/>
      </c>
      <c r="N108" s="95" t="str">
        <f t="shared" si="7"/>
        <v/>
      </c>
      <c r="O108" s="96" t="str">
        <f t="shared" si="8"/>
        <v/>
      </c>
      <c r="P108" s="97" t="str">
        <f t="shared" si="9"/>
        <v/>
      </c>
      <c r="Q108" s="97" t="str">
        <f t="shared" si="10"/>
        <v/>
      </c>
      <c r="R108" s="98" t="str">
        <f t="shared" si="11"/>
        <v/>
      </c>
    </row>
    <row r="109" spans="1:18" ht="14.4" x14ac:dyDescent="0.3">
      <c r="A109" s="88">
        <v>44879</v>
      </c>
      <c r="B109" s="88">
        <v>44907</v>
      </c>
      <c r="C109" s="88">
        <v>44909</v>
      </c>
      <c r="D109" s="88">
        <v>44874</v>
      </c>
      <c r="E109" s="88">
        <v>44835</v>
      </c>
      <c r="F109" s="88">
        <v>44865</v>
      </c>
      <c r="G109" s="89" t="s">
        <v>120</v>
      </c>
      <c r="H109" s="83"/>
      <c r="I109" s="83">
        <v>171</v>
      </c>
      <c r="J109" s="83"/>
      <c r="K109" s="83"/>
      <c r="L109" s="83">
        <v>171</v>
      </c>
      <c r="M109" s="116">
        <f t="shared" si="6"/>
        <v>171</v>
      </c>
      <c r="N109" s="95">
        <f t="shared" si="7"/>
        <v>-15.5</v>
      </c>
      <c r="O109" s="96">
        <f t="shared" si="8"/>
        <v>44909</v>
      </c>
      <c r="P109" s="97">
        <f t="shared" si="9"/>
        <v>-44</v>
      </c>
      <c r="Q109" s="97">
        <f t="shared" si="10"/>
        <v>-59.5</v>
      </c>
      <c r="R109" s="98">
        <f t="shared" si="11"/>
        <v>-10174.5</v>
      </c>
    </row>
    <row r="110" spans="1:18" ht="14.4" x14ac:dyDescent="0.3">
      <c r="A110" s="88">
        <v>44879</v>
      </c>
      <c r="B110" s="88">
        <v>44907</v>
      </c>
      <c r="C110" s="88">
        <v>44909</v>
      </c>
      <c r="D110" s="88">
        <v>44874</v>
      </c>
      <c r="E110" s="88">
        <v>44743</v>
      </c>
      <c r="F110" s="88">
        <v>44773</v>
      </c>
      <c r="G110" s="89" t="s">
        <v>119</v>
      </c>
      <c r="H110" s="83"/>
      <c r="I110" s="83">
        <v>71.569999999999993</v>
      </c>
      <c r="J110" s="83"/>
      <c r="K110" s="83"/>
      <c r="L110" s="83">
        <v>71.569999999999993</v>
      </c>
      <c r="M110" s="116">
        <f t="shared" si="6"/>
        <v>71.569999999999993</v>
      </c>
      <c r="N110" s="95">
        <f t="shared" si="7"/>
        <v>-15.5</v>
      </c>
      <c r="O110" s="96">
        <f t="shared" si="8"/>
        <v>44909</v>
      </c>
      <c r="P110" s="97">
        <f t="shared" si="9"/>
        <v>-136</v>
      </c>
      <c r="Q110" s="97">
        <f t="shared" si="10"/>
        <v>-151.5</v>
      </c>
      <c r="R110" s="98">
        <f t="shared" si="11"/>
        <v>-10842.855</v>
      </c>
    </row>
    <row r="111" spans="1:18" ht="14.4" x14ac:dyDescent="0.3">
      <c r="A111" s="89"/>
      <c r="B111" s="88"/>
      <c r="C111" s="88"/>
      <c r="D111" s="88"/>
      <c r="E111" s="82"/>
      <c r="F111" s="82"/>
      <c r="G111" s="82"/>
      <c r="H111" s="83"/>
      <c r="I111" s="83"/>
      <c r="J111" s="83"/>
      <c r="K111" s="83"/>
      <c r="L111" s="83"/>
      <c r="M111" s="116" t="str">
        <f t="shared" si="6"/>
        <v/>
      </c>
      <c r="N111" s="95" t="str">
        <f t="shared" si="7"/>
        <v/>
      </c>
      <c r="O111" s="96" t="str">
        <f t="shared" si="8"/>
        <v/>
      </c>
      <c r="P111" s="97" t="str">
        <f t="shared" si="9"/>
        <v/>
      </c>
      <c r="Q111" s="97" t="str">
        <f t="shared" si="10"/>
        <v/>
      </c>
      <c r="R111" s="98" t="str">
        <f t="shared" si="11"/>
        <v/>
      </c>
    </row>
    <row r="112" spans="1:18" ht="14.4" x14ac:dyDescent="0.3">
      <c r="A112" s="88">
        <v>44880</v>
      </c>
      <c r="B112" s="88">
        <v>44907</v>
      </c>
      <c r="C112" s="88">
        <v>44909</v>
      </c>
      <c r="D112" s="88">
        <v>44875</v>
      </c>
      <c r="E112" s="88">
        <v>44774</v>
      </c>
      <c r="F112" s="88">
        <v>44804</v>
      </c>
      <c r="G112" s="89" t="s">
        <v>119</v>
      </c>
      <c r="H112" s="83"/>
      <c r="I112" s="83">
        <v>71.569999999999993</v>
      </c>
      <c r="J112" s="83"/>
      <c r="K112" s="83"/>
      <c r="L112" s="83">
        <v>71.569999999999993</v>
      </c>
      <c r="M112" s="116">
        <f t="shared" si="6"/>
        <v>71.569999999999993</v>
      </c>
      <c r="N112" s="95">
        <f t="shared" si="7"/>
        <v>-15.5</v>
      </c>
      <c r="O112" s="96">
        <f t="shared" si="8"/>
        <v>44909</v>
      </c>
      <c r="P112" s="97">
        <f t="shared" si="9"/>
        <v>-105</v>
      </c>
      <c r="Q112" s="97">
        <f t="shared" si="10"/>
        <v>-120.5</v>
      </c>
      <c r="R112" s="98">
        <f t="shared" si="11"/>
        <v>-8624.1849999999995</v>
      </c>
    </row>
    <row r="113" spans="1:18" ht="14.4" x14ac:dyDescent="0.3">
      <c r="A113" s="89"/>
      <c r="B113" s="88"/>
      <c r="C113" s="88"/>
      <c r="D113" s="88"/>
      <c r="E113" s="82"/>
      <c r="F113" s="82"/>
      <c r="G113" s="82"/>
      <c r="H113" s="83"/>
      <c r="I113" s="83"/>
      <c r="J113" s="83"/>
      <c r="K113" s="83"/>
      <c r="L113" s="83"/>
      <c r="M113" s="116" t="str">
        <f t="shared" si="6"/>
        <v/>
      </c>
      <c r="N113" s="95" t="str">
        <f t="shared" si="7"/>
        <v/>
      </c>
      <c r="O113" s="96" t="str">
        <f t="shared" si="8"/>
        <v/>
      </c>
      <c r="P113" s="97" t="str">
        <f t="shared" si="9"/>
        <v/>
      </c>
      <c r="Q113" s="97" t="str">
        <f t="shared" si="10"/>
        <v/>
      </c>
      <c r="R113" s="98" t="str">
        <f t="shared" si="11"/>
        <v/>
      </c>
    </row>
    <row r="114" spans="1:18" ht="14.4" x14ac:dyDescent="0.3">
      <c r="A114" s="88">
        <v>44880</v>
      </c>
      <c r="B114" s="88">
        <v>44907</v>
      </c>
      <c r="C114" s="88">
        <v>44909</v>
      </c>
      <c r="D114" s="88">
        <v>44876</v>
      </c>
      <c r="E114" s="88">
        <v>44835</v>
      </c>
      <c r="F114" s="88">
        <v>44865</v>
      </c>
      <c r="G114" s="89" t="s">
        <v>41</v>
      </c>
      <c r="H114" s="83"/>
      <c r="I114" s="83">
        <v>22647.38</v>
      </c>
      <c r="J114" s="83">
        <v>22244.36</v>
      </c>
      <c r="K114" s="83">
        <v>499.39</v>
      </c>
      <c r="L114" s="83">
        <v>45391.130000000005</v>
      </c>
      <c r="M114" s="116">
        <f t="shared" si="6"/>
        <v>45391.130000000005</v>
      </c>
      <c r="N114" s="95">
        <f t="shared" si="7"/>
        <v>-15.5</v>
      </c>
      <c r="O114" s="96">
        <f t="shared" si="8"/>
        <v>44909</v>
      </c>
      <c r="P114" s="97">
        <f t="shared" si="9"/>
        <v>-44</v>
      </c>
      <c r="Q114" s="97">
        <f t="shared" si="10"/>
        <v>-59.5</v>
      </c>
      <c r="R114" s="98">
        <f t="shared" si="11"/>
        <v>-2700772.2350000003</v>
      </c>
    </row>
    <row r="115" spans="1:18" ht="14.4" x14ac:dyDescent="0.3">
      <c r="A115" s="89"/>
      <c r="B115" s="88"/>
      <c r="C115" s="88"/>
      <c r="D115" s="88"/>
      <c r="E115" s="82"/>
      <c r="F115" s="82"/>
      <c r="G115" s="82"/>
      <c r="H115" s="83"/>
      <c r="I115" s="83"/>
      <c r="J115" s="83"/>
      <c r="K115" s="83"/>
      <c r="L115" s="83"/>
      <c r="M115" s="116" t="str">
        <f t="shared" si="6"/>
        <v/>
      </c>
      <c r="N115" s="95" t="str">
        <f t="shared" si="7"/>
        <v/>
      </c>
      <c r="O115" s="96" t="str">
        <f t="shared" si="8"/>
        <v/>
      </c>
      <c r="P115" s="97" t="str">
        <f t="shared" si="9"/>
        <v/>
      </c>
      <c r="Q115" s="97" t="str">
        <f t="shared" si="10"/>
        <v/>
      </c>
      <c r="R115" s="98" t="str">
        <f t="shared" si="11"/>
        <v/>
      </c>
    </row>
    <row r="116" spans="1:18" ht="14.4" x14ac:dyDescent="0.3">
      <c r="A116" s="88">
        <v>44880</v>
      </c>
      <c r="B116" s="88">
        <v>44907</v>
      </c>
      <c r="C116" s="88">
        <v>44909</v>
      </c>
      <c r="D116" s="88">
        <v>44880</v>
      </c>
      <c r="E116" s="88">
        <v>44835</v>
      </c>
      <c r="F116" s="88">
        <v>44865</v>
      </c>
      <c r="G116" s="89" t="s">
        <v>41</v>
      </c>
      <c r="H116" s="83"/>
      <c r="I116" s="83">
        <v>80.92</v>
      </c>
      <c r="J116" s="83">
        <v>8.09</v>
      </c>
      <c r="K116" s="83"/>
      <c r="L116" s="83">
        <v>89.01</v>
      </c>
      <c r="M116" s="116">
        <f t="shared" si="6"/>
        <v>89.01</v>
      </c>
      <c r="N116" s="95">
        <f t="shared" si="7"/>
        <v>-15.5</v>
      </c>
      <c r="O116" s="96">
        <f t="shared" si="8"/>
        <v>44909</v>
      </c>
      <c r="P116" s="97">
        <f t="shared" si="9"/>
        <v>-44</v>
      </c>
      <c r="Q116" s="97">
        <f t="shared" si="10"/>
        <v>-59.5</v>
      </c>
      <c r="R116" s="98">
        <f t="shared" si="11"/>
        <v>-5296.0950000000003</v>
      </c>
    </row>
    <row r="117" spans="1:18" ht="14.4" x14ac:dyDescent="0.3">
      <c r="A117" s="89"/>
      <c r="B117" s="88"/>
      <c r="C117" s="88"/>
      <c r="D117" s="88"/>
      <c r="E117" s="82"/>
      <c r="F117" s="82"/>
      <c r="G117" s="82"/>
      <c r="H117" s="83"/>
      <c r="I117" s="83"/>
      <c r="J117" s="83"/>
      <c r="K117" s="83"/>
      <c r="L117" s="83"/>
      <c r="M117" s="116" t="str">
        <f t="shared" si="6"/>
        <v/>
      </c>
      <c r="N117" s="95" t="str">
        <f t="shared" si="7"/>
        <v/>
      </c>
      <c r="O117" s="96" t="str">
        <f t="shared" si="8"/>
        <v/>
      </c>
      <c r="P117" s="97" t="str">
        <f t="shared" si="9"/>
        <v/>
      </c>
      <c r="Q117" s="97" t="str">
        <f t="shared" si="10"/>
        <v/>
      </c>
      <c r="R117" s="98" t="str">
        <f t="shared" si="11"/>
        <v/>
      </c>
    </row>
    <row r="118" spans="1:18" ht="14.4" x14ac:dyDescent="0.3">
      <c r="A118" s="88">
        <v>44881</v>
      </c>
      <c r="B118" s="88">
        <v>44907</v>
      </c>
      <c r="C118" s="88">
        <v>44909</v>
      </c>
      <c r="D118" s="88">
        <v>44875</v>
      </c>
      <c r="E118" s="88">
        <v>44866</v>
      </c>
      <c r="F118" s="88">
        <v>44895</v>
      </c>
      <c r="G118" s="89" t="s">
        <v>18</v>
      </c>
      <c r="H118" s="83"/>
      <c r="I118" s="83">
        <v>2056.5</v>
      </c>
      <c r="J118" s="83"/>
      <c r="K118" s="83">
        <v>23.25</v>
      </c>
      <c r="L118" s="83">
        <v>2079.75</v>
      </c>
      <c r="M118" s="116">
        <f t="shared" si="6"/>
        <v>2079.75</v>
      </c>
      <c r="N118" s="95">
        <f t="shared" si="7"/>
        <v>-15</v>
      </c>
      <c r="O118" s="96">
        <f t="shared" si="8"/>
        <v>44909</v>
      </c>
      <c r="P118" s="97">
        <f t="shared" si="9"/>
        <v>-14</v>
      </c>
      <c r="Q118" s="97">
        <f t="shared" si="10"/>
        <v>-29</v>
      </c>
      <c r="R118" s="98">
        <f t="shared" si="11"/>
        <v>-60312.75</v>
      </c>
    </row>
    <row r="119" spans="1:18" ht="14.4" x14ac:dyDescent="0.3">
      <c r="A119" s="89"/>
      <c r="B119" s="88"/>
      <c r="C119" s="88"/>
      <c r="D119" s="88"/>
      <c r="E119" s="82"/>
      <c r="F119" s="82"/>
      <c r="G119" s="82"/>
      <c r="H119" s="83"/>
      <c r="I119" s="83"/>
      <c r="J119" s="83"/>
      <c r="K119" s="83"/>
      <c r="L119" s="83"/>
      <c r="M119" s="116" t="str">
        <f t="shared" si="6"/>
        <v/>
      </c>
      <c r="N119" s="95" t="str">
        <f t="shared" si="7"/>
        <v/>
      </c>
      <c r="O119" s="96" t="str">
        <f t="shared" si="8"/>
        <v/>
      </c>
      <c r="P119" s="97" t="str">
        <f t="shared" si="9"/>
        <v/>
      </c>
      <c r="Q119" s="97" t="str">
        <f t="shared" si="10"/>
        <v/>
      </c>
      <c r="R119" s="98" t="str">
        <f t="shared" si="11"/>
        <v/>
      </c>
    </row>
    <row r="120" spans="1:18" ht="14.4" x14ac:dyDescent="0.3">
      <c r="A120" s="88">
        <v>44881</v>
      </c>
      <c r="B120" s="88">
        <v>44907</v>
      </c>
      <c r="C120" s="88">
        <v>44909</v>
      </c>
      <c r="D120" s="88">
        <v>44876</v>
      </c>
      <c r="E120" s="88">
        <v>44869</v>
      </c>
      <c r="F120" s="88">
        <v>44875</v>
      </c>
      <c r="G120" s="89" t="s">
        <v>16</v>
      </c>
      <c r="H120" s="83"/>
      <c r="I120" s="83">
        <v>13306.81</v>
      </c>
      <c r="J120" s="83">
        <v>20920.949999999997</v>
      </c>
      <c r="K120" s="83">
        <v>312.31</v>
      </c>
      <c r="L120" s="83">
        <v>34540.069999999992</v>
      </c>
      <c r="M120" s="116">
        <f t="shared" si="6"/>
        <v>34540.069999999992</v>
      </c>
      <c r="N120" s="95">
        <f t="shared" si="7"/>
        <v>-3.5</v>
      </c>
      <c r="O120" s="96">
        <f t="shared" si="8"/>
        <v>44909</v>
      </c>
      <c r="P120" s="97">
        <f t="shared" si="9"/>
        <v>-34</v>
      </c>
      <c r="Q120" s="97">
        <f t="shared" si="10"/>
        <v>-37.5</v>
      </c>
      <c r="R120" s="98">
        <f t="shared" si="11"/>
        <v>-1295252.6249999998</v>
      </c>
    </row>
    <row r="121" spans="1:18" ht="14.4" x14ac:dyDescent="0.3">
      <c r="A121" s="89"/>
      <c r="B121" s="88"/>
      <c r="C121" s="88"/>
      <c r="D121" s="88"/>
      <c r="E121" s="82"/>
      <c r="F121" s="82"/>
      <c r="G121" s="82"/>
      <c r="H121" s="83"/>
      <c r="I121" s="83"/>
      <c r="J121" s="83"/>
      <c r="K121" s="83"/>
      <c r="L121" s="83"/>
      <c r="M121" s="116" t="str">
        <f t="shared" si="6"/>
        <v/>
      </c>
      <c r="N121" s="95" t="str">
        <f t="shared" si="7"/>
        <v/>
      </c>
      <c r="O121" s="96" t="str">
        <f t="shared" si="8"/>
        <v/>
      </c>
      <c r="P121" s="97" t="str">
        <f t="shared" si="9"/>
        <v/>
      </c>
      <c r="Q121" s="97" t="str">
        <f t="shared" si="10"/>
        <v/>
      </c>
      <c r="R121" s="98" t="str">
        <f t="shared" si="11"/>
        <v/>
      </c>
    </row>
    <row r="122" spans="1:18" ht="14.4" x14ac:dyDescent="0.3">
      <c r="A122" s="88">
        <v>44882</v>
      </c>
      <c r="B122" s="88">
        <v>44907</v>
      </c>
      <c r="C122" s="88">
        <v>44909</v>
      </c>
      <c r="D122" s="88">
        <v>44880</v>
      </c>
      <c r="E122" s="88">
        <v>44870</v>
      </c>
      <c r="F122" s="88">
        <v>44876</v>
      </c>
      <c r="G122" s="89" t="s">
        <v>14</v>
      </c>
      <c r="H122" s="83"/>
      <c r="I122" s="83">
        <v>298364.73</v>
      </c>
      <c r="J122" s="83">
        <v>134.47999999999999</v>
      </c>
      <c r="K122" s="83">
        <v>8364.19</v>
      </c>
      <c r="L122" s="83">
        <v>306863.39999999997</v>
      </c>
      <c r="M122" s="116">
        <f t="shared" si="6"/>
        <v>306863.39999999997</v>
      </c>
      <c r="N122" s="95">
        <f t="shared" si="7"/>
        <v>-3.5</v>
      </c>
      <c r="O122" s="96">
        <f t="shared" si="8"/>
        <v>44909</v>
      </c>
      <c r="P122" s="97">
        <f t="shared" si="9"/>
        <v>-33</v>
      </c>
      <c r="Q122" s="97">
        <f t="shared" si="10"/>
        <v>-36.5</v>
      </c>
      <c r="R122" s="98">
        <f t="shared" si="11"/>
        <v>-11200514.1</v>
      </c>
    </row>
    <row r="123" spans="1:18" ht="14.4" x14ac:dyDescent="0.3">
      <c r="A123" s="88">
        <v>44882</v>
      </c>
      <c r="B123" s="88">
        <v>44907</v>
      </c>
      <c r="C123" s="88">
        <v>44909</v>
      </c>
      <c r="D123" s="88">
        <v>44880</v>
      </c>
      <c r="E123" s="88">
        <v>44870</v>
      </c>
      <c r="F123" s="88">
        <v>44876</v>
      </c>
      <c r="G123" s="89" t="s">
        <v>12</v>
      </c>
      <c r="H123" s="83"/>
      <c r="I123" s="83"/>
      <c r="J123" s="83">
        <v>56694.080000000002</v>
      </c>
      <c r="K123" s="83"/>
      <c r="L123" s="83">
        <v>56694.080000000002</v>
      </c>
      <c r="M123" s="116">
        <f t="shared" si="6"/>
        <v>56694.080000000002</v>
      </c>
      <c r="N123" s="95">
        <f t="shared" si="7"/>
        <v>-3.5</v>
      </c>
      <c r="O123" s="96">
        <f t="shared" si="8"/>
        <v>44909</v>
      </c>
      <c r="P123" s="97">
        <f t="shared" si="9"/>
        <v>-33</v>
      </c>
      <c r="Q123" s="97">
        <f t="shared" si="10"/>
        <v>-36.5</v>
      </c>
      <c r="R123" s="98">
        <f t="shared" si="11"/>
        <v>-2069333.9200000002</v>
      </c>
    </row>
    <row r="124" spans="1:18" ht="14.4" x14ac:dyDescent="0.3">
      <c r="A124" s="89"/>
      <c r="B124" s="88"/>
      <c r="C124" s="88"/>
      <c r="D124" s="88"/>
      <c r="E124" s="82"/>
      <c r="F124" s="82"/>
      <c r="G124" s="82"/>
      <c r="H124" s="83"/>
      <c r="I124" s="83"/>
      <c r="J124" s="83"/>
      <c r="K124" s="83"/>
      <c r="L124" s="83"/>
      <c r="M124" s="116" t="str">
        <f t="shared" si="6"/>
        <v/>
      </c>
      <c r="N124" s="95" t="str">
        <f t="shared" si="7"/>
        <v/>
      </c>
      <c r="O124" s="96" t="str">
        <f t="shared" si="8"/>
        <v/>
      </c>
      <c r="P124" s="97" t="str">
        <f t="shared" si="9"/>
        <v/>
      </c>
      <c r="Q124" s="97" t="str">
        <f t="shared" si="10"/>
        <v/>
      </c>
      <c r="R124" s="98" t="str">
        <f t="shared" si="11"/>
        <v/>
      </c>
    </row>
    <row r="125" spans="1:18" ht="14.4" x14ac:dyDescent="0.3">
      <c r="A125" s="88">
        <v>44882</v>
      </c>
      <c r="B125" s="88">
        <v>44907</v>
      </c>
      <c r="C125" s="88">
        <v>44909</v>
      </c>
      <c r="D125" s="88">
        <v>44882</v>
      </c>
      <c r="E125" s="88">
        <v>44866</v>
      </c>
      <c r="F125" s="88">
        <v>44895</v>
      </c>
      <c r="G125" s="89" t="s">
        <v>121</v>
      </c>
      <c r="H125" s="83"/>
      <c r="I125" s="83">
        <v>500</v>
      </c>
      <c r="J125" s="83"/>
      <c r="K125" s="83"/>
      <c r="L125" s="83">
        <v>500</v>
      </c>
      <c r="M125" s="116">
        <f t="shared" si="6"/>
        <v>500</v>
      </c>
      <c r="N125" s="95">
        <f t="shared" si="7"/>
        <v>-15</v>
      </c>
      <c r="O125" s="96">
        <f t="shared" si="8"/>
        <v>44909</v>
      </c>
      <c r="P125" s="97">
        <f t="shared" si="9"/>
        <v>-14</v>
      </c>
      <c r="Q125" s="97">
        <f t="shared" si="10"/>
        <v>-29</v>
      </c>
      <c r="R125" s="98">
        <f t="shared" si="11"/>
        <v>-14500</v>
      </c>
    </row>
    <row r="126" spans="1:18" ht="14.4" x14ac:dyDescent="0.3">
      <c r="A126" s="89"/>
      <c r="B126" s="88"/>
      <c r="C126" s="88"/>
      <c r="D126" s="88"/>
      <c r="E126" s="82"/>
      <c r="F126" s="82"/>
      <c r="G126" s="82"/>
      <c r="H126" s="83"/>
      <c r="I126" s="83"/>
      <c r="J126" s="83"/>
      <c r="K126" s="83"/>
      <c r="L126" s="83"/>
      <c r="M126" s="116" t="str">
        <f t="shared" si="6"/>
        <v/>
      </c>
      <c r="N126" s="95" t="str">
        <f t="shared" si="7"/>
        <v/>
      </c>
      <c r="O126" s="96" t="str">
        <f t="shared" si="8"/>
        <v/>
      </c>
      <c r="P126" s="97" t="str">
        <f t="shared" si="9"/>
        <v/>
      </c>
      <c r="Q126" s="97" t="str">
        <f t="shared" si="10"/>
        <v/>
      </c>
      <c r="R126" s="98" t="str">
        <f t="shared" si="11"/>
        <v/>
      </c>
    </row>
    <row r="127" spans="1:18" ht="14.4" x14ac:dyDescent="0.3">
      <c r="A127" s="88">
        <v>44883</v>
      </c>
      <c r="B127" s="88">
        <v>44907</v>
      </c>
      <c r="C127" s="88">
        <v>44909</v>
      </c>
      <c r="D127" s="88">
        <v>44881</v>
      </c>
      <c r="E127" s="88">
        <v>44866</v>
      </c>
      <c r="F127" s="88">
        <v>44895</v>
      </c>
      <c r="G127" s="89" t="s">
        <v>21</v>
      </c>
      <c r="H127" s="83"/>
      <c r="I127" s="83">
        <v>38813.83</v>
      </c>
      <c r="J127" s="83"/>
      <c r="K127" s="83"/>
      <c r="L127" s="83">
        <v>38813.83</v>
      </c>
      <c r="M127" s="116">
        <f t="shared" si="6"/>
        <v>38813.83</v>
      </c>
      <c r="N127" s="95">
        <f t="shared" si="7"/>
        <v>-15</v>
      </c>
      <c r="O127" s="96">
        <f t="shared" si="8"/>
        <v>44909</v>
      </c>
      <c r="P127" s="97">
        <f t="shared" si="9"/>
        <v>-14</v>
      </c>
      <c r="Q127" s="97">
        <f t="shared" si="10"/>
        <v>-29</v>
      </c>
      <c r="R127" s="98">
        <f t="shared" si="11"/>
        <v>-1125601.07</v>
      </c>
    </row>
    <row r="128" spans="1:18" ht="14.4" x14ac:dyDescent="0.3">
      <c r="A128" s="88">
        <v>44883</v>
      </c>
      <c r="B128" s="88">
        <v>44907</v>
      </c>
      <c r="C128" s="88">
        <v>44909</v>
      </c>
      <c r="D128" s="88">
        <v>44881</v>
      </c>
      <c r="E128" s="88">
        <v>44866</v>
      </c>
      <c r="F128" s="88">
        <v>44895</v>
      </c>
      <c r="G128" s="89" t="s">
        <v>20</v>
      </c>
      <c r="H128" s="83"/>
      <c r="I128" s="83">
        <v>20435.95</v>
      </c>
      <c r="J128" s="83"/>
      <c r="K128" s="83">
        <v>235.57</v>
      </c>
      <c r="L128" s="83">
        <v>20671.52</v>
      </c>
      <c r="M128" s="116">
        <f t="shared" si="6"/>
        <v>20671.52</v>
      </c>
      <c r="N128" s="95">
        <f t="shared" si="7"/>
        <v>-15</v>
      </c>
      <c r="O128" s="96">
        <f t="shared" si="8"/>
        <v>44909</v>
      </c>
      <c r="P128" s="97">
        <f t="shared" si="9"/>
        <v>-14</v>
      </c>
      <c r="Q128" s="97">
        <f t="shared" si="10"/>
        <v>-29</v>
      </c>
      <c r="R128" s="98">
        <f t="shared" si="11"/>
        <v>-599474.07999999996</v>
      </c>
    </row>
    <row r="129" spans="1:18" ht="14.4" x14ac:dyDescent="0.3">
      <c r="A129" s="88">
        <v>44883</v>
      </c>
      <c r="B129" s="88">
        <v>44907</v>
      </c>
      <c r="C129" s="88">
        <v>44909</v>
      </c>
      <c r="D129" s="88">
        <v>44881</v>
      </c>
      <c r="E129" s="88">
        <v>44866</v>
      </c>
      <c r="F129" s="88">
        <v>44895</v>
      </c>
      <c r="G129" s="89" t="s">
        <v>22</v>
      </c>
      <c r="H129" s="83"/>
      <c r="I129" s="83">
        <v>2340.69</v>
      </c>
      <c r="J129" s="83"/>
      <c r="K129" s="83">
        <v>19.78</v>
      </c>
      <c r="L129" s="83">
        <v>2360.4700000000003</v>
      </c>
      <c r="M129" s="116">
        <f t="shared" si="6"/>
        <v>2360.4700000000003</v>
      </c>
      <c r="N129" s="95">
        <f t="shared" si="7"/>
        <v>-15</v>
      </c>
      <c r="O129" s="96">
        <f t="shared" si="8"/>
        <v>44909</v>
      </c>
      <c r="P129" s="97">
        <f t="shared" si="9"/>
        <v>-14</v>
      </c>
      <c r="Q129" s="97">
        <f t="shared" si="10"/>
        <v>-29</v>
      </c>
      <c r="R129" s="98">
        <f t="shared" si="11"/>
        <v>-68453.63</v>
      </c>
    </row>
    <row r="130" spans="1:18" ht="14.4" x14ac:dyDescent="0.3">
      <c r="A130" s="88">
        <v>44883</v>
      </c>
      <c r="B130" s="88">
        <v>44907</v>
      </c>
      <c r="C130" s="88">
        <v>44909</v>
      </c>
      <c r="D130" s="88">
        <v>44881</v>
      </c>
      <c r="E130" s="88">
        <v>44866</v>
      </c>
      <c r="F130" s="88">
        <v>44895</v>
      </c>
      <c r="G130" s="89" t="s">
        <v>23</v>
      </c>
      <c r="H130" s="83"/>
      <c r="I130" s="83">
        <v>127153.04999999999</v>
      </c>
      <c r="J130" s="83"/>
      <c r="K130" s="83">
        <v>2861.5699999999997</v>
      </c>
      <c r="L130" s="83">
        <v>130014.62</v>
      </c>
      <c r="M130" s="116">
        <f t="shared" si="6"/>
        <v>130014.62</v>
      </c>
      <c r="N130" s="95">
        <f t="shared" si="7"/>
        <v>-15</v>
      </c>
      <c r="O130" s="96">
        <f t="shared" si="8"/>
        <v>44909</v>
      </c>
      <c r="P130" s="97">
        <f t="shared" si="9"/>
        <v>-14</v>
      </c>
      <c r="Q130" s="97">
        <f t="shared" si="10"/>
        <v>-29</v>
      </c>
      <c r="R130" s="98">
        <f t="shared" si="11"/>
        <v>-3770423.98</v>
      </c>
    </row>
    <row r="131" spans="1:18" ht="14.4" x14ac:dyDescent="0.3">
      <c r="A131" s="88">
        <v>44883</v>
      </c>
      <c r="B131" s="88">
        <v>44907</v>
      </c>
      <c r="C131" s="88">
        <v>44909</v>
      </c>
      <c r="D131" s="88">
        <v>44881</v>
      </c>
      <c r="E131" s="88">
        <v>44866</v>
      </c>
      <c r="F131" s="88">
        <v>44895</v>
      </c>
      <c r="G131" s="89" t="s">
        <v>28</v>
      </c>
      <c r="H131" s="83"/>
      <c r="I131" s="83">
        <v>103715.45</v>
      </c>
      <c r="J131" s="83"/>
      <c r="K131" s="83"/>
      <c r="L131" s="83">
        <v>103715.45</v>
      </c>
      <c r="M131" s="116">
        <f t="shared" si="6"/>
        <v>103715.45</v>
      </c>
      <c r="N131" s="95">
        <f t="shared" si="7"/>
        <v>-15</v>
      </c>
      <c r="O131" s="96">
        <f t="shared" si="8"/>
        <v>44909</v>
      </c>
      <c r="P131" s="97">
        <f t="shared" si="9"/>
        <v>-14</v>
      </c>
      <c r="Q131" s="97">
        <f t="shared" si="10"/>
        <v>-29</v>
      </c>
      <c r="R131" s="98">
        <f t="shared" si="11"/>
        <v>-3007748.05</v>
      </c>
    </row>
    <row r="132" spans="1:18" ht="14.4" x14ac:dyDescent="0.3">
      <c r="A132" s="88">
        <v>44883</v>
      </c>
      <c r="B132" s="88">
        <v>44907</v>
      </c>
      <c r="C132" s="88">
        <v>44909</v>
      </c>
      <c r="D132" s="88">
        <v>44881</v>
      </c>
      <c r="E132" s="88">
        <v>44866</v>
      </c>
      <c r="F132" s="88">
        <v>44895</v>
      </c>
      <c r="G132" s="89" t="s">
        <v>25</v>
      </c>
      <c r="H132" s="83"/>
      <c r="I132" s="83"/>
      <c r="J132" s="83">
        <v>6204.57</v>
      </c>
      <c r="K132" s="83"/>
      <c r="L132" s="83">
        <v>6204.57</v>
      </c>
      <c r="M132" s="116">
        <f t="shared" si="6"/>
        <v>6204.57</v>
      </c>
      <c r="N132" s="95">
        <f t="shared" si="7"/>
        <v>-15</v>
      </c>
      <c r="O132" s="96">
        <f t="shared" si="8"/>
        <v>44909</v>
      </c>
      <c r="P132" s="97">
        <f t="shared" si="9"/>
        <v>-14</v>
      </c>
      <c r="Q132" s="97">
        <f t="shared" si="10"/>
        <v>-29</v>
      </c>
      <c r="R132" s="98">
        <f t="shared" si="11"/>
        <v>-179932.53</v>
      </c>
    </row>
    <row r="133" spans="1:18" ht="14.4" x14ac:dyDescent="0.3">
      <c r="A133" s="88">
        <v>44883</v>
      </c>
      <c r="B133" s="88">
        <v>44907</v>
      </c>
      <c r="C133" s="88">
        <v>44909</v>
      </c>
      <c r="D133" s="88">
        <v>44881</v>
      </c>
      <c r="E133" s="88">
        <v>44866</v>
      </c>
      <c r="F133" s="88">
        <v>44895</v>
      </c>
      <c r="G133" s="89" t="s">
        <v>26</v>
      </c>
      <c r="H133" s="83"/>
      <c r="I133" s="83"/>
      <c r="J133" s="83">
        <v>44.120000000000005</v>
      </c>
      <c r="K133" s="83"/>
      <c r="L133" s="83">
        <v>44.120000000000005</v>
      </c>
      <c r="M133" s="116">
        <f t="shared" si="6"/>
        <v>44.120000000000005</v>
      </c>
      <c r="N133" s="95">
        <f t="shared" si="7"/>
        <v>-15</v>
      </c>
      <c r="O133" s="96">
        <f t="shared" si="8"/>
        <v>44909</v>
      </c>
      <c r="P133" s="97">
        <f t="shared" si="9"/>
        <v>-14</v>
      </c>
      <c r="Q133" s="97">
        <f t="shared" si="10"/>
        <v>-29</v>
      </c>
      <c r="R133" s="98">
        <f t="shared" si="11"/>
        <v>-1279.48</v>
      </c>
    </row>
    <row r="134" spans="1:18" ht="14.4" x14ac:dyDescent="0.3">
      <c r="A134" s="88">
        <v>44883</v>
      </c>
      <c r="B134" s="88">
        <v>44907</v>
      </c>
      <c r="C134" s="88">
        <v>44909</v>
      </c>
      <c r="D134" s="88">
        <v>44881</v>
      </c>
      <c r="E134" s="88">
        <v>44866</v>
      </c>
      <c r="F134" s="88">
        <v>44895</v>
      </c>
      <c r="G134" s="89" t="s">
        <v>24</v>
      </c>
      <c r="H134" s="83"/>
      <c r="I134" s="83"/>
      <c r="J134" s="83">
        <v>78291.98</v>
      </c>
      <c r="K134" s="83"/>
      <c r="L134" s="83">
        <v>78291.98</v>
      </c>
      <c r="M134" s="116">
        <f t="shared" si="6"/>
        <v>78291.98</v>
      </c>
      <c r="N134" s="95">
        <f t="shared" si="7"/>
        <v>-15</v>
      </c>
      <c r="O134" s="96">
        <f t="shared" si="8"/>
        <v>44909</v>
      </c>
      <c r="P134" s="97">
        <f t="shared" si="9"/>
        <v>-14</v>
      </c>
      <c r="Q134" s="97">
        <f t="shared" si="10"/>
        <v>-29</v>
      </c>
      <c r="R134" s="98">
        <f t="shared" si="11"/>
        <v>-2270467.42</v>
      </c>
    </row>
    <row r="135" spans="1:18" ht="14.4" x14ac:dyDescent="0.3">
      <c r="A135" s="88">
        <v>44883</v>
      </c>
      <c r="B135" s="88">
        <v>44907</v>
      </c>
      <c r="C135" s="88">
        <v>44909</v>
      </c>
      <c r="D135" s="88">
        <v>44881</v>
      </c>
      <c r="E135" s="88">
        <v>44866</v>
      </c>
      <c r="F135" s="88">
        <v>44895</v>
      </c>
      <c r="G135" s="89" t="s">
        <v>27</v>
      </c>
      <c r="H135" s="83"/>
      <c r="I135" s="83"/>
      <c r="J135" s="83">
        <v>13329.419999999998</v>
      </c>
      <c r="K135" s="83"/>
      <c r="L135" s="83">
        <v>13329.419999999998</v>
      </c>
      <c r="M135" s="116">
        <f t="shared" si="6"/>
        <v>13329.419999999998</v>
      </c>
      <c r="N135" s="95">
        <f t="shared" si="7"/>
        <v>-15</v>
      </c>
      <c r="O135" s="96">
        <f t="shared" si="8"/>
        <v>44909</v>
      </c>
      <c r="P135" s="97">
        <f t="shared" si="9"/>
        <v>-14</v>
      </c>
      <c r="Q135" s="97">
        <f t="shared" si="10"/>
        <v>-29</v>
      </c>
      <c r="R135" s="98">
        <f t="shared" si="11"/>
        <v>-386553.17999999993</v>
      </c>
    </row>
    <row r="136" spans="1:18" ht="14.4" x14ac:dyDescent="0.3">
      <c r="A136" s="88">
        <v>44883</v>
      </c>
      <c r="B136" s="88">
        <v>44907</v>
      </c>
      <c r="C136" s="88">
        <v>44909</v>
      </c>
      <c r="D136" s="88">
        <v>44881</v>
      </c>
      <c r="E136" s="88">
        <v>44866</v>
      </c>
      <c r="F136" s="88">
        <v>44895</v>
      </c>
      <c r="G136" s="89" t="s">
        <v>29</v>
      </c>
      <c r="H136" s="83"/>
      <c r="I136" s="83">
        <v>16276.12</v>
      </c>
      <c r="J136" s="83"/>
      <c r="K136" s="83">
        <v>438.98</v>
      </c>
      <c r="L136" s="83">
        <v>16715.100000000002</v>
      </c>
      <c r="M136" s="116">
        <f t="shared" si="6"/>
        <v>16715.100000000002</v>
      </c>
      <c r="N136" s="95">
        <f t="shared" si="7"/>
        <v>-15</v>
      </c>
      <c r="O136" s="96">
        <f t="shared" si="8"/>
        <v>44909</v>
      </c>
      <c r="P136" s="97">
        <f t="shared" si="9"/>
        <v>-14</v>
      </c>
      <c r="Q136" s="97">
        <f t="shared" si="10"/>
        <v>-29</v>
      </c>
      <c r="R136" s="98">
        <f t="shared" si="11"/>
        <v>-484737.90000000008</v>
      </c>
    </row>
    <row r="137" spans="1:18" ht="14.4" x14ac:dyDescent="0.3">
      <c r="A137" s="88">
        <v>44883</v>
      </c>
      <c r="B137" s="88">
        <v>44907</v>
      </c>
      <c r="C137" s="88">
        <v>44909</v>
      </c>
      <c r="D137" s="88">
        <v>44881</v>
      </c>
      <c r="E137" s="88">
        <v>44866</v>
      </c>
      <c r="F137" s="88">
        <v>44895</v>
      </c>
      <c r="G137" s="89" t="s">
        <v>18</v>
      </c>
      <c r="H137" s="83"/>
      <c r="I137" s="83">
        <v>9</v>
      </c>
      <c r="J137" s="83"/>
      <c r="K137" s="83"/>
      <c r="L137" s="83">
        <v>9</v>
      </c>
      <c r="M137" s="116">
        <f t="shared" si="6"/>
        <v>9</v>
      </c>
      <c r="N137" s="95">
        <f t="shared" si="7"/>
        <v>-15</v>
      </c>
      <c r="O137" s="96">
        <f t="shared" si="8"/>
        <v>44909</v>
      </c>
      <c r="P137" s="97">
        <f t="shared" si="9"/>
        <v>-14</v>
      </c>
      <c r="Q137" s="97">
        <f t="shared" si="10"/>
        <v>-29</v>
      </c>
      <c r="R137" s="98">
        <f t="shared" si="11"/>
        <v>-261</v>
      </c>
    </row>
    <row r="138" spans="1:18" ht="14.4" x14ac:dyDescent="0.3">
      <c r="A138" s="88">
        <v>44883</v>
      </c>
      <c r="B138" s="88">
        <v>44907</v>
      </c>
      <c r="C138" s="88">
        <v>44909</v>
      </c>
      <c r="D138" s="88">
        <v>44881</v>
      </c>
      <c r="E138" s="88">
        <v>44866</v>
      </c>
      <c r="F138" s="88">
        <v>44895</v>
      </c>
      <c r="G138" s="89" t="s">
        <v>120</v>
      </c>
      <c r="H138" s="83"/>
      <c r="I138" s="83">
        <v>172</v>
      </c>
      <c r="J138" s="83"/>
      <c r="K138" s="83"/>
      <c r="L138" s="83">
        <v>172</v>
      </c>
      <c r="M138" s="116">
        <f t="shared" si="6"/>
        <v>172</v>
      </c>
      <c r="N138" s="95">
        <f t="shared" si="7"/>
        <v>-15</v>
      </c>
      <c r="O138" s="96">
        <f t="shared" si="8"/>
        <v>44909</v>
      </c>
      <c r="P138" s="97">
        <f t="shared" si="9"/>
        <v>-14</v>
      </c>
      <c r="Q138" s="97">
        <f t="shared" si="10"/>
        <v>-29</v>
      </c>
      <c r="R138" s="98">
        <f t="shared" si="11"/>
        <v>-4988</v>
      </c>
    </row>
    <row r="139" spans="1:18" ht="14.4" x14ac:dyDescent="0.3">
      <c r="A139" s="88">
        <v>44883</v>
      </c>
      <c r="B139" s="88">
        <v>44907</v>
      </c>
      <c r="C139" s="88">
        <v>44909</v>
      </c>
      <c r="D139" s="88">
        <v>44881</v>
      </c>
      <c r="E139" s="88">
        <v>44866</v>
      </c>
      <c r="F139" s="88">
        <v>44880</v>
      </c>
      <c r="G139" s="89" t="s">
        <v>36</v>
      </c>
      <c r="H139" s="83"/>
      <c r="I139" s="83">
        <v>171674.45</v>
      </c>
      <c r="J139" s="83">
        <v>28829.66</v>
      </c>
      <c r="K139" s="83">
        <v>4888.09</v>
      </c>
      <c r="L139" s="83">
        <v>205392.2</v>
      </c>
      <c r="M139" s="116">
        <f t="shared" si="6"/>
        <v>205392.2</v>
      </c>
      <c r="N139" s="95">
        <f t="shared" si="7"/>
        <v>-7.5</v>
      </c>
      <c r="O139" s="96">
        <f t="shared" si="8"/>
        <v>44909</v>
      </c>
      <c r="P139" s="97">
        <f t="shared" si="9"/>
        <v>-29</v>
      </c>
      <c r="Q139" s="97">
        <f t="shared" si="10"/>
        <v>-36.5</v>
      </c>
      <c r="R139" s="98">
        <f t="shared" si="11"/>
        <v>-7496815.3000000007</v>
      </c>
    </row>
    <row r="140" spans="1:18" ht="14.4" x14ac:dyDescent="0.3">
      <c r="A140" s="88">
        <v>44883</v>
      </c>
      <c r="B140" s="88">
        <v>44907</v>
      </c>
      <c r="C140" s="88">
        <v>44909</v>
      </c>
      <c r="D140" s="88">
        <v>44881</v>
      </c>
      <c r="E140" s="88">
        <v>44866</v>
      </c>
      <c r="F140" s="88">
        <v>44880</v>
      </c>
      <c r="G140" s="89" t="s">
        <v>37</v>
      </c>
      <c r="H140" s="83"/>
      <c r="I140" s="83">
        <v>1374.87</v>
      </c>
      <c r="J140" s="83">
        <v>226.18</v>
      </c>
      <c r="K140" s="83">
        <v>36.21</v>
      </c>
      <c r="L140" s="83">
        <v>1637.26</v>
      </c>
      <c r="M140" s="116">
        <f t="shared" si="6"/>
        <v>1637.26</v>
      </c>
      <c r="N140" s="95">
        <f t="shared" si="7"/>
        <v>-7.5</v>
      </c>
      <c r="O140" s="96">
        <f t="shared" si="8"/>
        <v>44909</v>
      </c>
      <c r="P140" s="97">
        <f t="shared" si="9"/>
        <v>-29</v>
      </c>
      <c r="Q140" s="97">
        <f t="shared" si="10"/>
        <v>-36.5</v>
      </c>
      <c r="R140" s="98">
        <f t="shared" si="11"/>
        <v>-59759.99</v>
      </c>
    </row>
    <row r="141" spans="1:18" ht="14.4" x14ac:dyDescent="0.3">
      <c r="A141" s="88">
        <v>44883</v>
      </c>
      <c r="B141" s="88">
        <v>44907</v>
      </c>
      <c r="C141" s="88">
        <v>44909</v>
      </c>
      <c r="D141" s="88">
        <v>44881</v>
      </c>
      <c r="E141" s="88">
        <v>44896</v>
      </c>
      <c r="F141" s="88">
        <v>44926</v>
      </c>
      <c r="G141" s="89" t="s">
        <v>94</v>
      </c>
      <c r="H141" s="83"/>
      <c r="I141" s="83">
        <v>3071670.3599999994</v>
      </c>
      <c r="J141" s="83"/>
      <c r="K141" s="83">
        <v>54585.88</v>
      </c>
      <c r="L141" s="83">
        <v>3126256.2399999993</v>
      </c>
      <c r="M141" s="116">
        <f t="shared" si="6"/>
        <v>3126256.2399999993</v>
      </c>
      <c r="N141" s="95">
        <f t="shared" si="7"/>
        <v>-15.5</v>
      </c>
      <c r="O141" s="96">
        <f t="shared" si="8"/>
        <v>44909</v>
      </c>
      <c r="P141" s="97">
        <f t="shared" si="9"/>
        <v>17</v>
      </c>
      <c r="Q141" s="97">
        <f t="shared" si="10"/>
        <v>1.5</v>
      </c>
      <c r="R141" s="98">
        <f t="shared" si="11"/>
        <v>4689384.3599999994</v>
      </c>
    </row>
    <row r="142" spans="1:18" ht="14.4" x14ac:dyDescent="0.3">
      <c r="A142" s="89"/>
      <c r="B142" s="88"/>
      <c r="C142" s="88"/>
      <c r="D142" s="88"/>
      <c r="E142" s="82"/>
      <c r="F142" s="82"/>
      <c r="G142" s="82"/>
      <c r="H142" s="83"/>
      <c r="I142" s="83"/>
      <c r="J142" s="83"/>
      <c r="K142" s="83"/>
      <c r="L142" s="83"/>
      <c r="M142" s="116" t="str">
        <f t="shared" si="6"/>
        <v/>
      </c>
      <c r="N142" s="95" t="str">
        <f t="shared" si="7"/>
        <v/>
      </c>
      <c r="O142" s="96" t="str">
        <f t="shared" si="8"/>
        <v/>
      </c>
      <c r="P142" s="97" t="str">
        <f t="shared" si="9"/>
        <v/>
      </c>
      <c r="Q142" s="97" t="str">
        <f t="shared" si="10"/>
        <v/>
      </c>
      <c r="R142" s="98" t="str">
        <f t="shared" si="11"/>
        <v/>
      </c>
    </row>
    <row r="143" spans="1:18" ht="14.4" x14ac:dyDescent="0.3">
      <c r="A143" s="88">
        <v>44886</v>
      </c>
      <c r="B143" s="88">
        <v>44907</v>
      </c>
      <c r="C143" s="88">
        <v>44909</v>
      </c>
      <c r="D143" s="88">
        <v>44882</v>
      </c>
      <c r="E143" s="88">
        <v>44876</v>
      </c>
      <c r="F143" s="88">
        <v>44882</v>
      </c>
      <c r="G143" s="89" t="s">
        <v>16</v>
      </c>
      <c r="H143" s="83"/>
      <c r="I143" s="83">
        <v>257.53999999999996</v>
      </c>
      <c r="J143" s="83"/>
      <c r="K143" s="83"/>
      <c r="L143" s="83">
        <v>257.53999999999996</v>
      </c>
      <c r="M143" s="116">
        <f t="shared" ref="M143:M206" si="12">IF(ISNUMBER(SEARCH("Northern",G143)),"N/A",IF(L143="","",L143))</f>
        <v>257.53999999999996</v>
      </c>
      <c r="N143" s="95">
        <f t="shared" ref="N143:N206" si="13">IF(ISNUMBER(SEARCH("Northern",G143)),"N/A",IF(E143="","",-(F143-E143+1)/2))</f>
        <v>-3.5</v>
      </c>
      <c r="O143" s="96">
        <f t="shared" ref="O143:O206" si="14">IF(ISNUMBER(SEARCH("Northern",G143)),"N/A",IF(E143="","",$C143))</f>
        <v>44909</v>
      </c>
      <c r="P143" s="97">
        <f t="shared" ref="P143:P206" si="15">IF(ISNUMBER(SEARCH("Northern",G143)),"N/A",IF(O143="","",F143-O143))</f>
        <v>-27</v>
      </c>
      <c r="Q143" s="97">
        <f t="shared" ref="Q143:Q206" si="16">IF(ISNUMBER(SEARCH("Northern",G143)),"N/A",IF(O143="","",N143+P143))</f>
        <v>-30.5</v>
      </c>
      <c r="R143" s="98">
        <f t="shared" ref="R143:R206" si="17">IF(ISNUMBER(SEARCH("Northern",G143)),"N/A",IF(O143="","",Q143*M143))</f>
        <v>-7854.9699999999993</v>
      </c>
    </row>
    <row r="144" spans="1:18" ht="14.4" x14ac:dyDescent="0.3">
      <c r="A144" s="89"/>
      <c r="B144" s="88"/>
      <c r="C144" s="88"/>
      <c r="D144" s="88"/>
      <c r="E144" s="82"/>
      <c r="F144" s="82"/>
      <c r="G144" s="82"/>
      <c r="H144" s="83"/>
      <c r="I144" s="83"/>
      <c r="J144" s="83"/>
      <c r="K144" s="83"/>
      <c r="L144" s="83"/>
      <c r="M144" s="116" t="str">
        <f t="shared" si="12"/>
        <v/>
      </c>
      <c r="N144" s="95" t="str">
        <f t="shared" si="13"/>
        <v/>
      </c>
      <c r="O144" s="96" t="str">
        <f t="shared" si="14"/>
        <v/>
      </c>
      <c r="P144" s="97" t="str">
        <f t="shared" si="15"/>
        <v/>
      </c>
      <c r="Q144" s="97" t="str">
        <f t="shared" si="16"/>
        <v/>
      </c>
      <c r="R144" s="98" t="str">
        <f t="shared" si="17"/>
        <v/>
      </c>
    </row>
    <row r="145" spans="1:18" ht="14.4" x14ac:dyDescent="0.3">
      <c r="A145" s="88">
        <v>44887</v>
      </c>
      <c r="B145" s="88">
        <v>44907</v>
      </c>
      <c r="C145" s="88">
        <v>44909</v>
      </c>
      <c r="D145" s="88">
        <v>44883</v>
      </c>
      <c r="E145" s="88">
        <v>44876</v>
      </c>
      <c r="F145" s="88">
        <v>44882</v>
      </c>
      <c r="G145" s="89" t="s">
        <v>16</v>
      </c>
      <c r="H145" s="83"/>
      <c r="I145" s="83">
        <v>10605.05</v>
      </c>
      <c r="J145" s="83">
        <v>16458.5</v>
      </c>
      <c r="K145" s="83">
        <v>29.049999999999997</v>
      </c>
      <c r="L145" s="83">
        <v>27092.6</v>
      </c>
      <c r="M145" s="116">
        <f t="shared" si="12"/>
        <v>27092.6</v>
      </c>
      <c r="N145" s="95">
        <f t="shared" si="13"/>
        <v>-3.5</v>
      </c>
      <c r="O145" s="96">
        <f t="shared" si="14"/>
        <v>44909</v>
      </c>
      <c r="P145" s="97">
        <f t="shared" si="15"/>
        <v>-27</v>
      </c>
      <c r="Q145" s="97">
        <f t="shared" si="16"/>
        <v>-30.5</v>
      </c>
      <c r="R145" s="98">
        <f t="shared" si="17"/>
        <v>-826324.29999999993</v>
      </c>
    </row>
    <row r="146" spans="1:18" ht="14.4" x14ac:dyDescent="0.3">
      <c r="A146" s="89"/>
      <c r="B146" s="88"/>
      <c r="C146" s="88"/>
      <c r="D146" s="88"/>
      <c r="E146" s="82"/>
      <c r="F146" s="82"/>
      <c r="G146" s="82"/>
      <c r="H146" s="83"/>
      <c r="I146" s="83"/>
      <c r="J146" s="83"/>
      <c r="K146" s="83"/>
      <c r="L146" s="83"/>
      <c r="M146" s="116" t="str">
        <f t="shared" si="12"/>
        <v/>
      </c>
      <c r="N146" s="95" t="str">
        <f t="shared" si="13"/>
        <v/>
      </c>
      <c r="O146" s="96" t="str">
        <f t="shared" si="14"/>
        <v/>
      </c>
      <c r="P146" s="97" t="str">
        <f t="shared" si="15"/>
        <v/>
      </c>
      <c r="Q146" s="97" t="str">
        <f t="shared" si="16"/>
        <v/>
      </c>
      <c r="R146" s="98" t="str">
        <f t="shared" si="17"/>
        <v/>
      </c>
    </row>
    <row r="147" spans="1:18" ht="14.4" x14ac:dyDescent="0.3">
      <c r="A147" s="88">
        <v>44888</v>
      </c>
      <c r="B147" s="88">
        <v>44907</v>
      </c>
      <c r="C147" s="88">
        <v>44909</v>
      </c>
      <c r="D147" s="88">
        <v>44886</v>
      </c>
      <c r="E147" s="88">
        <v>44877</v>
      </c>
      <c r="F147" s="88">
        <v>44883</v>
      </c>
      <c r="G147" s="89" t="s">
        <v>14</v>
      </c>
      <c r="H147" s="83"/>
      <c r="I147" s="83">
        <v>225428.31999999995</v>
      </c>
      <c r="J147" s="83">
        <v>384.94</v>
      </c>
      <c r="K147" s="83">
        <v>21173.84</v>
      </c>
      <c r="L147" s="83">
        <v>246987.09999999995</v>
      </c>
      <c r="M147" s="116">
        <f t="shared" si="12"/>
        <v>246987.09999999995</v>
      </c>
      <c r="N147" s="95">
        <f t="shared" si="13"/>
        <v>-3.5</v>
      </c>
      <c r="O147" s="96">
        <f t="shared" si="14"/>
        <v>44909</v>
      </c>
      <c r="P147" s="97">
        <f t="shared" si="15"/>
        <v>-26</v>
      </c>
      <c r="Q147" s="97">
        <f t="shared" si="16"/>
        <v>-29.5</v>
      </c>
      <c r="R147" s="98">
        <f t="shared" si="17"/>
        <v>-7286119.4499999983</v>
      </c>
    </row>
    <row r="148" spans="1:18" ht="14.4" x14ac:dyDescent="0.3">
      <c r="A148" s="88">
        <v>44888</v>
      </c>
      <c r="B148" s="88">
        <v>44907</v>
      </c>
      <c r="C148" s="88">
        <v>44909</v>
      </c>
      <c r="D148" s="88">
        <v>44886</v>
      </c>
      <c r="E148" s="88">
        <v>44877</v>
      </c>
      <c r="F148" s="88">
        <v>44883</v>
      </c>
      <c r="G148" s="89" t="s">
        <v>12</v>
      </c>
      <c r="H148" s="83"/>
      <c r="I148" s="83"/>
      <c r="J148" s="83">
        <v>27800.26</v>
      </c>
      <c r="K148" s="83"/>
      <c r="L148" s="83">
        <v>27800.26</v>
      </c>
      <c r="M148" s="116">
        <f t="shared" si="12"/>
        <v>27800.26</v>
      </c>
      <c r="N148" s="95">
        <f t="shared" si="13"/>
        <v>-3.5</v>
      </c>
      <c r="O148" s="96">
        <f t="shared" si="14"/>
        <v>44909</v>
      </c>
      <c r="P148" s="97">
        <f t="shared" si="15"/>
        <v>-26</v>
      </c>
      <c r="Q148" s="97">
        <f t="shared" si="16"/>
        <v>-29.5</v>
      </c>
      <c r="R148" s="98">
        <f t="shared" si="17"/>
        <v>-820107.66999999993</v>
      </c>
    </row>
    <row r="149" spans="1:18" ht="14.4" x14ac:dyDescent="0.3">
      <c r="A149" s="89"/>
      <c r="B149" s="88"/>
      <c r="C149" s="88"/>
      <c r="D149" s="88"/>
      <c r="E149" s="82"/>
      <c r="F149" s="82"/>
      <c r="G149" s="82"/>
      <c r="H149" s="83"/>
      <c r="I149" s="83"/>
      <c r="J149" s="83"/>
      <c r="K149" s="83"/>
      <c r="L149" s="83"/>
      <c r="M149" s="116" t="str">
        <f t="shared" si="12"/>
        <v/>
      </c>
      <c r="N149" s="95" t="str">
        <f t="shared" si="13"/>
        <v/>
      </c>
      <c r="O149" s="96" t="str">
        <f t="shared" si="14"/>
        <v/>
      </c>
      <c r="P149" s="97" t="str">
        <f t="shared" si="15"/>
        <v/>
      </c>
      <c r="Q149" s="97" t="str">
        <f t="shared" si="16"/>
        <v/>
      </c>
      <c r="R149" s="98" t="str">
        <f t="shared" si="17"/>
        <v/>
      </c>
    </row>
    <row r="150" spans="1:18" ht="14.4" x14ac:dyDescent="0.3">
      <c r="A150" s="88">
        <v>44888</v>
      </c>
      <c r="B150" s="88">
        <v>44907</v>
      </c>
      <c r="C150" s="88">
        <v>44909</v>
      </c>
      <c r="D150" s="88">
        <v>44888</v>
      </c>
      <c r="E150" s="88">
        <v>44866</v>
      </c>
      <c r="F150" s="88">
        <v>44895</v>
      </c>
      <c r="G150" s="89" t="s">
        <v>103</v>
      </c>
      <c r="H150" s="83"/>
      <c r="I150" s="83"/>
      <c r="J150" s="83">
        <v>36796.839999999997</v>
      </c>
      <c r="K150" s="83"/>
      <c r="L150" s="83">
        <v>36796.839999999997</v>
      </c>
      <c r="M150" s="116" t="str">
        <f t="shared" si="12"/>
        <v>N/A</v>
      </c>
      <c r="N150" s="95" t="str">
        <f t="shared" si="13"/>
        <v>N/A</v>
      </c>
      <c r="O150" s="96" t="str">
        <f t="shared" si="14"/>
        <v>N/A</v>
      </c>
      <c r="P150" s="97" t="str">
        <f t="shared" si="15"/>
        <v>N/A</v>
      </c>
      <c r="Q150" s="97" t="str">
        <f t="shared" si="16"/>
        <v>N/A</v>
      </c>
      <c r="R150" s="98" t="str">
        <f t="shared" si="17"/>
        <v>N/A</v>
      </c>
    </row>
    <row r="151" spans="1:18" ht="14.4" x14ac:dyDescent="0.3">
      <c r="A151" s="88">
        <v>44888</v>
      </c>
      <c r="B151" s="88">
        <v>44907</v>
      </c>
      <c r="C151" s="88">
        <v>44909</v>
      </c>
      <c r="D151" s="88">
        <v>44888</v>
      </c>
      <c r="E151" s="88">
        <v>44872</v>
      </c>
      <c r="F151" s="88">
        <v>44885</v>
      </c>
      <c r="G151" s="89" t="s">
        <v>121</v>
      </c>
      <c r="H151" s="83"/>
      <c r="I151" s="83">
        <v>125</v>
      </c>
      <c r="J151" s="83"/>
      <c r="K151" s="83"/>
      <c r="L151" s="83">
        <v>125</v>
      </c>
      <c r="M151" s="116">
        <f t="shared" si="12"/>
        <v>125</v>
      </c>
      <c r="N151" s="95">
        <f t="shared" si="13"/>
        <v>-7</v>
      </c>
      <c r="O151" s="96">
        <f t="shared" si="14"/>
        <v>44909</v>
      </c>
      <c r="P151" s="97">
        <f t="shared" si="15"/>
        <v>-24</v>
      </c>
      <c r="Q151" s="97">
        <f t="shared" si="16"/>
        <v>-31</v>
      </c>
      <c r="R151" s="98">
        <f t="shared" si="17"/>
        <v>-3875</v>
      </c>
    </row>
    <row r="152" spans="1:18" ht="14.4" x14ac:dyDescent="0.3">
      <c r="A152" s="89"/>
      <c r="B152" s="88"/>
      <c r="C152" s="88"/>
      <c r="D152" s="88"/>
      <c r="E152" s="82"/>
      <c r="F152" s="82"/>
      <c r="G152" s="82"/>
      <c r="H152" s="83"/>
      <c r="I152" s="83"/>
      <c r="J152" s="83"/>
      <c r="K152" s="83"/>
      <c r="L152" s="83"/>
      <c r="M152" s="116" t="str">
        <f t="shared" si="12"/>
        <v/>
      </c>
      <c r="N152" s="95" t="str">
        <f t="shared" si="13"/>
        <v/>
      </c>
      <c r="O152" s="96" t="str">
        <f t="shared" si="14"/>
        <v/>
      </c>
      <c r="P152" s="97" t="str">
        <f t="shared" si="15"/>
        <v/>
      </c>
      <c r="Q152" s="97" t="str">
        <f t="shared" si="16"/>
        <v/>
      </c>
      <c r="R152" s="98" t="str">
        <f t="shared" si="17"/>
        <v/>
      </c>
    </row>
    <row r="153" spans="1:18" ht="14.4" x14ac:dyDescent="0.3">
      <c r="A153" s="88">
        <v>44893</v>
      </c>
      <c r="B153" s="88">
        <v>44880</v>
      </c>
      <c r="C153" s="88">
        <v>44881</v>
      </c>
      <c r="D153" s="88">
        <v>44855</v>
      </c>
      <c r="E153" s="88">
        <v>44805</v>
      </c>
      <c r="F153" s="88">
        <v>44834</v>
      </c>
      <c r="G153" s="89" t="s">
        <v>69</v>
      </c>
      <c r="H153" s="83"/>
      <c r="I153" s="83">
        <v>17430.75</v>
      </c>
      <c r="J153" s="83"/>
      <c r="K153" s="83"/>
      <c r="L153" s="83">
        <v>17430.75</v>
      </c>
      <c r="M153" s="116">
        <f t="shared" si="12"/>
        <v>17430.75</v>
      </c>
      <c r="N153" s="95">
        <f t="shared" si="13"/>
        <v>-15</v>
      </c>
      <c r="O153" s="96">
        <f t="shared" si="14"/>
        <v>44881</v>
      </c>
      <c r="P153" s="97">
        <f t="shared" si="15"/>
        <v>-47</v>
      </c>
      <c r="Q153" s="97">
        <f t="shared" si="16"/>
        <v>-62</v>
      </c>
      <c r="R153" s="98">
        <f t="shared" si="17"/>
        <v>-1080706.5</v>
      </c>
    </row>
    <row r="154" spans="1:18" ht="14.4" x14ac:dyDescent="0.3">
      <c r="A154" s="89"/>
      <c r="B154" s="88"/>
      <c r="C154" s="88"/>
      <c r="D154" s="88"/>
      <c r="E154" s="82"/>
      <c r="F154" s="82"/>
      <c r="G154" s="82"/>
      <c r="H154" s="83"/>
      <c r="I154" s="83"/>
      <c r="J154" s="83"/>
      <c r="K154" s="83"/>
      <c r="L154" s="83"/>
      <c r="M154" s="116" t="str">
        <f t="shared" si="12"/>
        <v/>
      </c>
      <c r="N154" s="95" t="str">
        <f t="shared" si="13"/>
        <v/>
      </c>
      <c r="O154" s="96" t="str">
        <f t="shared" si="14"/>
        <v/>
      </c>
      <c r="P154" s="97" t="str">
        <f t="shared" si="15"/>
        <v/>
      </c>
      <c r="Q154" s="97" t="str">
        <f t="shared" si="16"/>
        <v/>
      </c>
      <c r="R154" s="98" t="str">
        <f t="shared" si="17"/>
        <v/>
      </c>
    </row>
    <row r="155" spans="1:18" ht="14.4" x14ac:dyDescent="0.3">
      <c r="A155" s="88">
        <v>44893</v>
      </c>
      <c r="B155" s="88">
        <v>44907</v>
      </c>
      <c r="C155" s="88">
        <v>44909</v>
      </c>
      <c r="D155" s="88">
        <v>44875</v>
      </c>
      <c r="E155" s="88">
        <v>44866</v>
      </c>
      <c r="F155" s="88">
        <v>44895</v>
      </c>
      <c r="G155" s="89" t="s">
        <v>643</v>
      </c>
      <c r="H155" s="83"/>
      <c r="I155" s="83">
        <v>5423.2800000000007</v>
      </c>
      <c r="J155" s="83">
        <v>2895.95</v>
      </c>
      <c r="K155" s="83"/>
      <c r="L155" s="83">
        <v>8319.23</v>
      </c>
      <c r="M155" s="116">
        <f t="shared" si="12"/>
        <v>8319.23</v>
      </c>
      <c r="N155" s="95">
        <f t="shared" si="13"/>
        <v>-15</v>
      </c>
      <c r="O155" s="96">
        <f t="shared" si="14"/>
        <v>44909</v>
      </c>
      <c r="P155" s="97">
        <f t="shared" si="15"/>
        <v>-14</v>
      </c>
      <c r="Q155" s="97">
        <f t="shared" si="16"/>
        <v>-29</v>
      </c>
      <c r="R155" s="98">
        <f t="shared" si="17"/>
        <v>-241257.66999999998</v>
      </c>
    </row>
    <row r="156" spans="1:18" ht="14.4" x14ac:dyDescent="0.3">
      <c r="A156" s="89"/>
      <c r="B156" s="88"/>
      <c r="C156" s="88"/>
      <c r="D156" s="88"/>
      <c r="E156" s="82"/>
      <c r="F156" s="82"/>
      <c r="G156" s="82"/>
      <c r="H156" s="83"/>
      <c r="I156" s="83"/>
      <c r="J156" s="83"/>
      <c r="K156" s="83"/>
      <c r="L156" s="83"/>
      <c r="M156" s="116" t="str">
        <f t="shared" si="12"/>
        <v/>
      </c>
      <c r="N156" s="95" t="str">
        <f t="shared" si="13"/>
        <v/>
      </c>
      <c r="O156" s="96" t="str">
        <f t="shared" si="14"/>
        <v/>
      </c>
      <c r="P156" s="97" t="str">
        <f t="shared" si="15"/>
        <v/>
      </c>
      <c r="Q156" s="97" t="str">
        <f t="shared" si="16"/>
        <v/>
      </c>
      <c r="R156" s="98" t="str">
        <f t="shared" si="17"/>
        <v/>
      </c>
    </row>
    <row r="157" spans="1:18" ht="14.4" x14ac:dyDescent="0.3">
      <c r="A157" s="88">
        <v>44895</v>
      </c>
      <c r="B157" s="88">
        <v>44907</v>
      </c>
      <c r="C157" s="88">
        <v>44909</v>
      </c>
      <c r="D157" s="88">
        <v>44893</v>
      </c>
      <c r="E157" s="88">
        <v>44884</v>
      </c>
      <c r="F157" s="88">
        <v>44890</v>
      </c>
      <c r="G157" s="89" t="s">
        <v>14</v>
      </c>
      <c r="H157" s="83"/>
      <c r="I157" s="83">
        <v>216825.83000000002</v>
      </c>
      <c r="J157" s="83"/>
      <c r="K157" s="83">
        <v>9803.9699999999993</v>
      </c>
      <c r="L157" s="83">
        <v>226629.80000000002</v>
      </c>
      <c r="M157" s="116">
        <f t="shared" si="12"/>
        <v>226629.80000000002</v>
      </c>
      <c r="N157" s="95">
        <f t="shared" si="13"/>
        <v>-3.5</v>
      </c>
      <c r="O157" s="96">
        <f t="shared" si="14"/>
        <v>44909</v>
      </c>
      <c r="P157" s="97">
        <f t="shared" si="15"/>
        <v>-19</v>
      </c>
      <c r="Q157" s="97">
        <f t="shared" si="16"/>
        <v>-22.5</v>
      </c>
      <c r="R157" s="98">
        <f t="shared" si="17"/>
        <v>-5099170.5</v>
      </c>
    </row>
    <row r="158" spans="1:18" ht="14.4" x14ac:dyDescent="0.3">
      <c r="A158" s="88">
        <v>44895</v>
      </c>
      <c r="B158" s="88">
        <v>44907</v>
      </c>
      <c r="C158" s="88">
        <v>44909</v>
      </c>
      <c r="D158" s="88">
        <v>44893</v>
      </c>
      <c r="E158" s="88">
        <v>44884</v>
      </c>
      <c r="F158" s="88">
        <v>44890</v>
      </c>
      <c r="G158" s="89" t="s">
        <v>12</v>
      </c>
      <c r="H158" s="83"/>
      <c r="I158" s="83"/>
      <c r="J158" s="83">
        <v>7285.8600000000006</v>
      </c>
      <c r="K158" s="83"/>
      <c r="L158" s="83">
        <v>7285.8600000000006</v>
      </c>
      <c r="M158" s="116">
        <f t="shared" si="12"/>
        <v>7285.8600000000006</v>
      </c>
      <c r="N158" s="95">
        <f t="shared" si="13"/>
        <v>-3.5</v>
      </c>
      <c r="O158" s="96">
        <f t="shared" si="14"/>
        <v>44909</v>
      </c>
      <c r="P158" s="97">
        <f t="shared" si="15"/>
        <v>-19</v>
      </c>
      <c r="Q158" s="97">
        <f t="shared" si="16"/>
        <v>-22.5</v>
      </c>
      <c r="R158" s="98">
        <f t="shared" si="17"/>
        <v>-163931.85</v>
      </c>
    </row>
    <row r="159" spans="1:18" ht="14.4" x14ac:dyDescent="0.3">
      <c r="A159" s="89"/>
      <c r="B159" s="88"/>
      <c r="C159" s="88"/>
      <c r="D159" s="88"/>
      <c r="E159" s="82"/>
      <c r="F159" s="82"/>
      <c r="G159" s="82"/>
      <c r="H159" s="83"/>
      <c r="I159" s="83"/>
      <c r="J159" s="83"/>
      <c r="K159" s="83"/>
      <c r="L159" s="83"/>
      <c r="M159" s="116" t="str">
        <f t="shared" si="12"/>
        <v/>
      </c>
      <c r="N159" s="95" t="str">
        <f t="shared" si="13"/>
        <v/>
      </c>
      <c r="O159" s="96" t="str">
        <f t="shared" si="14"/>
        <v/>
      </c>
      <c r="P159" s="97" t="str">
        <f t="shared" si="15"/>
        <v/>
      </c>
      <c r="Q159" s="97" t="str">
        <f t="shared" si="16"/>
        <v/>
      </c>
      <c r="R159" s="98" t="str">
        <f t="shared" si="17"/>
        <v/>
      </c>
    </row>
    <row r="160" spans="1:18" ht="14.4" x14ac:dyDescent="0.3">
      <c r="A160" s="88">
        <v>44896</v>
      </c>
      <c r="B160" s="88">
        <v>44907</v>
      </c>
      <c r="C160" s="88">
        <v>44909</v>
      </c>
      <c r="D160" s="88">
        <v>44880</v>
      </c>
      <c r="E160" s="88">
        <v>44896</v>
      </c>
      <c r="F160" s="88">
        <v>44926</v>
      </c>
      <c r="G160" s="89" t="s">
        <v>40</v>
      </c>
      <c r="H160" s="83"/>
      <c r="I160" s="83"/>
      <c r="J160" s="83">
        <v>251862.80000000002</v>
      </c>
      <c r="K160" s="83">
        <v>752.15000000000009</v>
      </c>
      <c r="L160" s="83">
        <v>252614.95</v>
      </c>
      <c r="M160" s="116">
        <f t="shared" si="12"/>
        <v>252614.95</v>
      </c>
      <c r="N160" s="95">
        <f t="shared" si="13"/>
        <v>-15.5</v>
      </c>
      <c r="O160" s="96">
        <f t="shared" si="14"/>
        <v>44909</v>
      </c>
      <c r="P160" s="97">
        <f t="shared" si="15"/>
        <v>17</v>
      </c>
      <c r="Q160" s="97">
        <f t="shared" si="16"/>
        <v>1.5</v>
      </c>
      <c r="R160" s="98">
        <f t="shared" si="17"/>
        <v>378922.42500000005</v>
      </c>
    </row>
    <row r="161" spans="1:18" ht="14.4" x14ac:dyDescent="0.3">
      <c r="A161" s="89"/>
      <c r="B161" s="88"/>
      <c r="C161" s="88"/>
      <c r="D161" s="88"/>
      <c r="E161" s="82"/>
      <c r="F161" s="82"/>
      <c r="G161" s="82"/>
      <c r="H161" s="83"/>
      <c r="I161" s="83"/>
      <c r="J161" s="83"/>
      <c r="K161" s="83"/>
      <c r="L161" s="83"/>
      <c r="M161" s="116" t="str">
        <f t="shared" si="12"/>
        <v/>
      </c>
      <c r="N161" s="95" t="str">
        <f t="shared" si="13"/>
        <v/>
      </c>
      <c r="O161" s="96" t="str">
        <f t="shared" si="14"/>
        <v/>
      </c>
      <c r="P161" s="97" t="str">
        <f t="shared" si="15"/>
        <v/>
      </c>
      <c r="Q161" s="97" t="str">
        <f t="shared" si="16"/>
        <v/>
      </c>
      <c r="R161" s="98" t="str">
        <f t="shared" si="17"/>
        <v/>
      </c>
    </row>
    <row r="162" spans="1:18" ht="14.4" x14ac:dyDescent="0.3">
      <c r="A162" s="88">
        <v>44896</v>
      </c>
      <c r="B162" s="88">
        <v>44907</v>
      </c>
      <c r="C162" s="88">
        <v>44909</v>
      </c>
      <c r="D162" s="88">
        <v>44894</v>
      </c>
      <c r="E162" s="88">
        <v>44866</v>
      </c>
      <c r="F162" s="88">
        <v>44895</v>
      </c>
      <c r="G162" s="89" t="s">
        <v>21</v>
      </c>
      <c r="H162" s="83"/>
      <c r="I162" s="83">
        <v>68.239999999999995</v>
      </c>
      <c r="J162" s="83"/>
      <c r="K162" s="83"/>
      <c r="L162" s="83">
        <v>68.239999999999995</v>
      </c>
      <c r="M162" s="116">
        <f t="shared" si="12"/>
        <v>68.239999999999995</v>
      </c>
      <c r="N162" s="95">
        <f t="shared" si="13"/>
        <v>-15</v>
      </c>
      <c r="O162" s="96">
        <f t="shared" si="14"/>
        <v>44909</v>
      </c>
      <c r="P162" s="97">
        <f t="shared" si="15"/>
        <v>-14</v>
      </c>
      <c r="Q162" s="97">
        <f t="shared" si="16"/>
        <v>-29</v>
      </c>
      <c r="R162" s="98">
        <f t="shared" si="17"/>
        <v>-1978.9599999999998</v>
      </c>
    </row>
    <row r="163" spans="1:18" ht="14.4" x14ac:dyDescent="0.3">
      <c r="A163" s="88">
        <v>44896</v>
      </c>
      <c r="B163" s="88">
        <v>44907</v>
      </c>
      <c r="C163" s="88">
        <v>44909</v>
      </c>
      <c r="D163" s="88">
        <v>44894</v>
      </c>
      <c r="E163" s="88">
        <v>44866</v>
      </c>
      <c r="F163" s="88">
        <v>44895</v>
      </c>
      <c r="G163" s="89" t="s">
        <v>20</v>
      </c>
      <c r="H163" s="83"/>
      <c r="I163" s="83">
        <v>89.4</v>
      </c>
      <c r="J163" s="83"/>
      <c r="K163" s="83"/>
      <c r="L163" s="83">
        <v>89.4</v>
      </c>
      <c r="M163" s="116">
        <f t="shared" si="12"/>
        <v>89.4</v>
      </c>
      <c r="N163" s="95">
        <f t="shared" si="13"/>
        <v>-15</v>
      </c>
      <c r="O163" s="96">
        <f t="shared" si="14"/>
        <v>44909</v>
      </c>
      <c r="P163" s="97">
        <f t="shared" si="15"/>
        <v>-14</v>
      </c>
      <c r="Q163" s="97">
        <f t="shared" si="16"/>
        <v>-29</v>
      </c>
      <c r="R163" s="98">
        <f t="shared" si="17"/>
        <v>-2592.6000000000004</v>
      </c>
    </row>
    <row r="164" spans="1:18" ht="14.4" x14ac:dyDescent="0.3">
      <c r="A164" s="88">
        <v>44896</v>
      </c>
      <c r="B164" s="88">
        <v>44907</v>
      </c>
      <c r="C164" s="88">
        <v>44909</v>
      </c>
      <c r="D164" s="88">
        <v>44894</v>
      </c>
      <c r="E164" s="88">
        <v>44866</v>
      </c>
      <c r="F164" s="88">
        <v>44895</v>
      </c>
      <c r="G164" s="89" t="s">
        <v>22</v>
      </c>
      <c r="H164" s="83"/>
      <c r="I164" s="83">
        <v>12.23</v>
      </c>
      <c r="J164" s="83"/>
      <c r="K164" s="83"/>
      <c r="L164" s="83">
        <v>12.23</v>
      </c>
      <c r="M164" s="116">
        <f t="shared" si="12"/>
        <v>12.23</v>
      </c>
      <c r="N164" s="95">
        <f t="shared" si="13"/>
        <v>-15</v>
      </c>
      <c r="O164" s="96">
        <f t="shared" si="14"/>
        <v>44909</v>
      </c>
      <c r="P164" s="97">
        <f t="shared" si="15"/>
        <v>-14</v>
      </c>
      <c r="Q164" s="97">
        <f t="shared" si="16"/>
        <v>-29</v>
      </c>
      <c r="R164" s="98">
        <f t="shared" si="17"/>
        <v>-354.67</v>
      </c>
    </row>
    <row r="165" spans="1:18" ht="14.4" x14ac:dyDescent="0.3">
      <c r="A165" s="88">
        <v>44896</v>
      </c>
      <c r="B165" s="88">
        <v>44907</v>
      </c>
      <c r="C165" s="88">
        <v>44909</v>
      </c>
      <c r="D165" s="88">
        <v>44894</v>
      </c>
      <c r="E165" s="88">
        <v>44866</v>
      </c>
      <c r="F165" s="88">
        <v>44895</v>
      </c>
      <c r="G165" s="89" t="s">
        <v>23</v>
      </c>
      <c r="H165" s="83"/>
      <c r="I165" s="83">
        <v>218.45</v>
      </c>
      <c r="J165" s="83"/>
      <c r="K165" s="83"/>
      <c r="L165" s="83">
        <v>218.45</v>
      </c>
      <c r="M165" s="116">
        <f t="shared" si="12"/>
        <v>218.45</v>
      </c>
      <c r="N165" s="95">
        <f t="shared" si="13"/>
        <v>-15</v>
      </c>
      <c r="O165" s="96">
        <f t="shared" si="14"/>
        <v>44909</v>
      </c>
      <c r="P165" s="97">
        <f t="shared" si="15"/>
        <v>-14</v>
      </c>
      <c r="Q165" s="97">
        <f t="shared" si="16"/>
        <v>-29</v>
      </c>
      <c r="R165" s="98">
        <f t="shared" si="17"/>
        <v>-6335.0499999999993</v>
      </c>
    </row>
    <row r="166" spans="1:18" ht="14.4" x14ac:dyDescent="0.3">
      <c r="A166" s="88">
        <v>44896</v>
      </c>
      <c r="B166" s="88">
        <v>44907</v>
      </c>
      <c r="C166" s="88">
        <v>44909</v>
      </c>
      <c r="D166" s="88">
        <v>44894</v>
      </c>
      <c r="E166" s="88">
        <v>44866</v>
      </c>
      <c r="F166" s="88">
        <v>44895</v>
      </c>
      <c r="G166" s="89" t="s">
        <v>28</v>
      </c>
      <c r="H166" s="83"/>
      <c r="I166" s="83">
        <v>440.01000000000005</v>
      </c>
      <c r="J166" s="83"/>
      <c r="K166" s="83"/>
      <c r="L166" s="83">
        <v>440.01000000000005</v>
      </c>
      <c r="M166" s="116">
        <f t="shared" si="12"/>
        <v>440.01000000000005</v>
      </c>
      <c r="N166" s="95">
        <f t="shared" si="13"/>
        <v>-15</v>
      </c>
      <c r="O166" s="96">
        <f t="shared" si="14"/>
        <v>44909</v>
      </c>
      <c r="P166" s="97">
        <f t="shared" si="15"/>
        <v>-14</v>
      </c>
      <c r="Q166" s="97">
        <f t="shared" si="16"/>
        <v>-29</v>
      </c>
      <c r="R166" s="98">
        <f t="shared" si="17"/>
        <v>-12760.29</v>
      </c>
    </row>
    <row r="167" spans="1:18" ht="14.4" x14ac:dyDescent="0.3">
      <c r="A167" s="88">
        <v>44896</v>
      </c>
      <c r="B167" s="88">
        <v>44907</v>
      </c>
      <c r="C167" s="88">
        <v>44909</v>
      </c>
      <c r="D167" s="88">
        <v>44894</v>
      </c>
      <c r="E167" s="88">
        <v>44866</v>
      </c>
      <c r="F167" s="88">
        <v>44895</v>
      </c>
      <c r="G167" s="89" t="s">
        <v>29</v>
      </c>
      <c r="H167" s="83"/>
      <c r="I167" s="83">
        <v>37.630000000000003</v>
      </c>
      <c r="J167" s="83"/>
      <c r="K167" s="83"/>
      <c r="L167" s="83">
        <v>37.630000000000003</v>
      </c>
      <c r="M167" s="116">
        <f t="shared" si="12"/>
        <v>37.630000000000003</v>
      </c>
      <c r="N167" s="95">
        <f t="shared" si="13"/>
        <v>-15</v>
      </c>
      <c r="O167" s="96">
        <f t="shared" si="14"/>
        <v>44909</v>
      </c>
      <c r="P167" s="97">
        <f t="shared" si="15"/>
        <v>-14</v>
      </c>
      <c r="Q167" s="97">
        <f t="shared" si="16"/>
        <v>-29</v>
      </c>
      <c r="R167" s="98">
        <f t="shared" si="17"/>
        <v>-1091.27</v>
      </c>
    </row>
    <row r="168" spans="1:18" ht="14.4" x14ac:dyDescent="0.3">
      <c r="A168" s="88">
        <v>44896</v>
      </c>
      <c r="B168" s="88">
        <v>44907</v>
      </c>
      <c r="C168" s="88">
        <v>44909</v>
      </c>
      <c r="D168" s="88">
        <v>44894</v>
      </c>
      <c r="E168" s="88">
        <v>44866</v>
      </c>
      <c r="F168" s="88">
        <v>44895</v>
      </c>
      <c r="G168" s="89" t="s">
        <v>17</v>
      </c>
      <c r="H168" s="83"/>
      <c r="I168" s="83">
        <v>42</v>
      </c>
      <c r="J168" s="83"/>
      <c r="K168" s="83"/>
      <c r="L168" s="83">
        <v>42</v>
      </c>
      <c r="M168" s="116">
        <f t="shared" si="12"/>
        <v>42</v>
      </c>
      <c r="N168" s="95">
        <f t="shared" si="13"/>
        <v>-15</v>
      </c>
      <c r="O168" s="96">
        <f t="shared" si="14"/>
        <v>44909</v>
      </c>
      <c r="P168" s="97">
        <f t="shared" si="15"/>
        <v>-14</v>
      </c>
      <c r="Q168" s="97">
        <f t="shared" si="16"/>
        <v>-29</v>
      </c>
      <c r="R168" s="98">
        <f t="shared" si="17"/>
        <v>-1218</v>
      </c>
    </row>
    <row r="169" spans="1:18" ht="14.4" x14ac:dyDescent="0.3">
      <c r="A169" s="88">
        <v>44896</v>
      </c>
      <c r="B169" s="88">
        <v>44907</v>
      </c>
      <c r="C169" s="88">
        <v>44909</v>
      </c>
      <c r="D169" s="88">
        <v>44894</v>
      </c>
      <c r="E169" s="88">
        <v>44883</v>
      </c>
      <c r="F169" s="88">
        <v>44888</v>
      </c>
      <c r="G169" s="89" t="s">
        <v>16</v>
      </c>
      <c r="H169" s="83"/>
      <c r="I169" s="83">
        <v>12767.060000000001</v>
      </c>
      <c r="J169" s="83">
        <v>20432.629999999997</v>
      </c>
      <c r="K169" s="83">
        <v>819.96</v>
      </c>
      <c r="L169" s="83">
        <v>34019.65</v>
      </c>
      <c r="M169" s="116">
        <f t="shared" si="12"/>
        <v>34019.65</v>
      </c>
      <c r="N169" s="95">
        <f t="shared" si="13"/>
        <v>-3</v>
      </c>
      <c r="O169" s="96">
        <f t="shared" si="14"/>
        <v>44909</v>
      </c>
      <c r="P169" s="97">
        <f t="shared" si="15"/>
        <v>-21</v>
      </c>
      <c r="Q169" s="97">
        <f t="shared" si="16"/>
        <v>-24</v>
      </c>
      <c r="R169" s="98">
        <f t="shared" si="17"/>
        <v>-816471.60000000009</v>
      </c>
    </row>
    <row r="170" spans="1:18" ht="14.4" x14ac:dyDescent="0.3">
      <c r="A170" s="89"/>
      <c r="B170" s="88"/>
      <c r="C170" s="88"/>
      <c r="D170" s="88"/>
      <c r="E170" s="82"/>
      <c r="F170" s="82"/>
      <c r="G170" s="82"/>
      <c r="H170" s="83"/>
      <c r="I170" s="83"/>
      <c r="J170" s="83"/>
      <c r="K170" s="83"/>
      <c r="L170" s="83"/>
      <c r="M170" s="116" t="str">
        <f t="shared" si="12"/>
        <v/>
      </c>
      <c r="N170" s="95" t="str">
        <f t="shared" si="13"/>
        <v/>
      </c>
      <c r="O170" s="96" t="str">
        <f t="shared" si="14"/>
        <v/>
      </c>
      <c r="P170" s="97" t="str">
        <f t="shared" si="15"/>
        <v/>
      </c>
      <c r="Q170" s="97" t="str">
        <f t="shared" si="16"/>
        <v/>
      </c>
      <c r="R170" s="98" t="str">
        <f t="shared" si="17"/>
        <v/>
      </c>
    </row>
    <row r="171" spans="1:18" ht="14.4" x14ac:dyDescent="0.3">
      <c r="A171" s="88">
        <v>44897</v>
      </c>
      <c r="B171" s="88">
        <v>44937</v>
      </c>
      <c r="C171" s="88">
        <v>44938</v>
      </c>
      <c r="D171" s="88">
        <v>44897</v>
      </c>
      <c r="E171" s="88" t="s">
        <v>92</v>
      </c>
      <c r="F171" s="88" t="s">
        <v>92</v>
      </c>
      <c r="G171" s="89" t="s">
        <v>95</v>
      </c>
      <c r="H171" s="83">
        <v>27000000</v>
      </c>
      <c r="I171" s="83"/>
      <c r="J171" s="83"/>
      <c r="K171" s="83"/>
      <c r="L171" s="83">
        <v>27000000</v>
      </c>
      <c r="M171" s="116" t="str">
        <f t="shared" si="12"/>
        <v>N/A</v>
      </c>
      <c r="N171" s="95" t="str">
        <f t="shared" si="13"/>
        <v>N/A</v>
      </c>
      <c r="O171" s="96" t="str">
        <f t="shared" si="14"/>
        <v>N/A</v>
      </c>
      <c r="P171" s="97" t="str">
        <f t="shared" si="15"/>
        <v>N/A</v>
      </c>
      <c r="Q171" s="97" t="str">
        <f t="shared" si="16"/>
        <v>N/A</v>
      </c>
      <c r="R171" s="98" t="str">
        <f t="shared" si="17"/>
        <v>N/A</v>
      </c>
    </row>
    <row r="172" spans="1:18" ht="14.4" x14ac:dyDescent="0.3">
      <c r="A172" s="89"/>
      <c r="B172" s="88"/>
      <c r="C172" s="88"/>
      <c r="D172" s="88"/>
      <c r="E172" s="82"/>
      <c r="F172" s="82"/>
      <c r="G172" s="82"/>
      <c r="H172" s="83"/>
      <c r="I172" s="83"/>
      <c r="J172" s="83"/>
      <c r="K172" s="83"/>
      <c r="L172" s="83"/>
      <c r="M172" s="116" t="str">
        <f t="shared" si="12"/>
        <v/>
      </c>
      <c r="N172" s="95" t="str">
        <f t="shared" si="13"/>
        <v/>
      </c>
      <c r="O172" s="96" t="str">
        <f t="shared" si="14"/>
        <v/>
      </c>
      <c r="P172" s="97" t="str">
        <f t="shared" si="15"/>
        <v/>
      </c>
      <c r="Q172" s="97" t="str">
        <f t="shared" si="16"/>
        <v/>
      </c>
      <c r="R172" s="98" t="str">
        <f t="shared" si="17"/>
        <v/>
      </c>
    </row>
    <row r="173" spans="1:18" ht="14.4" x14ac:dyDescent="0.3">
      <c r="A173" s="88">
        <v>44900</v>
      </c>
      <c r="B173" s="88">
        <v>44907</v>
      </c>
      <c r="C173" s="88">
        <v>44909</v>
      </c>
      <c r="D173" s="88">
        <v>44895</v>
      </c>
      <c r="E173" s="88">
        <v>44866</v>
      </c>
      <c r="F173" s="88">
        <v>44895</v>
      </c>
      <c r="G173" s="89" t="s">
        <v>17</v>
      </c>
      <c r="H173" s="83"/>
      <c r="I173" s="83">
        <v>3615.5</v>
      </c>
      <c r="J173" s="83">
        <v>7049</v>
      </c>
      <c r="K173" s="83">
        <v>101.5</v>
      </c>
      <c r="L173" s="83">
        <v>10766</v>
      </c>
      <c r="M173" s="116">
        <f t="shared" si="12"/>
        <v>10766</v>
      </c>
      <c r="N173" s="95">
        <f t="shared" si="13"/>
        <v>-15</v>
      </c>
      <c r="O173" s="96">
        <f t="shared" si="14"/>
        <v>44909</v>
      </c>
      <c r="P173" s="97">
        <f t="shared" si="15"/>
        <v>-14</v>
      </c>
      <c r="Q173" s="97">
        <f t="shared" si="16"/>
        <v>-29</v>
      </c>
      <c r="R173" s="98">
        <f t="shared" si="17"/>
        <v>-312214</v>
      </c>
    </row>
    <row r="174" spans="1:18" ht="14.4" x14ac:dyDescent="0.3">
      <c r="A174" s="88">
        <v>44900</v>
      </c>
      <c r="B174" s="88">
        <v>44907</v>
      </c>
      <c r="C174" s="88">
        <v>44909</v>
      </c>
      <c r="D174" s="88">
        <v>44895</v>
      </c>
      <c r="E174" s="88">
        <v>44884</v>
      </c>
      <c r="F174" s="88">
        <v>44890</v>
      </c>
      <c r="G174" s="89" t="s">
        <v>14</v>
      </c>
      <c r="H174" s="83"/>
      <c r="I174" s="83">
        <v>1268.3699999999999</v>
      </c>
      <c r="J174" s="83">
        <v>361.11</v>
      </c>
      <c r="K174" s="83"/>
      <c r="L174" s="83">
        <v>1629.48</v>
      </c>
      <c r="M174" s="116">
        <f t="shared" si="12"/>
        <v>1629.48</v>
      </c>
      <c r="N174" s="95">
        <f t="shared" si="13"/>
        <v>-3.5</v>
      </c>
      <c r="O174" s="96">
        <f t="shared" si="14"/>
        <v>44909</v>
      </c>
      <c r="P174" s="97">
        <f t="shared" si="15"/>
        <v>-19</v>
      </c>
      <c r="Q174" s="97">
        <f t="shared" si="16"/>
        <v>-22.5</v>
      </c>
      <c r="R174" s="98">
        <f t="shared" si="17"/>
        <v>-36663.300000000003</v>
      </c>
    </row>
    <row r="175" spans="1:18" ht="14.4" x14ac:dyDescent="0.3">
      <c r="A175" s="88">
        <v>44900</v>
      </c>
      <c r="B175" s="88">
        <v>44907</v>
      </c>
      <c r="C175" s="88">
        <v>44909</v>
      </c>
      <c r="D175" s="88">
        <v>44895</v>
      </c>
      <c r="E175" s="88">
        <v>44883</v>
      </c>
      <c r="F175" s="88">
        <v>44888</v>
      </c>
      <c r="G175" s="89" t="s">
        <v>16</v>
      </c>
      <c r="H175" s="83"/>
      <c r="I175" s="83">
        <v>174.62</v>
      </c>
      <c r="J175" s="83"/>
      <c r="K175" s="83"/>
      <c r="L175" s="83">
        <v>174.62</v>
      </c>
      <c r="M175" s="116">
        <f t="shared" si="12"/>
        <v>174.62</v>
      </c>
      <c r="N175" s="95">
        <f t="shared" si="13"/>
        <v>-3</v>
      </c>
      <c r="O175" s="96">
        <f t="shared" si="14"/>
        <v>44909</v>
      </c>
      <c r="P175" s="97">
        <f t="shared" si="15"/>
        <v>-21</v>
      </c>
      <c r="Q175" s="97">
        <f t="shared" si="16"/>
        <v>-24</v>
      </c>
      <c r="R175" s="98">
        <f t="shared" si="17"/>
        <v>-4190.88</v>
      </c>
    </row>
    <row r="176" spans="1:18" ht="14.4" x14ac:dyDescent="0.3">
      <c r="A176" s="89"/>
      <c r="B176" s="88"/>
      <c r="C176" s="88"/>
      <c r="D176" s="88"/>
      <c r="E176" s="82"/>
      <c r="F176" s="82"/>
      <c r="G176" s="82"/>
      <c r="H176" s="83"/>
      <c r="I176" s="83"/>
      <c r="J176" s="83"/>
      <c r="K176" s="83"/>
      <c r="L176" s="83"/>
      <c r="M176" s="116" t="str">
        <f t="shared" si="12"/>
        <v/>
      </c>
      <c r="N176" s="95" t="str">
        <f t="shared" si="13"/>
        <v/>
      </c>
      <c r="O176" s="96" t="str">
        <f t="shared" si="14"/>
        <v/>
      </c>
      <c r="P176" s="97" t="str">
        <f t="shared" si="15"/>
        <v/>
      </c>
      <c r="Q176" s="97" t="str">
        <f t="shared" si="16"/>
        <v/>
      </c>
      <c r="R176" s="98" t="str">
        <f t="shared" si="17"/>
        <v/>
      </c>
    </row>
    <row r="177" spans="1:18" ht="14.4" x14ac:dyDescent="0.3">
      <c r="A177" s="88">
        <v>44900</v>
      </c>
      <c r="B177" s="88">
        <v>44937</v>
      </c>
      <c r="C177" s="88">
        <v>44938</v>
      </c>
      <c r="D177" s="88">
        <v>44896</v>
      </c>
      <c r="E177" s="88">
        <v>44881</v>
      </c>
      <c r="F177" s="88">
        <v>44895</v>
      </c>
      <c r="G177" s="89" t="s">
        <v>36</v>
      </c>
      <c r="H177" s="83"/>
      <c r="I177" s="83">
        <v>176516.41</v>
      </c>
      <c r="J177" s="83">
        <v>67583.78</v>
      </c>
      <c r="K177" s="83">
        <v>7912.13</v>
      </c>
      <c r="L177" s="83">
        <v>252012.32</v>
      </c>
      <c r="M177" s="116">
        <f t="shared" si="12"/>
        <v>252012.32</v>
      </c>
      <c r="N177" s="95">
        <f t="shared" si="13"/>
        <v>-7.5</v>
      </c>
      <c r="O177" s="96">
        <f t="shared" si="14"/>
        <v>44938</v>
      </c>
      <c r="P177" s="97">
        <f t="shared" si="15"/>
        <v>-43</v>
      </c>
      <c r="Q177" s="97">
        <f t="shared" si="16"/>
        <v>-50.5</v>
      </c>
      <c r="R177" s="98">
        <f t="shared" si="17"/>
        <v>-12726622.16</v>
      </c>
    </row>
    <row r="178" spans="1:18" ht="14.4" x14ac:dyDescent="0.3">
      <c r="A178" s="88">
        <v>44900</v>
      </c>
      <c r="B178" s="88">
        <v>44937</v>
      </c>
      <c r="C178" s="88">
        <v>44938</v>
      </c>
      <c r="D178" s="88">
        <v>44896</v>
      </c>
      <c r="E178" s="88">
        <v>44881</v>
      </c>
      <c r="F178" s="88">
        <v>44895</v>
      </c>
      <c r="G178" s="89" t="s">
        <v>37</v>
      </c>
      <c r="H178" s="83"/>
      <c r="I178" s="83">
        <v>2829.5199999999995</v>
      </c>
      <c r="J178" s="83">
        <v>328.89</v>
      </c>
      <c r="K178" s="83">
        <v>47.589999999999996</v>
      </c>
      <c r="L178" s="83">
        <v>3205.9999999999995</v>
      </c>
      <c r="M178" s="116">
        <f t="shared" si="12"/>
        <v>3205.9999999999995</v>
      </c>
      <c r="N178" s="95">
        <f t="shared" si="13"/>
        <v>-7.5</v>
      </c>
      <c r="O178" s="96">
        <f t="shared" si="14"/>
        <v>44938</v>
      </c>
      <c r="P178" s="97">
        <f t="shared" si="15"/>
        <v>-43</v>
      </c>
      <c r="Q178" s="97">
        <f t="shared" si="16"/>
        <v>-50.5</v>
      </c>
      <c r="R178" s="98">
        <f t="shared" si="17"/>
        <v>-161902.99999999997</v>
      </c>
    </row>
    <row r="179" spans="1:18" ht="14.4" x14ac:dyDescent="0.3">
      <c r="A179" s="89"/>
      <c r="B179" s="88"/>
      <c r="C179" s="88"/>
      <c r="D179" s="88"/>
      <c r="E179" s="82"/>
      <c r="F179" s="82"/>
      <c r="G179" s="82"/>
      <c r="H179" s="83"/>
      <c r="I179" s="83"/>
      <c r="J179" s="83"/>
      <c r="K179" s="83"/>
      <c r="L179" s="83"/>
      <c r="M179" s="116" t="str">
        <f t="shared" si="12"/>
        <v/>
      </c>
      <c r="N179" s="95" t="str">
        <f t="shared" si="13"/>
        <v/>
      </c>
      <c r="O179" s="96" t="str">
        <f t="shared" si="14"/>
        <v/>
      </c>
      <c r="P179" s="97" t="str">
        <f t="shared" si="15"/>
        <v/>
      </c>
      <c r="Q179" s="97" t="str">
        <f t="shared" si="16"/>
        <v/>
      </c>
      <c r="R179" s="98" t="str">
        <f t="shared" si="17"/>
        <v/>
      </c>
    </row>
    <row r="180" spans="1:18" ht="14.4" x14ac:dyDescent="0.3">
      <c r="A180" s="88">
        <v>44901</v>
      </c>
      <c r="B180" s="88">
        <v>44937</v>
      </c>
      <c r="C180" s="88">
        <v>44938</v>
      </c>
      <c r="D180" s="88">
        <v>44897</v>
      </c>
      <c r="E180" s="88">
        <v>44889</v>
      </c>
      <c r="F180" s="88">
        <v>44895</v>
      </c>
      <c r="G180" s="89" t="s">
        <v>16</v>
      </c>
      <c r="H180" s="83"/>
      <c r="I180" s="83">
        <v>10528.09</v>
      </c>
      <c r="J180" s="83">
        <v>9936.59</v>
      </c>
      <c r="K180" s="83">
        <v>338.78999999999996</v>
      </c>
      <c r="L180" s="83">
        <v>20803.47</v>
      </c>
      <c r="M180" s="116">
        <f t="shared" si="12"/>
        <v>20803.47</v>
      </c>
      <c r="N180" s="95">
        <f t="shared" si="13"/>
        <v>-3.5</v>
      </c>
      <c r="O180" s="96">
        <f t="shared" si="14"/>
        <v>44938</v>
      </c>
      <c r="P180" s="97">
        <f t="shared" si="15"/>
        <v>-43</v>
      </c>
      <c r="Q180" s="97">
        <f t="shared" si="16"/>
        <v>-46.5</v>
      </c>
      <c r="R180" s="98">
        <f t="shared" si="17"/>
        <v>-967361.3550000001</v>
      </c>
    </row>
    <row r="181" spans="1:18" ht="14.4" x14ac:dyDescent="0.3">
      <c r="A181" s="89"/>
      <c r="B181" s="88"/>
      <c r="C181" s="88"/>
      <c r="D181" s="88"/>
      <c r="E181" s="82"/>
      <c r="F181" s="82"/>
      <c r="G181" s="82"/>
      <c r="H181" s="83"/>
      <c r="I181" s="83"/>
      <c r="J181" s="83"/>
      <c r="K181" s="83"/>
      <c r="L181" s="83"/>
      <c r="M181" s="116" t="str">
        <f t="shared" si="12"/>
        <v/>
      </c>
      <c r="N181" s="95" t="str">
        <f t="shared" si="13"/>
        <v/>
      </c>
      <c r="O181" s="96" t="str">
        <f t="shared" si="14"/>
        <v/>
      </c>
      <c r="P181" s="97" t="str">
        <f t="shared" si="15"/>
        <v/>
      </c>
      <c r="Q181" s="97" t="str">
        <f t="shared" si="16"/>
        <v/>
      </c>
      <c r="R181" s="98" t="str">
        <f t="shared" si="17"/>
        <v/>
      </c>
    </row>
    <row r="182" spans="1:18" ht="14.4" x14ac:dyDescent="0.3">
      <c r="A182" s="88">
        <v>44902</v>
      </c>
      <c r="B182" s="88">
        <v>44937</v>
      </c>
      <c r="C182" s="88">
        <v>44938</v>
      </c>
      <c r="D182" s="88">
        <v>44900</v>
      </c>
      <c r="E182" s="88">
        <v>44866</v>
      </c>
      <c r="F182" s="88">
        <v>44895</v>
      </c>
      <c r="G182" s="89" t="s">
        <v>4</v>
      </c>
      <c r="H182" s="83"/>
      <c r="I182" s="83">
        <v>55293.78</v>
      </c>
      <c r="J182" s="83"/>
      <c r="K182" s="83">
        <v>878.19999999999993</v>
      </c>
      <c r="L182" s="83">
        <v>56171.979999999996</v>
      </c>
      <c r="M182" s="116">
        <f t="shared" si="12"/>
        <v>56171.979999999996</v>
      </c>
      <c r="N182" s="95">
        <f t="shared" si="13"/>
        <v>-15</v>
      </c>
      <c r="O182" s="96">
        <f t="shared" si="14"/>
        <v>44938</v>
      </c>
      <c r="P182" s="97">
        <f t="shared" si="15"/>
        <v>-43</v>
      </c>
      <c r="Q182" s="97">
        <f t="shared" si="16"/>
        <v>-58</v>
      </c>
      <c r="R182" s="98">
        <f t="shared" si="17"/>
        <v>-3257974.84</v>
      </c>
    </row>
    <row r="183" spans="1:18" ht="14.4" x14ac:dyDescent="0.3">
      <c r="A183" s="88">
        <v>44902</v>
      </c>
      <c r="B183" s="88">
        <v>44937</v>
      </c>
      <c r="C183" s="88">
        <v>44938</v>
      </c>
      <c r="D183" s="88">
        <v>44900</v>
      </c>
      <c r="E183" s="88">
        <v>44866</v>
      </c>
      <c r="F183" s="88">
        <v>44895</v>
      </c>
      <c r="G183" s="89" t="s">
        <v>10</v>
      </c>
      <c r="H183" s="83"/>
      <c r="I183" s="83"/>
      <c r="J183" s="83">
        <v>7728.1599999999989</v>
      </c>
      <c r="K183" s="83"/>
      <c r="L183" s="83">
        <v>7728.1599999999989</v>
      </c>
      <c r="M183" s="116">
        <f t="shared" si="12"/>
        <v>7728.1599999999989</v>
      </c>
      <c r="N183" s="95">
        <f t="shared" si="13"/>
        <v>-15</v>
      </c>
      <c r="O183" s="96">
        <f t="shared" si="14"/>
        <v>44938</v>
      </c>
      <c r="P183" s="97">
        <f t="shared" si="15"/>
        <v>-43</v>
      </c>
      <c r="Q183" s="97">
        <f t="shared" si="16"/>
        <v>-58</v>
      </c>
      <c r="R183" s="98">
        <f t="shared" si="17"/>
        <v>-448233.27999999991</v>
      </c>
    </row>
    <row r="184" spans="1:18" ht="14.4" x14ac:dyDescent="0.3">
      <c r="A184" s="88">
        <v>44902</v>
      </c>
      <c r="B184" s="88">
        <v>44937</v>
      </c>
      <c r="C184" s="88">
        <v>44938</v>
      </c>
      <c r="D184" s="88">
        <v>44900</v>
      </c>
      <c r="E184" s="88">
        <v>44891</v>
      </c>
      <c r="F184" s="88">
        <v>44897</v>
      </c>
      <c r="G184" s="89" t="s">
        <v>14</v>
      </c>
      <c r="H184" s="83"/>
      <c r="I184" s="83">
        <v>315785.60000000003</v>
      </c>
      <c r="J184" s="83"/>
      <c r="K184" s="83">
        <v>12275.529999999999</v>
      </c>
      <c r="L184" s="83">
        <v>328061.13</v>
      </c>
      <c r="M184" s="116">
        <f t="shared" si="12"/>
        <v>328061.13</v>
      </c>
      <c r="N184" s="95">
        <f t="shared" si="13"/>
        <v>-3.5</v>
      </c>
      <c r="O184" s="96">
        <f t="shared" si="14"/>
        <v>44938</v>
      </c>
      <c r="P184" s="97">
        <f t="shared" si="15"/>
        <v>-41</v>
      </c>
      <c r="Q184" s="97">
        <f t="shared" si="16"/>
        <v>-44.5</v>
      </c>
      <c r="R184" s="98">
        <f t="shared" si="17"/>
        <v>-14598720.285</v>
      </c>
    </row>
    <row r="185" spans="1:18" ht="14.4" x14ac:dyDescent="0.3">
      <c r="A185" s="88">
        <v>44902</v>
      </c>
      <c r="B185" s="88">
        <v>44937</v>
      </c>
      <c r="C185" s="88">
        <v>44938</v>
      </c>
      <c r="D185" s="88">
        <v>44900</v>
      </c>
      <c r="E185" s="88">
        <v>44891</v>
      </c>
      <c r="F185" s="88">
        <v>44897</v>
      </c>
      <c r="G185" s="89" t="s">
        <v>12</v>
      </c>
      <c r="H185" s="83"/>
      <c r="I185" s="83"/>
      <c r="J185" s="83">
        <v>53938.53</v>
      </c>
      <c r="K185" s="83"/>
      <c r="L185" s="83">
        <v>53938.53</v>
      </c>
      <c r="M185" s="116">
        <f t="shared" si="12"/>
        <v>53938.53</v>
      </c>
      <c r="N185" s="95">
        <f t="shared" si="13"/>
        <v>-3.5</v>
      </c>
      <c r="O185" s="96">
        <f t="shared" si="14"/>
        <v>44938</v>
      </c>
      <c r="P185" s="97">
        <f t="shared" si="15"/>
        <v>-41</v>
      </c>
      <c r="Q185" s="97">
        <f t="shared" si="16"/>
        <v>-44.5</v>
      </c>
      <c r="R185" s="98">
        <f t="shared" si="17"/>
        <v>-2400264.585</v>
      </c>
    </row>
    <row r="186" spans="1:18" ht="14.4" x14ac:dyDescent="0.3">
      <c r="A186" s="89"/>
      <c r="B186" s="88"/>
      <c r="C186" s="88"/>
      <c r="D186" s="88"/>
      <c r="E186" s="82"/>
      <c r="F186" s="82"/>
      <c r="G186" s="82"/>
      <c r="H186" s="83"/>
      <c r="I186" s="83"/>
      <c r="J186" s="83"/>
      <c r="K186" s="83"/>
      <c r="L186" s="83"/>
      <c r="M186" s="116" t="str">
        <f t="shared" si="12"/>
        <v/>
      </c>
      <c r="N186" s="95" t="str">
        <f t="shared" si="13"/>
        <v/>
      </c>
      <c r="O186" s="96" t="str">
        <f t="shared" si="14"/>
        <v/>
      </c>
      <c r="P186" s="97" t="str">
        <f t="shared" si="15"/>
        <v/>
      </c>
      <c r="Q186" s="97" t="str">
        <f t="shared" si="16"/>
        <v/>
      </c>
      <c r="R186" s="98" t="str">
        <f t="shared" si="17"/>
        <v/>
      </c>
    </row>
    <row r="187" spans="1:18" ht="14.4" x14ac:dyDescent="0.3">
      <c r="A187" s="88">
        <v>44903</v>
      </c>
      <c r="B187" s="88">
        <v>44937</v>
      </c>
      <c r="C187" s="88">
        <v>44938</v>
      </c>
      <c r="D187" s="88">
        <v>44901</v>
      </c>
      <c r="E187" s="88">
        <v>44866</v>
      </c>
      <c r="F187" s="88">
        <v>44895</v>
      </c>
      <c r="G187" s="89" t="s">
        <v>4</v>
      </c>
      <c r="H187" s="83"/>
      <c r="I187" s="83">
        <v>925.2700000000001</v>
      </c>
      <c r="J187" s="83">
        <v>44.2</v>
      </c>
      <c r="K187" s="83"/>
      <c r="L187" s="83">
        <v>969.47000000000014</v>
      </c>
      <c r="M187" s="116">
        <f t="shared" si="12"/>
        <v>969.47000000000014</v>
      </c>
      <c r="N187" s="95">
        <f t="shared" si="13"/>
        <v>-15</v>
      </c>
      <c r="O187" s="96">
        <f t="shared" si="14"/>
        <v>44938</v>
      </c>
      <c r="P187" s="97">
        <f t="shared" si="15"/>
        <v>-43</v>
      </c>
      <c r="Q187" s="97">
        <f t="shared" si="16"/>
        <v>-58</v>
      </c>
      <c r="R187" s="98">
        <f t="shared" si="17"/>
        <v>-56229.260000000009</v>
      </c>
    </row>
    <row r="188" spans="1:18" ht="14.4" x14ac:dyDescent="0.3">
      <c r="A188" s="88">
        <v>44903</v>
      </c>
      <c r="B188" s="88">
        <v>44937</v>
      </c>
      <c r="C188" s="88">
        <v>44938</v>
      </c>
      <c r="D188" s="88">
        <v>44901</v>
      </c>
      <c r="E188" s="88">
        <v>44866</v>
      </c>
      <c r="F188" s="88">
        <v>44895</v>
      </c>
      <c r="G188" s="89" t="s">
        <v>37</v>
      </c>
      <c r="H188" s="83"/>
      <c r="I188" s="83">
        <v>18.119999999999997</v>
      </c>
      <c r="J188" s="83">
        <v>7.03</v>
      </c>
      <c r="K188" s="83"/>
      <c r="L188" s="83">
        <v>25.15</v>
      </c>
      <c r="M188" s="116">
        <f t="shared" si="12"/>
        <v>25.15</v>
      </c>
      <c r="N188" s="95">
        <f t="shared" si="13"/>
        <v>-15</v>
      </c>
      <c r="O188" s="96">
        <f t="shared" si="14"/>
        <v>44938</v>
      </c>
      <c r="P188" s="97">
        <f t="shared" si="15"/>
        <v>-43</v>
      </c>
      <c r="Q188" s="97">
        <f t="shared" si="16"/>
        <v>-58</v>
      </c>
      <c r="R188" s="98">
        <f t="shared" si="17"/>
        <v>-1458.6999999999998</v>
      </c>
    </row>
    <row r="189" spans="1:18" ht="14.4" x14ac:dyDescent="0.3">
      <c r="A189" s="88">
        <v>44903</v>
      </c>
      <c r="B189" s="88">
        <v>44937</v>
      </c>
      <c r="C189" s="88">
        <v>44938</v>
      </c>
      <c r="D189" s="88">
        <v>44901</v>
      </c>
      <c r="E189" s="88">
        <v>44896</v>
      </c>
      <c r="F189" s="88">
        <v>44926</v>
      </c>
      <c r="G189" s="89" t="s">
        <v>39</v>
      </c>
      <c r="H189" s="83"/>
      <c r="I189" s="83">
        <v>15084.710000000001</v>
      </c>
      <c r="J189" s="83">
        <v>16437.66</v>
      </c>
      <c r="K189" s="83">
        <v>225.9</v>
      </c>
      <c r="L189" s="83">
        <v>31748.270000000004</v>
      </c>
      <c r="M189" s="116">
        <f t="shared" si="12"/>
        <v>31748.270000000004</v>
      </c>
      <c r="N189" s="95">
        <f t="shared" si="13"/>
        <v>-15.5</v>
      </c>
      <c r="O189" s="96">
        <f t="shared" si="14"/>
        <v>44938</v>
      </c>
      <c r="P189" s="97">
        <f t="shared" si="15"/>
        <v>-12</v>
      </c>
      <c r="Q189" s="97">
        <f t="shared" si="16"/>
        <v>-27.5</v>
      </c>
      <c r="R189" s="98">
        <f t="shared" si="17"/>
        <v>-873077.42500000016</v>
      </c>
    </row>
    <row r="190" spans="1:18" ht="14.4" x14ac:dyDescent="0.3">
      <c r="A190" s="88">
        <v>44903</v>
      </c>
      <c r="B190" s="88">
        <v>44937</v>
      </c>
      <c r="C190" s="88">
        <v>44938</v>
      </c>
      <c r="D190" s="88">
        <v>44901</v>
      </c>
      <c r="E190" s="88">
        <v>44891</v>
      </c>
      <c r="F190" s="88">
        <v>44897</v>
      </c>
      <c r="G190" s="89" t="s">
        <v>14</v>
      </c>
      <c r="H190" s="83"/>
      <c r="I190" s="83">
        <v>3309.2400000000002</v>
      </c>
      <c r="J190" s="83">
        <v>836.85</v>
      </c>
      <c r="K190" s="83"/>
      <c r="L190" s="83">
        <v>4146.09</v>
      </c>
      <c r="M190" s="116">
        <f t="shared" si="12"/>
        <v>4146.09</v>
      </c>
      <c r="N190" s="95">
        <f t="shared" si="13"/>
        <v>-3.5</v>
      </c>
      <c r="O190" s="96">
        <f t="shared" si="14"/>
        <v>44938</v>
      </c>
      <c r="P190" s="97">
        <f t="shared" si="15"/>
        <v>-41</v>
      </c>
      <c r="Q190" s="97">
        <f t="shared" si="16"/>
        <v>-44.5</v>
      </c>
      <c r="R190" s="98">
        <f t="shared" si="17"/>
        <v>-184501.005</v>
      </c>
    </row>
    <row r="191" spans="1:18" ht="14.4" x14ac:dyDescent="0.3">
      <c r="A191" s="89"/>
      <c r="B191" s="88"/>
      <c r="C191" s="88"/>
      <c r="D191" s="88"/>
      <c r="E191" s="82"/>
      <c r="F191" s="82"/>
      <c r="G191" s="82"/>
      <c r="H191" s="83"/>
      <c r="I191" s="83"/>
      <c r="J191" s="83"/>
      <c r="K191" s="83"/>
      <c r="L191" s="83"/>
      <c r="M191" s="116" t="str">
        <f t="shared" si="12"/>
        <v/>
      </c>
      <c r="N191" s="95" t="str">
        <f t="shared" si="13"/>
        <v/>
      </c>
      <c r="O191" s="96" t="str">
        <f t="shared" si="14"/>
        <v/>
      </c>
      <c r="P191" s="97" t="str">
        <f t="shared" si="15"/>
        <v/>
      </c>
      <c r="Q191" s="97" t="str">
        <f t="shared" si="16"/>
        <v/>
      </c>
      <c r="R191" s="98" t="str">
        <f t="shared" si="17"/>
        <v/>
      </c>
    </row>
    <row r="192" spans="1:18" ht="14.4" x14ac:dyDescent="0.3">
      <c r="A192" s="88">
        <v>44904</v>
      </c>
      <c r="B192" s="88">
        <v>44907</v>
      </c>
      <c r="C192" s="88">
        <v>44909</v>
      </c>
      <c r="D192" s="88">
        <v>44876</v>
      </c>
      <c r="E192" s="88">
        <v>44835</v>
      </c>
      <c r="F192" s="88">
        <v>44865</v>
      </c>
      <c r="G192" s="89" t="s">
        <v>69</v>
      </c>
      <c r="H192" s="83"/>
      <c r="I192" s="83">
        <v>17420.310000000001</v>
      </c>
      <c r="J192" s="83"/>
      <c r="K192" s="83"/>
      <c r="L192" s="83">
        <v>17420.310000000001</v>
      </c>
      <c r="M192" s="116">
        <f t="shared" si="12"/>
        <v>17420.310000000001</v>
      </c>
      <c r="N192" s="95">
        <f t="shared" si="13"/>
        <v>-15.5</v>
      </c>
      <c r="O192" s="96">
        <f t="shared" si="14"/>
        <v>44909</v>
      </c>
      <c r="P192" s="97">
        <f t="shared" si="15"/>
        <v>-44</v>
      </c>
      <c r="Q192" s="97">
        <f t="shared" si="16"/>
        <v>-59.5</v>
      </c>
      <c r="R192" s="98">
        <f t="shared" si="17"/>
        <v>-1036508.4450000001</v>
      </c>
    </row>
    <row r="193" spans="1:18" ht="14.4" x14ac:dyDescent="0.3">
      <c r="A193" s="89"/>
      <c r="B193" s="88"/>
      <c r="C193" s="88"/>
      <c r="D193" s="88"/>
      <c r="E193" s="82"/>
      <c r="F193" s="82"/>
      <c r="G193" s="82"/>
      <c r="H193" s="83"/>
      <c r="I193" s="83"/>
      <c r="J193" s="83"/>
      <c r="K193" s="83"/>
      <c r="L193" s="83"/>
      <c r="M193" s="116" t="str">
        <f t="shared" si="12"/>
        <v/>
      </c>
      <c r="N193" s="95" t="str">
        <f t="shared" si="13"/>
        <v/>
      </c>
      <c r="O193" s="96" t="str">
        <f t="shared" si="14"/>
        <v/>
      </c>
      <c r="P193" s="97" t="str">
        <f t="shared" si="15"/>
        <v/>
      </c>
      <c r="Q193" s="97" t="str">
        <f t="shared" si="16"/>
        <v/>
      </c>
      <c r="R193" s="98" t="str">
        <f t="shared" si="17"/>
        <v/>
      </c>
    </row>
    <row r="194" spans="1:18" ht="14.4" x14ac:dyDescent="0.3">
      <c r="A194" s="88">
        <v>44904</v>
      </c>
      <c r="B194" s="88">
        <v>44937</v>
      </c>
      <c r="C194" s="88">
        <v>44938</v>
      </c>
      <c r="D194" s="88">
        <v>44902</v>
      </c>
      <c r="E194" s="88">
        <v>44896</v>
      </c>
      <c r="F194" s="88">
        <v>44926</v>
      </c>
      <c r="G194" s="89" t="s">
        <v>39</v>
      </c>
      <c r="H194" s="83"/>
      <c r="I194" s="83">
        <v>219.73999999999998</v>
      </c>
      <c r="J194" s="83"/>
      <c r="K194" s="83"/>
      <c r="L194" s="83">
        <v>219.73999999999998</v>
      </c>
      <c r="M194" s="116">
        <f t="shared" si="12"/>
        <v>219.73999999999998</v>
      </c>
      <c r="N194" s="95">
        <f t="shared" si="13"/>
        <v>-15.5</v>
      </c>
      <c r="O194" s="96">
        <f t="shared" si="14"/>
        <v>44938</v>
      </c>
      <c r="P194" s="97">
        <f t="shared" si="15"/>
        <v>-12</v>
      </c>
      <c r="Q194" s="97">
        <f t="shared" si="16"/>
        <v>-27.5</v>
      </c>
      <c r="R194" s="98">
        <f t="shared" si="17"/>
        <v>-6042.8499999999995</v>
      </c>
    </row>
    <row r="195" spans="1:18" ht="14.4" x14ac:dyDescent="0.3">
      <c r="A195" s="89"/>
      <c r="B195" s="88"/>
      <c r="C195" s="88"/>
      <c r="D195" s="88"/>
      <c r="E195" s="82"/>
      <c r="F195" s="82"/>
      <c r="G195" s="82"/>
      <c r="H195" s="83"/>
      <c r="I195" s="83"/>
      <c r="J195" s="83"/>
      <c r="K195" s="83"/>
      <c r="L195" s="83"/>
      <c r="M195" s="116" t="str">
        <f t="shared" si="12"/>
        <v/>
      </c>
      <c r="N195" s="95" t="str">
        <f t="shared" si="13"/>
        <v/>
      </c>
      <c r="O195" s="96" t="str">
        <f t="shared" si="14"/>
        <v/>
      </c>
      <c r="P195" s="97" t="str">
        <f t="shared" si="15"/>
        <v/>
      </c>
      <c r="Q195" s="97" t="str">
        <f t="shared" si="16"/>
        <v/>
      </c>
      <c r="R195" s="98" t="str">
        <f t="shared" si="17"/>
        <v/>
      </c>
    </row>
    <row r="196" spans="1:18" ht="14.4" x14ac:dyDescent="0.3">
      <c r="A196" s="88">
        <v>44904</v>
      </c>
      <c r="B196" s="88">
        <v>44937</v>
      </c>
      <c r="C196" s="88">
        <v>44938</v>
      </c>
      <c r="D196" s="88">
        <v>44904</v>
      </c>
      <c r="E196" s="88">
        <v>44886</v>
      </c>
      <c r="F196" s="88">
        <v>44899</v>
      </c>
      <c r="G196" s="89" t="s">
        <v>121</v>
      </c>
      <c r="H196" s="83"/>
      <c r="I196" s="83">
        <v>250</v>
      </c>
      <c r="J196" s="83"/>
      <c r="K196" s="83"/>
      <c r="L196" s="83">
        <v>250</v>
      </c>
      <c r="M196" s="116">
        <f t="shared" si="12"/>
        <v>250</v>
      </c>
      <c r="N196" s="95">
        <f t="shared" si="13"/>
        <v>-7</v>
      </c>
      <c r="O196" s="96">
        <f t="shared" si="14"/>
        <v>44938</v>
      </c>
      <c r="P196" s="97">
        <f t="shared" si="15"/>
        <v>-39</v>
      </c>
      <c r="Q196" s="97">
        <f t="shared" si="16"/>
        <v>-46</v>
      </c>
      <c r="R196" s="98">
        <f t="shared" si="17"/>
        <v>-11500</v>
      </c>
    </row>
    <row r="197" spans="1:18" ht="14.4" x14ac:dyDescent="0.3">
      <c r="A197" s="89"/>
      <c r="B197" s="88"/>
      <c r="C197" s="88"/>
      <c r="D197" s="88"/>
      <c r="E197" s="82"/>
      <c r="F197" s="82"/>
      <c r="G197" s="82"/>
      <c r="H197" s="83"/>
      <c r="I197" s="83"/>
      <c r="J197" s="83"/>
      <c r="K197" s="83"/>
      <c r="L197" s="83"/>
      <c r="M197" s="116" t="str">
        <f t="shared" si="12"/>
        <v/>
      </c>
      <c r="N197" s="95" t="str">
        <f t="shared" si="13"/>
        <v/>
      </c>
      <c r="O197" s="96" t="str">
        <f t="shared" si="14"/>
        <v/>
      </c>
      <c r="P197" s="97" t="str">
        <f t="shared" si="15"/>
        <v/>
      </c>
      <c r="Q197" s="97" t="str">
        <f t="shared" si="16"/>
        <v/>
      </c>
      <c r="R197" s="98" t="str">
        <f t="shared" si="17"/>
        <v/>
      </c>
    </row>
    <row r="198" spans="1:18" ht="14.4" x14ac:dyDescent="0.3">
      <c r="A198" s="88">
        <v>44907</v>
      </c>
      <c r="B198" s="88">
        <v>44937</v>
      </c>
      <c r="C198" s="88">
        <v>44938</v>
      </c>
      <c r="D198" s="88">
        <v>44903</v>
      </c>
      <c r="E198" s="88">
        <v>44896</v>
      </c>
      <c r="F198" s="88">
        <v>44902</v>
      </c>
      <c r="G198" s="89" t="s">
        <v>16</v>
      </c>
      <c r="H198" s="83"/>
      <c r="I198" s="83">
        <v>153.79</v>
      </c>
      <c r="J198" s="83"/>
      <c r="K198" s="83"/>
      <c r="L198" s="83">
        <v>153.79</v>
      </c>
      <c r="M198" s="116">
        <f t="shared" si="12"/>
        <v>153.79</v>
      </c>
      <c r="N198" s="95">
        <f t="shared" si="13"/>
        <v>-3.5</v>
      </c>
      <c r="O198" s="96">
        <f t="shared" si="14"/>
        <v>44938</v>
      </c>
      <c r="P198" s="97">
        <f t="shared" si="15"/>
        <v>-36</v>
      </c>
      <c r="Q198" s="97">
        <f t="shared" si="16"/>
        <v>-39.5</v>
      </c>
      <c r="R198" s="98">
        <f t="shared" si="17"/>
        <v>-6074.7049999999999</v>
      </c>
    </row>
    <row r="199" spans="1:18" ht="14.4" x14ac:dyDescent="0.3">
      <c r="A199" s="89"/>
      <c r="B199" s="88"/>
      <c r="C199" s="88"/>
      <c r="D199" s="88"/>
      <c r="E199" s="82"/>
      <c r="F199" s="82"/>
      <c r="G199" s="82"/>
      <c r="H199" s="83"/>
      <c r="I199" s="83"/>
      <c r="J199" s="83"/>
      <c r="K199" s="83"/>
      <c r="L199" s="83"/>
      <c r="M199" s="116" t="str">
        <f t="shared" si="12"/>
        <v/>
      </c>
      <c r="N199" s="95" t="str">
        <f t="shared" si="13"/>
        <v/>
      </c>
      <c r="O199" s="96" t="str">
        <f t="shared" si="14"/>
        <v/>
      </c>
      <c r="P199" s="97" t="str">
        <f t="shared" si="15"/>
        <v/>
      </c>
      <c r="Q199" s="97" t="str">
        <f t="shared" si="16"/>
        <v/>
      </c>
      <c r="R199" s="98" t="str">
        <f t="shared" si="17"/>
        <v/>
      </c>
    </row>
    <row r="200" spans="1:18" ht="14.4" x14ac:dyDescent="0.3">
      <c r="A200" s="88">
        <v>44908</v>
      </c>
      <c r="B200" s="88">
        <v>44937</v>
      </c>
      <c r="C200" s="88">
        <v>44938</v>
      </c>
      <c r="D200" s="88">
        <v>44904</v>
      </c>
      <c r="E200" s="88">
        <v>44896</v>
      </c>
      <c r="F200" s="88">
        <v>44926</v>
      </c>
      <c r="G200" s="89" t="s">
        <v>18</v>
      </c>
      <c r="H200" s="83"/>
      <c r="I200" s="83">
        <v>2006.25</v>
      </c>
      <c r="J200" s="83"/>
      <c r="K200" s="83">
        <v>21</v>
      </c>
      <c r="L200" s="83">
        <v>2027.25</v>
      </c>
      <c r="M200" s="116">
        <f t="shared" si="12"/>
        <v>2027.25</v>
      </c>
      <c r="N200" s="95">
        <f t="shared" si="13"/>
        <v>-15.5</v>
      </c>
      <c r="O200" s="96">
        <f t="shared" si="14"/>
        <v>44938</v>
      </c>
      <c r="P200" s="97">
        <f t="shared" si="15"/>
        <v>-12</v>
      </c>
      <c r="Q200" s="97">
        <f t="shared" si="16"/>
        <v>-27.5</v>
      </c>
      <c r="R200" s="98">
        <f t="shared" si="17"/>
        <v>-55749.375</v>
      </c>
    </row>
    <row r="201" spans="1:18" ht="14.4" x14ac:dyDescent="0.3">
      <c r="A201" s="88">
        <v>44908</v>
      </c>
      <c r="B201" s="88">
        <v>44937</v>
      </c>
      <c r="C201" s="88">
        <v>44938</v>
      </c>
      <c r="D201" s="88">
        <v>44904</v>
      </c>
      <c r="E201" s="88">
        <v>44896</v>
      </c>
      <c r="F201" s="88">
        <v>44902</v>
      </c>
      <c r="G201" s="89" t="s">
        <v>16</v>
      </c>
      <c r="H201" s="83"/>
      <c r="I201" s="83">
        <v>13845.99</v>
      </c>
      <c r="J201" s="83">
        <v>21095.989999999998</v>
      </c>
      <c r="K201" s="83">
        <v>1000.48</v>
      </c>
      <c r="L201" s="83">
        <v>35942.46</v>
      </c>
      <c r="M201" s="116">
        <f t="shared" si="12"/>
        <v>35942.46</v>
      </c>
      <c r="N201" s="95">
        <f t="shared" si="13"/>
        <v>-3.5</v>
      </c>
      <c r="O201" s="96">
        <f t="shared" si="14"/>
        <v>44938</v>
      </c>
      <c r="P201" s="97">
        <f t="shared" si="15"/>
        <v>-36</v>
      </c>
      <c r="Q201" s="97">
        <f t="shared" si="16"/>
        <v>-39.5</v>
      </c>
      <c r="R201" s="98">
        <f t="shared" si="17"/>
        <v>-1419727.17</v>
      </c>
    </row>
    <row r="202" spans="1:18" ht="14.4" x14ac:dyDescent="0.3">
      <c r="A202" s="89"/>
      <c r="B202" s="88"/>
      <c r="C202" s="88"/>
      <c r="D202" s="88"/>
      <c r="E202" s="82"/>
      <c r="F202" s="82"/>
      <c r="G202" s="82"/>
      <c r="H202" s="83"/>
      <c r="I202" s="83"/>
      <c r="J202" s="83"/>
      <c r="K202" s="83"/>
      <c r="L202" s="83"/>
      <c r="M202" s="116" t="str">
        <f t="shared" si="12"/>
        <v/>
      </c>
      <c r="N202" s="95" t="str">
        <f t="shared" si="13"/>
        <v/>
      </c>
      <c r="O202" s="96" t="str">
        <f t="shared" si="14"/>
        <v/>
      </c>
      <c r="P202" s="97" t="str">
        <f t="shared" si="15"/>
        <v/>
      </c>
      <c r="Q202" s="97" t="str">
        <f t="shared" si="16"/>
        <v/>
      </c>
      <c r="R202" s="98" t="str">
        <f t="shared" si="17"/>
        <v/>
      </c>
    </row>
    <row r="203" spans="1:18" ht="14.4" x14ac:dyDescent="0.3">
      <c r="A203" s="88">
        <v>44909</v>
      </c>
      <c r="B203" s="88">
        <v>44937</v>
      </c>
      <c r="C203" s="88">
        <v>44938</v>
      </c>
      <c r="D203" s="88">
        <v>44907</v>
      </c>
      <c r="E203" s="88">
        <v>44898</v>
      </c>
      <c r="F203" s="88">
        <v>44904</v>
      </c>
      <c r="G203" s="89" t="s">
        <v>14</v>
      </c>
      <c r="H203" s="83"/>
      <c r="I203" s="83">
        <v>230275.06</v>
      </c>
      <c r="J203" s="83">
        <v>125.96</v>
      </c>
      <c r="K203" s="83">
        <v>8976.19</v>
      </c>
      <c r="L203" s="83">
        <v>239377.21</v>
      </c>
      <c r="M203" s="116">
        <f t="shared" si="12"/>
        <v>239377.21</v>
      </c>
      <c r="N203" s="95">
        <f t="shared" si="13"/>
        <v>-3.5</v>
      </c>
      <c r="O203" s="96">
        <f t="shared" si="14"/>
        <v>44938</v>
      </c>
      <c r="P203" s="97">
        <f t="shared" si="15"/>
        <v>-34</v>
      </c>
      <c r="Q203" s="97">
        <f t="shared" si="16"/>
        <v>-37.5</v>
      </c>
      <c r="R203" s="98">
        <f t="shared" si="17"/>
        <v>-8976645.375</v>
      </c>
    </row>
    <row r="204" spans="1:18" ht="14.4" x14ac:dyDescent="0.3">
      <c r="A204" s="88">
        <v>44909</v>
      </c>
      <c r="B204" s="88">
        <v>44937</v>
      </c>
      <c r="C204" s="88">
        <v>44938</v>
      </c>
      <c r="D204" s="88">
        <v>44907</v>
      </c>
      <c r="E204" s="88">
        <v>44898</v>
      </c>
      <c r="F204" s="88">
        <v>44904</v>
      </c>
      <c r="G204" s="89" t="s">
        <v>12</v>
      </c>
      <c r="H204" s="83"/>
      <c r="I204" s="83"/>
      <c r="J204" s="83">
        <v>31026.410000000003</v>
      </c>
      <c r="K204" s="83"/>
      <c r="L204" s="83">
        <v>31026.410000000003</v>
      </c>
      <c r="M204" s="116">
        <f t="shared" si="12"/>
        <v>31026.410000000003</v>
      </c>
      <c r="N204" s="95">
        <f t="shared" si="13"/>
        <v>-3.5</v>
      </c>
      <c r="O204" s="96">
        <f t="shared" si="14"/>
        <v>44938</v>
      </c>
      <c r="P204" s="97">
        <f t="shared" si="15"/>
        <v>-34</v>
      </c>
      <c r="Q204" s="97">
        <f t="shared" si="16"/>
        <v>-37.5</v>
      </c>
      <c r="R204" s="98">
        <f t="shared" si="17"/>
        <v>-1163490.3750000002</v>
      </c>
    </row>
    <row r="205" spans="1:18" ht="14.4" x14ac:dyDescent="0.3">
      <c r="A205" s="89"/>
      <c r="B205" s="88"/>
      <c r="C205" s="88"/>
      <c r="D205" s="88"/>
      <c r="E205" s="82"/>
      <c r="F205" s="82"/>
      <c r="G205" s="82"/>
      <c r="H205" s="83"/>
      <c r="I205" s="83"/>
      <c r="J205" s="83"/>
      <c r="K205" s="83"/>
      <c r="L205" s="83"/>
      <c r="M205" s="116" t="str">
        <f t="shared" si="12"/>
        <v/>
      </c>
      <c r="N205" s="95" t="str">
        <f t="shared" si="13"/>
        <v/>
      </c>
      <c r="O205" s="96" t="str">
        <f t="shared" si="14"/>
        <v/>
      </c>
      <c r="P205" s="97" t="str">
        <f t="shared" si="15"/>
        <v/>
      </c>
      <c r="Q205" s="97" t="str">
        <f t="shared" si="16"/>
        <v/>
      </c>
      <c r="R205" s="98" t="str">
        <f t="shared" si="17"/>
        <v/>
      </c>
    </row>
    <row r="206" spans="1:18" ht="14.4" x14ac:dyDescent="0.3">
      <c r="A206" s="88">
        <v>44914</v>
      </c>
      <c r="B206" s="88">
        <v>44937</v>
      </c>
      <c r="C206" s="88">
        <v>44938</v>
      </c>
      <c r="D206" s="88">
        <v>44910</v>
      </c>
      <c r="E206" s="88">
        <v>44903</v>
      </c>
      <c r="F206" s="88">
        <v>44909</v>
      </c>
      <c r="G206" s="89" t="s">
        <v>16</v>
      </c>
      <c r="H206" s="83"/>
      <c r="I206" s="83">
        <v>210.39</v>
      </c>
      <c r="J206" s="83"/>
      <c r="K206" s="83"/>
      <c r="L206" s="83">
        <v>210.39</v>
      </c>
      <c r="M206" s="116">
        <f t="shared" si="12"/>
        <v>210.39</v>
      </c>
      <c r="N206" s="95">
        <f t="shared" si="13"/>
        <v>-3.5</v>
      </c>
      <c r="O206" s="96">
        <f t="shared" si="14"/>
        <v>44938</v>
      </c>
      <c r="P206" s="97">
        <f t="shared" si="15"/>
        <v>-29</v>
      </c>
      <c r="Q206" s="97">
        <f t="shared" si="16"/>
        <v>-32.5</v>
      </c>
      <c r="R206" s="98">
        <f t="shared" si="17"/>
        <v>-6837.6749999999993</v>
      </c>
    </row>
    <row r="207" spans="1:18" ht="14.4" x14ac:dyDescent="0.3">
      <c r="A207" s="89"/>
      <c r="B207" s="88"/>
      <c r="C207" s="88"/>
      <c r="D207" s="88"/>
      <c r="E207" s="82"/>
      <c r="F207" s="82"/>
      <c r="G207" s="82"/>
      <c r="H207" s="83"/>
      <c r="I207" s="83"/>
      <c r="J207" s="83"/>
      <c r="K207" s="83"/>
      <c r="L207" s="83"/>
      <c r="M207" s="116" t="str">
        <f t="shared" ref="M207:M270" si="18">IF(ISNUMBER(SEARCH("Northern",G207)),"N/A",IF(L207="","",L207))</f>
        <v/>
      </c>
      <c r="N207" s="95" t="str">
        <f t="shared" ref="N207:N270" si="19">IF(ISNUMBER(SEARCH("Northern",G207)),"N/A",IF(E207="","",-(F207-E207+1)/2))</f>
        <v/>
      </c>
      <c r="O207" s="96" t="str">
        <f t="shared" ref="O207:O270" si="20">IF(ISNUMBER(SEARCH("Northern",G207)),"N/A",IF(E207="","",$C207))</f>
        <v/>
      </c>
      <c r="P207" s="97" t="str">
        <f t="shared" ref="P207:P270" si="21">IF(ISNUMBER(SEARCH("Northern",G207)),"N/A",IF(O207="","",F207-O207))</f>
        <v/>
      </c>
      <c r="Q207" s="97" t="str">
        <f t="shared" ref="Q207:Q270" si="22">IF(ISNUMBER(SEARCH("Northern",G207)),"N/A",IF(O207="","",N207+P207))</f>
        <v/>
      </c>
      <c r="R207" s="98" t="str">
        <f t="shared" ref="R207:R270" si="23">IF(ISNUMBER(SEARCH("Northern",G207)),"N/A",IF(O207="","",Q207*M207))</f>
        <v/>
      </c>
    </row>
    <row r="208" spans="1:18" ht="14.4" x14ac:dyDescent="0.3">
      <c r="A208" s="88">
        <v>44915</v>
      </c>
      <c r="B208" s="88">
        <v>44937</v>
      </c>
      <c r="C208" s="88">
        <v>44938</v>
      </c>
      <c r="D208" s="88">
        <v>44911</v>
      </c>
      <c r="E208" s="88">
        <v>44903</v>
      </c>
      <c r="F208" s="88">
        <v>44909</v>
      </c>
      <c r="G208" s="89" t="s">
        <v>16</v>
      </c>
      <c r="H208" s="83"/>
      <c r="I208" s="83">
        <v>14179.19</v>
      </c>
      <c r="J208" s="83">
        <v>24660.989999999998</v>
      </c>
      <c r="K208" s="83">
        <v>771.47</v>
      </c>
      <c r="L208" s="83">
        <v>39611.65</v>
      </c>
      <c r="M208" s="116">
        <f t="shared" si="18"/>
        <v>39611.65</v>
      </c>
      <c r="N208" s="95">
        <f t="shared" si="19"/>
        <v>-3.5</v>
      </c>
      <c r="O208" s="96">
        <f t="shared" si="20"/>
        <v>44938</v>
      </c>
      <c r="P208" s="97">
        <f t="shared" si="21"/>
        <v>-29</v>
      </c>
      <c r="Q208" s="97">
        <f t="shared" si="22"/>
        <v>-32.5</v>
      </c>
      <c r="R208" s="98">
        <f t="shared" si="23"/>
        <v>-1287378.625</v>
      </c>
    </row>
    <row r="209" spans="1:18" ht="14.4" x14ac:dyDescent="0.3">
      <c r="A209" s="89"/>
      <c r="B209" s="88"/>
      <c r="C209" s="88"/>
      <c r="D209" s="88"/>
      <c r="E209" s="82"/>
      <c r="F209" s="82"/>
      <c r="G209" s="82"/>
      <c r="H209" s="83"/>
      <c r="I209" s="83"/>
      <c r="J209" s="83"/>
      <c r="K209" s="83"/>
      <c r="L209" s="83"/>
      <c r="M209" s="116" t="str">
        <f t="shared" si="18"/>
        <v/>
      </c>
      <c r="N209" s="95" t="str">
        <f t="shared" si="19"/>
        <v/>
      </c>
      <c r="O209" s="96" t="str">
        <f t="shared" si="20"/>
        <v/>
      </c>
      <c r="P209" s="97" t="str">
        <f t="shared" si="21"/>
        <v/>
      </c>
      <c r="Q209" s="97" t="str">
        <f t="shared" si="22"/>
        <v/>
      </c>
      <c r="R209" s="98" t="str">
        <f t="shared" si="23"/>
        <v/>
      </c>
    </row>
    <row r="210" spans="1:18" ht="14.4" x14ac:dyDescent="0.3">
      <c r="A210" s="88">
        <v>44915</v>
      </c>
      <c r="B210" s="88">
        <v>44937</v>
      </c>
      <c r="C210" s="88">
        <v>44938</v>
      </c>
      <c r="D210" s="88">
        <v>44912</v>
      </c>
      <c r="E210" s="88">
        <v>43678</v>
      </c>
      <c r="F210" s="88">
        <v>44895</v>
      </c>
      <c r="G210" s="89" t="s">
        <v>94</v>
      </c>
      <c r="H210" s="83"/>
      <c r="I210" s="83"/>
      <c r="J210" s="83"/>
      <c r="K210" s="83">
        <v>83967.5</v>
      </c>
      <c r="L210" s="83">
        <v>83967.5</v>
      </c>
      <c r="M210" s="116">
        <f t="shared" si="18"/>
        <v>83967.5</v>
      </c>
      <c r="N210" s="95">
        <f t="shared" si="19"/>
        <v>-609</v>
      </c>
      <c r="O210" s="96">
        <f t="shared" si="20"/>
        <v>44938</v>
      </c>
      <c r="P210" s="97">
        <f t="shared" si="21"/>
        <v>-43</v>
      </c>
      <c r="Q210" s="97">
        <f t="shared" si="22"/>
        <v>-652</v>
      </c>
      <c r="R210" s="98">
        <f t="shared" si="23"/>
        <v>-54746810</v>
      </c>
    </row>
    <row r="211" spans="1:18" ht="14.4" x14ac:dyDescent="0.3">
      <c r="A211" s="89"/>
      <c r="B211" s="88"/>
      <c r="C211" s="88"/>
      <c r="D211" s="88"/>
      <c r="E211" s="82"/>
      <c r="F211" s="82"/>
      <c r="G211" s="82"/>
      <c r="H211" s="83"/>
      <c r="I211" s="83"/>
      <c r="J211" s="83"/>
      <c r="K211" s="83"/>
      <c r="L211" s="83"/>
      <c r="M211" s="116" t="str">
        <f t="shared" si="18"/>
        <v/>
      </c>
      <c r="N211" s="95" t="str">
        <f t="shared" si="19"/>
        <v/>
      </c>
      <c r="O211" s="96" t="str">
        <f t="shared" si="20"/>
        <v/>
      </c>
      <c r="P211" s="97" t="str">
        <f t="shared" si="21"/>
        <v/>
      </c>
      <c r="Q211" s="97" t="str">
        <f t="shared" si="22"/>
        <v/>
      </c>
      <c r="R211" s="98" t="str">
        <f t="shared" si="23"/>
        <v/>
      </c>
    </row>
    <row r="212" spans="1:18" ht="14.4" x14ac:dyDescent="0.3">
      <c r="A212" s="88">
        <v>44916</v>
      </c>
      <c r="B212" s="88">
        <v>44937</v>
      </c>
      <c r="C212" s="88">
        <v>44938</v>
      </c>
      <c r="D212" s="88">
        <v>44914</v>
      </c>
      <c r="E212" s="88">
        <v>44896</v>
      </c>
      <c r="F212" s="88">
        <v>44910</v>
      </c>
      <c r="G212" s="89" t="s">
        <v>36</v>
      </c>
      <c r="H212" s="83"/>
      <c r="I212" s="83">
        <v>223556.77</v>
      </c>
      <c r="J212" s="83">
        <v>48013.37</v>
      </c>
      <c r="K212" s="83">
        <v>3863.93</v>
      </c>
      <c r="L212" s="83">
        <v>275434.07</v>
      </c>
      <c r="M212" s="116">
        <f t="shared" si="18"/>
        <v>275434.07</v>
      </c>
      <c r="N212" s="95">
        <f t="shared" si="19"/>
        <v>-7.5</v>
      </c>
      <c r="O212" s="96">
        <f t="shared" si="20"/>
        <v>44938</v>
      </c>
      <c r="P212" s="97">
        <f t="shared" si="21"/>
        <v>-28</v>
      </c>
      <c r="Q212" s="97">
        <f t="shared" si="22"/>
        <v>-35.5</v>
      </c>
      <c r="R212" s="98">
        <f t="shared" si="23"/>
        <v>-9777909.4849999994</v>
      </c>
    </row>
    <row r="213" spans="1:18" ht="14.4" x14ac:dyDescent="0.3">
      <c r="A213" s="88">
        <v>44916</v>
      </c>
      <c r="B213" s="88">
        <v>44937</v>
      </c>
      <c r="C213" s="88">
        <v>44938</v>
      </c>
      <c r="D213" s="88">
        <v>44914</v>
      </c>
      <c r="E213" s="88">
        <v>44896</v>
      </c>
      <c r="F213" s="88">
        <v>44910</v>
      </c>
      <c r="G213" s="89" t="s">
        <v>37</v>
      </c>
      <c r="H213" s="83"/>
      <c r="I213" s="83">
        <v>1317.11</v>
      </c>
      <c r="J213" s="83">
        <v>290.56</v>
      </c>
      <c r="K213" s="83">
        <v>38.83</v>
      </c>
      <c r="L213" s="83">
        <v>1646.4999999999998</v>
      </c>
      <c r="M213" s="116">
        <f t="shared" si="18"/>
        <v>1646.4999999999998</v>
      </c>
      <c r="N213" s="95">
        <f t="shared" si="19"/>
        <v>-7.5</v>
      </c>
      <c r="O213" s="96">
        <f t="shared" si="20"/>
        <v>44938</v>
      </c>
      <c r="P213" s="97">
        <f t="shared" si="21"/>
        <v>-28</v>
      </c>
      <c r="Q213" s="97">
        <f t="shared" si="22"/>
        <v>-35.5</v>
      </c>
      <c r="R213" s="98">
        <f t="shared" si="23"/>
        <v>-58450.749999999993</v>
      </c>
    </row>
    <row r="214" spans="1:18" ht="14.4" x14ac:dyDescent="0.3">
      <c r="A214" s="88">
        <v>44916</v>
      </c>
      <c r="B214" s="88">
        <v>44937</v>
      </c>
      <c r="C214" s="88">
        <v>44938</v>
      </c>
      <c r="D214" s="88">
        <v>44914</v>
      </c>
      <c r="E214" s="88">
        <v>44905</v>
      </c>
      <c r="F214" s="88">
        <v>44911</v>
      </c>
      <c r="G214" s="89" t="s">
        <v>14</v>
      </c>
      <c r="H214" s="83"/>
      <c r="I214" s="83">
        <v>378173.99</v>
      </c>
      <c r="J214" s="83"/>
      <c r="K214" s="83">
        <v>11125.490000000002</v>
      </c>
      <c r="L214" s="83">
        <v>389299.48</v>
      </c>
      <c r="M214" s="116">
        <f t="shared" si="18"/>
        <v>389299.48</v>
      </c>
      <c r="N214" s="95">
        <f t="shared" si="19"/>
        <v>-3.5</v>
      </c>
      <c r="O214" s="96">
        <f t="shared" si="20"/>
        <v>44938</v>
      </c>
      <c r="P214" s="97">
        <f t="shared" si="21"/>
        <v>-27</v>
      </c>
      <c r="Q214" s="97">
        <f t="shared" si="22"/>
        <v>-30.5</v>
      </c>
      <c r="R214" s="98">
        <f t="shared" si="23"/>
        <v>-11873634.139999999</v>
      </c>
    </row>
    <row r="215" spans="1:18" ht="14.4" x14ac:dyDescent="0.3">
      <c r="A215" s="88">
        <v>44916</v>
      </c>
      <c r="B215" s="88">
        <v>44937</v>
      </c>
      <c r="C215" s="88">
        <v>44938</v>
      </c>
      <c r="D215" s="88">
        <v>44914</v>
      </c>
      <c r="E215" s="88">
        <v>44905</v>
      </c>
      <c r="F215" s="88">
        <v>44911</v>
      </c>
      <c r="G215" s="89" t="s">
        <v>12</v>
      </c>
      <c r="H215" s="83"/>
      <c r="I215" s="83"/>
      <c r="J215" s="83">
        <v>45371.05</v>
      </c>
      <c r="K215" s="83"/>
      <c r="L215" s="83">
        <v>45371.05</v>
      </c>
      <c r="M215" s="116">
        <f t="shared" si="18"/>
        <v>45371.05</v>
      </c>
      <c r="N215" s="95">
        <f t="shared" si="19"/>
        <v>-3.5</v>
      </c>
      <c r="O215" s="96">
        <f t="shared" si="20"/>
        <v>44938</v>
      </c>
      <c r="P215" s="97">
        <f t="shared" si="21"/>
        <v>-27</v>
      </c>
      <c r="Q215" s="97">
        <f t="shared" si="22"/>
        <v>-30.5</v>
      </c>
      <c r="R215" s="98">
        <f t="shared" si="23"/>
        <v>-1383817.0250000001</v>
      </c>
    </row>
    <row r="216" spans="1:18" ht="14.4" x14ac:dyDescent="0.3">
      <c r="A216" s="89"/>
      <c r="B216" s="88"/>
      <c r="C216" s="88"/>
      <c r="D216" s="88"/>
      <c r="E216" s="82"/>
      <c r="F216" s="82"/>
      <c r="G216" s="82"/>
      <c r="H216" s="83"/>
      <c r="I216" s="83"/>
      <c r="J216" s="83"/>
      <c r="K216" s="83"/>
      <c r="L216" s="83"/>
      <c r="M216" s="116" t="str">
        <f t="shared" si="18"/>
        <v/>
      </c>
      <c r="N216" s="95" t="str">
        <f t="shared" si="19"/>
        <v/>
      </c>
      <c r="O216" s="96" t="str">
        <f t="shared" si="20"/>
        <v/>
      </c>
      <c r="P216" s="97" t="str">
        <f t="shared" si="21"/>
        <v/>
      </c>
      <c r="Q216" s="97" t="str">
        <f t="shared" si="22"/>
        <v/>
      </c>
      <c r="R216" s="98" t="str">
        <f t="shared" si="23"/>
        <v/>
      </c>
    </row>
    <row r="217" spans="1:18" ht="14.4" x14ac:dyDescent="0.3">
      <c r="A217" s="88">
        <v>44917</v>
      </c>
      <c r="B217" s="88">
        <v>44937</v>
      </c>
      <c r="C217" s="88">
        <v>44938</v>
      </c>
      <c r="D217" s="88">
        <v>44904</v>
      </c>
      <c r="E217" s="88">
        <v>44896</v>
      </c>
      <c r="F217" s="88">
        <v>44926</v>
      </c>
      <c r="G217" s="89" t="s">
        <v>643</v>
      </c>
      <c r="H217" s="83"/>
      <c r="I217" s="83">
        <v>5423.2800000000007</v>
      </c>
      <c r="J217" s="83">
        <v>2895.95</v>
      </c>
      <c r="K217" s="83"/>
      <c r="L217" s="83">
        <v>8319.23</v>
      </c>
      <c r="M217" s="116">
        <f t="shared" si="18"/>
        <v>8319.23</v>
      </c>
      <c r="N217" s="95">
        <f t="shared" si="19"/>
        <v>-15.5</v>
      </c>
      <c r="O217" s="96">
        <f t="shared" si="20"/>
        <v>44938</v>
      </c>
      <c r="P217" s="97">
        <f t="shared" si="21"/>
        <v>-12</v>
      </c>
      <c r="Q217" s="97">
        <f t="shared" si="22"/>
        <v>-27.5</v>
      </c>
      <c r="R217" s="98">
        <f t="shared" si="23"/>
        <v>-228778.82499999998</v>
      </c>
    </row>
    <row r="218" spans="1:18" ht="14.4" x14ac:dyDescent="0.3">
      <c r="A218" s="89"/>
      <c r="B218" s="88"/>
      <c r="C218" s="88"/>
      <c r="D218" s="88"/>
      <c r="E218" s="82"/>
      <c r="F218" s="82"/>
      <c r="G218" s="82"/>
      <c r="H218" s="83"/>
      <c r="I218" s="83"/>
      <c r="J218" s="83"/>
      <c r="K218" s="83"/>
      <c r="L218" s="83"/>
      <c r="M218" s="116" t="str">
        <f t="shared" si="18"/>
        <v/>
      </c>
      <c r="N218" s="95" t="str">
        <f t="shared" si="19"/>
        <v/>
      </c>
      <c r="O218" s="96" t="str">
        <f t="shared" si="20"/>
        <v/>
      </c>
      <c r="P218" s="97" t="str">
        <f t="shared" si="21"/>
        <v/>
      </c>
      <c r="Q218" s="97" t="str">
        <f t="shared" si="22"/>
        <v/>
      </c>
      <c r="R218" s="98" t="str">
        <f t="shared" si="23"/>
        <v/>
      </c>
    </row>
    <row r="219" spans="1:18" ht="14.4" x14ac:dyDescent="0.3">
      <c r="A219" s="88">
        <v>44917</v>
      </c>
      <c r="B219" s="88">
        <v>44937</v>
      </c>
      <c r="C219" s="88">
        <v>44938</v>
      </c>
      <c r="D219" s="88">
        <v>44915</v>
      </c>
      <c r="E219" s="88">
        <v>44896</v>
      </c>
      <c r="F219" s="88">
        <v>44910</v>
      </c>
      <c r="G219" s="89" t="s">
        <v>36</v>
      </c>
      <c r="H219" s="83"/>
      <c r="I219" s="83">
        <v>2049.65</v>
      </c>
      <c r="J219" s="83">
        <v>128.30000000000001</v>
      </c>
      <c r="K219" s="83"/>
      <c r="L219" s="83">
        <v>2177.9500000000003</v>
      </c>
      <c r="M219" s="116">
        <f t="shared" si="18"/>
        <v>2177.9500000000003</v>
      </c>
      <c r="N219" s="95">
        <f t="shared" si="19"/>
        <v>-7.5</v>
      </c>
      <c r="O219" s="96">
        <f t="shared" si="20"/>
        <v>44938</v>
      </c>
      <c r="P219" s="97">
        <f t="shared" si="21"/>
        <v>-28</v>
      </c>
      <c r="Q219" s="97">
        <f t="shared" si="22"/>
        <v>-35.5</v>
      </c>
      <c r="R219" s="98">
        <f t="shared" si="23"/>
        <v>-77317.225000000006</v>
      </c>
    </row>
    <row r="220" spans="1:18" ht="14.4" x14ac:dyDescent="0.3">
      <c r="A220" s="88">
        <v>44917</v>
      </c>
      <c r="B220" s="88">
        <v>44937</v>
      </c>
      <c r="C220" s="88">
        <v>44938</v>
      </c>
      <c r="D220" s="88">
        <v>44915</v>
      </c>
      <c r="E220" s="88">
        <v>44905</v>
      </c>
      <c r="F220" s="88">
        <v>44911</v>
      </c>
      <c r="G220" s="89" t="s">
        <v>14</v>
      </c>
      <c r="H220" s="83"/>
      <c r="I220" s="83">
        <v>2917.56</v>
      </c>
      <c r="J220" s="83">
        <v>639.51</v>
      </c>
      <c r="K220" s="83"/>
      <c r="L220" s="83">
        <v>3557.0699999999997</v>
      </c>
      <c r="M220" s="116">
        <f t="shared" si="18"/>
        <v>3557.0699999999997</v>
      </c>
      <c r="N220" s="95">
        <f t="shared" si="19"/>
        <v>-3.5</v>
      </c>
      <c r="O220" s="96">
        <f t="shared" si="20"/>
        <v>44938</v>
      </c>
      <c r="P220" s="97">
        <f t="shared" si="21"/>
        <v>-27</v>
      </c>
      <c r="Q220" s="97">
        <f t="shared" si="22"/>
        <v>-30.5</v>
      </c>
      <c r="R220" s="98">
        <f t="shared" si="23"/>
        <v>-108490.63499999999</v>
      </c>
    </row>
    <row r="221" spans="1:18" ht="14.4" x14ac:dyDescent="0.3">
      <c r="A221" s="89"/>
      <c r="B221" s="88"/>
      <c r="C221" s="88"/>
      <c r="D221" s="88"/>
      <c r="E221" s="82"/>
      <c r="F221" s="82"/>
      <c r="G221" s="82"/>
      <c r="H221" s="83"/>
      <c r="I221" s="83"/>
      <c r="J221" s="83"/>
      <c r="K221" s="83"/>
      <c r="L221" s="83"/>
      <c r="M221" s="116" t="str">
        <f t="shared" si="18"/>
        <v/>
      </c>
      <c r="N221" s="95" t="str">
        <f t="shared" si="19"/>
        <v/>
      </c>
      <c r="O221" s="96" t="str">
        <f t="shared" si="20"/>
        <v/>
      </c>
      <c r="P221" s="97" t="str">
        <f t="shared" si="21"/>
        <v/>
      </c>
      <c r="Q221" s="97" t="str">
        <f t="shared" si="22"/>
        <v/>
      </c>
      <c r="R221" s="98" t="str">
        <f t="shared" si="23"/>
        <v/>
      </c>
    </row>
    <row r="222" spans="1:18" ht="14.4" x14ac:dyDescent="0.3">
      <c r="A222" s="88">
        <v>44917</v>
      </c>
      <c r="B222" s="88">
        <v>44937</v>
      </c>
      <c r="C222" s="88">
        <v>44938</v>
      </c>
      <c r="D222" s="88">
        <v>44916</v>
      </c>
      <c r="E222" s="88">
        <v>44866</v>
      </c>
      <c r="F222" s="88">
        <v>44895</v>
      </c>
      <c r="G222" s="89" t="s">
        <v>41</v>
      </c>
      <c r="H222" s="83"/>
      <c r="I222" s="83">
        <v>12897.47</v>
      </c>
      <c r="J222" s="83">
        <v>12615.340000000002</v>
      </c>
      <c r="K222" s="83">
        <v>259.73</v>
      </c>
      <c r="L222" s="83">
        <v>25772.54</v>
      </c>
      <c r="M222" s="116">
        <f t="shared" si="18"/>
        <v>25772.54</v>
      </c>
      <c r="N222" s="95">
        <f t="shared" si="19"/>
        <v>-15</v>
      </c>
      <c r="O222" s="96">
        <f t="shared" si="20"/>
        <v>44938</v>
      </c>
      <c r="P222" s="97">
        <f t="shared" si="21"/>
        <v>-43</v>
      </c>
      <c r="Q222" s="97">
        <f t="shared" si="22"/>
        <v>-58</v>
      </c>
      <c r="R222" s="98">
        <f t="shared" si="23"/>
        <v>-1494807.32</v>
      </c>
    </row>
    <row r="223" spans="1:18" ht="14.4" x14ac:dyDescent="0.3">
      <c r="A223" s="88">
        <v>44922</v>
      </c>
      <c r="B223" s="88">
        <v>44937</v>
      </c>
      <c r="C223" s="88">
        <v>44938</v>
      </c>
      <c r="D223" s="88">
        <v>44916</v>
      </c>
      <c r="E223" s="88">
        <v>44805</v>
      </c>
      <c r="F223" s="88">
        <v>44834</v>
      </c>
      <c r="G223" s="89" t="s">
        <v>119</v>
      </c>
      <c r="H223" s="83"/>
      <c r="I223" s="83">
        <v>67.36</v>
      </c>
      <c r="J223" s="83"/>
      <c r="K223" s="83"/>
      <c r="L223" s="83">
        <v>67.36</v>
      </c>
      <c r="M223" s="116">
        <f t="shared" si="18"/>
        <v>67.36</v>
      </c>
      <c r="N223" s="95">
        <f t="shared" si="19"/>
        <v>-15</v>
      </c>
      <c r="O223" s="96">
        <f t="shared" si="20"/>
        <v>44938</v>
      </c>
      <c r="P223" s="97">
        <f t="shared" si="21"/>
        <v>-104</v>
      </c>
      <c r="Q223" s="97">
        <f t="shared" si="22"/>
        <v>-119</v>
      </c>
      <c r="R223" s="98">
        <f t="shared" si="23"/>
        <v>-8015.84</v>
      </c>
    </row>
    <row r="224" spans="1:18" ht="14.4" x14ac:dyDescent="0.3">
      <c r="A224" s="89"/>
      <c r="B224" s="88"/>
      <c r="C224" s="88"/>
      <c r="D224" s="88"/>
      <c r="E224" s="82"/>
      <c r="F224" s="82"/>
      <c r="G224" s="82"/>
      <c r="H224" s="83"/>
      <c r="I224" s="83"/>
      <c r="J224" s="83"/>
      <c r="K224" s="83"/>
      <c r="L224" s="83"/>
      <c r="M224" s="116" t="str">
        <f t="shared" si="18"/>
        <v/>
      </c>
      <c r="N224" s="95" t="str">
        <f t="shared" si="19"/>
        <v/>
      </c>
      <c r="O224" s="96" t="str">
        <f t="shared" si="20"/>
        <v/>
      </c>
      <c r="P224" s="97" t="str">
        <f t="shared" si="21"/>
        <v/>
      </c>
      <c r="Q224" s="97" t="str">
        <f t="shared" si="22"/>
        <v/>
      </c>
      <c r="R224" s="98" t="str">
        <f t="shared" si="23"/>
        <v/>
      </c>
    </row>
    <row r="225" spans="1:18" ht="14.4" x14ac:dyDescent="0.3">
      <c r="A225" s="88">
        <v>44922</v>
      </c>
      <c r="B225" s="88">
        <v>44937</v>
      </c>
      <c r="C225" s="88">
        <v>44938</v>
      </c>
      <c r="D225" s="88">
        <v>44922</v>
      </c>
      <c r="E225" s="88">
        <v>44896</v>
      </c>
      <c r="F225" s="88">
        <v>44926</v>
      </c>
      <c r="G225" s="89" t="s">
        <v>103</v>
      </c>
      <c r="H225" s="83"/>
      <c r="I225" s="83"/>
      <c r="J225" s="83">
        <v>36796.839999999997</v>
      </c>
      <c r="K225" s="83"/>
      <c r="L225" s="83">
        <v>36796.839999999997</v>
      </c>
      <c r="M225" s="116" t="str">
        <f t="shared" si="18"/>
        <v>N/A</v>
      </c>
      <c r="N225" s="95" t="str">
        <f t="shared" si="19"/>
        <v>N/A</v>
      </c>
      <c r="O225" s="96" t="str">
        <f t="shared" si="20"/>
        <v>N/A</v>
      </c>
      <c r="P225" s="97" t="str">
        <f t="shared" si="21"/>
        <v>N/A</v>
      </c>
      <c r="Q225" s="97" t="str">
        <f t="shared" si="22"/>
        <v>N/A</v>
      </c>
      <c r="R225" s="98" t="str">
        <f t="shared" si="23"/>
        <v>N/A</v>
      </c>
    </row>
    <row r="226" spans="1:18" ht="14.4" x14ac:dyDescent="0.3">
      <c r="A226" s="88">
        <v>44924</v>
      </c>
      <c r="B226" s="88">
        <v>44937</v>
      </c>
      <c r="C226" s="88">
        <v>44938</v>
      </c>
      <c r="D226" s="88">
        <v>44922</v>
      </c>
      <c r="E226" s="88">
        <v>44896</v>
      </c>
      <c r="F226" s="88">
        <v>44926</v>
      </c>
      <c r="G226" s="89" t="s">
        <v>17</v>
      </c>
      <c r="H226" s="83"/>
      <c r="I226" s="83">
        <v>42</v>
      </c>
      <c r="J226" s="83"/>
      <c r="K226" s="83"/>
      <c r="L226" s="83">
        <v>42</v>
      </c>
      <c r="M226" s="116">
        <f t="shared" si="18"/>
        <v>42</v>
      </c>
      <c r="N226" s="95">
        <f t="shared" si="19"/>
        <v>-15.5</v>
      </c>
      <c r="O226" s="96">
        <f t="shared" si="20"/>
        <v>44938</v>
      </c>
      <c r="P226" s="97">
        <f t="shared" si="21"/>
        <v>-12</v>
      </c>
      <c r="Q226" s="97">
        <f t="shared" si="22"/>
        <v>-27.5</v>
      </c>
      <c r="R226" s="98">
        <f t="shared" si="23"/>
        <v>-1155</v>
      </c>
    </row>
    <row r="227" spans="1:18" ht="14.4" x14ac:dyDescent="0.3">
      <c r="A227" s="88">
        <v>44924</v>
      </c>
      <c r="B227" s="88">
        <v>44937</v>
      </c>
      <c r="C227" s="88">
        <v>44938</v>
      </c>
      <c r="D227" s="88">
        <v>44922</v>
      </c>
      <c r="E227" s="88">
        <v>44896</v>
      </c>
      <c r="F227" s="88">
        <v>44926</v>
      </c>
      <c r="G227" s="89" t="s">
        <v>18</v>
      </c>
      <c r="H227" s="83"/>
      <c r="I227" s="83">
        <v>9.75</v>
      </c>
      <c r="J227" s="83"/>
      <c r="K227" s="83"/>
      <c r="L227" s="83">
        <v>9.75</v>
      </c>
      <c r="M227" s="116">
        <f t="shared" si="18"/>
        <v>9.75</v>
      </c>
      <c r="N227" s="95">
        <f t="shared" si="19"/>
        <v>-15.5</v>
      </c>
      <c r="O227" s="96">
        <f t="shared" si="20"/>
        <v>44938</v>
      </c>
      <c r="P227" s="97">
        <f t="shared" si="21"/>
        <v>-12</v>
      </c>
      <c r="Q227" s="97">
        <f t="shared" si="22"/>
        <v>-27.5</v>
      </c>
      <c r="R227" s="98">
        <f t="shared" si="23"/>
        <v>-268.125</v>
      </c>
    </row>
    <row r="228" spans="1:18" ht="14.4" x14ac:dyDescent="0.3">
      <c r="A228" s="88">
        <v>44924</v>
      </c>
      <c r="B228" s="88">
        <v>44937</v>
      </c>
      <c r="C228" s="88">
        <v>44938</v>
      </c>
      <c r="D228" s="88">
        <v>44922</v>
      </c>
      <c r="E228" s="88">
        <v>44912</v>
      </c>
      <c r="F228" s="88">
        <v>44918</v>
      </c>
      <c r="G228" s="89" t="s">
        <v>14</v>
      </c>
      <c r="H228" s="83"/>
      <c r="I228" s="83">
        <v>293582.40999999997</v>
      </c>
      <c r="J228" s="83"/>
      <c r="K228" s="83">
        <v>11907.91</v>
      </c>
      <c r="L228" s="83">
        <v>305490.31999999995</v>
      </c>
      <c r="M228" s="116">
        <f t="shared" si="18"/>
        <v>305490.31999999995</v>
      </c>
      <c r="N228" s="95">
        <f t="shared" si="19"/>
        <v>-3.5</v>
      </c>
      <c r="O228" s="96">
        <f t="shared" si="20"/>
        <v>44938</v>
      </c>
      <c r="P228" s="97">
        <f t="shared" si="21"/>
        <v>-20</v>
      </c>
      <c r="Q228" s="97">
        <f t="shared" si="22"/>
        <v>-23.5</v>
      </c>
      <c r="R228" s="98">
        <f t="shared" si="23"/>
        <v>-7179022.5199999986</v>
      </c>
    </row>
    <row r="229" spans="1:18" ht="14.4" x14ac:dyDescent="0.3">
      <c r="A229" s="88">
        <v>44924</v>
      </c>
      <c r="B229" s="88">
        <v>44937</v>
      </c>
      <c r="C229" s="88">
        <v>44938</v>
      </c>
      <c r="D229" s="88">
        <v>44922</v>
      </c>
      <c r="E229" s="88">
        <v>44912</v>
      </c>
      <c r="F229" s="88">
        <v>44918</v>
      </c>
      <c r="G229" s="89" t="s">
        <v>12</v>
      </c>
      <c r="H229" s="83"/>
      <c r="I229" s="83"/>
      <c r="J229" s="83">
        <v>16258.5</v>
      </c>
      <c r="K229" s="83"/>
      <c r="L229" s="83">
        <v>16258.5</v>
      </c>
      <c r="M229" s="116">
        <f t="shared" si="18"/>
        <v>16258.5</v>
      </c>
      <c r="N229" s="95">
        <f t="shared" si="19"/>
        <v>-3.5</v>
      </c>
      <c r="O229" s="96">
        <f t="shared" si="20"/>
        <v>44938</v>
      </c>
      <c r="P229" s="97">
        <f t="shared" si="21"/>
        <v>-20</v>
      </c>
      <c r="Q229" s="97">
        <f t="shared" si="22"/>
        <v>-23.5</v>
      </c>
      <c r="R229" s="98">
        <f t="shared" si="23"/>
        <v>-382074.75</v>
      </c>
    </row>
    <row r="230" spans="1:18" ht="14.4" x14ac:dyDescent="0.3">
      <c r="A230" s="88">
        <v>44924</v>
      </c>
      <c r="B230" s="88">
        <v>44937</v>
      </c>
      <c r="C230" s="88">
        <v>44938</v>
      </c>
      <c r="D230" s="88">
        <v>44922</v>
      </c>
      <c r="E230" s="88">
        <v>44910</v>
      </c>
      <c r="F230" s="88">
        <v>44916</v>
      </c>
      <c r="G230" s="89" t="s">
        <v>16</v>
      </c>
      <c r="H230" s="83"/>
      <c r="I230" s="83">
        <v>16185.300000000001</v>
      </c>
      <c r="J230" s="83">
        <v>28680.14</v>
      </c>
      <c r="K230" s="83">
        <v>739.46</v>
      </c>
      <c r="L230" s="83">
        <v>45604.9</v>
      </c>
      <c r="M230" s="116">
        <f t="shared" si="18"/>
        <v>45604.9</v>
      </c>
      <c r="N230" s="95">
        <f t="shared" si="19"/>
        <v>-3.5</v>
      </c>
      <c r="O230" s="96">
        <f t="shared" si="20"/>
        <v>44938</v>
      </c>
      <c r="P230" s="97">
        <f t="shared" si="21"/>
        <v>-22</v>
      </c>
      <c r="Q230" s="97">
        <f t="shared" si="22"/>
        <v>-25.5</v>
      </c>
      <c r="R230" s="98">
        <f t="shared" si="23"/>
        <v>-1162924.95</v>
      </c>
    </row>
    <row r="231" spans="1:18" ht="14.4" x14ac:dyDescent="0.3">
      <c r="A231" s="89"/>
      <c r="B231" s="88"/>
      <c r="C231" s="88"/>
      <c r="D231" s="88"/>
      <c r="E231" s="82"/>
      <c r="F231" s="82"/>
      <c r="G231" s="82"/>
      <c r="H231" s="83"/>
      <c r="I231" s="83"/>
      <c r="J231" s="83"/>
      <c r="K231" s="83"/>
      <c r="L231" s="83"/>
      <c r="M231" s="116" t="str">
        <f t="shared" si="18"/>
        <v/>
      </c>
      <c r="N231" s="95" t="str">
        <f t="shared" si="19"/>
        <v/>
      </c>
      <c r="O231" s="96" t="str">
        <f t="shared" si="20"/>
        <v/>
      </c>
      <c r="P231" s="97" t="str">
        <f t="shared" si="21"/>
        <v/>
      </c>
      <c r="Q231" s="97" t="str">
        <f t="shared" si="22"/>
        <v/>
      </c>
      <c r="R231" s="98" t="str">
        <f t="shared" si="23"/>
        <v/>
      </c>
    </row>
    <row r="232" spans="1:18" ht="14.4" x14ac:dyDescent="0.3">
      <c r="A232" s="88">
        <v>44925</v>
      </c>
      <c r="B232" s="88">
        <v>44937</v>
      </c>
      <c r="C232" s="88">
        <v>44938</v>
      </c>
      <c r="D232" s="88">
        <v>44915</v>
      </c>
      <c r="E232" s="88">
        <v>44927</v>
      </c>
      <c r="F232" s="88">
        <v>44957</v>
      </c>
      <c r="G232" s="89" t="s">
        <v>40</v>
      </c>
      <c r="H232" s="83"/>
      <c r="I232" s="83"/>
      <c r="J232" s="83">
        <v>6767.25</v>
      </c>
      <c r="K232" s="83"/>
      <c r="L232" s="83">
        <v>6767.25</v>
      </c>
      <c r="M232" s="116">
        <f t="shared" si="18"/>
        <v>6767.25</v>
      </c>
      <c r="N232" s="95">
        <f t="shared" si="19"/>
        <v>-15.5</v>
      </c>
      <c r="O232" s="96">
        <f t="shared" si="20"/>
        <v>44938</v>
      </c>
      <c r="P232" s="97">
        <f t="shared" si="21"/>
        <v>19</v>
      </c>
      <c r="Q232" s="97">
        <f t="shared" si="22"/>
        <v>3.5</v>
      </c>
      <c r="R232" s="98">
        <f t="shared" si="23"/>
        <v>23685.375</v>
      </c>
    </row>
    <row r="233" spans="1:18" ht="14.4" x14ac:dyDescent="0.3">
      <c r="A233" s="89"/>
      <c r="B233" s="88"/>
      <c r="C233" s="88"/>
      <c r="D233" s="88"/>
      <c r="E233" s="82"/>
      <c r="F233" s="82"/>
      <c r="G233" s="82"/>
      <c r="H233" s="83"/>
      <c r="I233" s="83"/>
      <c r="J233" s="83"/>
      <c r="K233" s="83"/>
      <c r="L233" s="83"/>
      <c r="M233" s="116" t="str">
        <f t="shared" si="18"/>
        <v/>
      </c>
      <c r="N233" s="95" t="str">
        <f t="shared" si="19"/>
        <v/>
      </c>
      <c r="O233" s="96" t="str">
        <f t="shared" si="20"/>
        <v/>
      </c>
      <c r="P233" s="97" t="str">
        <f t="shared" si="21"/>
        <v/>
      </c>
      <c r="Q233" s="97" t="str">
        <f t="shared" si="22"/>
        <v/>
      </c>
      <c r="R233" s="98" t="str">
        <f t="shared" si="23"/>
        <v/>
      </c>
    </row>
    <row r="234" spans="1:18" ht="14.4" x14ac:dyDescent="0.3">
      <c r="A234" s="88">
        <v>44925</v>
      </c>
      <c r="B234" s="88">
        <v>44937</v>
      </c>
      <c r="C234" s="88">
        <v>44938</v>
      </c>
      <c r="D234" s="88">
        <v>44923</v>
      </c>
      <c r="E234" s="88">
        <v>44896</v>
      </c>
      <c r="F234" s="88">
        <v>44926</v>
      </c>
      <c r="G234" s="89" t="s">
        <v>21</v>
      </c>
      <c r="H234" s="83"/>
      <c r="I234" s="83">
        <v>36674.94</v>
      </c>
      <c r="J234" s="83"/>
      <c r="K234" s="83"/>
      <c r="L234" s="83">
        <v>36674.94</v>
      </c>
      <c r="M234" s="116">
        <f t="shared" si="18"/>
        <v>36674.94</v>
      </c>
      <c r="N234" s="95">
        <f t="shared" si="19"/>
        <v>-15.5</v>
      </c>
      <c r="O234" s="96">
        <f t="shared" si="20"/>
        <v>44938</v>
      </c>
      <c r="P234" s="97">
        <f t="shared" si="21"/>
        <v>-12</v>
      </c>
      <c r="Q234" s="97">
        <f t="shared" si="22"/>
        <v>-27.5</v>
      </c>
      <c r="R234" s="98">
        <f t="shared" si="23"/>
        <v>-1008560.8500000001</v>
      </c>
    </row>
    <row r="235" spans="1:18" ht="14.4" x14ac:dyDescent="0.3">
      <c r="A235" s="88">
        <v>44925</v>
      </c>
      <c r="B235" s="88">
        <v>44937</v>
      </c>
      <c r="C235" s="88">
        <v>44938</v>
      </c>
      <c r="D235" s="88">
        <v>44923</v>
      </c>
      <c r="E235" s="88">
        <v>44896</v>
      </c>
      <c r="F235" s="88">
        <v>44926</v>
      </c>
      <c r="G235" s="89" t="s">
        <v>20</v>
      </c>
      <c r="H235" s="83"/>
      <c r="I235" s="83">
        <v>19848.590000000004</v>
      </c>
      <c r="J235" s="83"/>
      <c r="K235" s="83">
        <v>213.22</v>
      </c>
      <c r="L235" s="83">
        <v>20061.810000000005</v>
      </c>
      <c r="M235" s="116">
        <f t="shared" si="18"/>
        <v>20061.810000000005</v>
      </c>
      <c r="N235" s="95">
        <f t="shared" si="19"/>
        <v>-15.5</v>
      </c>
      <c r="O235" s="96">
        <f t="shared" si="20"/>
        <v>44938</v>
      </c>
      <c r="P235" s="97">
        <f t="shared" si="21"/>
        <v>-12</v>
      </c>
      <c r="Q235" s="97">
        <f t="shared" si="22"/>
        <v>-27.5</v>
      </c>
      <c r="R235" s="98">
        <f t="shared" si="23"/>
        <v>-551699.77500000014</v>
      </c>
    </row>
    <row r="236" spans="1:18" ht="14.4" x14ac:dyDescent="0.3">
      <c r="A236" s="88">
        <v>44925</v>
      </c>
      <c r="B236" s="88">
        <v>44937</v>
      </c>
      <c r="C236" s="88">
        <v>44938</v>
      </c>
      <c r="D236" s="88">
        <v>44923</v>
      </c>
      <c r="E236" s="88">
        <v>44896</v>
      </c>
      <c r="F236" s="88">
        <v>44926</v>
      </c>
      <c r="G236" s="89" t="s">
        <v>22</v>
      </c>
      <c r="H236" s="83"/>
      <c r="I236" s="83">
        <v>2263.2599999999998</v>
      </c>
      <c r="J236" s="83"/>
      <c r="K236" s="83">
        <v>19.78</v>
      </c>
      <c r="L236" s="83">
        <v>2283.04</v>
      </c>
      <c r="M236" s="116">
        <f t="shared" si="18"/>
        <v>2283.04</v>
      </c>
      <c r="N236" s="95">
        <f t="shared" si="19"/>
        <v>-15.5</v>
      </c>
      <c r="O236" s="96">
        <f t="shared" si="20"/>
        <v>44938</v>
      </c>
      <c r="P236" s="97">
        <f t="shared" si="21"/>
        <v>-12</v>
      </c>
      <c r="Q236" s="97">
        <f t="shared" si="22"/>
        <v>-27.5</v>
      </c>
      <c r="R236" s="98">
        <f t="shared" si="23"/>
        <v>-62783.6</v>
      </c>
    </row>
    <row r="237" spans="1:18" ht="14.4" x14ac:dyDescent="0.3">
      <c r="A237" s="88">
        <v>44925</v>
      </c>
      <c r="B237" s="88">
        <v>44937</v>
      </c>
      <c r="C237" s="88">
        <v>44938</v>
      </c>
      <c r="D237" s="88">
        <v>44923</v>
      </c>
      <c r="E237" s="88">
        <v>44896</v>
      </c>
      <c r="F237" s="88">
        <v>44926</v>
      </c>
      <c r="G237" s="89" t="s">
        <v>23</v>
      </c>
      <c r="H237" s="83"/>
      <c r="I237" s="83">
        <v>109765.63</v>
      </c>
      <c r="J237" s="83"/>
      <c r="K237" s="83">
        <v>2713.24</v>
      </c>
      <c r="L237" s="83">
        <v>112478.87000000001</v>
      </c>
      <c r="M237" s="116">
        <f t="shared" si="18"/>
        <v>112478.87000000001</v>
      </c>
      <c r="N237" s="95">
        <f t="shared" si="19"/>
        <v>-15.5</v>
      </c>
      <c r="O237" s="96">
        <f t="shared" si="20"/>
        <v>44938</v>
      </c>
      <c r="P237" s="97">
        <f t="shared" si="21"/>
        <v>-12</v>
      </c>
      <c r="Q237" s="97">
        <f t="shared" si="22"/>
        <v>-27.5</v>
      </c>
      <c r="R237" s="98">
        <f t="shared" si="23"/>
        <v>-3093168.9250000003</v>
      </c>
    </row>
    <row r="238" spans="1:18" ht="14.4" x14ac:dyDescent="0.3">
      <c r="A238" s="88">
        <v>44925</v>
      </c>
      <c r="B238" s="88">
        <v>44937</v>
      </c>
      <c r="C238" s="88">
        <v>44938</v>
      </c>
      <c r="D238" s="88">
        <v>44923</v>
      </c>
      <c r="E238" s="88">
        <v>44896</v>
      </c>
      <c r="F238" s="88">
        <v>44926</v>
      </c>
      <c r="G238" s="89" t="s">
        <v>28</v>
      </c>
      <c r="H238" s="83"/>
      <c r="I238" s="83">
        <v>98046.27</v>
      </c>
      <c r="J238" s="83"/>
      <c r="K238" s="83"/>
      <c r="L238" s="83">
        <v>98046.27</v>
      </c>
      <c r="M238" s="116">
        <f t="shared" si="18"/>
        <v>98046.27</v>
      </c>
      <c r="N238" s="95">
        <f t="shared" si="19"/>
        <v>-15.5</v>
      </c>
      <c r="O238" s="96">
        <f t="shared" si="20"/>
        <v>44938</v>
      </c>
      <c r="P238" s="97">
        <f t="shared" si="21"/>
        <v>-12</v>
      </c>
      <c r="Q238" s="97">
        <f t="shared" si="22"/>
        <v>-27.5</v>
      </c>
      <c r="R238" s="98">
        <f t="shared" si="23"/>
        <v>-2696272.4250000003</v>
      </c>
    </row>
    <row r="239" spans="1:18" ht="14.4" x14ac:dyDescent="0.3">
      <c r="A239" s="88">
        <v>44925</v>
      </c>
      <c r="B239" s="88">
        <v>44937</v>
      </c>
      <c r="C239" s="88">
        <v>44938</v>
      </c>
      <c r="D239" s="88">
        <v>44923</v>
      </c>
      <c r="E239" s="88">
        <v>44896</v>
      </c>
      <c r="F239" s="88">
        <v>44926</v>
      </c>
      <c r="G239" s="89" t="s">
        <v>25</v>
      </c>
      <c r="H239" s="83"/>
      <c r="I239" s="83"/>
      <c r="J239" s="83">
        <v>6096.6</v>
      </c>
      <c r="K239" s="83"/>
      <c r="L239" s="83">
        <v>6096.6</v>
      </c>
      <c r="M239" s="116">
        <f t="shared" si="18"/>
        <v>6096.6</v>
      </c>
      <c r="N239" s="95">
        <f t="shared" si="19"/>
        <v>-15.5</v>
      </c>
      <c r="O239" s="96">
        <f t="shared" si="20"/>
        <v>44938</v>
      </c>
      <c r="P239" s="97">
        <f t="shared" si="21"/>
        <v>-12</v>
      </c>
      <c r="Q239" s="97">
        <f t="shared" si="22"/>
        <v>-27.5</v>
      </c>
      <c r="R239" s="98">
        <f t="shared" si="23"/>
        <v>-167656.5</v>
      </c>
    </row>
    <row r="240" spans="1:18" ht="14.4" x14ac:dyDescent="0.3">
      <c r="A240" s="88">
        <v>44925</v>
      </c>
      <c r="B240" s="88">
        <v>44937</v>
      </c>
      <c r="C240" s="88">
        <v>44938</v>
      </c>
      <c r="D240" s="88">
        <v>44923</v>
      </c>
      <c r="E240" s="88">
        <v>44896</v>
      </c>
      <c r="F240" s="88">
        <v>44926</v>
      </c>
      <c r="G240" s="89" t="s">
        <v>26</v>
      </c>
      <c r="H240" s="83"/>
      <c r="I240" s="83"/>
      <c r="J240" s="83">
        <v>41.67</v>
      </c>
      <c r="K240" s="83"/>
      <c r="L240" s="83">
        <v>41.67</v>
      </c>
      <c r="M240" s="116">
        <f t="shared" si="18"/>
        <v>41.67</v>
      </c>
      <c r="N240" s="95">
        <f t="shared" si="19"/>
        <v>-15.5</v>
      </c>
      <c r="O240" s="96">
        <f t="shared" si="20"/>
        <v>44938</v>
      </c>
      <c r="P240" s="97">
        <f t="shared" si="21"/>
        <v>-12</v>
      </c>
      <c r="Q240" s="97">
        <f t="shared" si="22"/>
        <v>-27.5</v>
      </c>
      <c r="R240" s="98">
        <f t="shared" si="23"/>
        <v>-1145.925</v>
      </c>
    </row>
    <row r="241" spans="1:18" ht="14.4" x14ac:dyDescent="0.3">
      <c r="A241" s="88">
        <v>44925</v>
      </c>
      <c r="B241" s="88">
        <v>44937</v>
      </c>
      <c r="C241" s="88">
        <v>44938</v>
      </c>
      <c r="D241" s="88">
        <v>44923</v>
      </c>
      <c r="E241" s="88">
        <v>44896</v>
      </c>
      <c r="F241" s="88">
        <v>44926</v>
      </c>
      <c r="G241" s="89" t="s">
        <v>24</v>
      </c>
      <c r="H241" s="83"/>
      <c r="I241" s="83"/>
      <c r="J241" s="83">
        <v>74052.84</v>
      </c>
      <c r="K241" s="83"/>
      <c r="L241" s="83">
        <v>74052.84</v>
      </c>
      <c r="M241" s="116">
        <f t="shared" si="18"/>
        <v>74052.84</v>
      </c>
      <c r="N241" s="95">
        <f t="shared" si="19"/>
        <v>-15.5</v>
      </c>
      <c r="O241" s="96">
        <f t="shared" si="20"/>
        <v>44938</v>
      </c>
      <c r="P241" s="97">
        <f t="shared" si="21"/>
        <v>-12</v>
      </c>
      <c r="Q241" s="97">
        <f t="shared" si="22"/>
        <v>-27.5</v>
      </c>
      <c r="R241" s="98">
        <f t="shared" si="23"/>
        <v>-2036453.0999999999</v>
      </c>
    </row>
    <row r="242" spans="1:18" ht="14.4" x14ac:dyDescent="0.3">
      <c r="A242" s="88">
        <v>44925</v>
      </c>
      <c r="B242" s="88">
        <v>44937</v>
      </c>
      <c r="C242" s="88">
        <v>44938</v>
      </c>
      <c r="D242" s="88">
        <v>44923</v>
      </c>
      <c r="E242" s="88">
        <v>44896</v>
      </c>
      <c r="F242" s="88">
        <v>44926</v>
      </c>
      <c r="G242" s="89" t="s">
        <v>27</v>
      </c>
      <c r="H242" s="83"/>
      <c r="I242" s="83"/>
      <c r="J242" s="83">
        <v>13119.5</v>
      </c>
      <c r="K242" s="83"/>
      <c r="L242" s="83">
        <v>13119.5</v>
      </c>
      <c r="M242" s="116">
        <f t="shared" si="18"/>
        <v>13119.5</v>
      </c>
      <c r="N242" s="95">
        <f t="shared" si="19"/>
        <v>-15.5</v>
      </c>
      <c r="O242" s="96">
        <f t="shared" si="20"/>
        <v>44938</v>
      </c>
      <c r="P242" s="97">
        <f t="shared" si="21"/>
        <v>-12</v>
      </c>
      <c r="Q242" s="97">
        <f t="shared" si="22"/>
        <v>-27.5</v>
      </c>
      <c r="R242" s="98">
        <f t="shared" si="23"/>
        <v>-360786.25</v>
      </c>
    </row>
    <row r="243" spans="1:18" ht="14.4" x14ac:dyDescent="0.3">
      <c r="A243" s="88">
        <v>44925</v>
      </c>
      <c r="B243" s="88">
        <v>44937</v>
      </c>
      <c r="C243" s="88">
        <v>44938</v>
      </c>
      <c r="D243" s="88">
        <v>44923</v>
      </c>
      <c r="E243" s="88">
        <v>44896</v>
      </c>
      <c r="F243" s="88">
        <v>44926</v>
      </c>
      <c r="G243" s="89" t="s">
        <v>29</v>
      </c>
      <c r="H243" s="83"/>
      <c r="I243" s="83">
        <v>14604.1</v>
      </c>
      <c r="J243" s="83"/>
      <c r="K243" s="83">
        <v>449.88</v>
      </c>
      <c r="L243" s="83">
        <v>15053.98</v>
      </c>
      <c r="M243" s="116">
        <f t="shared" si="18"/>
        <v>15053.98</v>
      </c>
      <c r="N243" s="95">
        <f t="shared" si="19"/>
        <v>-15.5</v>
      </c>
      <c r="O243" s="96">
        <f t="shared" si="20"/>
        <v>44938</v>
      </c>
      <c r="P243" s="97">
        <f t="shared" si="21"/>
        <v>-12</v>
      </c>
      <c r="Q243" s="97">
        <f t="shared" si="22"/>
        <v>-27.5</v>
      </c>
      <c r="R243" s="98">
        <f t="shared" si="23"/>
        <v>-413984.45</v>
      </c>
    </row>
    <row r="244" spans="1:18" ht="14.4" x14ac:dyDescent="0.3">
      <c r="A244" s="88">
        <v>44925</v>
      </c>
      <c r="B244" s="88">
        <v>44937</v>
      </c>
      <c r="C244" s="88">
        <v>44938</v>
      </c>
      <c r="D244" s="88">
        <v>44923</v>
      </c>
      <c r="E244" s="88">
        <v>44896</v>
      </c>
      <c r="F244" s="88">
        <v>44926</v>
      </c>
      <c r="G244" s="89" t="s">
        <v>17</v>
      </c>
      <c r="H244" s="83"/>
      <c r="I244" s="83">
        <v>3479</v>
      </c>
      <c r="J244" s="83">
        <v>7063</v>
      </c>
      <c r="K244" s="83">
        <v>101.5</v>
      </c>
      <c r="L244" s="83">
        <v>10643.5</v>
      </c>
      <c r="M244" s="116">
        <f t="shared" si="18"/>
        <v>10643.5</v>
      </c>
      <c r="N244" s="95">
        <f t="shared" si="19"/>
        <v>-15.5</v>
      </c>
      <c r="O244" s="96">
        <f t="shared" si="20"/>
        <v>44938</v>
      </c>
      <c r="P244" s="97">
        <f t="shared" si="21"/>
        <v>-12</v>
      </c>
      <c r="Q244" s="97">
        <f t="shared" si="22"/>
        <v>-27.5</v>
      </c>
      <c r="R244" s="98">
        <f t="shared" si="23"/>
        <v>-292696.25</v>
      </c>
    </row>
    <row r="245" spans="1:18" ht="14.4" x14ac:dyDescent="0.3">
      <c r="A245" s="88">
        <v>44925</v>
      </c>
      <c r="B245" s="88">
        <v>44937</v>
      </c>
      <c r="C245" s="88">
        <v>44938</v>
      </c>
      <c r="D245" s="88">
        <v>44923</v>
      </c>
      <c r="E245" s="88">
        <v>44912</v>
      </c>
      <c r="F245" s="88">
        <v>44918</v>
      </c>
      <c r="G245" s="89" t="s">
        <v>14</v>
      </c>
      <c r="H245" s="83"/>
      <c r="I245" s="83">
        <v>4178.71</v>
      </c>
      <c r="J245" s="83">
        <v>74.19</v>
      </c>
      <c r="K245" s="83"/>
      <c r="L245" s="83">
        <v>4252.8999999999996</v>
      </c>
      <c r="M245" s="116">
        <f t="shared" si="18"/>
        <v>4252.8999999999996</v>
      </c>
      <c r="N245" s="95">
        <f t="shared" si="19"/>
        <v>-3.5</v>
      </c>
      <c r="O245" s="96">
        <f t="shared" si="20"/>
        <v>44938</v>
      </c>
      <c r="P245" s="97">
        <f t="shared" si="21"/>
        <v>-20</v>
      </c>
      <c r="Q245" s="97">
        <f t="shared" si="22"/>
        <v>-23.5</v>
      </c>
      <c r="R245" s="98">
        <f t="shared" si="23"/>
        <v>-99943.15</v>
      </c>
    </row>
    <row r="246" spans="1:18" ht="14.4" x14ac:dyDescent="0.3">
      <c r="A246" s="88">
        <v>44925</v>
      </c>
      <c r="B246" s="88">
        <v>44937</v>
      </c>
      <c r="C246" s="88">
        <v>44938</v>
      </c>
      <c r="D246" s="88">
        <v>44923</v>
      </c>
      <c r="E246" s="88">
        <v>44910</v>
      </c>
      <c r="F246" s="88">
        <v>44916</v>
      </c>
      <c r="G246" s="89" t="s">
        <v>16</v>
      </c>
      <c r="H246" s="83"/>
      <c r="I246" s="83">
        <v>237.51999999999998</v>
      </c>
      <c r="J246" s="83"/>
      <c r="K246" s="83"/>
      <c r="L246" s="83">
        <v>237.51999999999998</v>
      </c>
      <c r="M246" s="116">
        <f t="shared" si="18"/>
        <v>237.51999999999998</v>
      </c>
      <c r="N246" s="95">
        <f t="shared" si="19"/>
        <v>-3.5</v>
      </c>
      <c r="O246" s="96">
        <f t="shared" si="20"/>
        <v>44938</v>
      </c>
      <c r="P246" s="97">
        <f t="shared" si="21"/>
        <v>-22</v>
      </c>
      <c r="Q246" s="97">
        <f t="shared" si="22"/>
        <v>-25.5</v>
      </c>
      <c r="R246" s="98">
        <f t="shared" si="23"/>
        <v>-6056.7599999999993</v>
      </c>
    </row>
    <row r="247" spans="1:18" ht="14.4" x14ac:dyDescent="0.3">
      <c r="A247" s="89"/>
      <c r="B247" s="88"/>
      <c r="C247" s="88"/>
      <c r="D247" s="88"/>
      <c r="E247" s="82"/>
      <c r="F247" s="82"/>
      <c r="G247" s="82"/>
      <c r="H247" s="83"/>
      <c r="I247" s="83"/>
      <c r="J247" s="83"/>
      <c r="K247" s="83"/>
      <c r="L247" s="83"/>
      <c r="M247" s="116" t="str">
        <f t="shared" si="18"/>
        <v/>
      </c>
      <c r="N247" s="95" t="str">
        <f t="shared" si="19"/>
        <v/>
      </c>
      <c r="O247" s="96" t="str">
        <f t="shared" si="20"/>
        <v/>
      </c>
      <c r="P247" s="97" t="str">
        <f t="shared" si="21"/>
        <v/>
      </c>
      <c r="Q247" s="97" t="str">
        <f t="shared" si="22"/>
        <v/>
      </c>
      <c r="R247" s="98" t="str">
        <f t="shared" si="23"/>
        <v/>
      </c>
    </row>
    <row r="248" spans="1:18" ht="14.4" x14ac:dyDescent="0.3">
      <c r="A248" s="88">
        <v>44929</v>
      </c>
      <c r="B248" s="88">
        <v>44937</v>
      </c>
      <c r="C248" s="88">
        <v>44938</v>
      </c>
      <c r="D248" s="88">
        <v>44924</v>
      </c>
      <c r="E248" s="88">
        <v>44896</v>
      </c>
      <c r="F248" s="88">
        <v>44926</v>
      </c>
      <c r="G248" s="89" t="s">
        <v>120</v>
      </c>
      <c r="H248" s="83"/>
      <c r="I248" s="83">
        <v>173</v>
      </c>
      <c r="J248" s="83"/>
      <c r="K248" s="83"/>
      <c r="L248" s="83">
        <v>173</v>
      </c>
      <c r="M248" s="116">
        <f t="shared" si="18"/>
        <v>173</v>
      </c>
      <c r="N248" s="95">
        <f t="shared" si="19"/>
        <v>-15.5</v>
      </c>
      <c r="O248" s="96">
        <f t="shared" si="20"/>
        <v>44938</v>
      </c>
      <c r="P248" s="97">
        <f t="shared" si="21"/>
        <v>-12</v>
      </c>
      <c r="Q248" s="97">
        <f t="shared" si="22"/>
        <v>-27.5</v>
      </c>
      <c r="R248" s="98">
        <f t="shared" si="23"/>
        <v>-4757.5</v>
      </c>
    </row>
    <row r="249" spans="1:18" ht="14.4" x14ac:dyDescent="0.3">
      <c r="A249" s="88">
        <v>44929</v>
      </c>
      <c r="B249" s="88">
        <v>44937</v>
      </c>
      <c r="C249" s="88">
        <v>44938</v>
      </c>
      <c r="D249" s="88">
        <v>44924</v>
      </c>
      <c r="E249" s="88">
        <v>44835</v>
      </c>
      <c r="F249" s="88">
        <v>44865</v>
      </c>
      <c r="G249" s="89" t="s">
        <v>119</v>
      </c>
      <c r="H249" s="83"/>
      <c r="I249" s="83">
        <v>67.77</v>
      </c>
      <c r="J249" s="83"/>
      <c r="K249" s="83"/>
      <c r="L249" s="83">
        <v>67.77</v>
      </c>
      <c r="M249" s="116">
        <f t="shared" si="18"/>
        <v>67.77</v>
      </c>
      <c r="N249" s="95">
        <f t="shared" si="19"/>
        <v>-15.5</v>
      </c>
      <c r="O249" s="96">
        <f t="shared" si="20"/>
        <v>44938</v>
      </c>
      <c r="P249" s="97">
        <f t="shared" si="21"/>
        <v>-73</v>
      </c>
      <c r="Q249" s="97">
        <f t="shared" si="22"/>
        <v>-88.5</v>
      </c>
      <c r="R249" s="98">
        <f t="shared" si="23"/>
        <v>-5997.6449999999995</v>
      </c>
    </row>
    <row r="250" spans="1:18" ht="14.4" x14ac:dyDescent="0.3">
      <c r="A250" s="89"/>
      <c r="B250" s="88"/>
      <c r="C250" s="88"/>
      <c r="D250" s="88"/>
      <c r="E250" s="82"/>
      <c r="F250" s="82"/>
      <c r="G250" s="82"/>
      <c r="H250" s="83"/>
      <c r="I250" s="83"/>
      <c r="J250" s="83"/>
      <c r="K250" s="83"/>
      <c r="L250" s="83"/>
      <c r="M250" s="116" t="str">
        <f t="shared" si="18"/>
        <v/>
      </c>
      <c r="N250" s="95" t="str">
        <f t="shared" si="19"/>
        <v/>
      </c>
      <c r="O250" s="96" t="str">
        <f t="shared" si="20"/>
        <v/>
      </c>
      <c r="P250" s="97" t="str">
        <f t="shared" si="21"/>
        <v/>
      </c>
      <c r="Q250" s="97" t="str">
        <f t="shared" si="22"/>
        <v/>
      </c>
      <c r="R250" s="98" t="str">
        <f t="shared" si="23"/>
        <v/>
      </c>
    </row>
    <row r="251" spans="1:18" ht="14.4" x14ac:dyDescent="0.3">
      <c r="A251" s="88">
        <v>44930</v>
      </c>
      <c r="B251" s="88">
        <v>44937</v>
      </c>
      <c r="C251" s="88">
        <v>44938</v>
      </c>
      <c r="D251" s="88">
        <v>44925</v>
      </c>
      <c r="E251" s="88">
        <v>44896</v>
      </c>
      <c r="F251" s="88">
        <v>44926</v>
      </c>
      <c r="G251" s="89" t="s">
        <v>21</v>
      </c>
      <c r="H251" s="83"/>
      <c r="I251" s="83">
        <v>68.239999999999995</v>
      </c>
      <c r="J251" s="83"/>
      <c r="K251" s="83"/>
      <c r="L251" s="83">
        <v>68.239999999999995</v>
      </c>
      <c r="M251" s="116">
        <f t="shared" si="18"/>
        <v>68.239999999999995</v>
      </c>
      <c r="N251" s="95">
        <f t="shared" si="19"/>
        <v>-15.5</v>
      </c>
      <c r="O251" s="96">
        <f t="shared" si="20"/>
        <v>44938</v>
      </c>
      <c r="P251" s="97">
        <f t="shared" si="21"/>
        <v>-12</v>
      </c>
      <c r="Q251" s="97">
        <f t="shared" si="22"/>
        <v>-27.5</v>
      </c>
      <c r="R251" s="98">
        <f t="shared" si="23"/>
        <v>-1876.6</v>
      </c>
    </row>
    <row r="252" spans="1:18" ht="14.4" x14ac:dyDescent="0.3">
      <c r="A252" s="88">
        <v>44930</v>
      </c>
      <c r="B252" s="88">
        <v>44937</v>
      </c>
      <c r="C252" s="88">
        <v>44938</v>
      </c>
      <c r="D252" s="88">
        <v>44925</v>
      </c>
      <c r="E252" s="88">
        <v>44896</v>
      </c>
      <c r="F252" s="88">
        <v>44926</v>
      </c>
      <c r="G252" s="89" t="s">
        <v>20</v>
      </c>
      <c r="H252" s="83"/>
      <c r="I252" s="83">
        <v>96.850000000000009</v>
      </c>
      <c r="J252" s="83"/>
      <c r="K252" s="83"/>
      <c r="L252" s="83">
        <v>96.850000000000009</v>
      </c>
      <c r="M252" s="116">
        <f t="shared" si="18"/>
        <v>96.850000000000009</v>
      </c>
      <c r="N252" s="95">
        <f t="shared" si="19"/>
        <v>-15.5</v>
      </c>
      <c r="O252" s="96">
        <f t="shared" si="20"/>
        <v>44938</v>
      </c>
      <c r="P252" s="97">
        <f t="shared" si="21"/>
        <v>-12</v>
      </c>
      <c r="Q252" s="97">
        <f t="shared" si="22"/>
        <v>-27.5</v>
      </c>
      <c r="R252" s="98">
        <f t="shared" si="23"/>
        <v>-2663.3750000000005</v>
      </c>
    </row>
    <row r="253" spans="1:18" ht="14.4" x14ac:dyDescent="0.3">
      <c r="A253" s="88">
        <v>44930</v>
      </c>
      <c r="B253" s="88">
        <v>44937</v>
      </c>
      <c r="C253" s="88">
        <v>44938</v>
      </c>
      <c r="D253" s="88">
        <v>44925</v>
      </c>
      <c r="E253" s="88">
        <v>44896</v>
      </c>
      <c r="F253" s="88">
        <v>44926</v>
      </c>
      <c r="G253" s="89" t="s">
        <v>22</v>
      </c>
      <c r="H253" s="83"/>
      <c r="I253" s="83">
        <v>12.23</v>
      </c>
      <c r="J253" s="83"/>
      <c r="K253" s="83"/>
      <c r="L253" s="83">
        <v>12.23</v>
      </c>
      <c r="M253" s="116">
        <f t="shared" si="18"/>
        <v>12.23</v>
      </c>
      <c r="N253" s="95">
        <f t="shared" si="19"/>
        <v>-15.5</v>
      </c>
      <c r="O253" s="96">
        <f t="shared" si="20"/>
        <v>44938</v>
      </c>
      <c r="P253" s="97">
        <f t="shared" si="21"/>
        <v>-12</v>
      </c>
      <c r="Q253" s="97">
        <f t="shared" si="22"/>
        <v>-27.5</v>
      </c>
      <c r="R253" s="98">
        <f t="shared" si="23"/>
        <v>-336.32499999999999</v>
      </c>
    </row>
    <row r="254" spans="1:18" ht="14.4" x14ac:dyDescent="0.3">
      <c r="A254" s="88">
        <v>44930</v>
      </c>
      <c r="B254" s="88">
        <v>44937</v>
      </c>
      <c r="C254" s="88">
        <v>44938</v>
      </c>
      <c r="D254" s="88">
        <v>44925</v>
      </c>
      <c r="E254" s="88">
        <v>44896</v>
      </c>
      <c r="F254" s="88">
        <v>44926</v>
      </c>
      <c r="G254" s="89" t="s">
        <v>23</v>
      </c>
      <c r="H254" s="83"/>
      <c r="I254" s="83">
        <v>218.45</v>
      </c>
      <c r="J254" s="83"/>
      <c r="K254" s="83"/>
      <c r="L254" s="83">
        <v>218.45</v>
      </c>
      <c r="M254" s="116">
        <f t="shared" si="18"/>
        <v>218.45</v>
      </c>
      <c r="N254" s="95">
        <f t="shared" si="19"/>
        <v>-15.5</v>
      </c>
      <c r="O254" s="96">
        <f t="shared" si="20"/>
        <v>44938</v>
      </c>
      <c r="P254" s="97">
        <f t="shared" si="21"/>
        <v>-12</v>
      </c>
      <c r="Q254" s="97">
        <f t="shared" si="22"/>
        <v>-27.5</v>
      </c>
      <c r="R254" s="98">
        <f t="shared" si="23"/>
        <v>-6007.375</v>
      </c>
    </row>
    <row r="255" spans="1:18" ht="14.4" x14ac:dyDescent="0.3">
      <c r="A255" s="88">
        <v>44930</v>
      </c>
      <c r="B255" s="88">
        <v>44937</v>
      </c>
      <c r="C255" s="88">
        <v>44938</v>
      </c>
      <c r="D255" s="88">
        <v>44925</v>
      </c>
      <c r="E255" s="88">
        <v>44896</v>
      </c>
      <c r="F255" s="88">
        <v>44926</v>
      </c>
      <c r="G255" s="89" t="s">
        <v>28</v>
      </c>
      <c r="H255" s="83"/>
      <c r="I255" s="83">
        <v>499.67</v>
      </c>
      <c r="J255" s="83"/>
      <c r="K255" s="83"/>
      <c r="L255" s="83">
        <v>499.67</v>
      </c>
      <c r="M255" s="116">
        <f t="shared" si="18"/>
        <v>499.67</v>
      </c>
      <c r="N255" s="95">
        <f t="shared" si="19"/>
        <v>-15.5</v>
      </c>
      <c r="O255" s="96">
        <f t="shared" si="20"/>
        <v>44938</v>
      </c>
      <c r="P255" s="97">
        <f t="shared" si="21"/>
        <v>-12</v>
      </c>
      <c r="Q255" s="97">
        <f t="shared" si="22"/>
        <v>-27.5</v>
      </c>
      <c r="R255" s="98">
        <f t="shared" si="23"/>
        <v>-13740.925000000001</v>
      </c>
    </row>
    <row r="256" spans="1:18" ht="14.4" x14ac:dyDescent="0.3">
      <c r="A256" s="88">
        <v>44930</v>
      </c>
      <c r="B256" s="88">
        <v>44937</v>
      </c>
      <c r="C256" s="88">
        <v>44938</v>
      </c>
      <c r="D256" s="88">
        <v>44925</v>
      </c>
      <c r="E256" s="88">
        <v>44896</v>
      </c>
      <c r="F256" s="88">
        <v>44926</v>
      </c>
      <c r="G256" s="89" t="s">
        <v>29</v>
      </c>
      <c r="H256" s="83"/>
      <c r="I256" s="83">
        <v>37.630000000000003</v>
      </c>
      <c r="J256" s="83"/>
      <c r="K256" s="83"/>
      <c r="L256" s="83">
        <v>37.630000000000003</v>
      </c>
      <c r="M256" s="116">
        <f t="shared" si="18"/>
        <v>37.630000000000003</v>
      </c>
      <c r="N256" s="95">
        <f t="shared" si="19"/>
        <v>-15.5</v>
      </c>
      <c r="O256" s="96">
        <f t="shared" si="20"/>
        <v>44938</v>
      </c>
      <c r="P256" s="97">
        <f t="shared" si="21"/>
        <v>-12</v>
      </c>
      <c r="Q256" s="97">
        <f t="shared" si="22"/>
        <v>-27.5</v>
      </c>
      <c r="R256" s="98">
        <f t="shared" si="23"/>
        <v>-1034.825</v>
      </c>
    </row>
    <row r="257" spans="1:18" ht="14.4" x14ac:dyDescent="0.3">
      <c r="A257" s="88">
        <v>44930</v>
      </c>
      <c r="B257" s="88">
        <v>44937</v>
      </c>
      <c r="C257" s="88">
        <v>44938</v>
      </c>
      <c r="D257" s="88">
        <v>44925</v>
      </c>
      <c r="E257" s="88">
        <v>44896</v>
      </c>
      <c r="F257" s="88">
        <v>44926</v>
      </c>
      <c r="G257" s="89" t="s">
        <v>648</v>
      </c>
      <c r="H257" s="83"/>
      <c r="I257" s="83">
        <v>169.53</v>
      </c>
      <c r="J257" s="83"/>
      <c r="K257" s="83"/>
      <c r="L257" s="83">
        <v>169.53</v>
      </c>
      <c r="M257" s="116">
        <f t="shared" si="18"/>
        <v>169.53</v>
      </c>
      <c r="N257" s="95">
        <f t="shared" si="19"/>
        <v>-15.5</v>
      </c>
      <c r="O257" s="96">
        <f t="shared" si="20"/>
        <v>44938</v>
      </c>
      <c r="P257" s="97">
        <f t="shared" si="21"/>
        <v>-12</v>
      </c>
      <c r="Q257" s="97">
        <f t="shared" si="22"/>
        <v>-27.5</v>
      </c>
      <c r="R257" s="98">
        <f t="shared" si="23"/>
        <v>-4662.0749999999998</v>
      </c>
    </row>
    <row r="258" spans="1:18" ht="14.4" x14ac:dyDescent="0.3">
      <c r="A258" s="88">
        <v>44930</v>
      </c>
      <c r="B258" s="88">
        <v>44937</v>
      </c>
      <c r="C258" s="88">
        <v>44938</v>
      </c>
      <c r="D258" s="88">
        <v>44925</v>
      </c>
      <c r="E258" s="88">
        <v>44927</v>
      </c>
      <c r="F258" s="88">
        <v>44957</v>
      </c>
      <c r="G258" s="89" t="s">
        <v>94</v>
      </c>
      <c r="H258" s="83"/>
      <c r="I258" s="83">
        <v>2939262.0599999996</v>
      </c>
      <c r="J258" s="83"/>
      <c r="K258" s="83">
        <v>40331.94</v>
      </c>
      <c r="L258" s="83">
        <v>2979593.9999999995</v>
      </c>
      <c r="M258" s="116">
        <f t="shared" si="18"/>
        <v>2979593.9999999995</v>
      </c>
      <c r="N258" s="95">
        <f t="shared" si="19"/>
        <v>-15.5</v>
      </c>
      <c r="O258" s="96">
        <f t="shared" si="20"/>
        <v>44938</v>
      </c>
      <c r="P258" s="97">
        <f t="shared" si="21"/>
        <v>19</v>
      </c>
      <c r="Q258" s="97">
        <f t="shared" si="22"/>
        <v>3.5</v>
      </c>
      <c r="R258" s="98">
        <f t="shared" si="23"/>
        <v>10428578.999999998</v>
      </c>
    </row>
    <row r="259" spans="1:18" ht="14.4" x14ac:dyDescent="0.3">
      <c r="A259" s="88">
        <v>44930</v>
      </c>
      <c r="B259" s="88">
        <v>44937</v>
      </c>
      <c r="C259" s="88">
        <v>44938</v>
      </c>
      <c r="D259" s="88">
        <v>44925</v>
      </c>
      <c r="E259" s="88">
        <v>44917</v>
      </c>
      <c r="F259" s="88">
        <v>44924</v>
      </c>
      <c r="G259" s="89" t="s">
        <v>16</v>
      </c>
      <c r="H259" s="83"/>
      <c r="I259" s="83">
        <v>13515.38</v>
      </c>
      <c r="J259" s="83">
        <v>13916.34</v>
      </c>
      <c r="K259" s="83">
        <v>782</v>
      </c>
      <c r="L259" s="83">
        <v>28213.72</v>
      </c>
      <c r="M259" s="116">
        <f t="shared" si="18"/>
        <v>28213.72</v>
      </c>
      <c r="N259" s="95">
        <f t="shared" si="19"/>
        <v>-4</v>
      </c>
      <c r="O259" s="96">
        <f t="shared" si="20"/>
        <v>44938</v>
      </c>
      <c r="P259" s="97">
        <f t="shared" si="21"/>
        <v>-14</v>
      </c>
      <c r="Q259" s="97">
        <f t="shared" si="22"/>
        <v>-18</v>
      </c>
      <c r="R259" s="98">
        <f t="shared" si="23"/>
        <v>-507846.96</v>
      </c>
    </row>
    <row r="260" spans="1:18" ht="14.4" x14ac:dyDescent="0.3">
      <c r="A260" s="89"/>
      <c r="B260" s="88"/>
      <c r="C260" s="88"/>
      <c r="D260" s="88"/>
      <c r="E260" s="82"/>
      <c r="F260" s="82"/>
      <c r="G260" s="82"/>
      <c r="H260" s="83"/>
      <c r="I260" s="83"/>
      <c r="J260" s="83"/>
      <c r="K260" s="83"/>
      <c r="L260" s="83"/>
      <c r="M260" s="116" t="str">
        <f t="shared" si="18"/>
        <v/>
      </c>
      <c r="N260" s="95" t="str">
        <f t="shared" si="19"/>
        <v/>
      </c>
      <c r="O260" s="96" t="str">
        <f t="shared" si="20"/>
        <v/>
      </c>
      <c r="P260" s="97" t="str">
        <f t="shared" si="21"/>
        <v/>
      </c>
      <c r="Q260" s="97" t="str">
        <f t="shared" si="22"/>
        <v/>
      </c>
      <c r="R260" s="98" t="str">
        <f t="shared" si="23"/>
        <v/>
      </c>
    </row>
    <row r="261" spans="1:18" ht="14.4" x14ac:dyDescent="0.3">
      <c r="A261" s="88">
        <v>44930</v>
      </c>
      <c r="B261" s="88">
        <v>44937</v>
      </c>
      <c r="C261" s="88">
        <v>44938</v>
      </c>
      <c r="D261" s="88">
        <v>44926</v>
      </c>
      <c r="E261" s="88">
        <v>44866</v>
      </c>
      <c r="F261" s="88">
        <v>44895</v>
      </c>
      <c r="G261" s="89" t="s">
        <v>648</v>
      </c>
      <c r="H261" s="83"/>
      <c r="I261" s="83">
        <v>169.53</v>
      </c>
      <c r="J261" s="83"/>
      <c r="K261" s="83"/>
      <c r="L261" s="83">
        <v>169.53</v>
      </c>
      <c r="M261" s="116">
        <f t="shared" si="18"/>
        <v>169.53</v>
      </c>
      <c r="N261" s="95">
        <f t="shared" si="19"/>
        <v>-15</v>
      </c>
      <c r="O261" s="96">
        <f t="shared" si="20"/>
        <v>44938</v>
      </c>
      <c r="P261" s="97">
        <f t="shared" si="21"/>
        <v>-43</v>
      </c>
      <c r="Q261" s="97">
        <f t="shared" si="22"/>
        <v>-58</v>
      </c>
      <c r="R261" s="98">
        <f t="shared" si="23"/>
        <v>-9832.74</v>
      </c>
    </row>
    <row r="262" spans="1:18" ht="14.4" x14ac:dyDescent="0.3">
      <c r="A262" s="89"/>
      <c r="B262" s="88"/>
      <c r="C262" s="88"/>
      <c r="D262" s="88"/>
      <c r="E262" s="82"/>
      <c r="F262" s="82"/>
      <c r="G262" s="82"/>
      <c r="H262" s="83"/>
      <c r="I262" s="83"/>
      <c r="J262" s="83"/>
      <c r="K262" s="83"/>
      <c r="L262" s="83"/>
      <c r="M262" s="116" t="str">
        <f t="shared" si="18"/>
        <v/>
      </c>
      <c r="N262" s="95" t="str">
        <f t="shared" si="19"/>
        <v/>
      </c>
      <c r="O262" s="96" t="str">
        <f t="shared" si="20"/>
        <v/>
      </c>
      <c r="P262" s="97" t="str">
        <f t="shared" si="21"/>
        <v/>
      </c>
      <c r="Q262" s="97" t="str">
        <f t="shared" si="22"/>
        <v/>
      </c>
      <c r="R262" s="98" t="str">
        <f t="shared" si="23"/>
        <v/>
      </c>
    </row>
    <row r="263" spans="1:18" ht="14.4" x14ac:dyDescent="0.3">
      <c r="A263" s="88">
        <v>44931</v>
      </c>
      <c r="B263" s="88">
        <v>44973</v>
      </c>
      <c r="C263" s="88">
        <v>44979</v>
      </c>
      <c r="D263" s="88">
        <v>44929</v>
      </c>
      <c r="E263" s="88">
        <v>44896</v>
      </c>
      <c r="F263" s="88">
        <v>44926</v>
      </c>
      <c r="G263" s="89" t="s">
        <v>4</v>
      </c>
      <c r="H263" s="83"/>
      <c r="I263" s="83">
        <v>58057.039999999986</v>
      </c>
      <c r="J263" s="83">
        <v>44.97</v>
      </c>
      <c r="K263" s="83">
        <v>946.91</v>
      </c>
      <c r="L263" s="83">
        <v>59048.919999999991</v>
      </c>
      <c r="M263" s="116">
        <f t="shared" si="18"/>
        <v>59048.919999999991</v>
      </c>
      <c r="N263" s="95">
        <f t="shared" si="19"/>
        <v>-15.5</v>
      </c>
      <c r="O263" s="96">
        <f t="shared" si="20"/>
        <v>44979</v>
      </c>
      <c r="P263" s="97">
        <f t="shared" si="21"/>
        <v>-53</v>
      </c>
      <c r="Q263" s="97">
        <f t="shared" si="22"/>
        <v>-68.5</v>
      </c>
      <c r="R263" s="98">
        <f t="shared" si="23"/>
        <v>-4044851.0199999996</v>
      </c>
    </row>
    <row r="264" spans="1:18" ht="14.4" x14ac:dyDescent="0.3">
      <c r="A264" s="88">
        <v>44931</v>
      </c>
      <c r="B264" s="88">
        <v>44973</v>
      </c>
      <c r="C264" s="88">
        <v>44979</v>
      </c>
      <c r="D264" s="88">
        <v>44929</v>
      </c>
      <c r="E264" s="88">
        <v>44896</v>
      </c>
      <c r="F264" s="88">
        <v>44926</v>
      </c>
      <c r="G264" s="89" t="s">
        <v>10</v>
      </c>
      <c r="H264" s="83"/>
      <c r="I264" s="83"/>
      <c r="J264" s="83">
        <v>7748.05</v>
      </c>
      <c r="K264" s="83"/>
      <c r="L264" s="83">
        <v>7748.05</v>
      </c>
      <c r="M264" s="116">
        <f t="shared" si="18"/>
        <v>7748.05</v>
      </c>
      <c r="N264" s="95">
        <f t="shared" si="19"/>
        <v>-15.5</v>
      </c>
      <c r="O264" s="96">
        <f t="shared" si="20"/>
        <v>44979</v>
      </c>
      <c r="P264" s="97">
        <f t="shared" si="21"/>
        <v>-53</v>
      </c>
      <c r="Q264" s="97">
        <f t="shared" si="22"/>
        <v>-68.5</v>
      </c>
      <c r="R264" s="98">
        <f t="shared" si="23"/>
        <v>-530741.42500000005</v>
      </c>
    </row>
    <row r="265" spans="1:18" ht="14.4" x14ac:dyDescent="0.3">
      <c r="A265" s="88">
        <v>44931</v>
      </c>
      <c r="B265" s="88">
        <v>44973</v>
      </c>
      <c r="C265" s="88">
        <v>44979</v>
      </c>
      <c r="D265" s="88">
        <v>44929</v>
      </c>
      <c r="E265" s="88">
        <v>44896</v>
      </c>
      <c r="F265" s="88">
        <v>44926</v>
      </c>
      <c r="G265" s="89" t="s">
        <v>37</v>
      </c>
      <c r="H265" s="83"/>
      <c r="I265" s="83">
        <v>19.71</v>
      </c>
      <c r="J265" s="83">
        <v>0.71</v>
      </c>
      <c r="K265" s="83"/>
      <c r="L265" s="83">
        <v>20.420000000000002</v>
      </c>
      <c r="M265" s="116">
        <f t="shared" si="18"/>
        <v>20.420000000000002</v>
      </c>
      <c r="N265" s="95">
        <f t="shared" si="19"/>
        <v>-15.5</v>
      </c>
      <c r="O265" s="96">
        <f t="shared" si="20"/>
        <v>44979</v>
      </c>
      <c r="P265" s="97">
        <f t="shared" si="21"/>
        <v>-53</v>
      </c>
      <c r="Q265" s="97">
        <f t="shared" si="22"/>
        <v>-68.5</v>
      </c>
      <c r="R265" s="98">
        <f t="shared" si="23"/>
        <v>-1398.7700000000002</v>
      </c>
    </row>
    <row r="266" spans="1:18" ht="14.4" x14ac:dyDescent="0.3">
      <c r="A266" s="88">
        <v>44931</v>
      </c>
      <c r="B266" s="88">
        <v>44973</v>
      </c>
      <c r="C266" s="88">
        <v>44979</v>
      </c>
      <c r="D266" s="88">
        <v>44929</v>
      </c>
      <c r="E266" s="88">
        <v>44919</v>
      </c>
      <c r="F266" s="88">
        <v>44925</v>
      </c>
      <c r="G266" s="89" t="s">
        <v>14</v>
      </c>
      <c r="H266" s="83"/>
      <c r="I266" s="83">
        <v>209297.72999999998</v>
      </c>
      <c r="J266" s="83">
        <v>53.87</v>
      </c>
      <c r="K266" s="83">
        <v>7707.91</v>
      </c>
      <c r="L266" s="83">
        <v>217059.50999999998</v>
      </c>
      <c r="M266" s="116">
        <f t="shared" si="18"/>
        <v>217059.50999999998</v>
      </c>
      <c r="N266" s="95">
        <f t="shared" si="19"/>
        <v>-3.5</v>
      </c>
      <c r="O266" s="96">
        <f t="shared" si="20"/>
        <v>44979</v>
      </c>
      <c r="P266" s="97">
        <f t="shared" si="21"/>
        <v>-54</v>
      </c>
      <c r="Q266" s="97">
        <f t="shared" si="22"/>
        <v>-57.5</v>
      </c>
      <c r="R266" s="98">
        <f t="shared" si="23"/>
        <v>-12480921.824999999</v>
      </c>
    </row>
    <row r="267" spans="1:18" ht="14.4" x14ac:dyDescent="0.3">
      <c r="A267" s="88">
        <v>44931</v>
      </c>
      <c r="B267" s="88">
        <v>44973</v>
      </c>
      <c r="C267" s="88">
        <v>44979</v>
      </c>
      <c r="D267" s="88">
        <v>44929</v>
      </c>
      <c r="E267" s="88">
        <v>44919</v>
      </c>
      <c r="F267" s="88">
        <v>44925</v>
      </c>
      <c r="G267" s="89" t="s">
        <v>12</v>
      </c>
      <c r="H267" s="83"/>
      <c r="I267" s="83"/>
      <c r="J267" s="83">
        <v>63429.74</v>
      </c>
      <c r="K267" s="83"/>
      <c r="L267" s="83">
        <v>63429.74</v>
      </c>
      <c r="M267" s="116">
        <f t="shared" si="18"/>
        <v>63429.74</v>
      </c>
      <c r="N267" s="95">
        <f t="shared" si="19"/>
        <v>-3.5</v>
      </c>
      <c r="O267" s="96">
        <f t="shared" si="20"/>
        <v>44979</v>
      </c>
      <c r="P267" s="97">
        <f t="shared" si="21"/>
        <v>-54</v>
      </c>
      <c r="Q267" s="97">
        <f t="shared" si="22"/>
        <v>-57.5</v>
      </c>
      <c r="R267" s="98">
        <f t="shared" si="23"/>
        <v>-3647210.05</v>
      </c>
    </row>
    <row r="268" spans="1:18" ht="14.4" x14ac:dyDescent="0.3">
      <c r="A268" s="88">
        <v>44931</v>
      </c>
      <c r="B268" s="88">
        <v>44973</v>
      </c>
      <c r="C268" s="88">
        <v>44979</v>
      </c>
      <c r="D268" s="88">
        <v>44929</v>
      </c>
      <c r="E268" s="88">
        <v>44927</v>
      </c>
      <c r="F268" s="88">
        <v>45291</v>
      </c>
      <c r="G268" s="89" t="s">
        <v>70</v>
      </c>
      <c r="H268" s="83"/>
      <c r="I268" s="83">
        <v>1936.41</v>
      </c>
      <c r="J268" s="83"/>
      <c r="K268" s="83"/>
      <c r="L268" s="83">
        <v>1936.41</v>
      </c>
      <c r="M268" s="116">
        <f t="shared" si="18"/>
        <v>1936.41</v>
      </c>
      <c r="N268" s="95">
        <f t="shared" si="19"/>
        <v>-182.5</v>
      </c>
      <c r="O268" s="96">
        <f t="shared" si="20"/>
        <v>44979</v>
      </c>
      <c r="P268" s="97">
        <f t="shared" si="21"/>
        <v>312</v>
      </c>
      <c r="Q268" s="97">
        <f t="shared" si="22"/>
        <v>129.5</v>
      </c>
      <c r="R268" s="98">
        <f t="shared" si="23"/>
        <v>250765.095</v>
      </c>
    </row>
    <row r="269" spans="1:18" ht="14.4" x14ac:dyDescent="0.3">
      <c r="A269" s="88">
        <v>44931</v>
      </c>
      <c r="B269" s="88">
        <v>44973</v>
      </c>
      <c r="C269" s="88">
        <v>44979</v>
      </c>
      <c r="D269" s="88">
        <v>44929</v>
      </c>
      <c r="E269" s="88">
        <v>44911</v>
      </c>
      <c r="F269" s="88">
        <v>44926</v>
      </c>
      <c r="G269" s="89" t="s">
        <v>36</v>
      </c>
      <c r="H269" s="83"/>
      <c r="I269" s="83">
        <v>181988.07999999996</v>
      </c>
      <c r="J269" s="83">
        <v>25614.170000000002</v>
      </c>
      <c r="K269" s="83">
        <v>6223.48</v>
      </c>
      <c r="L269" s="83">
        <v>213825.72999999998</v>
      </c>
      <c r="M269" s="116">
        <f t="shared" si="18"/>
        <v>213825.72999999998</v>
      </c>
      <c r="N269" s="95">
        <f t="shared" si="19"/>
        <v>-8</v>
      </c>
      <c r="O269" s="96">
        <f t="shared" si="20"/>
        <v>44979</v>
      </c>
      <c r="P269" s="97">
        <f t="shared" si="21"/>
        <v>-53</v>
      </c>
      <c r="Q269" s="97">
        <f t="shared" si="22"/>
        <v>-61</v>
      </c>
      <c r="R269" s="98">
        <f t="shared" si="23"/>
        <v>-13043369.529999999</v>
      </c>
    </row>
    <row r="270" spans="1:18" ht="14.4" x14ac:dyDescent="0.3">
      <c r="A270" s="88">
        <v>44931</v>
      </c>
      <c r="B270" s="88">
        <v>44973</v>
      </c>
      <c r="C270" s="88">
        <v>44979</v>
      </c>
      <c r="D270" s="88">
        <v>44929</v>
      </c>
      <c r="E270" s="88">
        <v>44911</v>
      </c>
      <c r="F270" s="88">
        <v>44926</v>
      </c>
      <c r="G270" s="89" t="s">
        <v>37</v>
      </c>
      <c r="H270" s="83"/>
      <c r="I270" s="83">
        <v>-28705.129999999997</v>
      </c>
      <c r="J270" s="83">
        <v>-762.32999999999993</v>
      </c>
      <c r="K270" s="83">
        <v>-496.91</v>
      </c>
      <c r="L270" s="83">
        <v>-29964.37</v>
      </c>
      <c r="M270" s="116">
        <f t="shared" si="18"/>
        <v>-29964.37</v>
      </c>
      <c r="N270" s="95">
        <f t="shared" si="19"/>
        <v>-8</v>
      </c>
      <c r="O270" s="96">
        <f t="shared" si="20"/>
        <v>44979</v>
      </c>
      <c r="P270" s="97">
        <f t="shared" si="21"/>
        <v>-53</v>
      </c>
      <c r="Q270" s="97">
        <f t="shared" si="22"/>
        <v>-61</v>
      </c>
      <c r="R270" s="98">
        <f t="shared" si="23"/>
        <v>1827826.5699999998</v>
      </c>
    </row>
    <row r="271" spans="1:18" ht="14.4" x14ac:dyDescent="0.3">
      <c r="A271" s="89"/>
      <c r="B271" s="88"/>
      <c r="C271" s="88"/>
      <c r="D271" s="88"/>
      <c r="E271" s="82"/>
      <c r="F271" s="82"/>
      <c r="G271" s="82"/>
      <c r="H271" s="83"/>
      <c r="I271" s="83"/>
      <c r="J271" s="83"/>
      <c r="K271" s="83"/>
      <c r="L271" s="83"/>
      <c r="M271" s="116" t="str">
        <f t="shared" ref="M271:M334" si="24">IF(ISNUMBER(SEARCH("Northern",G271)),"N/A",IF(L271="","",L271))</f>
        <v/>
      </c>
      <c r="N271" s="95" t="str">
        <f t="shared" ref="N271:N334" si="25">IF(ISNUMBER(SEARCH("Northern",G271)),"N/A",IF(E271="","",-(F271-E271+1)/2))</f>
        <v/>
      </c>
      <c r="O271" s="96" t="str">
        <f t="shared" ref="O271:O334" si="26">IF(ISNUMBER(SEARCH("Northern",G271)),"N/A",IF(E271="","",$C271))</f>
        <v/>
      </c>
      <c r="P271" s="97" t="str">
        <f t="shared" ref="P271:P334" si="27">IF(ISNUMBER(SEARCH("Northern",G271)),"N/A",IF(O271="","",F271-O271))</f>
        <v/>
      </c>
      <c r="Q271" s="97" t="str">
        <f t="shared" ref="Q271:Q334" si="28">IF(ISNUMBER(SEARCH("Northern",G271)),"N/A",IF(O271="","",N271+P271))</f>
        <v/>
      </c>
      <c r="R271" s="98" t="str">
        <f t="shared" ref="R271:R334" si="29">IF(ISNUMBER(SEARCH("Northern",G271)),"N/A",IF(O271="","",Q271*M271))</f>
        <v/>
      </c>
    </row>
    <row r="272" spans="1:18" ht="14.4" x14ac:dyDescent="0.3">
      <c r="A272" s="88">
        <v>44935</v>
      </c>
      <c r="B272" s="88">
        <v>44973</v>
      </c>
      <c r="C272" s="88">
        <v>44979</v>
      </c>
      <c r="D272" s="88">
        <v>44935</v>
      </c>
      <c r="E272" s="88">
        <v>44914</v>
      </c>
      <c r="F272" s="88">
        <v>44927</v>
      </c>
      <c r="G272" s="89" t="s">
        <v>121</v>
      </c>
      <c r="H272" s="83"/>
      <c r="I272" s="83">
        <v>143000</v>
      </c>
      <c r="J272" s="83"/>
      <c r="K272" s="83"/>
      <c r="L272" s="83">
        <v>143000</v>
      </c>
      <c r="M272" s="116">
        <f t="shared" si="24"/>
        <v>143000</v>
      </c>
      <c r="N272" s="95">
        <f t="shared" si="25"/>
        <v>-7</v>
      </c>
      <c r="O272" s="96">
        <f t="shared" si="26"/>
        <v>44979</v>
      </c>
      <c r="P272" s="97">
        <f t="shared" si="27"/>
        <v>-52</v>
      </c>
      <c r="Q272" s="97">
        <f t="shared" si="28"/>
        <v>-59</v>
      </c>
      <c r="R272" s="98">
        <f t="shared" si="29"/>
        <v>-8437000</v>
      </c>
    </row>
    <row r="273" spans="1:18" ht="14.4" x14ac:dyDescent="0.3">
      <c r="A273" s="89"/>
      <c r="B273" s="88"/>
      <c r="C273" s="88"/>
      <c r="D273" s="88"/>
      <c r="E273" s="82"/>
      <c r="F273" s="82"/>
      <c r="G273" s="82"/>
      <c r="H273" s="83"/>
      <c r="I273" s="83"/>
      <c r="J273" s="83"/>
      <c r="K273" s="83"/>
      <c r="L273" s="83"/>
      <c r="M273" s="116" t="str">
        <f t="shared" si="24"/>
        <v/>
      </c>
      <c r="N273" s="95" t="str">
        <f t="shared" si="25"/>
        <v/>
      </c>
      <c r="O273" s="96" t="str">
        <f t="shared" si="26"/>
        <v/>
      </c>
      <c r="P273" s="97" t="str">
        <f t="shared" si="27"/>
        <v/>
      </c>
      <c r="Q273" s="97" t="str">
        <f t="shared" si="28"/>
        <v/>
      </c>
      <c r="R273" s="98" t="str">
        <f t="shared" si="29"/>
        <v/>
      </c>
    </row>
    <row r="274" spans="1:18" ht="14.4" x14ac:dyDescent="0.3">
      <c r="A274" s="88">
        <v>44936</v>
      </c>
      <c r="B274" s="88">
        <v>44973</v>
      </c>
      <c r="C274" s="88">
        <v>44979</v>
      </c>
      <c r="D274" s="88">
        <v>44932</v>
      </c>
      <c r="E274" s="88">
        <v>44927</v>
      </c>
      <c r="F274" s="88">
        <v>44957</v>
      </c>
      <c r="G274" s="89" t="s">
        <v>39</v>
      </c>
      <c r="H274" s="83"/>
      <c r="I274" s="83">
        <v>90.16</v>
      </c>
      <c r="J274" s="83"/>
      <c r="K274" s="83"/>
      <c r="L274" s="83">
        <v>90.16</v>
      </c>
      <c r="M274" s="116">
        <f t="shared" si="24"/>
        <v>90.16</v>
      </c>
      <c r="N274" s="95">
        <f t="shared" si="25"/>
        <v>-15.5</v>
      </c>
      <c r="O274" s="96">
        <f t="shared" si="26"/>
        <v>44979</v>
      </c>
      <c r="P274" s="97">
        <f t="shared" si="27"/>
        <v>-22</v>
      </c>
      <c r="Q274" s="97">
        <f t="shared" si="28"/>
        <v>-37.5</v>
      </c>
      <c r="R274" s="98">
        <f t="shared" si="29"/>
        <v>-3381</v>
      </c>
    </row>
    <row r="275" spans="1:18" ht="14.4" x14ac:dyDescent="0.3">
      <c r="A275" s="88">
        <v>44936</v>
      </c>
      <c r="B275" s="88">
        <v>44973</v>
      </c>
      <c r="C275" s="88">
        <v>44979</v>
      </c>
      <c r="D275" s="88">
        <v>44932</v>
      </c>
      <c r="E275" s="88">
        <v>44925</v>
      </c>
      <c r="F275" s="88">
        <v>44931</v>
      </c>
      <c r="G275" s="89" t="s">
        <v>16</v>
      </c>
      <c r="H275" s="83"/>
      <c r="I275" s="83">
        <v>9279.51</v>
      </c>
      <c r="J275" s="83">
        <v>8960.9699999999993</v>
      </c>
      <c r="K275" s="83">
        <v>668.65</v>
      </c>
      <c r="L275" s="83">
        <v>18909.13</v>
      </c>
      <c r="M275" s="116">
        <f t="shared" si="24"/>
        <v>18909.13</v>
      </c>
      <c r="N275" s="95">
        <f t="shared" si="25"/>
        <v>-3.5</v>
      </c>
      <c r="O275" s="96">
        <f t="shared" si="26"/>
        <v>44979</v>
      </c>
      <c r="P275" s="97">
        <f t="shared" si="27"/>
        <v>-48</v>
      </c>
      <c r="Q275" s="97">
        <f t="shared" si="28"/>
        <v>-51.5</v>
      </c>
      <c r="R275" s="98">
        <f t="shared" si="29"/>
        <v>-973820.19500000007</v>
      </c>
    </row>
    <row r="276" spans="1:18" ht="14.4" x14ac:dyDescent="0.3">
      <c r="A276" s="88">
        <v>44936</v>
      </c>
      <c r="B276" s="88">
        <v>44973</v>
      </c>
      <c r="C276" s="88">
        <v>44979</v>
      </c>
      <c r="D276" s="88">
        <v>44932</v>
      </c>
      <c r="E276" s="88">
        <v>44925</v>
      </c>
      <c r="F276" s="88">
        <v>44930</v>
      </c>
      <c r="G276" s="89" t="s">
        <v>16</v>
      </c>
      <c r="H276" s="83"/>
      <c r="I276" s="83">
        <v>120.61999999999999</v>
      </c>
      <c r="J276" s="83"/>
      <c r="K276" s="83"/>
      <c r="L276" s="83">
        <v>120.61999999999999</v>
      </c>
      <c r="M276" s="116">
        <f t="shared" si="24"/>
        <v>120.61999999999999</v>
      </c>
      <c r="N276" s="95">
        <f t="shared" si="25"/>
        <v>-3</v>
      </c>
      <c r="O276" s="96">
        <f t="shared" si="26"/>
        <v>44979</v>
      </c>
      <c r="P276" s="97">
        <f t="shared" si="27"/>
        <v>-49</v>
      </c>
      <c r="Q276" s="97">
        <f t="shared" si="28"/>
        <v>-52</v>
      </c>
      <c r="R276" s="98">
        <f t="shared" si="29"/>
        <v>-6272.24</v>
      </c>
    </row>
    <row r="277" spans="1:18" ht="14.4" x14ac:dyDescent="0.3">
      <c r="A277" s="89"/>
      <c r="B277" s="88"/>
      <c r="C277" s="88"/>
      <c r="D277" s="88"/>
      <c r="E277" s="82"/>
      <c r="F277" s="82"/>
      <c r="G277" s="82"/>
      <c r="H277" s="83"/>
      <c r="I277" s="83"/>
      <c r="J277" s="83"/>
      <c r="K277" s="83"/>
      <c r="L277" s="83"/>
      <c r="M277" s="116" t="str">
        <f t="shared" si="24"/>
        <v/>
      </c>
      <c r="N277" s="95" t="str">
        <f t="shared" si="25"/>
        <v/>
      </c>
      <c r="O277" s="96" t="str">
        <f t="shared" si="26"/>
        <v/>
      </c>
      <c r="P277" s="97" t="str">
        <f t="shared" si="27"/>
        <v/>
      </c>
      <c r="Q277" s="97" t="str">
        <f t="shared" si="28"/>
        <v/>
      </c>
      <c r="R277" s="98" t="str">
        <f t="shared" si="29"/>
        <v/>
      </c>
    </row>
    <row r="278" spans="1:18" ht="14.4" x14ac:dyDescent="0.3">
      <c r="A278" s="88">
        <v>44937</v>
      </c>
      <c r="B278" s="88">
        <v>44973</v>
      </c>
      <c r="C278" s="88">
        <v>44979</v>
      </c>
      <c r="D278" s="88">
        <v>44935</v>
      </c>
      <c r="E278" s="88">
        <v>44926</v>
      </c>
      <c r="F278" s="88">
        <v>44932</v>
      </c>
      <c r="G278" s="89" t="s">
        <v>14</v>
      </c>
      <c r="H278" s="83"/>
      <c r="I278" s="83">
        <v>280417.11000000004</v>
      </c>
      <c r="J278" s="83">
        <v>86.75</v>
      </c>
      <c r="K278" s="83">
        <v>4965.07</v>
      </c>
      <c r="L278" s="83">
        <v>285468.93000000005</v>
      </c>
      <c r="M278" s="116">
        <f t="shared" si="24"/>
        <v>285468.93000000005</v>
      </c>
      <c r="N278" s="95">
        <f t="shared" si="25"/>
        <v>-3.5</v>
      </c>
      <c r="O278" s="96">
        <f t="shared" si="26"/>
        <v>44979</v>
      </c>
      <c r="P278" s="97">
        <f t="shared" si="27"/>
        <v>-47</v>
      </c>
      <c r="Q278" s="97">
        <f t="shared" si="28"/>
        <v>-50.5</v>
      </c>
      <c r="R278" s="98">
        <f t="shared" si="29"/>
        <v>-14416180.965000002</v>
      </c>
    </row>
    <row r="279" spans="1:18" ht="14.4" x14ac:dyDescent="0.3">
      <c r="A279" s="88">
        <v>44937</v>
      </c>
      <c r="B279" s="88">
        <v>44973</v>
      </c>
      <c r="C279" s="88">
        <v>44979</v>
      </c>
      <c r="D279" s="88">
        <v>44935</v>
      </c>
      <c r="E279" s="88">
        <v>44926</v>
      </c>
      <c r="F279" s="88">
        <v>44932</v>
      </c>
      <c r="G279" s="89" t="s">
        <v>12</v>
      </c>
      <c r="H279" s="83"/>
      <c r="I279" s="83"/>
      <c r="J279" s="83">
        <v>114673.79000000001</v>
      </c>
      <c r="K279" s="83"/>
      <c r="L279" s="83">
        <v>114673.79000000001</v>
      </c>
      <c r="M279" s="116">
        <f t="shared" si="24"/>
        <v>114673.79000000001</v>
      </c>
      <c r="N279" s="95">
        <f t="shared" si="25"/>
        <v>-3.5</v>
      </c>
      <c r="O279" s="96">
        <f t="shared" si="26"/>
        <v>44979</v>
      </c>
      <c r="P279" s="97">
        <f t="shared" si="27"/>
        <v>-47</v>
      </c>
      <c r="Q279" s="97">
        <f t="shared" si="28"/>
        <v>-50.5</v>
      </c>
      <c r="R279" s="98">
        <f t="shared" si="29"/>
        <v>-5791026.3950000005</v>
      </c>
    </row>
    <row r="280" spans="1:18" ht="14.4" x14ac:dyDescent="0.3">
      <c r="A280" s="89"/>
      <c r="B280" s="88"/>
      <c r="C280" s="88"/>
      <c r="D280" s="88"/>
      <c r="E280" s="82"/>
      <c r="F280" s="82"/>
      <c r="G280" s="82"/>
      <c r="H280" s="83"/>
      <c r="I280" s="83"/>
      <c r="J280" s="83"/>
      <c r="K280" s="83"/>
      <c r="L280" s="83"/>
      <c r="M280" s="116" t="str">
        <f t="shared" si="24"/>
        <v/>
      </c>
      <c r="N280" s="95" t="str">
        <f t="shared" si="25"/>
        <v/>
      </c>
      <c r="O280" s="96" t="str">
        <f t="shared" si="26"/>
        <v/>
      </c>
      <c r="P280" s="97" t="str">
        <f t="shared" si="27"/>
        <v/>
      </c>
      <c r="Q280" s="97" t="str">
        <f t="shared" si="28"/>
        <v/>
      </c>
      <c r="R280" s="98" t="str">
        <f t="shared" si="29"/>
        <v/>
      </c>
    </row>
    <row r="281" spans="1:18" ht="14.4" x14ac:dyDescent="0.3">
      <c r="A281" s="88">
        <v>44938</v>
      </c>
      <c r="B281" s="88">
        <v>44973</v>
      </c>
      <c r="C281" s="88">
        <v>44979</v>
      </c>
      <c r="D281" s="88">
        <v>44936</v>
      </c>
      <c r="E281" s="88">
        <v>44927</v>
      </c>
      <c r="F281" s="88">
        <v>44957</v>
      </c>
      <c r="G281" s="89" t="s">
        <v>39</v>
      </c>
      <c r="H281" s="83"/>
      <c r="I281" s="83">
        <v>15018.19</v>
      </c>
      <c r="J281" s="83">
        <v>16728.78</v>
      </c>
      <c r="K281" s="83">
        <v>225.9</v>
      </c>
      <c r="L281" s="83">
        <v>31972.870000000003</v>
      </c>
      <c r="M281" s="116">
        <f t="shared" si="24"/>
        <v>31972.870000000003</v>
      </c>
      <c r="N281" s="95">
        <f t="shared" si="25"/>
        <v>-15.5</v>
      </c>
      <c r="O281" s="96">
        <f t="shared" si="26"/>
        <v>44979</v>
      </c>
      <c r="P281" s="97">
        <f t="shared" si="27"/>
        <v>-22</v>
      </c>
      <c r="Q281" s="97">
        <f t="shared" si="28"/>
        <v>-37.5</v>
      </c>
      <c r="R281" s="98">
        <f t="shared" si="29"/>
        <v>-1198982.625</v>
      </c>
    </row>
    <row r="282" spans="1:18" ht="14.4" x14ac:dyDescent="0.3">
      <c r="A282" s="89"/>
      <c r="B282" s="88"/>
      <c r="C282" s="88"/>
      <c r="D282" s="88"/>
      <c r="E282" s="82"/>
      <c r="F282" s="82"/>
      <c r="G282" s="82"/>
      <c r="H282" s="83"/>
      <c r="I282" s="83"/>
      <c r="J282" s="83"/>
      <c r="K282" s="83"/>
      <c r="L282" s="83"/>
      <c r="M282" s="116" t="str">
        <f t="shared" si="24"/>
        <v/>
      </c>
      <c r="N282" s="95" t="str">
        <f t="shared" si="25"/>
        <v/>
      </c>
      <c r="O282" s="96" t="str">
        <f t="shared" si="26"/>
        <v/>
      </c>
      <c r="P282" s="97" t="str">
        <f t="shared" si="27"/>
        <v/>
      </c>
      <c r="Q282" s="97" t="str">
        <f t="shared" si="28"/>
        <v/>
      </c>
      <c r="R282" s="98" t="str">
        <f t="shared" si="29"/>
        <v/>
      </c>
    </row>
    <row r="283" spans="1:18" ht="14.4" x14ac:dyDescent="0.3">
      <c r="A283" s="88">
        <v>44939</v>
      </c>
      <c r="B283" s="88">
        <v>44937</v>
      </c>
      <c r="C283" s="88">
        <v>44938</v>
      </c>
      <c r="D283" s="88">
        <v>44924</v>
      </c>
      <c r="E283" s="88">
        <v>44896</v>
      </c>
      <c r="F283" s="88">
        <v>44926</v>
      </c>
      <c r="G283" s="89" t="s">
        <v>41</v>
      </c>
      <c r="H283" s="83"/>
      <c r="I283" s="83">
        <v>25450.78</v>
      </c>
      <c r="J283" s="83">
        <v>24966.28</v>
      </c>
      <c r="K283" s="83">
        <v>514.15</v>
      </c>
      <c r="L283" s="83">
        <v>50931.21</v>
      </c>
      <c r="M283" s="116">
        <f t="shared" si="24"/>
        <v>50931.21</v>
      </c>
      <c r="N283" s="95">
        <f t="shared" si="25"/>
        <v>-15.5</v>
      </c>
      <c r="O283" s="96">
        <f t="shared" si="26"/>
        <v>44938</v>
      </c>
      <c r="P283" s="97">
        <f t="shared" si="27"/>
        <v>-12</v>
      </c>
      <c r="Q283" s="97">
        <f t="shared" si="28"/>
        <v>-27.5</v>
      </c>
      <c r="R283" s="98">
        <f t="shared" si="29"/>
        <v>-1400608.2749999999</v>
      </c>
    </row>
    <row r="284" spans="1:18" ht="14.4" x14ac:dyDescent="0.3">
      <c r="A284" s="89"/>
      <c r="B284" s="88"/>
      <c r="C284" s="88"/>
      <c r="D284" s="88"/>
      <c r="E284" s="82"/>
      <c r="F284" s="82"/>
      <c r="G284" s="82"/>
      <c r="H284" s="83"/>
      <c r="I284" s="83"/>
      <c r="J284" s="83"/>
      <c r="K284" s="83"/>
      <c r="L284" s="83"/>
      <c r="M284" s="116" t="str">
        <f t="shared" si="24"/>
        <v/>
      </c>
      <c r="N284" s="95" t="str">
        <f t="shared" si="25"/>
        <v/>
      </c>
      <c r="O284" s="96" t="str">
        <f t="shared" si="26"/>
        <v/>
      </c>
      <c r="P284" s="97" t="str">
        <f t="shared" si="27"/>
        <v/>
      </c>
      <c r="Q284" s="97" t="str">
        <f t="shared" si="28"/>
        <v/>
      </c>
      <c r="R284" s="98" t="str">
        <f t="shared" si="29"/>
        <v/>
      </c>
    </row>
    <row r="285" spans="1:18" ht="14.4" x14ac:dyDescent="0.3">
      <c r="A285" s="88">
        <v>44939</v>
      </c>
      <c r="B285" s="88">
        <v>44937</v>
      </c>
      <c r="C285" s="88">
        <v>44938</v>
      </c>
      <c r="D285" s="88">
        <v>44925</v>
      </c>
      <c r="E285" s="88">
        <v>44896</v>
      </c>
      <c r="F285" s="88">
        <v>44926</v>
      </c>
      <c r="G285" s="89" t="s">
        <v>41</v>
      </c>
      <c r="H285" s="83"/>
      <c r="I285" s="83">
        <v>88.929999999999993</v>
      </c>
      <c r="J285" s="83">
        <v>8.08</v>
      </c>
      <c r="K285" s="83"/>
      <c r="L285" s="83">
        <v>97.009999999999991</v>
      </c>
      <c r="M285" s="116">
        <f t="shared" si="24"/>
        <v>97.009999999999991</v>
      </c>
      <c r="N285" s="95">
        <f t="shared" si="25"/>
        <v>-15.5</v>
      </c>
      <c r="O285" s="96">
        <f t="shared" si="26"/>
        <v>44938</v>
      </c>
      <c r="P285" s="97">
        <f t="shared" si="27"/>
        <v>-12</v>
      </c>
      <c r="Q285" s="97">
        <f t="shared" si="28"/>
        <v>-27.5</v>
      </c>
      <c r="R285" s="98">
        <f t="shared" si="29"/>
        <v>-2667.7749999999996</v>
      </c>
    </row>
    <row r="286" spans="1:18" ht="14.4" x14ac:dyDescent="0.3">
      <c r="A286" s="89"/>
      <c r="B286" s="88"/>
      <c r="C286" s="88"/>
      <c r="D286" s="88"/>
      <c r="E286" s="82"/>
      <c r="F286" s="82"/>
      <c r="G286" s="82"/>
      <c r="H286" s="83"/>
      <c r="I286" s="83"/>
      <c r="J286" s="83"/>
      <c r="K286" s="83"/>
      <c r="L286" s="83"/>
      <c r="M286" s="116" t="str">
        <f t="shared" si="24"/>
        <v/>
      </c>
      <c r="N286" s="95" t="str">
        <f t="shared" si="25"/>
        <v/>
      </c>
      <c r="O286" s="96" t="str">
        <f t="shared" si="26"/>
        <v/>
      </c>
      <c r="P286" s="97" t="str">
        <f t="shared" si="27"/>
        <v/>
      </c>
      <c r="Q286" s="97" t="str">
        <f t="shared" si="28"/>
        <v/>
      </c>
      <c r="R286" s="98" t="str">
        <f t="shared" si="29"/>
        <v/>
      </c>
    </row>
    <row r="287" spans="1:18" ht="14.4" x14ac:dyDescent="0.3">
      <c r="A287" s="88">
        <v>44944</v>
      </c>
      <c r="B287" s="88">
        <v>44973</v>
      </c>
      <c r="C287" s="88">
        <v>44979</v>
      </c>
      <c r="D287" s="88">
        <v>44939</v>
      </c>
      <c r="E287" s="88">
        <v>44931</v>
      </c>
      <c r="F287" s="88">
        <v>44938</v>
      </c>
      <c r="G287" s="89" t="s">
        <v>16</v>
      </c>
      <c r="H287" s="83"/>
      <c r="I287" s="83">
        <v>146.63</v>
      </c>
      <c r="J287" s="83"/>
      <c r="K287" s="83"/>
      <c r="L287" s="83">
        <v>146.63</v>
      </c>
      <c r="M287" s="116">
        <f t="shared" si="24"/>
        <v>146.63</v>
      </c>
      <c r="N287" s="95">
        <f t="shared" si="25"/>
        <v>-4</v>
      </c>
      <c r="O287" s="96">
        <f t="shared" si="26"/>
        <v>44979</v>
      </c>
      <c r="P287" s="97">
        <f t="shared" si="27"/>
        <v>-41</v>
      </c>
      <c r="Q287" s="97">
        <f t="shared" si="28"/>
        <v>-45</v>
      </c>
      <c r="R287" s="98">
        <f t="shared" si="29"/>
        <v>-6598.3499999999995</v>
      </c>
    </row>
    <row r="288" spans="1:18" ht="14.4" x14ac:dyDescent="0.3">
      <c r="A288" s="89"/>
      <c r="B288" s="88"/>
      <c r="C288" s="88"/>
      <c r="D288" s="88"/>
      <c r="E288" s="82"/>
      <c r="F288" s="82"/>
      <c r="G288" s="82"/>
      <c r="H288" s="83"/>
      <c r="I288" s="83"/>
      <c r="J288" s="83"/>
      <c r="K288" s="83"/>
      <c r="L288" s="83"/>
      <c r="M288" s="116" t="str">
        <f t="shared" si="24"/>
        <v/>
      </c>
      <c r="N288" s="95" t="str">
        <f t="shared" si="25"/>
        <v/>
      </c>
      <c r="O288" s="96" t="str">
        <f t="shared" si="26"/>
        <v/>
      </c>
      <c r="P288" s="97" t="str">
        <f t="shared" si="27"/>
        <v/>
      </c>
      <c r="Q288" s="97" t="str">
        <f t="shared" si="28"/>
        <v/>
      </c>
      <c r="R288" s="98" t="str">
        <f t="shared" si="29"/>
        <v/>
      </c>
    </row>
    <row r="289" spans="1:18" ht="14.4" x14ac:dyDescent="0.3">
      <c r="A289" s="88">
        <v>44944</v>
      </c>
      <c r="B289" s="88">
        <v>44973</v>
      </c>
      <c r="C289" s="88">
        <v>44979</v>
      </c>
      <c r="D289" s="88">
        <v>44940</v>
      </c>
      <c r="E289" s="88">
        <v>44932</v>
      </c>
      <c r="F289" s="88">
        <v>44938</v>
      </c>
      <c r="G289" s="89" t="s">
        <v>16</v>
      </c>
      <c r="H289" s="83"/>
      <c r="I289" s="83">
        <v>18089.370000000003</v>
      </c>
      <c r="J289" s="83">
        <v>24308.560000000001</v>
      </c>
      <c r="K289" s="83">
        <v>180.22</v>
      </c>
      <c r="L289" s="83">
        <v>42578.150000000009</v>
      </c>
      <c r="M289" s="116">
        <f t="shared" si="24"/>
        <v>42578.150000000009</v>
      </c>
      <c r="N289" s="95">
        <f t="shared" si="25"/>
        <v>-3.5</v>
      </c>
      <c r="O289" s="96">
        <f t="shared" si="26"/>
        <v>44979</v>
      </c>
      <c r="P289" s="97">
        <f t="shared" si="27"/>
        <v>-41</v>
      </c>
      <c r="Q289" s="97">
        <f t="shared" si="28"/>
        <v>-44.5</v>
      </c>
      <c r="R289" s="98">
        <f t="shared" si="29"/>
        <v>-1894727.6750000003</v>
      </c>
    </row>
    <row r="290" spans="1:18" ht="14.4" x14ac:dyDescent="0.3">
      <c r="A290" s="89"/>
      <c r="B290" s="88"/>
      <c r="C290" s="88"/>
      <c r="D290" s="88"/>
      <c r="E290" s="82"/>
      <c r="F290" s="82"/>
      <c r="G290" s="82"/>
      <c r="H290" s="83"/>
      <c r="I290" s="83"/>
      <c r="J290" s="83"/>
      <c r="K290" s="83"/>
      <c r="L290" s="83"/>
      <c r="M290" s="116" t="str">
        <f t="shared" si="24"/>
        <v/>
      </c>
      <c r="N290" s="95" t="str">
        <f t="shared" si="25"/>
        <v/>
      </c>
      <c r="O290" s="96" t="str">
        <f t="shared" si="26"/>
        <v/>
      </c>
      <c r="P290" s="97" t="str">
        <f t="shared" si="27"/>
        <v/>
      </c>
      <c r="Q290" s="97" t="str">
        <f t="shared" si="28"/>
        <v/>
      </c>
      <c r="R290" s="98" t="str">
        <f t="shared" si="29"/>
        <v/>
      </c>
    </row>
    <row r="291" spans="1:18" ht="14.4" x14ac:dyDescent="0.3">
      <c r="A291" s="88">
        <v>44945</v>
      </c>
      <c r="B291" s="88">
        <v>44973</v>
      </c>
      <c r="C291" s="88">
        <v>44979</v>
      </c>
      <c r="D291" s="88">
        <v>44943</v>
      </c>
      <c r="E291" s="88">
        <v>44933</v>
      </c>
      <c r="F291" s="88">
        <v>44939</v>
      </c>
      <c r="G291" s="89" t="s">
        <v>14</v>
      </c>
      <c r="H291" s="83"/>
      <c r="I291" s="83">
        <v>308387.11</v>
      </c>
      <c r="J291" s="83">
        <v>43.26</v>
      </c>
      <c r="K291" s="83">
        <v>14685.25</v>
      </c>
      <c r="L291" s="83">
        <v>323115.62</v>
      </c>
      <c r="M291" s="116">
        <f t="shared" si="24"/>
        <v>323115.62</v>
      </c>
      <c r="N291" s="95">
        <f t="shared" si="25"/>
        <v>-3.5</v>
      </c>
      <c r="O291" s="96">
        <f t="shared" si="26"/>
        <v>44979</v>
      </c>
      <c r="P291" s="97">
        <f t="shared" si="27"/>
        <v>-40</v>
      </c>
      <c r="Q291" s="97">
        <f t="shared" si="28"/>
        <v>-43.5</v>
      </c>
      <c r="R291" s="98">
        <f t="shared" si="29"/>
        <v>-14055529.470000001</v>
      </c>
    </row>
    <row r="292" spans="1:18" ht="14.4" x14ac:dyDescent="0.3">
      <c r="A292" s="88">
        <v>44945</v>
      </c>
      <c r="B292" s="88">
        <v>44973</v>
      </c>
      <c r="C292" s="88">
        <v>44979</v>
      </c>
      <c r="D292" s="88">
        <v>44943</v>
      </c>
      <c r="E292" s="88">
        <v>44933</v>
      </c>
      <c r="F292" s="88">
        <v>44939</v>
      </c>
      <c r="G292" s="89" t="s">
        <v>12</v>
      </c>
      <c r="H292" s="83"/>
      <c r="I292" s="83"/>
      <c r="J292" s="83">
        <v>18516.07</v>
      </c>
      <c r="K292" s="83"/>
      <c r="L292" s="83">
        <v>18516.07</v>
      </c>
      <c r="M292" s="116">
        <f t="shared" si="24"/>
        <v>18516.07</v>
      </c>
      <c r="N292" s="95">
        <f t="shared" si="25"/>
        <v>-3.5</v>
      </c>
      <c r="O292" s="96">
        <f t="shared" si="26"/>
        <v>44979</v>
      </c>
      <c r="P292" s="97">
        <f t="shared" si="27"/>
        <v>-40</v>
      </c>
      <c r="Q292" s="97">
        <f t="shared" si="28"/>
        <v>-43.5</v>
      </c>
      <c r="R292" s="98">
        <f t="shared" si="29"/>
        <v>-805449.04500000004</v>
      </c>
    </row>
    <row r="293" spans="1:18" ht="14.4" x14ac:dyDescent="0.3">
      <c r="A293" s="88">
        <v>44945</v>
      </c>
      <c r="B293" s="88">
        <v>44973</v>
      </c>
      <c r="C293" s="88">
        <v>44979</v>
      </c>
      <c r="D293" s="88">
        <v>44943</v>
      </c>
      <c r="E293" s="88">
        <v>44927</v>
      </c>
      <c r="F293" s="88">
        <v>44941</v>
      </c>
      <c r="G293" s="89" t="s">
        <v>36</v>
      </c>
      <c r="H293" s="83"/>
      <c r="I293" s="83">
        <v>116691.48999999999</v>
      </c>
      <c r="J293" s="83">
        <v>47235.86</v>
      </c>
      <c r="K293" s="83">
        <v>2618.21</v>
      </c>
      <c r="L293" s="83">
        <v>166545.55999999997</v>
      </c>
      <c r="M293" s="116">
        <f t="shared" si="24"/>
        <v>166545.55999999997</v>
      </c>
      <c r="N293" s="95">
        <f t="shared" si="25"/>
        <v>-7.5</v>
      </c>
      <c r="O293" s="96">
        <f t="shared" si="26"/>
        <v>44979</v>
      </c>
      <c r="P293" s="97">
        <f t="shared" si="27"/>
        <v>-38</v>
      </c>
      <c r="Q293" s="97">
        <f t="shared" si="28"/>
        <v>-45.5</v>
      </c>
      <c r="R293" s="98">
        <f t="shared" si="29"/>
        <v>-7577822.9799999986</v>
      </c>
    </row>
    <row r="294" spans="1:18" ht="14.4" x14ac:dyDescent="0.3">
      <c r="A294" s="89"/>
      <c r="B294" s="88"/>
      <c r="C294" s="88"/>
      <c r="D294" s="88"/>
      <c r="E294" s="82"/>
      <c r="F294" s="82"/>
      <c r="G294" s="82"/>
      <c r="H294" s="83"/>
      <c r="I294" s="83"/>
      <c r="J294" s="83"/>
      <c r="K294" s="83"/>
      <c r="L294" s="83"/>
      <c r="M294" s="116" t="str">
        <f t="shared" si="24"/>
        <v/>
      </c>
      <c r="N294" s="95" t="str">
        <f t="shared" si="25"/>
        <v/>
      </c>
      <c r="O294" s="96" t="str">
        <f t="shared" si="26"/>
        <v/>
      </c>
      <c r="P294" s="97" t="str">
        <f t="shared" si="27"/>
        <v/>
      </c>
      <c r="Q294" s="97" t="str">
        <f t="shared" si="28"/>
        <v/>
      </c>
      <c r="R294" s="98" t="str">
        <f t="shared" si="29"/>
        <v/>
      </c>
    </row>
    <row r="295" spans="1:18" ht="14.4" x14ac:dyDescent="0.3">
      <c r="A295" s="88">
        <v>44949</v>
      </c>
      <c r="B295" s="88">
        <v>44973</v>
      </c>
      <c r="C295" s="88">
        <v>44979</v>
      </c>
      <c r="D295" s="88">
        <v>44949</v>
      </c>
      <c r="E295" s="88">
        <v>44928</v>
      </c>
      <c r="F295" s="88">
        <v>44941</v>
      </c>
      <c r="G295" s="89" t="s">
        <v>121</v>
      </c>
      <c r="H295" s="83"/>
      <c r="I295" s="83">
        <v>500</v>
      </c>
      <c r="J295" s="83"/>
      <c r="K295" s="83"/>
      <c r="L295" s="83">
        <v>500</v>
      </c>
      <c r="M295" s="116">
        <f t="shared" si="24"/>
        <v>500</v>
      </c>
      <c r="N295" s="95">
        <f t="shared" si="25"/>
        <v>-7</v>
      </c>
      <c r="O295" s="96">
        <f t="shared" si="26"/>
        <v>44979</v>
      </c>
      <c r="P295" s="97">
        <f t="shared" si="27"/>
        <v>-38</v>
      </c>
      <c r="Q295" s="97">
        <f t="shared" si="28"/>
        <v>-45</v>
      </c>
      <c r="R295" s="98">
        <f t="shared" si="29"/>
        <v>-22500</v>
      </c>
    </row>
    <row r="296" spans="1:18" ht="14.4" x14ac:dyDescent="0.3">
      <c r="A296" s="89"/>
      <c r="B296" s="88"/>
      <c r="C296" s="88"/>
      <c r="D296" s="88"/>
      <c r="E296" s="82"/>
      <c r="F296" s="82"/>
      <c r="G296" s="82"/>
      <c r="H296" s="83"/>
      <c r="I296" s="83"/>
      <c r="J296" s="83"/>
      <c r="K296" s="83"/>
      <c r="L296" s="83"/>
      <c r="M296" s="116" t="str">
        <f t="shared" si="24"/>
        <v/>
      </c>
      <c r="N296" s="95" t="str">
        <f t="shared" si="25"/>
        <v/>
      </c>
      <c r="O296" s="96" t="str">
        <f t="shared" si="26"/>
        <v/>
      </c>
      <c r="P296" s="97" t="str">
        <f t="shared" si="27"/>
        <v/>
      </c>
      <c r="Q296" s="97" t="str">
        <f t="shared" si="28"/>
        <v/>
      </c>
      <c r="R296" s="98" t="str">
        <f t="shared" si="29"/>
        <v/>
      </c>
    </row>
    <row r="297" spans="1:18" ht="14.4" x14ac:dyDescent="0.3">
      <c r="A297" s="88">
        <v>44949</v>
      </c>
      <c r="B297" s="88">
        <v>44973</v>
      </c>
      <c r="C297" s="88">
        <v>44979</v>
      </c>
      <c r="D297" s="88">
        <v>44945</v>
      </c>
      <c r="E297" s="88">
        <v>44939</v>
      </c>
      <c r="F297" s="88">
        <v>44945</v>
      </c>
      <c r="G297" s="89" t="s">
        <v>16</v>
      </c>
      <c r="H297" s="83"/>
      <c r="I297" s="83">
        <v>15444.970000000001</v>
      </c>
      <c r="J297" s="83">
        <v>29100.41</v>
      </c>
      <c r="K297" s="83">
        <v>333.01</v>
      </c>
      <c r="L297" s="83">
        <v>44878.390000000007</v>
      </c>
      <c r="M297" s="116">
        <f t="shared" si="24"/>
        <v>44878.390000000007</v>
      </c>
      <c r="N297" s="95">
        <f t="shared" si="25"/>
        <v>-3.5</v>
      </c>
      <c r="O297" s="96">
        <f t="shared" si="26"/>
        <v>44979</v>
      </c>
      <c r="P297" s="97">
        <f t="shared" si="27"/>
        <v>-34</v>
      </c>
      <c r="Q297" s="97">
        <f t="shared" si="28"/>
        <v>-37.5</v>
      </c>
      <c r="R297" s="98">
        <f t="shared" si="29"/>
        <v>-1682939.6250000002</v>
      </c>
    </row>
    <row r="298" spans="1:18" ht="14.4" x14ac:dyDescent="0.3">
      <c r="A298" s="89"/>
      <c r="B298" s="88"/>
      <c r="C298" s="88"/>
      <c r="D298" s="88"/>
      <c r="E298" s="82"/>
      <c r="F298" s="82"/>
      <c r="G298" s="82"/>
      <c r="H298" s="83"/>
      <c r="I298" s="83"/>
      <c r="J298" s="83"/>
      <c r="K298" s="83"/>
      <c r="L298" s="83"/>
      <c r="M298" s="116" t="str">
        <f t="shared" si="24"/>
        <v/>
      </c>
      <c r="N298" s="95" t="str">
        <f t="shared" si="25"/>
        <v/>
      </c>
      <c r="O298" s="96" t="str">
        <f t="shared" si="26"/>
        <v/>
      </c>
      <c r="P298" s="97" t="str">
        <f t="shared" si="27"/>
        <v/>
      </c>
      <c r="Q298" s="97" t="str">
        <f t="shared" si="28"/>
        <v/>
      </c>
      <c r="R298" s="98" t="str">
        <f t="shared" si="29"/>
        <v/>
      </c>
    </row>
    <row r="299" spans="1:18" ht="14.4" x14ac:dyDescent="0.3">
      <c r="A299" s="88">
        <v>44950</v>
      </c>
      <c r="B299" s="88">
        <v>44973</v>
      </c>
      <c r="C299" s="88">
        <v>44979</v>
      </c>
      <c r="D299" s="88">
        <v>44946</v>
      </c>
      <c r="E299" s="88">
        <v>44939</v>
      </c>
      <c r="F299" s="88">
        <v>44945</v>
      </c>
      <c r="G299" s="89" t="s">
        <v>16</v>
      </c>
      <c r="H299" s="83"/>
      <c r="I299" s="83">
        <v>164.79999999999998</v>
      </c>
      <c r="J299" s="83"/>
      <c r="K299" s="83"/>
      <c r="L299" s="83">
        <v>164.79999999999998</v>
      </c>
      <c r="M299" s="116">
        <f t="shared" si="24"/>
        <v>164.79999999999998</v>
      </c>
      <c r="N299" s="95">
        <f t="shared" si="25"/>
        <v>-3.5</v>
      </c>
      <c r="O299" s="96">
        <f t="shared" si="26"/>
        <v>44979</v>
      </c>
      <c r="P299" s="97">
        <f t="shared" si="27"/>
        <v>-34</v>
      </c>
      <c r="Q299" s="97">
        <f t="shared" si="28"/>
        <v>-37.5</v>
      </c>
      <c r="R299" s="98">
        <f t="shared" si="29"/>
        <v>-6179.9999999999991</v>
      </c>
    </row>
    <row r="300" spans="1:18" ht="14.4" x14ac:dyDescent="0.3">
      <c r="A300" s="89"/>
      <c r="B300" s="88"/>
      <c r="C300" s="88"/>
      <c r="D300" s="88"/>
      <c r="E300" s="82"/>
      <c r="F300" s="82"/>
      <c r="G300" s="82"/>
      <c r="H300" s="83"/>
      <c r="I300" s="83"/>
      <c r="J300" s="83"/>
      <c r="K300" s="83"/>
      <c r="L300" s="83"/>
      <c r="M300" s="116" t="str">
        <f t="shared" si="24"/>
        <v/>
      </c>
      <c r="N300" s="95" t="str">
        <f t="shared" si="25"/>
        <v/>
      </c>
      <c r="O300" s="96" t="str">
        <f t="shared" si="26"/>
        <v/>
      </c>
      <c r="P300" s="97" t="str">
        <f t="shared" si="27"/>
        <v/>
      </c>
      <c r="Q300" s="97" t="str">
        <f t="shared" si="28"/>
        <v/>
      </c>
      <c r="R300" s="98" t="str">
        <f t="shared" si="29"/>
        <v/>
      </c>
    </row>
    <row r="301" spans="1:18" ht="14.4" x14ac:dyDescent="0.3">
      <c r="A301" s="88">
        <v>44951</v>
      </c>
      <c r="B301" s="88">
        <v>44973</v>
      </c>
      <c r="C301" s="88">
        <v>44979</v>
      </c>
      <c r="D301" s="88">
        <v>44949</v>
      </c>
      <c r="E301" s="88">
        <v>44940</v>
      </c>
      <c r="F301" s="88">
        <v>44946</v>
      </c>
      <c r="G301" s="89" t="s">
        <v>14</v>
      </c>
      <c r="H301" s="83"/>
      <c r="I301" s="83">
        <v>513448.59</v>
      </c>
      <c r="J301" s="83">
        <v>20.84</v>
      </c>
      <c r="K301" s="83">
        <v>8350.11</v>
      </c>
      <c r="L301" s="83">
        <v>521819.54000000004</v>
      </c>
      <c r="M301" s="116">
        <f t="shared" si="24"/>
        <v>521819.54000000004</v>
      </c>
      <c r="N301" s="95">
        <f t="shared" si="25"/>
        <v>-3.5</v>
      </c>
      <c r="O301" s="96">
        <f t="shared" si="26"/>
        <v>44979</v>
      </c>
      <c r="P301" s="97">
        <f t="shared" si="27"/>
        <v>-33</v>
      </c>
      <c r="Q301" s="97">
        <f t="shared" si="28"/>
        <v>-36.5</v>
      </c>
      <c r="R301" s="98">
        <f t="shared" si="29"/>
        <v>-19046413.210000001</v>
      </c>
    </row>
    <row r="302" spans="1:18" ht="14.4" x14ac:dyDescent="0.3">
      <c r="A302" s="88">
        <v>44951</v>
      </c>
      <c r="B302" s="88">
        <v>44973</v>
      </c>
      <c r="C302" s="88">
        <v>44979</v>
      </c>
      <c r="D302" s="88">
        <v>44949</v>
      </c>
      <c r="E302" s="88">
        <v>44940</v>
      </c>
      <c r="F302" s="88">
        <v>44946</v>
      </c>
      <c r="G302" s="89" t="s">
        <v>12</v>
      </c>
      <c r="H302" s="83"/>
      <c r="I302" s="83"/>
      <c r="J302" s="83">
        <v>13913.45</v>
      </c>
      <c r="K302" s="83"/>
      <c r="L302" s="83">
        <v>13913.45</v>
      </c>
      <c r="M302" s="116">
        <f t="shared" si="24"/>
        <v>13913.45</v>
      </c>
      <c r="N302" s="95">
        <f t="shared" si="25"/>
        <v>-3.5</v>
      </c>
      <c r="O302" s="96">
        <f t="shared" si="26"/>
        <v>44979</v>
      </c>
      <c r="P302" s="97">
        <f t="shared" si="27"/>
        <v>-33</v>
      </c>
      <c r="Q302" s="97">
        <f t="shared" si="28"/>
        <v>-36.5</v>
      </c>
      <c r="R302" s="98">
        <f t="shared" si="29"/>
        <v>-507840.92500000005</v>
      </c>
    </row>
    <row r="303" spans="1:18" ht="14.4" x14ac:dyDescent="0.3">
      <c r="A303" s="88">
        <v>44951</v>
      </c>
      <c r="B303" s="88">
        <v>44973</v>
      </c>
      <c r="C303" s="88">
        <v>44979</v>
      </c>
      <c r="D303" s="88">
        <v>44949</v>
      </c>
      <c r="E303" s="88">
        <v>44927</v>
      </c>
      <c r="F303" s="88">
        <v>44957</v>
      </c>
      <c r="G303" s="89" t="s">
        <v>18</v>
      </c>
      <c r="H303" s="83"/>
      <c r="I303" s="83">
        <v>3160.04</v>
      </c>
      <c r="J303" s="83"/>
      <c r="K303" s="83">
        <v>31.86</v>
      </c>
      <c r="L303" s="83">
        <v>3191.9</v>
      </c>
      <c r="M303" s="116">
        <f t="shared" si="24"/>
        <v>3191.9</v>
      </c>
      <c r="N303" s="95">
        <f t="shared" si="25"/>
        <v>-15.5</v>
      </c>
      <c r="O303" s="96">
        <f t="shared" si="26"/>
        <v>44979</v>
      </c>
      <c r="P303" s="97">
        <f t="shared" si="27"/>
        <v>-22</v>
      </c>
      <c r="Q303" s="97">
        <f t="shared" si="28"/>
        <v>-37.5</v>
      </c>
      <c r="R303" s="98">
        <f t="shared" si="29"/>
        <v>-119696.25</v>
      </c>
    </row>
    <row r="304" spans="1:18" ht="14.4" x14ac:dyDescent="0.3">
      <c r="A304" s="89"/>
      <c r="B304" s="88"/>
      <c r="C304" s="88"/>
      <c r="D304" s="88"/>
      <c r="E304" s="82"/>
      <c r="F304" s="82"/>
      <c r="G304" s="82"/>
      <c r="H304" s="83"/>
      <c r="I304" s="83"/>
      <c r="J304" s="83"/>
      <c r="K304" s="83"/>
      <c r="L304" s="83"/>
      <c r="M304" s="116" t="str">
        <f t="shared" si="24"/>
        <v/>
      </c>
      <c r="N304" s="95" t="str">
        <f t="shared" si="25"/>
        <v/>
      </c>
      <c r="O304" s="96" t="str">
        <f t="shared" si="26"/>
        <v/>
      </c>
      <c r="P304" s="97" t="str">
        <f t="shared" si="27"/>
        <v/>
      </c>
      <c r="Q304" s="97" t="str">
        <f t="shared" si="28"/>
        <v/>
      </c>
      <c r="R304" s="98" t="str">
        <f t="shared" si="29"/>
        <v/>
      </c>
    </row>
    <row r="305" spans="1:18" ht="14.4" x14ac:dyDescent="0.3">
      <c r="A305" s="88">
        <v>44952</v>
      </c>
      <c r="B305" s="88">
        <v>44973</v>
      </c>
      <c r="C305" s="88">
        <v>44979</v>
      </c>
      <c r="D305" s="88">
        <v>44950</v>
      </c>
      <c r="E305" s="88">
        <v>44896</v>
      </c>
      <c r="F305" s="88">
        <v>44926</v>
      </c>
      <c r="G305" s="89" t="s">
        <v>120</v>
      </c>
      <c r="H305" s="83"/>
      <c r="I305" s="83">
        <v>170.5</v>
      </c>
      <c r="J305" s="83"/>
      <c r="K305" s="83"/>
      <c r="L305" s="83">
        <v>170.5</v>
      </c>
      <c r="M305" s="116">
        <f t="shared" si="24"/>
        <v>170.5</v>
      </c>
      <c r="N305" s="95">
        <f t="shared" si="25"/>
        <v>-15.5</v>
      </c>
      <c r="O305" s="96">
        <f t="shared" si="26"/>
        <v>44979</v>
      </c>
      <c r="P305" s="97">
        <f t="shared" si="27"/>
        <v>-53</v>
      </c>
      <c r="Q305" s="97">
        <f t="shared" si="28"/>
        <v>-68.5</v>
      </c>
      <c r="R305" s="98">
        <f t="shared" si="29"/>
        <v>-11679.25</v>
      </c>
    </row>
    <row r="306" spans="1:18" ht="14.4" x14ac:dyDescent="0.3">
      <c r="A306" s="89"/>
      <c r="B306" s="88"/>
      <c r="C306" s="88"/>
      <c r="D306" s="88"/>
      <c r="E306" s="82"/>
      <c r="F306" s="82"/>
      <c r="G306" s="82"/>
      <c r="H306" s="83"/>
      <c r="I306" s="83"/>
      <c r="J306" s="83"/>
      <c r="K306" s="83"/>
      <c r="L306" s="83"/>
      <c r="M306" s="116" t="str">
        <f t="shared" si="24"/>
        <v/>
      </c>
      <c r="N306" s="95" t="str">
        <f t="shared" si="25"/>
        <v/>
      </c>
      <c r="O306" s="96" t="str">
        <f t="shared" si="26"/>
        <v/>
      </c>
      <c r="P306" s="97" t="str">
        <f t="shared" si="27"/>
        <v/>
      </c>
      <c r="Q306" s="97" t="str">
        <f t="shared" si="28"/>
        <v/>
      </c>
      <c r="R306" s="98" t="str">
        <f t="shared" si="29"/>
        <v/>
      </c>
    </row>
    <row r="307" spans="1:18" ht="14.4" x14ac:dyDescent="0.3">
      <c r="A307" s="88">
        <v>44953</v>
      </c>
      <c r="B307" s="88">
        <v>44973</v>
      </c>
      <c r="C307" s="88">
        <v>44979</v>
      </c>
      <c r="D307" s="88">
        <v>44951</v>
      </c>
      <c r="E307" s="88">
        <v>44927</v>
      </c>
      <c r="F307" s="88">
        <v>44957</v>
      </c>
      <c r="G307" s="89" t="s">
        <v>18</v>
      </c>
      <c r="H307" s="83"/>
      <c r="I307" s="83">
        <v>4.72</v>
      </c>
      <c r="J307" s="83"/>
      <c r="K307" s="83"/>
      <c r="L307" s="83">
        <v>4.72</v>
      </c>
      <c r="M307" s="116">
        <f t="shared" si="24"/>
        <v>4.72</v>
      </c>
      <c r="N307" s="95">
        <f t="shared" si="25"/>
        <v>-15.5</v>
      </c>
      <c r="O307" s="96">
        <f t="shared" si="26"/>
        <v>44979</v>
      </c>
      <c r="P307" s="97">
        <f t="shared" si="27"/>
        <v>-22</v>
      </c>
      <c r="Q307" s="97">
        <f t="shared" si="28"/>
        <v>-37.5</v>
      </c>
      <c r="R307" s="98">
        <f t="shared" si="29"/>
        <v>-177</v>
      </c>
    </row>
    <row r="308" spans="1:18" ht="14.4" x14ac:dyDescent="0.3">
      <c r="A308" s="89"/>
      <c r="B308" s="88"/>
      <c r="C308" s="88"/>
      <c r="D308" s="88"/>
      <c r="E308" s="82"/>
      <c r="F308" s="82"/>
      <c r="G308" s="82"/>
      <c r="H308" s="83"/>
      <c r="I308" s="83"/>
      <c r="J308" s="83"/>
      <c r="K308" s="83"/>
      <c r="L308" s="83"/>
      <c r="M308" s="116" t="str">
        <f t="shared" si="24"/>
        <v/>
      </c>
      <c r="N308" s="95" t="str">
        <f t="shared" si="25"/>
        <v/>
      </c>
      <c r="O308" s="96" t="str">
        <f t="shared" si="26"/>
        <v/>
      </c>
      <c r="P308" s="97" t="str">
        <f t="shared" si="27"/>
        <v/>
      </c>
      <c r="Q308" s="97" t="str">
        <f t="shared" si="28"/>
        <v/>
      </c>
      <c r="R308" s="98" t="str">
        <f t="shared" si="29"/>
        <v/>
      </c>
    </row>
    <row r="309" spans="1:18" ht="14.4" x14ac:dyDescent="0.3">
      <c r="A309" s="88">
        <v>44956</v>
      </c>
      <c r="B309" s="88">
        <v>44973</v>
      </c>
      <c r="C309" s="88">
        <v>44979</v>
      </c>
      <c r="D309" s="88">
        <v>44952</v>
      </c>
      <c r="E309" s="88">
        <v>44946</v>
      </c>
      <c r="F309" s="88">
        <v>44952</v>
      </c>
      <c r="G309" s="89" t="s">
        <v>16</v>
      </c>
      <c r="H309" s="83"/>
      <c r="I309" s="83">
        <v>15782.52</v>
      </c>
      <c r="J309" s="83">
        <v>31577.64</v>
      </c>
      <c r="K309" s="83">
        <v>509.73</v>
      </c>
      <c r="L309" s="83">
        <v>47869.890000000007</v>
      </c>
      <c r="M309" s="116">
        <f t="shared" si="24"/>
        <v>47869.890000000007</v>
      </c>
      <c r="N309" s="95">
        <f t="shared" si="25"/>
        <v>-3.5</v>
      </c>
      <c r="O309" s="96">
        <f t="shared" si="26"/>
        <v>44979</v>
      </c>
      <c r="P309" s="97">
        <f t="shared" si="27"/>
        <v>-27</v>
      </c>
      <c r="Q309" s="97">
        <f t="shared" si="28"/>
        <v>-30.5</v>
      </c>
      <c r="R309" s="98">
        <f t="shared" si="29"/>
        <v>-1460031.6450000003</v>
      </c>
    </row>
    <row r="310" spans="1:18" ht="14.4" x14ac:dyDescent="0.3">
      <c r="A310" s="89"/>
      <c r="B310" s="88"/>
      <c r="C310" s="88"/>
      <c r="D310" s="88"/>
      <c r="E310" s="82"/>
      <c r="F310" s="82"/>
      <c r="G310" s="82"/>
      <c r="H310" s="83"/>
      <c r="I310" s="83"/>
      <c r="J310" s="83"/>
      <c r="K310" s="83"/>
      <c r="L310" s="83"/>
      <c r="M310" s="116" t="str">
        <f t="shared" si="24"/>
        <v/>
      </c>
      <c r="N310" s="95" t="str">
        <f t="shared" si="25"/>
        <v/>
      </c>
      <c r="O310" s="96" t="str">
        <f t="shared" si="26"/>
        <v/>
      </c>
      <c r="P310" s="97" t="str">
        <f t="shared" si="27"/>
        <v/>
      </c>
      <c r="Q310" s="97" t="str">
        <f t="shared" si="28"/>
        <v/>
      </c>
      <c r="R310" s="98" t="str">
        <f t="shared" si="29"/>
        <v/>
      </c>
    </row>
    <row r="311" spans="1:18" ht="14.4" x14ac:dyDescent="0.3">
      <c r="A311" s="88">
        <v>44956</v>
      </c>
      <c r="B311" s="88">
        <v>44937</v>
      </c>
      <c r="C311" s="88">
        <v>44938</v>
      </c>
      <c r="D311" s="88">
        <v>44915</v>
      </c>
      <c r="E311" s="88">
        <v>44866</v>
      </c>
      <c r="F311" s="88">
        <v>44895</v>
      </c>
      <c r="G311" s="89" t="s">
        <v>69</v>
      </c>
      <c r="H311" s="83"/>
      <c r="I311" s="83">
        <v>17583.150000000001</v>
      </c>
      <c r="J311" s="83"/>
      <c r="K311" s="83"/>
      <c r="L311" s="83">
        <v>17583.150000000001</v>
      </c>
      <c r="M311" s="116">
        <f t="shared" si="24"/>
        <v>17583.150000000001</v>
      </c>
      <c r="N311" s="95">
        <f t="shared" si="25"/>
        <v>-15</v>
      </c>
      <c r="O311" s="96">
        <f t="shared" si="26"/>
        <v>44938</v>
      </c>
      <c r="P311" s="97">
        <f t="shared" si="27"/>
        <v>-43</v>
      </c>
      <c r="Q311" s="97">
        <f t="shared" si="28"/>
        <v>-58</v>
      </c>
      <c r="R311" s="98">
        <f t="shared" si="29"/>
        <v>-1019822.7000000001</v>
      </c>
    </row>
    <row r="312" spans="1:18" ht="14.4" x14ac:dyDescent="0.3">
      <c r="A312" s="89"/>
      <c r="B312" s="88"/>
      <c r="C312" s="88"/>
      <c r="D312" s="88"/>
      <c r="E312" s="82"/>
      <c r="F312" s="82"/>
      <c r="G312" s="82"/>
      <c r="H312" s="83"/>
      <c r="I312" s="83"/>
      <c r="J312" s="83"/>
      <c r="K312" s="83"/>
      <c r="L312" s="83"/>
      <c r="M312" s="116" t="str">
        <f t="shared" si="24"/>
        <v/>
      </c>
      <c r="N312" s="95" t="str">
        <f t="shared" si="25"/>
        <v/>
      </c>
      <c r="O312" s="96" t="str">
        <f t="shared" si="26"/>
        <v/>
      </c>
      <c r="P312" s="97" t="str">
        <f t="shared" si="27"/>
        <v/>
      </c>
      <c r="Q312" s="97" t="str">
        <f t="shared" si="28"/>
        <v/>
      </c>
      <c r="R312" s="98" t="str">
        <f t="shared" si="29"/>
        <v/>
      </c>
    </row>
    <row r="313" spans="1:18" ht="14.4" x14ac:dyDescent="0.3">
      <c r="A313" s="88">
        <v>44957</v>
      </c>
      <c r="B313" s="88">
        <v>44973</v>
      </c>
      <c r="C313" s="88">
        <v>44979</v>
      </c>
      <c r="D313" s="88">
        <v>44954</v>
      </c>
      <c r="E313" s="88">
        <v>44927</v>
      </c>
      <c r="F313" s="88">
        <v>44957</v>
      </c>
      <c r="G313" s="89" t="s">
        <v>21</v>
      </c>
      <c r="H313" s="83"/>
      <c r="I313" s="83">
        <v>38337.68</v>
      </c>
      <c r="J313" s="83"/>
      <c r="K313" s="83"/>
      <c r="L313" s="83">
        <v>38337.68</v>
      </c>
      <c r="M313" s="116">
        <f t="shared" si="24"/>
        <v>38337.68</v>
      </c>
      <c r="N313" s="95">
        <f t="shared" si="25"/>
        <v>-15.5</v>
      </c>
      <c r="O313" s="96">
        <f t="shared" si="26"/>
        <v>44979</v>
      </c>
      <c r="P313" s="97">
        <f t="shared" si="27"/>
        <v>-22</v>
      </c>
      <c r="Q313" s="97">
        <f t="shared" si="28"/>
        <v>-37.5</v>
      </c>
      <c r="R313" s="98">
        <f t="shared" si="29"/>
        <v>-1437663</v>
      </c>
    </row>
    <row r="314" spans="1:18" ht="14.4" x14ac:dyDescent="0.3">
      <c r="A314" s="88">
        <v>44957</v>
      </c>
      <c r="B314" s="88">
        <v>44973</v>
      </c>
      <c r="C314" s="88">
        <v>44979</v>
      </c>
      <c r="D314" s="88">
        <v>44954</v>
      </c>
      <c r="E314" s="88">
        <v>44927</v>
      </c>
      <c r="F314" s="88">
        <v>44957</v>
      </c>
      <c r="G314" s="89" t="s">
        <v>20</v>
      </c>
      <c r="H314" s="83"/>
      <c r="I314" s="83">
        <v>19996.989999999998</v>
      </c>
      <c r="J314" s="83"/>
      <c r="K314" s="83">
        <v>205.76999999999998</v>
      </c>
      <c r="L314" s="83">
        <v>20202.759999999998</v>
      </c>
      <c r="M314" s="116">
        <f t="shared" si="24"/>
        <v>20202.759999999998</v>
      </c>
      <c r="N314" s="95">
        <f t="shared" si="25"/>
        <v>-15.5</v>
      </c>
      <c r="O314" s="96">
        <f t="shared" si="26"/>
        <v>44979</v>
      </c>
      <c r="P314" s="97">
        <f t="shared" si="27"/>
        <v>-22</v>
      </c>
      <c r="Q314" s="97">
        <f t="shared" si="28"/>
        <v>-37.5</v>
      </c>
      <c r="R314" s="98">
        <f t="shared" si="29"/>
        <v>-757603.49999999988</v>
      </c>
    </row>
    <row r="315" spans="1:18" ht="14.4" x14ac:dyDescent="0.3">
      <c r="A315" s="88">
        <v>44957</v>
      </c>
      <c r="B315" s="88">
        <v>44973</v>
      </c>
      <c r="C315" s="88">
        <v>44979</v>
      </c>
      <c r="D315" s="88">
        <v>44954</v>
      </c>
      <c r="E315" s="88">
        <v>44927</v>
      </c>
      <c r="F315" s="88">
        <v>44957</v>
      </c>
      <c r="G315" s="89" t="s">
        <v>22</v>
      </c>
      <c r="H315" s="83"/>
      <c r="I315" s="83">
        <v>2333.35</v>
      </c>
      <c r="J315" s="83"/>
      <c r="K315" s="83">
        <v>19.779999999999998</v>
      </c>
      <c r="L315" s="83">
        <v>2353.13</v>
      </c>
      <c r="M315" s="116">
        <f t="shared" si="24"/>
        <v>2353.13</v>
      </c>
      <c r="N315" s="95">
        <f t="shared" si="25"/>
        <v>-15.5</v>
      </c>
      <c r="O315" s="96">
        <f t="shared" si="26"/>
        <v>44979</v>
      </c>
      <c r="P315" s="97">
        <f t="shared" si="27"/>
        <v>-22</v>
      </c>
      <c r="Q315" s="97">
        <f t="shared" si="28"/>
        <v>-37.5</v>
      </c>
      <c r="R315" s="98">
        <f t="shared" si="29"/>
        <v>-88242.375</v>
      </c>
    </row>
    <row r="316" spans="1:18" ht="14.4" x14ac:dyDescent="0.3">
      <c r="A316" s="88">
        <v>44957</v>
      </c>
      <c r="B316" s="88">
        <v>44973</v>
      </c>
      <c r="C316" s="88">
        <v>44979</v>
      </c>
      <c r="D316" s="88">
        <v>44954</v>
      </c>
      <c r="E316" s="88">
        <v>44927</v>
      </c>
      <c r="F316" s="88">
        <v>44957</v>
      </c>
      <c r="G316" s="89" t="s">
        <v>23</v>
      </c>
      <c r="H316" s="83"/>
      <c r="I316" s="83">
        <v>115549.43000000001</v>
      </c>
      <c r="J316" s="83"/>
      <c r="K316" s="83">
        <v>2198.96</v>
      </c>
      <c r="L316" s="83">
        <v>117748.39000000001</v>
      </c>
      <c r="M316" s="116">
        <f t="shared" si="24"/>
        <v>117748.39000000001</v>
      </c>
      <c r="N316" s="95">
        <f t="shared" si="25"/>
        <v>-15.5</v>
      </c>
      <c r="O316" s="96">
        <f t="shared" si="26"/>
        <v>44979</v>
      </c>
      <c r="P316" s="97">
        <f t="shared" si="27"/>
        <v>-22</v>
      </c>
      <c r="Q316" s="97">
        <f t="shared" si="28"/>
        <v>-37.5</v>
      </c>
      <c r="R316" s="98">
        <f t="shared" si="29"/>
        <v>-4415564.6250000009</v>
      </c>
    </row>
    <row r="317" spans="1:18" ht="14.4" x14ac:dyDescent="0.3">
      <c r="A317" s="88">
        <v>44957</v>
      </c>
      <c r="B317" s="88">
        <v>44973</v>
      </c>
      <c r="C317" s="88">
        <v>44979</v>
      </c>
      <c r="D317" s="88">
        <v>44954</v>
      </c>
      <c r="E317" s="88">
        <v>44927</v>
      </c>
      <c r="F317" s="88">
        <v>44957</v>
      </c>
      <c r="G317" s="89" t="s">
        <v>28</v>
      </c>
      <c r="H317" s="83"/>
      <c r="I317" s="83">
        <v>98574.92</v>
      </c>
      <c r="J317" s="83"/>
      <c r="K317" s="83"/>
      <c r="L317" s="83">
        <v>98574.92</v>
      </c>
      <c r="M317" s="116">
        <f t="shared" si="24"/>
        <v>98574.92</v>
      </c>
      <c r="N317" s="95">
        <f t="shared" si="25"/>
        <v>-15.5</v>
      </c>
      <c r="O317" s="96">
        <f t="shared" si="26"/>
        <v>44979</v>
      </c>
      <c r="P317" s="97">
        <f t="shared" si="27"/>
        <v>-22</v>
      </c>
      <c r="Q317" s="97">
        <f t="shared" si="28"/>
        <v>-37.5</v>
      </c>
      <c r="R317" s="98">
        <f t="shared" si="29"/>
        <v>-3696559.5</v>
      </c>
    </row>
    <row r="318" spans="1:18" ht="14.4" x14ac:dyDescent="0.3">
      <c r="A318" s="88">
        <v>44957</v>
      </c>
      <c r="B318" s="88">
        <v>44973</v>
      </c>
      <c r="C318" s="88">
        <v>44979</v>
      </c>
      <c r="D318" s="88">
        <v>44954</v>
      </c>
      <c r="E318" s="88">
        <v>44927</v>
      </c>
      <c r="F318" s="88">
        <v>44957</v>
      </c>
      <c r="G318" s="89" t="s">
        <v>25</v>
      </c>
      <c r="H318" s="83"/>
      <c r="I318" s="83"/>
      <c r="J318" s="83">
        <v>7889.48</v>
      </c>
      <c r="K318" s="83"/>
      <c r="L318" s="83">
        <v>7889.48</v>
      </c>
      <c r="M318" s="116">
        <f t="shared" si="24"/>
        <v>7889.48</v>
      </c>
      <c r="N318" s="95">
        <f t="shared" si="25"/>
        <v>-15.5</v>
      </c>
      <c r="O318" s="96">
        <f t="shared" si="26"/>
        <v>44979</v>
      </c>
      <c r="P318" s="97">
        <f t="shared" si="27"/>
        <v>-22</v>
      </c>
      <c r="Q318" s="97">
        <f t="shared" si="28"/>
        <v>-37.5</v>
      </c>
      <c r="R318" s="98">
        <f t="shared" si="29"/>
        <v>-295855.5</v>
      </c>
    </row>
    <row r="319" spans="1:18" ht="14.4" x14ac:dyDescent="0.3">
      <c r="A319" s="88">
        <v>44957</v>
      </c>
      <c r="B319" s="88">
        <v>44973</v>
      </c>
      <c r="C319" s="88">
        <v>44979</v>
      </c>
      <c r="D319" s="88">
        <v>44954</v>
      </c>
      <c r="E319" s="88">
        <v>44927</v>
      </c>
      <c r="F319" s="88">
        <v>44957</v>
      </c>
      <c r="G319" s="89" t="s">
        <v>26</v>
      </c>
      <c r="H319" s="83"/>
      <c r="I319" s="83"/>
      <c r="J319" s="83">
        <v>42.519999999999996</v>
      </c>
      <c r="K319" s="83"/>
      <c r="L319" s="83">
        <v>42.519999999999996</v>
      </c>
      <c r="M319" s="116">
        <f t="shared" si="24"/>
        <v>42.519999999999996</v>
      </c>
      <c r="N319" s="95">
        <f t="shared" si="25"/>
        <v>-15.5</v>
      </c>
      <c r="O319" s="96">
        <f t="shared" si="26"/>
        <v>44979</v>
      </c>
      <c r="P319" s="97">
        <f t="shared" si="27"/>
        <v>-22</v>
      </c>
      <c r="Q319" s="97">
        <f t="shared" si="28"/>
        <v>-37.5</v>
      </c>
      <c r="R319" s="98">
        <f t="shared" si="29"/>
        <v>-1594.4999999999998</v>
      </c>
    </row>
    <row r="320" spans="1:18" ht="14.4" x14ac:dyDescent="0.3">
      <c r="A320" s="88">
        <v>44957</v>
      </c>
      <c r="B320" s="88">
        <v>44973</v>
      </c>
      <c r="C320" s="88">
        <v>44979</v>
      </c>
      <c r="D320" s="88">
        <v>44954</v>
      </c>
      <c r="E320" s="88">
        <v>44927</v>
      </c>
      <c r="F320" s="88">
        <v>44957</v>
      </c>
      <c r="G320" s="89" t="s">
        <v>24</v>
      </c>
      <c r="H320" s="83"/>
      <c r="I320" s="83"/>
      <c r="J320" s="83">
        <v>82263.540000000008</v>
      </c>
      <c r="K320" s="83"/>
      <c r="L320" s="83">
        <v>82263.540000000008</v>
      </c>
      <c r="M320" s="116">
        <f t="shared" si="24"/>
        <v>82263.540000000008</v>
      </c>
      <c r="N320" s="95">
        <f t="shared" si="25"/>
        <v>-15.5</v>
      </c>
      <c r="O320" s="96">
        <f t="shared" si="26"/>
        <v>44979</v>
      </c>
      <c r="P320" s="97">
        <f t="shared" si="27"/>
        <v>-22</v>
      </c>
      <c r="Q320" s="97">
        <f t="shared" si="28"/>
        <v>-37.5</v>
      </c>
      <c r="R320" s="98">
        <f t="shared" si="29"/>
        <v>-3084882.7500000005</v>
      </c>
    </row>
    <row r="321" spans="1:18" ht="14.4" x14ac:dyDescent="0.3">
      <c r="A321" s="88">
        <v>44957</v>
      </c>
      <c r="B321" s="88">
        <v>44973</v>
      </c>
      <c r="C321" s="88">
        <v>44979</v>
      </c>
      <c r="D321" s="88">
        <v>44954</v>
      </c>
      <c r="E321" s="88">
        <v>44927</v>
      </c>
      <c r="F321" s="88">
        <v>44957</v>
      </c>
      <c r="G321" s="89" t="s">
        <v>27</v>
      </c>
      <c r="H321" s="83"/>
      <c r="I321" s="83"/>
      <c r="J321" s="83">
        <v>14474.51</v>
      </c>
      <c r="K321" s="83"/>
      <c r="L321" s="83">
        <v>14474.51</v>
      </c>
      <c r="M321" s="116">
        <f t="shared" si="24"/>
        <v>14474.51</v>
      </c>
      <c r="N321" s="95">
        <f t="shared" si="25"/>
        <v>-15.5</v>
      </c>
      <c r="O321" s="96">
        <f t="shared" si="26"/>
        <v>44979</v>
      </c>
      <c r="P321" s="97">
        <f t="shared" si="27"/>
        <v>-22</v>
      </c>
      <c r="Q321" s="97">
        <f t="shared" si="28"/>
        <v>-37.5</v>
      </c>
      <c r="R321" s="98">
        <f t="shared" si="29"/>
        <v>-542794.125</v>
      </c>
    </row>
    <row r="322" spans="1:18" ht="14.4" x14ac:dyDescent="0.3">
      <c r="A322" s="88">
        <v>44957</v>
      </c>
      <c r="B322" s="88">
        <v>44973</v>
      </c>
      <c r="C322" s="88">
        <v>44979</v>
      </c>
      <c r="D322" s="88">
        <v>44954</v>
      </c>
      <c r="E322" s="88">
        <v>44927</v>
      </c>
      <c r="F322" s="88">
        <v>44957</v>
      </c>
      <c r="G322" s="89" t="s">
        <v>29</v>
      </c>
      <c r="H322" s="83"/>
      <c r="I322" s="83">
        <v>15179.89</v>
      </c>
      <c r="J322" s="83"/>
      <c r="K322" s="83">
        <v>283.83</v>
      </c>
      <c r="L322" s="83">
        <v>15463.72</v>
      </c>
      <c r="M322" s="116">
        <f t="shared" si="24"/>
        <v>15463.72</v>
      </c>
      <c r="N322" s="95">
        <f t="shared" si="25"/>
        <v>-15.5</v>
      </c>
      <c r="O322" s="96">
        <f t="shared" si="26"/>
        <v>44979</v>
      </c>
      <c r="P322" s="97">
        <f t="shared" si="27"/>
        <v>-22</v>
      </c>
      <c r="Q322" s="97">
        <f t="shared" si="28"/>
        <v>-37.5</v>
      </c>
      <c r="R322" s="98">
        <f t="shared" si="29"/>
        <v>-579889.5</v>
      </c>
    </row>
    <row r="323" spans="1:18" ht="14.4" x14ac:dyDescent="0.3">
      <c r="A323" s="88">
        <v>44957</v>
      </c>
      <c r="B323" s="88">
        <v>44973</v>
      </c>
      <c r="C323" s="88">
        <v>44979</v>
      </c>
      <c r="D323" s="88">
        <v>44954</v>
      </c>
      <c r="E323" s="88">
        <v>44927</v>
      </c>
      <c r="F323" s="88">
        <v>44957</v>
      </c>
      <c r="G323" s="89" t="s">
        <v>17</v>
      </c>
      <c r="H323" s="83"/>
      <c r="I323" s="83">
        <v>14</v>
      </c>
      <c r="J323" s="83"/>
      <c r="K323" s="83"/>
      <c r="L323" s="83">
        <v>14</v>
      </c>
      <c r="M323" s="116">
        <f t="shared" si="24"/>
        <v>14</v>
      </c>
      <c r="N323" s="95">
        <f t="shared" si="25"/>
        <v>-15.5</v>
      </c>
      <c r="O323" s="96">
        <f t="shared" si="26"/>
        <v>44979</v>
      </c>
      <c r="P323" s="97">
        <f t="shared" si="27"/>
        <v>-22</v>
      </c>
      <c r="Q323" s="97">
        <f t="shared" si="28"/>
        <v>-37.5</v>
      </c>
      <c r="R323" s="98">
        <f t="shared" si="29"/>
        <v>-525</v>
      </c>
    </row>
    <row r="324" spans="1:18" ht="14.4" x14ac:dyDescent="0.3">
      <c r="A324" s="88">
        <v>44957</v>
      </c>
      <c r="B324" s="88">
        <v>44973</v>
      </c>
      <c r="C324" s="88">
        <v>44979</v>
      </c>
      <c r="D324" s="88">
        <v>44954</v>
      </c>
      <c r="E324" s="88">
        <v>44958</v>
      </c>
      <c r="F324" s="88">
        <v>44985</v>
      </c>
      <c r="G324" s="89" t="s">
        <v>94</v>
      </c>
      <c r="H324" s="83"/>
      <c r="I324" s="83">
        <v>3015843.3899999997</v>
      </c>
      <c r="J324" s="83"/>
      <c r="K324" s="83">
        <v>63904.31</v>
      </c>
      <c r="L324" s="83">
        <v>3079747.6999999997</v>
      </c>
      <c r="M324" s="116">
        <f t="shared" si="24"/>
        <v>3079747.6999999997</v>
      </c>
      <c r="N324" s="95">
        <f t="shared" si="25"/>
        <v>-14</v>
      </c>
      <c r="O324" s="96">
        <f t="shared" si="26"/>
        <v>44979</v>
      </c>
      <c r="P324" s="97">
        <f t="shared" si="27"/>
        <v>6</v>
      </c>
      <c r="Q324" s="97">
        <f t="shared" si="28"/>
        <v>-8</v>
      </c>
      <c r="R324" s="98">
        <f t="shared" si="29"/>
        <v>-24637981.599999998</v>
      </c>
    </row>
    <row r="325" spans="1:18" ht="14.4" x14ac:dyDescent="0.3">
      <c r="A325" s="89"/>
      <c r="B325" s="88"/>
      <c r="C325" s="88"/>
      <c r="D325" s="88"/>
      <c r="E325" s="82"/>
      <c r="F325" s="82"/>
      <c r="G325" s="82"/>
      <c r="H325" s="83"/>
      <c r="I325" s="83"/>
      <c r="J325" s="83"/>
      <c r="K325" s="83"/>
      <c r="L325" s="83"/>
      <c r="M325" s="116" t="str">
        <f t="shared" si="24"/>
        <v/>
      </c>
      <c r="N325" s="95" t="str">
        <f t="shared" si="25"/>
        <v/>
      </c>
      <c r="O325" s="96" t="str">
        <f t="shared" si="26"/>
        <v/>
      </c>
      <c r="P325" s="97" t="str">
        <f t="shared" si="27"/>
        <v/>
      </c>
      <c r="Q325" s="97" t="str">
        <f t="shared" si="28"/>
        <v/>
      </c>
      <c r="R325" s="98" t="str">
        <f t="shared" si="29"/>
        <v/>
      </c>
    </row>
    <row r="326" spans="1:18" ht="14.4" x14ac:dyDescent="0.3">
      <c r="A326" s="88">
        <v>44957</v>
      </c>
      <c r="B326" s="88">
        <v>44973</v>
      </c>
      <c r="C326" s="88">
        <v>44979</v>
      </c>
      <c r="D326" s="88">
        <v>44953</v>
      </c>
      <c r="E326" s="88">
        <v>44945</v>
      </c>
      <c r="F326" s="88">
        <v>44951</v>
      </c>
      <c r="G326" s="89" t="s">
        <v>16</v>
      </c>
      <c r="H326" s="83"/>
      <c r="I326" s="83">
        <v>103.46000000000001</v>
      </c>
      <c r="J326" s="83"/>
      <c r="K326" s="83"/>
      <c r="L326" s="83">
        <v>103.46000000000001</v>
      </c>
      <c r="M326" s="116">
        <f t="shared" si="24"/>
        <v>103.46000000000001</v>
      </c>
      <c r="N326" s="95">
        <f t="shared" si="25"/>
        <v>-3.5</v>
      </c>
      <c r="O326" s="96">
        <f t="shared" si="26"/>
        <v>44979</v>
      </c>
      <c r="P326" s="97">
        <f t="shared" si="27"/>
        <v>-28</v>
      </c>
      <c r="Q326" s="97">
        <f t="shared" si="28"/>
        <v>-31.5</v>
      </c>
      <c r="R326" s="98">
        <f t="shared" si="29"/>
        <v>-3258.9900000000002</v>
      </c>
    </row>
    <row r="327" spans="1:18" ht="14.4" x14ac:dyDescent="0.3">
      <c r="A327" s="89"/>
      <c r="B327" s="88"/>
      <c r="C327" s="88"/>
      <c r="D327" s="88"/>
      <c r="E327" s="82"/>
      <c r="F327" s="82"/>
      <c r="G327" s="82"/>
      <c r="H327" s="83"/>
      <c r="I327" s="83"/>
      <c r="J327" s="83"/>
      <c r="K327" s="83"/>
      <c r="L327" s="83"/>
      <c r="M327" s="116" t="str">
        <f t="shared" si="24"/>
        <v/>
      </c>
      <c r="N327" s="95" t="str">
        <f t="shared" si="25"/>
        <v/>
      </c>
      <c r="O327" s="96" t="str">
        <f t="shared" si="26"/>
        <v/>
      </c>
      <c r="P327" s="97" t="str">
        <f t="shared" si="27"/>
        <v/>
      </c>
      <c r="Q327" s="97" t="str">
        <f t="shared" si="28"/>
        <v/>
      </c>
      <c r="R327" s="98" t="str">
        <f t="shared" si="29"/>
        <v/>
      </c>
    </row>
    <row r="328" spans="1:18" ht="14.4" x14ac:dyDescent="0.3">
      <c r="A328" s="88">
        <v>44958</v>
      </c>
      <c r="B328" s="88">
        <v>44973</v>
      </c>
      <c r="C328" s="88">
        <v>44979</v>
      </c>
      <c r="D328" s="88">
        <v>44956</v>
      </c>
      <c r="E328" s="88">
        <v>44947</v>
      </c>
      <c r="F328" s="88">
        <v>44953</v>
      </c>
      <c r="G328" s="89" t="s">
        <v>14</v>
      </c>
      <c r="H328" s="83"/>
      <c r="I328" s="83">
        <v>175192.05</v>
      </c>
      <c r="J328" s="83">
        <v>109.15</v>
      </c>
      <c r="K328" s="83">
        <v>3106.53</v>
      </c>
      <c r="L328" s="83">
        <v>178407.72999999998</v>
      </c>
      <c r="M328" s="116">
        <f t="shared" si="24"/>
        <v>178407.72999999998</v>
      </c>
      <c r="N328" s="95">
        <f t="shared" si="25"/>
        <v>-3.5</v>
      </c>
      <c r="O328" s="96">
        <f t="shared" si="26"/>
        <v>44979</v>
      </c>
      <c r="P328" s="97">
        <f t="shared" si="27"/>
        <v>-26</v>
      </c>
      <c r="Q328" s="97">
        <f t="shared" si="28"/>
        <v>-29.5</v>
      </c>
      <c r="R328" s="98">
        <f t="shared" si="29"/>
        <v>-5263028.0349999992</v>
      </c>
    </row>
    <row r="329" spans="1:18" ht="14.4" x14ac:dyDescent="0.3">
      <c r="A329" s="88">
        <v>44958</v>
      </c>
      <c r="B329" s="88">
        <v>44973</v>
      </c>
      <c r="C329" s="88">
        <v>44979</v>
      </c>
      <c r="D329" s="88">
        <v>44956</v>
      </c>
      <c r="E329" s="88">
        <v>44947</v>
      </c>
      <c r="F329" s="88">
        <v>44953</v>
      </c>
      <c r="G329" s="89" t="s">
        <v>12</v>
      </c>
      <c r="H329" s="83"/>
      <c r="I329" s="83"/>
      <c r="J329" s="83">
        <v>10491.82</v>
      </c>
      <c r="K329" s="83"/>
      <c r="L329" s="83">
        <v>10491.82</v>
      </c>
      <c r="M329" s="116">
        <f t="shared" si="24"/>
        <v>10491.82</v>
      </c>
      <c r="N329" s="95">
        <f t="shared" si="25"/>
        <v>-3.5</v>
      </c>
      <c r="O329" s="96">
        <f t="shared" si="26"/>
        <v>44979</v>
      </c>
      <c r="P329" s="97">
        <f t="shared" si="27"/>
        <v>-26</v>
      </c>
      <c r="Q329" s="97">
        <f t="shared" si="28"/>
        <v>-29.5</v>
      </c>
      <c r="R329" s="98">
        <f t="shared" si="29"/>
        <v>-309508.69</v>
      </c>
    </row>
    <row r="330" spans="1:18" ht="14.4" x14ac:dyDescent="0.3">
      <c r="A330" s="88">
        <v>44958</v>
      </c>
      <c r="B330" s="88">
        <v>44973</v>
      </c>
      <c r="C330" s="88">
        <v>44979</v>
      </c>
      <c r="D330" s="88">
        <v>44956</v>
      </c>
      <c r="E330" s="88">
        <v>44927</v>
      </c>
      <c r="F330" s="88">
        <v>44957</v>
      </c>
      <c r="G330" s="89" t="s">
        <v>17</v>
      </c>
      <c r="H330" s="83"/>
      <c r="I330" s="83">
        <v>3979.5</v>
      </c>
      <c r="J330" s="83">
        <v>7441</v>
      </c>
      <c r="K330" s="83">
        <v>91</v>
      </c>
      <c r="L330" s="83">
        <v>11511.5</v>
      </c>
      <c r="M330" s="116">
        <f t="shared" si="24"/>
        <v>11511.5</v>
      </c>
      <c r="N330" s="95">
        <f t="shared" si="25"/>
        <v>-15.5</v>
      </c>
      <c r="O330" s="96">
        <f t="shared" si="26"/>
        <v>44979</v>
      </c>
      <c r="P330" s="97">
        <f t="shared" si="27"/>
        <v>-22</v>
      </c>
      <c r="Q330" s="97">
        <f t="shared" si="28"/>
        <v>-37.5</v>
      </c>
      <c r="R330" s="98">
        <f t="shared" si="29"/>
        <v>-431681.25</v>
      </c>
    </row>
    <row r="331" spans="1:18" ht="14.4" x14ac:dyDescent="0.3">
      <c r="A331" s="89"/>
      <c r="B331" s="88"/>
      <c r="C331" s="88"/>
      <c r="D331" s="88"/>
      <c r="E331" s="82"/>
      <c r="F331" s="82"/>
      <c r="G331" s="82"/>
      <c r="H331" s="83"/>
      <c r="I331" s="83"/>
      <c r="J331" s="83"/>
      <c r="K331" s="83"/>
      <c r="L331" s="83"/>
      <c r="M331" s="116" t="str">
        <f t="shared" si="24"/>
        <v/>
      </c>
      <c r="N331" s="95" t="str">
        <f t="shared" si="25"/>
        <v/>
      </c>
      <c r="O331" s="96" t="str">
        <f t="shared" si="26"/>
        <v/>
      </c>
      <c r="P331" s="97" t="str">
        <f t="shared" si="27"/>
        <v/>
      </c>
      <c r="Q331" s="97" t="str">
        <f t="shared" si="28"/>
        <v/>
      </c>
      <c r="R331" s="98" t="str">
        <f t="shared" si="29"/>
        <v/>
      </c>
    </row>
    <row r="332" spans="1:18" ht="14.4" x14ac:dyDescent="0.3">
      <c r="A332" s="88">
        <v>44958</v>
      </c>
      <c r="B332" s="88">
        <v>44973</v>
      </c>
      <c r="C332" s="88">
        <v>44979</v>
      </c>
      <c r="D332" s="88">
        <v>44952</v>
      </c>
      <c r="E332" s="88">
        <v>44958</v>
      </c>
      <c r="F332" s="88">
        <v>44985</v>
      </c>
      <c r="G332" s="89" t="s">
        <v>40</v>
      </c>
      <c r="H332" s="83"/>
      <c r="I332" s="83"/>
      <c r="J332" s="83">
        <v>313390.24999999994</v>
      </c>
      <c r="K332" s="83"/>
      <c r="L332" s="83">
        <v>313390.24999999994</v>
      </c>
      <c r="M332" s="116">
        <f t="shared" si="24"/>
        <v>313390.24999999994</v>
      </c>
      <c r="N332" s="95">
        <f t="shared" si="25"/>
        <v>-14</v>
      </c>
      <c r="O332" s="96">
        <f t="shared" si="26"/>
        <v>44979</v>
      </c>
      <c r="P332" s="97">
        <f t="shared" si="27"/>
        <v>6</v>
      </c>
      <c r="Q332" s="97">
        <f t="shared" si="28"/>
        <v>-8</v>
      </c>
      <c r="R332" s="98">
        <f t="shared" si="29"/>
        <v>-2507121.9999999995</v>
      </c>
    </row>
    <row r="333" spans="1:18" ht="14.4" x14ac:dyDescent="0.3">
      <c r="A333" s="89"/>
      <c r="B333" s="88"/>
      <c r="C333" s="88"/>
      <c r="D333" s="88"/>
      <c r="E333" s="82"/>
      <c r="F333" s="82"/>
      <c r="G333" s="82"/>
      <c r="H333" s="83"/>
      <c r="I333" s="83"/>
      <c r="J333" s="83"/>
      <c r="K333" s="83"/>
      <c r="L333" s="83"/>
      <c r="M333" s="116" t="str">
        <f t="shared" si="24"/>
        <v/>
      </c>
      <c r="N333" s="95" t="str">
        <f t="shared" si="25"/>
        <v/>
      </c>
      <c r="O333" s="96" t="str">
        <f t="shared" si="26"/>
        <v/>
      </c>
      <c r="P333" s="97" t="str">
        <f t="shared" si="27"/>
        <v/>
      </c>
      <c r="Q333" s="97" t="str">
        <f t="shared" si="28"/>
        <v/>
      </c>
      <c r="R333" s="98" t="str">
        <f t="shared" si="29"/>
        <v/>
      </c>
    </row>
    <row r="334" spans="1:18" ht="14.4" x14ac:dyDescent="0.3">
      <c r="A334" s="88">
        <v>44959</v>
      </c>
      <c r="B334" s="88">
        <v>44973</v>
      </c>
      <c r="C334" s="88">
        <v>44979</v>
      </c>
      <c r="D334" s="88">
        <v>44957</v>
      </c>
      <c r="E334" s="88">
        <v>44927</v>
      </c>
      <c r="F334" s="88">
        <v>44957</v>
      </c>
      <c r="G334" s="89" t="s">
        <v>21</v>
      </c>
      <c r="H334" s="83"/>
      <c r="I334" s="83">
        <v>39.94</v>
      </c>
      <c r="J334" s="83"/>
      <c r="K334" s="83"/>
      <c r="L334" s="83">
        <v>39.94</v>
      </c>
      <c r="M334" s="116">
        <f t="shared" si="24"/>
        <v>39.94</v>
      </c>
      <c r="N334" s="95">
        <f t="shared" si="25"/>
        <v>-15.5</v>
      </c>
      <c r="O334" s="96">
        <f t="shared" si="26"/>
        <v>44979</v>
      </c>
      <c r="P334" s="97">
        <f t="shared" si="27"/>
        <v>-22</v>
      </c>
      <c r="Q334" s="97">
        <f t="shared" si="28"/>
        <v>-37.5</v>
      </c>
      <c r="R334" s="98">
        <f t="shared" si="29"/>
        <v>-1497.75</v>
      </c>
    </row>
    <row r="335" spans="1:18" ht="14.4" x14ac:dyDescent="0.3">
      <c r="A335" s="88">
        <v>44959</v>
      </c>
      <c r="B335" s="88">
        <v>44973</v>
      </c>
      <c r="C335" s="88">
        <v>44979</v>
      </c>
      <c r="D335" s="88">
        <v>44957</v>
      </c>
      <c r="E335" s="88">
        <v>44927</v>
      </c>
      <c r="F335" s="88">
        <v>44957</v>
      </c>
      <c r="G335" s="89" t="s">
        <v>20</v>
      </c>
      <c r="H335" s="83"/>
      <c r="I335" s="83">
        <v>29.8</v>
      </c>
      <c r="J335" s="83"/>
      <c r="K335" s="83"/>
      <c r="L335" s="83">
        <v>29.8</v>
      </c>
      <c r="M335" s="116">
        <f t="shared" ref="M335:M398" si="30">IF(ISNUMBER(SEARCH("Northern",G335)),"N/A",IF(L335="","",L335))</f>
        <v>29.8</v>
      </c>
      <c r="N335" s="95">
        <f t="shared" ref="N335:N398" si="31">IF(ISNUMBER(SEARCH("Northern",G335)),"N/A",IF(E335="","",-(F335-E335+1)/2))</f>
        <v>-15.5</v>
      </c>
      <c r="O335" s="96">
        <f t="shared" ref="O335:O398" si="32">IF(ISNUMBER(SEARCH("Northern",G335)),"N/A",IF(E335="","",$C335))</f>
        <v>44979</v>
      </c>
      <c r="P335" s="97">
        <f t="shared" ref="P335:P398" si="33">IF(ISNUMBER(SEARCH("Northern",G335)),"N/A",IF(O335="","",F335-O335))</f>
        <v>-22</v>
      </c>
      <c r="Q335" s="97">
        <f t="shared" ref="Q335:Q398" si="34">IF(ISNUMBER(SEARCH("Northern",G335)),"N/A",IF(O335="","",N335+P335))</f>
        <v>-37.5</v>
      </c>
      <c r="R335" s="98">
        <f t="shared" ref="R335:R398" si="35">IF(ISNUMBER(SEARCH("Northern",G335)),"N/A",IF(O335="","",Q335*M335))</f>
        <v>-1117.5</v>
      </c>
    </row>
    <row r="336" spans="1:18" ht="14.4" x14ac:dyDescent="0.3">
      <c r="A336" s="88">
        <v>44959</v>
      </c>
      <c r="B336" s="88">
        <v>44973</v>
      </c>
      <c r="C336" s="88">
        <v>44979</v>
      </c>
      <c r="D336" s="88">
        <v>44957</v>
      </c>
      <c r="E336" s="88">
        <v>44927</v>
      </c>
      <c r="F336" s="88">
        <v>44957</v>
      </c>
      <c r="G336" s="89" t="s">
        <v>22</v>
      </c>
      <c r="H336" s="83"/>
      <c r="I336" s="83">
        <v>4.9000000000000004</v>
      </c>
      <c r="J336" s="83"/>
      <c r="K336" s="83"/>
      <c r="L336" s="83">
        <v>4.9000000000000004</v>
      </c>
      <c r="M336" s="116">
        <f t="shared" si="30"/>
        <v>4.9000000000000004</v>
      </c>
      <c r="N336" s="95">
        <f t="shared" si="31"/>
        <v>-15.5</v>
      </c>
      <c r="O336" s="96">
        <f t="shared" si="32"/>
        <v>44979</v>
      </c>
      <c r="P336" s="97">
        <f t="shared" si="33"/>
        <v>-22</v>
      </c>
      <c r="Q336" s="97">
        <f t="shared" si="34"/>
        <v>-37.5</v>
      </c>
      <c r="R336" s="98">
        <f t="shared" si="35"/>
        <v>-183.75</v>
      </c>
    </row>
    <row r="337" spans="1:18" ht="14.4" x14ac:dyDescent="0.3">
      <c r="A337" s="88">
        <v>44959</v>
      </c>
      <c r="B337" s="88">
        <v>44973</v>
      </c>
      <c r="C337" s="88">
        <v>44979</v>
      </c>
      <c r="D337" s="88">
        <v>44957</v>
      </c>
      <c r="E337" s="88">
        <v>44927</v>
      </c>
      <c r="F337" s="88">
        <v>44957</v>
      </c>
      <c r="G337" s="89" t="s">
        <v>23</v>
      </c>
      <c r="H337" s="83"/>
      <c r="I337" s="83">
        <v>126.61</v>
      </c>
      <c r="J337" s="83"/>
      <c r="K337" s="83"/>
      <c r="L337" s="83">
        <v>126.61</v>
      </c>
      <c r="M337" s="116">
        <f t="shared" si="30"/>
        <v>126.61</v>
      </c>
      <c r="N337" s="95">
        <f t="shared" si="31"/>
        <v>-15.5</v>
      </c>
      <c r="O337" s="96">
        <f t="shared" si="32"/>
        <v>44979</v>
      </c>
      <c r="P337" s="97">
        <f t="shared" si="33"/>
        <v>-22</v>
      </c>
      <c r="Q337" s="97">
        <f t="shared" si="34"/>
        <v>-37.5</v>
      </c>
      <c r="R337" s="98">
        <f t="shared" si="35"/>
        <v>-4747.875</v>
      </c>
    </row>
    <row r="338" spans="1:18" ht="14.4" x14ac:dyDescent="0.3">
      <c r="A338" s="88">
        <v>44959</v>
      </c>
      <c r="B338" s="88">
        <v>44973</v>
      </c>
      <c r="C338" s="88">
        <v>44979</v>
      </c>
      <c r="D338" s="88">
        <v>44957</v>
      </c>
      <c r="E338" s="88">
        <v>44927</v>
      </c>
      <c r="F338" s="88">
        <v>44957</v>
      </c>
      <c r="G338" s="89" t="s">
        <v>28</v>
      </c>
      <c r="H338" s="83"/>
      <c r="I338" s="83">
        <v>271.67</v>
      </c>
      <c r="J338" s="83"/>
      <c r="K338" s="83"/>
      <c r="L338" s="83">
        <v>271.67</v>
      </c>
      <c r="M338" s="116">
        <f t="shared" si="30"/>
        <v>271.67</v>
      </c>
      <c r="N338" s="95">
        <f t="shared" si="31"/>
        <v>-15.5</v>
      </c>
      <c r="O338" s="96">
        <f t="shared" si="32"/>
        <v>44979</v>
      </c>
      <c r="P338" s="97">
        <f t="shared" si="33"/>
        <v>-22</v>
      </c>
      <c r="Q338" s="97">
        <f t="shared" si="34"/>
        <v>-37.5</v>
      </c>
      <c r="R338" s="98">
        <f t="shared" si="35"/>
        <v>-10187.625</v>
      </c>
    </row>
    <row r="339" spans="1:18" ht="14.4" x14ac:dyDescent="0.3">
      <c r="A339" s="88">
        <v>44959</v>
      </c>
      <c r="B339" s="88">
        <v>44973</v>
      </c>
      <c r="C339" s="88">
        <v>44979</v>
      </c>
      <c r="D339" s="88">
        <v>44957</v>
      </c>
      <c r="E339" s="88">
        <v>44927</v>
      </c>
      <c r="F339" s="88">
        <v>44957</v>
      </c>
      <c r="G339" s="89" t="s">
        <v>29</v>
      </c>
      <c r="H339" s="83"/>
      <c r="I339" s="83">
        <v>10.45</v>
      </c>
      <c r="J339" s="83"/>
      <c r="K339" s="83"/>
      <c r="L339" s="83">
        <v>10.45</v>
      </c>
      <c r="M339" s="116">
        <f t="shared" si="30"/>
        <v>10.45</v>
      </c>
      <c r="N339" s="95">
        <f t="shared" si="31"/>
        <v>-15.5</v>
      </c>
      <c r="O339" s="96">
        <f t="shared" si="32"/>
        <v>44979</v>
      </c>
      <c r="P339" s="97">
        <f t="shared" si="33"/>
        <v>-22</v>
      </c>
      <c r="Q339" s="97">
        <f t="shared" si="34"/>
        <v>-37.5</v>
      </c>
      <c r="R339" s="98">
        <f t="shared" si="35"/>
        <v>-391.875</v>
      </c>
    </row>
    <row r="340" spans="1:18" ht="14.4" x14ac:dyDescent="0.3">
      <c r="A340" s="89"/>
      <c r="B340" s="88"/>
      <c r="C340" s="88"/>
      <c r="D340" s="88"/>
      <c r="E340" s="82"/>
      <c r="F340" s="82"/>
      <c r="G340" s="82"/>
      <c r="H340" s="83"/>
      <c r="I340" s="83"/>
      <c r="J340" s="83"/>
      <c r="K340" s="83"/>
      <c r="L340" s="83"/>
      <c r="M340" s="116" t="str">
        <f t="shared" si="30"/>
        <v/>
      </c>
      <c r="N340" s="95" t="str">
        <f t="shared" si="31"/>
        <v/>
      </c>
      <c r="O340" s="96" t="str">
        <f t="shared" si="32"/>
        <v/>
      </c>
      <c r="P340" s="97" t="str">
        <f t="shared" si="33"/>
        <v/>
      </c>
      <c r="Q340" s="97" t="str">
        <f t="shared" si="34"/>
        <v/>
      </c>
      <c r="R340" s="98" t="str">
        <f t="shared" si="35"/>
        <v/>
      </c>
    </row>
    <row r="341" spans="1:18" ht="14.4" x14ac:dyDescent="0.3">
      <c r="A341" s="88">
        <v>44960</v>
      </c>
      <c r="B341" s="88">
        <v>45000</v>
      </c>
      <c r="C341" s="88">
        <v>45005</v>
      </c>
      <c r="D341" s="88">
        <v>44958</v>
      </c>
      <c r="E341" s="88">
        <v>44942</v>
      </c>
      <c r="F341" s="88">
        <v>44957</v>
      </c>
      <c r="G341" s="89" t="s">
        <v>36</v>
      </c>
      <c r="H341" s="83"/>
      <c r="I341" s="83">
        <v>160207.63</v>
      </c>
      <c r="J341" s="83">
        <v>16623.79</v>
      </c>
      <c r="K341" s="83">
        <v>3166.62</v>
      </c>
      <c r="L341" s="83">
        <v>179998.04</v>
      </c>
      <c r="M341" s="116">
        <f t="shared" si="30"/>
        <v>179998.04</v>
      </c>
      <c r="N341" s="95">
        <f t="shared" si="31"/>
        <v>-8</v>
      </c>
      <c r="O341" s="96">
        <f t="shared" si="32"/>
        <v>45005</v>
      </c>
      <c r="P341" s="97">
        <f t="shared" si="33"/>
        <v>-48</v>
      </c>
      <c r="Q341" s="97">
        <f t="shared" si="34"/>
        <v>-56</v>
      </c>
      <c r="R341" s="98">
        <f t="shared" si="35"/>
        <v>-10079890.24</v>
      </c>
    </row>
    <row r="342" spans="1:18" ht="14.4" x14ac:dyDescent="0.3">
      <c r="A342" s="89"/>
      <c r="B342" s="88"/>
      <c r="C342" s="88"/>
      <c r="D342" s="88"/>
      <c r="E342" s="82"/>
      <c r="F342" s="82"/>
      <c r="G342" s="82"/>
      <c r="H342" s="83"/>
      <c r="I342" s="83"/>
      <c r="J342" s="83"/>
      <c r="K342" s="83"/>
      <c r="L342" s="83"/>
      <c r="M342" s="116" t="str">
        <f t="shared" si="30"/>
        <v/>
      </c>
      <c r="N342" s="95" t="str">
        <f t="shared" si="31"/>
        <v/>
      </c>
      <c r="O342" s="96" t="str">
        <f t="shared" si="32"/>
        <v/>
      </c>
      <c r="P342" s="97" t="str">
        <f t="shared" si="33"/>
        <v/>
      </c>
      <c r="Q342" s="97" t="str">
        <f t="shared" si="34"/>
        <v/>
      </c>
      <c r="R342" s="98" t="str">
        <f t="shared" si="35"/>
        <v/>
      </c>
    </row>
    <row r="343" spans="1:18" ht="14.4" x14ac:dyDescent="0.3">
      <c r="A343" s="88">
        <v>44960</v>
      </c>
      <c r="B343" s="88">
        <v>45000</v>
      </c>
      <c r="C343" s="88">
        <v>45005</v>
      </c>
      <c r="D343" s="88">
        <v>44960</v>
      </c>
      <c r="E343" s="88">
        <v>44942</v>
      </c>
      <c r="F343" s="88">
        <v>44955</v>
      </c>
      <c r="G343" s="89" t="s">
        <v>121</v>
      </c>
      <c r="H343" s="83"/>
      <c r="I343" s="83">
        <v>3000</v>
      </c>
      <c r="J343" s="83"/>
      <c r="K343" s="83"/>
      <c r="L343" s="83">
        <v>3000</v>
      </c>
      <c r="M343" s="116">
        <f t="shared" si="30"/>
        <v>3000</v>
      </c>
      <c r="N343" s="95">
        <f t="shared" si="31"/>
        <v>-7</v>
      </c>
      <c r="O343" s="96">
        <f t="shared" si="32"/>
        <v>45005</v>
      </c>
      <c r="P343" s="97">
        <f t="shared" si="33"/>
        <v>-50</v>
      </c>
      <c r="Q343" s="97">
        <f t="shared" si="34"/>
        <v>-57</v>
      </c>
      <c r="R343" s="98">
        <f t="shared" si="35"/>
        <v>-171000</v>
      </c>
    </row>
    <row r="344" spans="1:18" ht="14.4" x14ac:dyDescent="0.3">
      <c r="A344" s="89"/>
      <c r="B344" s="88"/>
      <c r="C344" s="88"/>
      <c r="D344" s="88"/>
      <c r="E344" s="82"/>
      <c r="F344" s="82"/>
      <c r="G344" s="82"/>
      <c r="H344" s="83"/>
      <c r="I344" s="83"/>
      <c r="J344" s="83"/>
      <c r="K344" s="83"/>
      <c r="L344" s="83"/>
      <c r="M344" s="116" t="str">
        <f t="shared" si="30"/>
        <v/>
      </c>
      <c r="N344" s="95" t="str">
        <f t="shared" si="31"/>
        <v/>
      </c>
      <c r="O344" s="96" t="str">
        <f t="shared" si="32"/>
        <v/>
      </c>
      <c r="P344" s="97" t="str">
        <f t="shared" si="33"/>
        <v/>
      </c>
      <c r="Q344" s="97" t="str">
        <f t="shared" si="34"/>
        <v/>
      </c>
      <c r="R344" s="98" t="str">
        <f t="shared" si="35"/>
        <v/>
      </c>
    </row>
    <row r="345" spans="1:18" ht="14.4" x14ac:dyDescent="0.3">
      <c r="A345" s="88">
        <v>44963</v>
      </c>
      <c r="B345" s="88">
        <v>45000</v>
      </c>
      <c r="C345" s="88">
        <v>45005</v>
      </c>
      <c r="D345" s="88">
        <v>44959</v>
      </c>
      <c r="E345" s="88">
        <v>44927</v>
      </c>
      <c r="F345" s="88">
        <v>44957</v>
      </c>
      <c r="G345" s="89" t="s">
        <v>37</v>
      </c>
      <c r="H345" s="83"/>
      <c r="I345" s="83">
        <v>1121.26</v>
      </c>
      <c r="J345" s="83">
        <v>167.66</v>
      </c>
      <c r="K345" s="83">
        <v>0.38</v>
      </c>
      <c r="L345" s="83">
        <v>1289.3000000000002</v>
      </c>
      <c r="M345" s="116">
        <f t="shared" si="30"/>
        <v>1289.3000000000002</v>
      </c>
      <c r="N345" s="95">
        <f t="shared" si="31"/>
        <v>-15.5</v>
      </c>
      <c r="O345" s="96">
        <f t="shared" si="32"/>
        <v>45005</v>
      </c>
      <c r="P345" s="97">
        <f t="shared" si="33"/>
        <v>-48</v>
      </c>
      <c r="Q345" s="97">
        <f t="shared" si="34"/>
        <v>-63.5</v>
      </c>
      <c r="R345" s="98">
        <f t="shared" si="35"/>
        <v>-81870.550000000017</v>
      </c>
    </row>
    <row r="346" spans="1:18" ht="14.4" x14ac:dyDescent="0.3">
      <c r="A346" s="89"/>
      <c r="B346" s="88"/>
      <c r="C346" s="88"/>
      <c r="D346" s="88"/>
      <c r="E346" s="82"/>
      <c r="F346" s="82"/>
      <c r="G346" s="82"/>
      <c r="H346" s="83"/>
      <c r="I346" s="83"/>
      <c r="J346" s="83"/>
      <c r="K346" s="83"/>
      <c r="L346" s="83"/>
      <c r="M346" s="116" t="str">
        <f t="shared" si="30"/>
        <v/>
      </c>
      <c r="N346" s="95" t="str">
        <f t="shared" si="31"/>
        <v/>
      </c>
      <c r="O346" s="96" t="str">
        <f t="shared" si="32"/>
        <v/>
      </c>
      <c r="P346" s="97" t="str">
        <f t="shared" si="33"/>
        <v/>
      </c>
      <c r="Q346" s="97" t="str">
        <f t="shared" si="34"/>
        <v/>
      </c>
      <c r="R346" s="98" t="str">
        <f t="shared" si="35"/>
        <v/>
      </c>
    </row>
    <row r="347" spans="1:18" ht="14.4" x14ac:dyDescent="0.3">
      <c r="A347" s="88">
        <v>44964</v>
      </c>
      <c r="B347" s="88">
        <v>45000</v>
      </c>
      <c r="C347" s="88">
        <v>45005</v>
      </c>
      <c r="D347" s="88">
        <v>44960</v>
      </c>
      <c r="E347" s="88">
        <v>44952</v>
      </c>
      <c r="F347" s="88">
        <v>44959</v>
      </c>
      <c r="G347" s="89" t="s">
        <v>16</v>
      </c>
      <c r="H347" s="83"/>
      <c r="I347" s="83">
        <v>214.32999999999998</v>
      </c>
      <c r="J347" s="83"/>
      <c r="K347" s="83"/>
      <c r="L347" s="83">
        <v>214.32999999999998</v>
      </c>
      <c r="M347" s="116">
        <f t="shared" si="30"/>
        <v>214.32999999999998</v>
      </c>
      <c r="N347" s="95">
        <f t="shared" si="31"/>
        <v>-4</v>
      </c>
      <c r="O347" s="96">
        <f t="shared" si="32"/>
        <v>45005</v>
      </c>
      <c r="P347" s="97">
        <f t="shared" si="33"/>
        <v>-46</v>
      </c>
      <c r="Q347" s="97">
        <f t="shared" si="34"/>
        <v>-50</v>
      </c>
      <c r="R347" s="98">
        <f t="shared" si="35"/>
        <v>-10716.5</v>
      </c>
    </row>
    <row r="348" spans="1:18" ht="14.4" x14ac:dyDescent="0.3">
      <c r="A348" s="89"/>
      <c r="B348" s="88"/>
      <c r="C348" s="88"/>
      <c r="D348" s="88"/>
      <c r="E348" s="82"/>
      <c r="F348" s="82"/>
      <c r="G348" s="82"/>
      <c r="H348" s="83"/>
      <c r="I348" s="83"/>
      <c r="J348" s="83"/>
      <c r="K348" s="83"/>
      <c r="L348" s="83"/>
      <c r="M348" s="116" t="str">
        <f t="shared" si="30"/>
        <v/>
      </c>
      <c r="N348" s="95" t="str">
        <f t="shared" si="31"/>
        <v/>
      </c>
      <c r="O348" s="96" t="str">
        <f t="shared" si="32"/>
        <v/>
      </c>
      <c r="P348" s="97" t="str">
        <f t="shared" si="33"/>
        <v/>
      </c>
      <c r="Q348" s="97" t="str">
        <f t="shared" si="34"/>
        <v/>
      </c>
      <c r="R348" s="98" t="str">
        <f t="shared" si="35"/>
        <v/>
      </c>
    </row>
    <row r="349" spans="1:18" ht="14.4" x14ac:dyDescent="0.3">
      <c r="A349" s="88">
        <v>44964</v>
      </c>
      <c r="B349" s="88">
        <v>45000</v>
      </c>
      <c r="C349" s="88">
        <v>45005</v>
      </c>
      <c r="D349" s="88">
        <v>44962</v>
      </c>
      <c r="E349" s="88">
        <v>44953</v>
      </c>
      <c r="F349" s="88">
        <v>44959</v>
      </c>
      <c r="G349" s="89" t="s">
        <v>16</v>
      </c>
      <c r="H349" s="83"/>
      <c r="I349" s="83">
        <v>19298.260000000002</v>
      </c>
      <c r="J349" s="83">
        <v>24640.720000000001</v>
      </c>
      <c r="K349" s="83"/>
      <c r="L349" s="83">
        <v>43938.98</v>
      </c>
      <c r="M349" s="116">
        <f t="shared" si="30"/>
        <v>43938.98</v>
      </c>
      <c r="N349" s="95">
        <f t="shared" si="31"/>
        <v>-3.5</v>
      </c>
      <c r="O349" s="96">
        <f t="shared" si="32"/>
        <v>45005</v>
      </c>
      <c r="P349" s="97">
        <f t="shared" si="33"/>
        <v>-46</v>
      </c>
      <c r="Q349" s="97">
        <f t="shared" si="34"/>
        <v>-49.5</v>
      </c>
      <c r="R349" s="98">
        <f t="shared" si="35"/>
        <v>-2174979.5100000002</v>
      </c>
    </row>
    <row r="350" spans="1:18" ht="14.4" x14ac:dyDescent="0.3">
      <c r="A350" s="89"/>
      <c r="B350" s="88"/>
      <c r="C350" s="88"/>
      <c r="D350" s="88"/>
      <c r="E350" s="82"/>
      <c r="F350" s="82"/>
      <c r="G350" s="82"/>
      <c r="H350" s="83"/>
      <c r="I350" s="83"/>
      <c r="J350" s="83"/>
      <c r="K350" s="83"/>
      <c r="L350" s="83"/>
      <c r="M350" s="116" t="str">
        <f t="shared" si="30"/>
        <v/>
      </c>
      <c r="N350" s="95" t="str">
        <f t="shared" si="31"/>
        <v/>
      </c>
      <c r="O350" s="96" t="str">
        <f t="shared" si="32"/>
        <v/>
      </c>
      <c r="P350" s="97" t="str">
        <f t="shared" si="33"/>
        <v/>
      </c>
      <c r="Q350" s="97" t="str">
        <f t="shared" si="34"/>
        <v/>
      </c>
      <c r="R350" s="98" t="str">
        <f t="shared" si="35"/>
        <v/>
      </c>
    </row>
    <row r="351" spans="1:18" ht="14.4" x14ac:dyDescent="0.3">
      <c r="A351" s="88">
        <v>44965</v>
      </c>
      <c r="B351" s="88">
        <v>45000</v>
      </c>
      <c r="C351" s="88">
        <v>45005</v>
      </c>
      <c r="D351" s="88">
        <v>44963</v>
      </c>
      <c r="E351" s="88">
        <v>44954</v>
      </c>
      <c r="F351" s="88">
        <v>44960</v>
      </c>
      <c r="G351" s="89" t="s">
        <v>14</v>
      </c>
      <c r="H351" s="83"/>
      <c r="I351" s="83">
        <v>298182.31</v>
      </c>
      <c r="J351" s="83">
        <v>121</v>
      </c>
      <c r="K351" s="83">
        <v>10323.200000000001</v>
      </c>
      <c r="L351" s="83">
        <v>308626.51</v>
      </c>
      <c r="M351" s="116">
        <f t="shared" si="30"/>
        <v>308626.51</v>
      </c>
      <c r="N351" s="95">
        <f t="shared" si="31"/>
        <v>-3.5</v>
      </c>
      <c r="O351" s="96">
        <f t="shared" si="32"/>
        <v>45005</v>
      </c>
      <c r="P351" s="97">
        <f t="shared" si="33"/>
        <v>-45</v>
      </c>
      <c r="Q351" s="97">
        <f t="shared" si="34"/>
        <v>-48.5</v>
      </c>
      <c r="R351" s="98">
        <f t="shared" si="35"/>
        <v>-14968385.735000001</v>
      </c>
    </row>
    <row r="352" spans="1:18" ht="14.4" x14ac:dyDescent="0.3">
      <c r="A352" s="88">
        <v>44965</v>
      </c>
      <c r="B352" s="88">
        <v>45000</v>
      </c>
      <c r="C352" s="88">
        <v>45005</v>
      </c>
      <c r="D352" s="88">
        <v>44963</v>
      </c>
      <c r="E352" s="88">
        <v>44954</v>
      </c>
      <c r="F352" s="88">
        <v>44960</v>
      </c>
      <c r="G352" s="89" t="s">
        <v>12</v>
      </c>
      <c r="H352" s="83"/>
      <c r="I352" s="83"/>
      <c r="J352" s="83">
        <v>16198.890000000001</v>
      </c>
      <c r="K352" s="83"/>
      <c r="L352" s="83">
        <v>16198.890000000001</v>
      </c>
      <c r="M352" s="116">
        <f t="shared" si="30"/>
        <v>16198.890000000001</v>
      </c>
      <c r="N352" s="95">
        <f t="shared" si="31"/>
        <v>-3.5</v>
      </c>
      <c r="O352" s="96">
        <f t="shared" si="32"/>
        <v>45005</v>
      </c>
      <c r="P352" s="97">
        <f t="shared" si="33"/>
        <v>-45</v>
      </c>
      <c r="Q352" s="97">
        <f t="shared" si="34"/>
        <v>-48.5</v>
      </c>
      <c r="R352" s="98">
        <f t="shared" si="35"/>
        <v>-785646.16500000004</v>
      </c>
    </row>
    <row r="353" spans="1:18" ht="14.4" x14ac:dyDescent="0.3">
      <c r="A353" s="88">
        <v>44965</v>
      </c>
      <c r="B353" s="88">
        <v>45000</v>
      </c>
      <c r="C353" s="88">
        <v>45005</v>
      </c>
      <c r="D353" s="88">
        <v>44963</v>
      </c>
      <c r="E353" s="88">
        <v>44927</v>
      </c>
      <c r="F353" s="88">
        <v>44957</v>
      </c>
      <c r="G353" s="89" t="s">
        <v>4</v>
      </c>
      <c r="H353" s="83"/>
      <c r="I353" s="83">
        <v>14928.239999999998</v>
      </c>
      <c r="J353" s="83">
        <v>-20.95</v>
      </c>
      <c r="K353" s="83">
        <v>130.41</v>
      </c>
      <c r="L353" s="83">
        <v>15037.699999999997</v>
      </c>
      <c r="M353" s="116">
        <f t="shared" si="30"/>
        <v>15037.699999999997</v>
      </c>
      <c r="N353" s="95">
        <f t="shared" si="31"/>
        <v>-15.5</v>
      </c>
      <c r="O353" s="96">
        <f t="shared" si="32"/>
        <v>45005</v>
      </c>
      <c r="P353" s="97">
        <f t="shared" si="33"/>
        <v>-48</v>
      </c>
      <c r="Q353" s="97">
        <f t="shared" si="34"/>
        <v>-63.5</v>
      </c>
      <c r="R353" s="98">
        <f t="shared" si="35"/>
        <v>-954893.94999999984</v>
      </c>
    </row>
    <row r="354" spans="1:18" ht="14.4" x14ac:dyDescent="0.3">
      <c r="A354" s="88">
        <v>44965</v>
      </c>
      <c r="B354" s="88">
        <v>45000</v>
      </c>
      <c r="C354" s="88">
        <v>45005</v>
      </c>
      <c r="D354" s="88">
        <v>44963</v>
      </c>
      <c r="E354" s="88">
        <v>44927</v>
      </c>
      <c r="F354" s="88">
        <v>44957</v>
      </c>
      <c r="G354" s="89" t="s">
        <v>10</v>
      </c>
      <c r="H354" s="83"/>
      <c r="I354" s="83"/>
      <c r="J354" s="83">
        <v>-991.01</v>
      </c>
      <c r="K354" s="83"/>
      <c r="L354" s="83">
        <v>-991.01</v>
      </c>
      <c r="M354" s="116">
        <f t="shared" si="30"/>
        <v>-991.01</v>
      </c>
      <c r="N354" s="95">
        <f t="shared" si="31"/>
        <v>-15.5</v>
      </c>
      <c r="O354" s="96">
        <f t="shared" si="32"/>
        <v>45005</v>
      </c>
      <c r="P354" s="97">
        <f t="shared" si="33"/>
        <v>-48</v>
      </c>
      <c r="Q354" s="97">
        <f t="shared" si="34"/>
        <v>-63.5</v>
      </c>
      <c r="R354" s="98">
        <f t="shared" si="35"/>
        <v>62929.135000000002</v>
      </c>
    </row>
    <row r="355" spans="1:18" ht="14.4" x14ac:dyDescent="0.3">
      <c r="A355" s="89"/>
      <c r="B355" s="88"/>
      <c r="C355" s="88"/>
      <c r="D355" s="88"/>
      <c r="E355" s="82"/>
      <c r="F355" s="82"/>
      <c r="G355" s="82"/>
      <c r="H355" s="83"/>
      <c r="I355" s="83"/>
      <c r="J355" s="83"/>
      <c r="K355" s="83"/>
      <c r="L355" s="83"/>
      <c r="M355" s="116" t="str">
        <f t="shared" si="30"/>
        <v/>
      </c>
      <c r="N355" s="95" t="str">
        <f t="shared" si="31"/>
        <v/>
      </c>
      <c r="O355" s="96" t="str">
        <f t="shared" si="32"/>
        <v/>
      </c>
      <c r="P355" s="97" t="str">
        <f t="shared" si="33"/>
        <v/>
      </c>
      <c r="Q355" s="97" t="str">
        <f t="shared" si="34"/>
        <v/>
      </c>
      <c r="R355" s="98" t="str">
        <f t="shared" si="35"/>
        <v/>
      </c>
    </row>
    <row r="356" spans="1:18" ht="14.4" x14ac:dyDescent="0.3">
      <c r="A356" s="88">
        <v>44966</v>
      </c>
      <c r="B356" s="88">
        <v>45000</v>
      </c>
      <c r="C356" s="88">
        <v>45005</v>
      </c>
      <c r="D356" s="88">
        <v>44964</v>
      </c>
      <c r="E356" s="88">
        <v>44958</v>
      </c>
      <c r="F356" s="88">
        <v>44985</v>
      </c>
      <c r="G356" s="89" t="s">
        <v>39</v>
      </c>
      <c r="H356" s="83"/>
      <c r="I356" s="83">
        <v>90.16</v>
      </c>
      <c r="J356" s="83"/>
      <c r="K356" s="83"/>
      <c r="L356" s="83">
        <v>90.16</v>
      </c>
      <c r="M356" s="116">
        <f t="shared" si="30"/>
        <v>90.16</v>
      </c>
      <c r="N356" s="95">
        <f t="shared" si="31"/>
        <v>-14</v>
      </c>
      <c r="O356" s="96">
        <f t="shared" si="32"/>
        <v>45005</v>
      </c>
      <c r="P356" s="97">
        <f t="shared" si="33"/>
        <v>-20</v>
      </c>
      <c r="Q356" s="97">
        <f t="shared" si="34"/>
        <v>-34</v>
      </c>
      <c r="R356" s="98">
        <f t="shared" si="35"/>
        <v>-3065.44</v>
      </c>
    </row>
    <row r="357" spans="1:18" ht="14.4" x14ac:dyDescent="0.3">
      <c r="A357" s="89"/>
      <c r="B357" s="88"/>
      <c r="C357" s="88"/>
      <c r="D357" s="88"/>
      <c r="E357" s="82"/>
      <c r="F357" s="82"/>
      <c r="G357" s="82"/>
      <c r="H357" s="83"/>
      <c r="I357" s="83"/>
      <c r="J357" s="83"/>
      <c r="K357" s="83"/>
      <c r="L357" s="83"/>
      <c r="M357" s="116" t="str">
        <f t="shared" si="30"/>
        <v/>
      </c>
      <c r="N357" s="95" t="str">
        <f t="shared" si="31"/>
        <v/>
      </c>
      <c r="O357" s="96" t="str">
        <f t="shared" si="32"/>
        <v/>
      </c>
      <c r="P357" s="97" t="str">
        <f t="shared" si="33"/>
        <v/>
      </c>
      <c r="Q357" s="97" t="str">
        <f t="shared" si="34"/>
        <v/>
      </c>
      <c r="R357" s="98" t="str">
        <f t="shared" si="35"/>
        <v/>
      </c>
    </row>
    <row r="358" spans="1:18" ht="14.4" x14ac:dyDescent="0.3">
      <c r="A358" s="88">
        <v>44967</v>
      </c>
      <c r="B358" s="88">
        <v>45000</v>
      </c>
      <c r="C358" s="88">
        <v>45005</v>
      </c>
      <c r="D358" s="88">
        <v>44965</v>
      </c>
      <c r="E358" s="88">
        <v>44958</v>
      </c>
      <c r="F358" s="88">
        <v>44985</v>
      </c>
      <c r="G358" s="89" t="s">
        <v>39</v>
      </c>
      <c r="H358" s="83"/>
      <c r="I358" s="83">
        <v>14984.62</v>
      </c>
      <c r="J358" s="83">
        <v>16723.269999999997</v>
      </c>
      <c r="K358" s="83">
        <v>225.9</v>
      </c>
      <c r="L358" s="83">
        <v>31933.79</v>
      </c>
      <c r="M358" s="116">
        <f t="shared" si="30"/>
        <v>31933.79</v>
      </c>
      <c r="N358" s="95">
        <f t="shared" si="31"/>
        <v>-14</v>
      </c>
      <c r="O358" s="96">
        <f t="shared" si="32"/>
        <v>45005</v>
      </c>
      <c r="P358" s="97">
        <f t="shared" si="33"/>
        <v>-20</v>
      </c>
      <c r="Q358" s="97">
        <f t="shared" si="34"/>
        <v>-34</v>
      </c>
      <c r="R358" s="98">
        <f t="shared" si="35"/>
        <v>-1085748.8600000001</v>
      </c>
    </row>
    <row r="359" spans="1:18" ht="14.4" x14ac:dyDescent="0.3">
      <c r="A359" s="89"/>
      <c r="B359" s="88"/>
      <c r="C359" s="88"/>
      <c r="D359" s="88"/>
      <c r="E359" s="82"/>
      <c r="F359" s="82"/>
      <c r="G359" s="82"/>
      <c r="H359" s="83"/>
      <c r="I359" s="83"/>
      <c r="J359" s="83"/>
      <c r="K359" s="83"/>
      <c r="L359" s="83"/>
      <c r="M359" s="116" t="str">
        <f t="shared" si="30"/>
        <v/>
      </c>
      <c r="N359" s="95" t="str">
        <f t="shared" si="31"/>
        <v/>
      </c>
      <c r="O359" s="96" t="str">
        <f t="shared" si="32"/>
        <v/>
      </c>
      <c r="P359" s="97" t="str">
        <f t="shared" si="33"/>
        <v/>
      </c>
      <c r="Q359" s="97" t="str">
        <f t="shared" si="34"/>
        <v/>
      </c>
      <c r="R359" s="98" t="str">
        <f t="shared" si="35"/>
        <v/>
      </c>
    </row>
    <row r="360" spans="1:18" ht="14.4" x14ac:dyDescent="0.3">
      <c r="A360" s="88">
        <v>44971</v>
      </c>
      <c r="B360" s="88">
        <v>45000</v>
      </c>
      <c r="C360" s="88">
        <v>45005</v>
      </c>
      <c r="D360" s="88">
        <v>44968</v>
      </c>
      <c r="E360" s="88">
        <v>44960</v>
      </c>
      <c r="F360" s="88">
        <v>44966</v>
      </c>
      <c r="G360" s="89" t="s">
        <v>16</v>
      </c>
      <c r="H360" s="83"/>
      <c r="I360" s="83">
        <v>110.8</v>
      </c>
      <c r="J360" s="83"/>
      <c r="K360" s="83"/>
      <c r="L360" s="83">
        <v>110.8</v>
      </c>
      <c r="M360" s="116">
        <f t="shared" si="30"/>
        <v>110.8</v>
      </c>
      <c r="N360" s="95">
        <f t="shared" si="31"/>
        <v>-3.5</v>
      </c>
      <c r="O360" s="96">
        <f t="shared" si="32"/>
        <v>45005</v>
      </c>
      <c r="P360" s="97">
        <f t="shared" si="33"/>
        <v>-39</v>
      </c>
      <c r="Q360" s="97">
        <f t="shared" si="34"/>
        <v>-42.5</v>
      </c>
      <c r="R360" s="98">
        <f t="shared" si="35"/>
        <v>-4709</v>
      </c>
    </row>
    <row r="361" spans="1:18" ht="14.4" x14ac:dyDescent="0.3">
      <c r="A361" s="89"/>
      <c r="B361" s="88"/>
      <c r="C361" s="88"/>
      <c r="D361" s="88"/>
      <c r="E361" s="82"/>
      <c r="F361" s="82"/>
      <c r="G361" s="82"/>
      <c r="H361" s="83"/>
      <c r="I361" s="83"/>
      <c r="J361" s="83"/>
      <c r="K361" s="83"/>
      <c r="L361" s="83"/>
      <c r="M361" s="116" t="str">
        <f t="shared" si="30"/>
        <v/>
      </c>
      <c r="N361" s="95" t="str">
        <f t="shared" si="31"/>
        <v/>
      </c>
      <c r="O361" s="96" t="str">
        <f t="shared" si="32"/>
        <v/>
      </c>
      <c r="P361" s="97" t="str">
        <f t="shared" si="33"/>
        <v/>
      </c>
      <c r="Q361" s="97" t="str">
        <f t="shared" si="34"/>
        <v/>
      </c>
      <c r="R361" s="98" t="str">
        <f t="shared" si="35"/>
        <v/>
      </c>
    </row>
    <row r="362" spans="1:18" ht="14.4" x14ac:dyDescent="0.3">
      <c r="A362" s="88">
        <v>44972</v>
      </c>
      <c r="B362" s="88">
        <v>45000</v>
      </c>
      <c r="C362" s="88">
        <v>45005</v>
      </c>
      <c r="D362" s="88">
        <v>44970</v>
      </c>
      <c r="E362" s="88">
        <v>44961</v>
      </c>
      <c r="F362" s="88">
        <v>44967</v>
      </c>
      <c r="G362" s="89" t="s">
        <v>14</v>
      </c>
      <c r="H362" s="83"/>
      <c r="I362" s="83">
        <v>279032.99000000005</v>
      </c>
      <c r="J362" s="83">
        <v>322.5</v>
      </c>
      <c r="K362" s="83">
        <v>2894.68</v>
      </c>
      <c r="L362" s="83">
        <v>282250.17000000004</v>
      </c>
      <c r="M362" s="116">
        <f t="shared" si="30"/>
        <v>282250.17000000004</v>
      </c>
      <c r="N362" s="95">
        <f t="shared" si="31"/>
        <v>-3.5</v>
      </c>
      <c r="O362" s="96">
        <f t="shared" si="32"/>
        <v>45005</v>
      </c>
      <c r="P362" s="97">
        <f t="shared" si="33"/>
        <v>-38</v>
      </c>
      <c r="Q362" s="97">
        <f t="shared" si="34"/>
        <v>-41.5</v>
      </c>
      <c r="R362" s="98">
        <f t="shared" si="35"/>
        <v>-11713382.055000002</v>
      </c>
    </row>
    <row r="363" spans="1:18" ht="14.4" x14ac:dyDescent="0.3">
      <c r="A363" s="88">
        <v>44972</v>
      </c>
      <c r="B363" s="88">
        <v>45000</v>
      </c>
      <c r="C363" s="88">
        <v>45005</v>
      </c>
      <c r="D363" s="88">
        <v>44970</v>
      </c>
      <c r="E363" s="88">
        <v>44961</v>
      </c>
      <c r="F363" s="88">
        <v>44967</v>
      </c>
      <c r="G363" s="89" t="s">
        <v>12</v>
      </c>
      <c r="H363" s="83"/>
      <c r="I363" s="83"/>
      <c r="J363" s="83">
        <v>12672.68</v>
      </c>
      <c r="K363" s="83"/>
      <c r="L363" s="83">
        <v>12672.68</v>
      </c>
      <c r="M363" s="116">
        <f t="shared" si="30"/>
        <v>12672.68</v>
      </c>
      <c r="N363" s="95">
        <f t="shared" si="31"/>
        <v>-3.5</v>
      </c>
      <c r="O363" s="96">
        <f t="shared" si="32"/>
        <v>45005</v>
      </c>
      <c r="P363" s="97">
        <f t="shared" si="33"/>
        <v>-38</v>
      </c>
      <c r="Q363" s="97">
        <f t="shared" si="34"/>
        <v>-41.5</v>
      </c>
      <c r="R363" s="98">
        <f t="shared" si="35"/>
        <v>-525916.22</v>
      </c>
    </row>
    <row r="364" spans="1:18" ht="14.4" x14ac:dyDescent="0.3">
      <c r="A364" s="88">
        <v>44972</v>
      </c>
      <c r="B364" s="88">
        <v>45000</v>
      </c>
      <c r="C364" s="88">
        <v>45005</v>
      </c>
      <c r="D364" s="88">
        <v>44970</v>
      </c>
      <c r="E364" s="88">
        <v>44958</v>
      </c>
      <c r="F364" s="88">
        <v>44985</v>
      </c>
      <c r="G364" s="89" t="s">
        <v>18</v>
      </c>
      <c r="H364" s="83"/>
      <c r="I364" s="83">
        <v>3235.56</v>
      </c>
      <c r="J364" s="83"/>
      <c r="K364" s="83">
        <v>29.5</v>
      </c>
      <c r="L364" s="83">
        <v>3265.06</v>
      </c>
      <c r="M364" s="116">
        <f t="shared" si="30"/>
        <v>3265.06</v>
      </c>
      <c r="N364" s="95">
        <f t="shared" si="31"/>
        <v>-14</v>
      </c>
      <c r="O364" s="96">
        <f t="shared" si="32"/>
        <v>45005</v>
      </c>
      <c r="P364" s="97">
        <f t="shared" si="33"/>
        <v>-20</v>
      </c>
      <c r="Q364" s="97">
        <f t="shared" si="34"/>
        <v>-34</v>
      </c>
      <c r="R364" s="98">
        <f t="shared" si="35"/>
        <v>-111012.04</v>
      </c>
    </row>
    <row r="365" spans="1:18" ht="14.4" x14ac:dyDescent="0.3">
      <c r="A365" s="88">
        <v>44972</v>
      </c>
      <c r="B365" s="88">
        <v>45000</v>
      </c>
      <c r="C365" s="88">
        <v>45005</v>
      </c>
      <c r="D365" s="88">
        <v>44970</v>
      </c>
      <c r="E365" s="88">
        <v>44960</v>
      </c>
      <c r="F365" s="88">
        <v>44965</v>
      </c>
      <c r="G365" s="89" t="s">
        <v>16</v>
      </c>
      <c r="H365" s="83"/>
      <c r="I365" s="83">
        <v>15729.880000000001</v>
      </c>
      <c r="J365" s="83">
        <v>18051.97</v>
      </c>
      <c r="K365" s="83">
        <v>554.30999999999995</v>
      </c>
      <c r="L365" s="83">
        <v>34336.160000000003</v>
      </c>
      <c r="M365" s="116">
        <f t="shared" si="30"/>
        <v>34336.160000000003</v>
      </c>
      <c r="N365" s="95">
        <f t="shared" si="31"/>
        <v>-3</v>
      </c>
      <c r="O365" s="96">
        <f t="shared" si="32"/>
        <v>45005</v>
      </c>
      <c r="P365" s="97">
        <f t="shared" si="33"/>
        <v>-40</v>
      </c>
      <c r="Q365" s="97">
        <f t="shared" si="34"/>
        <v>-43</v>
      </c>
      <c r="R365" s="98">
        <f t="shared" si="35"/>
        <v>-1476454.8800000001</v>
      </c>
    </row>
    <row r="366" spans="1:18" ht="14.4" x14ac:dyDescent="0.3">
      <c r="A366" s="89"/>
      <c r="B366" s="88"/>
      <c r="C366" s="88"/>
      <c r="D366" s="88"/>
      <c r="E366" s="82"/>
      <c r="F366" s="82"/>
      <c r="G366" s="82"/>
      <c r="H366" s="83"/>
      <c r="I366" s="83"/>
      <c r="J366" s="83"/>
      <c r="K366" s="83"/>
      <c r="L366" s="83"/>
      <c r="M366" s="116" t="str">
        <f t="shared" si="30"/>
        <v/>
      </c>
      <c r="N366" s="95" t="str">
        <f t="shared" si="31"/>
        <v/>
      </c>
      <c r="O366" s="96" t="str">
        <f t="shared" si="32"/>
        <v/>
      </c>
      <c r="P366" s="97" t="str">
        <f t="shared" si="33"/>
        <v/>
      </c>
      <c r="Q366" s="97" t="str">
        <f t="shared" si="34"/>
        <v/>
      </c>
      <c r="R366" s="98" t="str">
        <f t="shared" si="35"/>
        <v/>
      </c>
    </row>
    <row r="367" spans="1:18" ht="14.4" x14ac:dyDescent="0.3">
      <c r="A367" s="88">
        <v>44974</v>
      </c>
      <c r="B367" s="88">
        <v>45000</v>
      </c>
      <c r="C367" s="88">
        <v>45005</v>
      </c>
      <c r="D367" s="88">
        <v>44974</v>
      </c>
      <c r="E367" s="88">
        <v>44956</v>
      </c>
      <c r="F367" s="88">
        <v>44969</v>
      </c>
      <c r="G367" s="89" t="s">
        <v>121</v>
      </c>
      <c r="H367" s="83"/>
      <c r="I367" s="83">
        <v>2500</v>
      </c>
      <c r="J367" s="83"/>
      <c r="K367" s="83"/>
      <c r="L367" s="83">
        <v>2500</v>
      </c>
      <c r="M367" s="116">
        <f t="shared" si="30"/>
        <v>2500</v>
      </c>
      <c r="N367" s="95">
        <f t="shared" si="31"/>
        <v>-7</v>
      </c>
      <c r="O367" s="96">
        <f t="shared" si="32"/>
        <v>45005</v>
      </c>
      <c r="P367" s="97">
        <f t="shared" si="33"/>
        <v>-36</v>
      </c>
      <c r="Q367" s="97">
        <f t="shared" si="34"/>
        <v>-43</v>
      </c>
      <c r="R367" s="98">
        <f t="shared" si="35"/>
        <v>-107500</v>
      </c>
    </row>
    <row r="368" spans="1:18" ht="14.4" x14ac:dyDescent="0.3">
      <c r="A368" s="88">
        <v>44974</v>
      </c>
      <c r="B368" s="88">
        <v>45000</v>
      </c>
      <c r="C368" s="88">
        <v>45005</v>
      </c>
      <c r="D368" s="88">
        <v>44974</v>
      </c>
      <c r="E368" s="88">
        <v>44974</v>
      </c>
      <c r="F368" s="88">
        <v>44974</v>
      </c>
      <c r="G368" s="89" t="s">
        <v>121</v>
      </c>
      <c r="H368" s="83"/>
      <c r="I368" s="83">
        <v>500</v>
      </c>
      <c r="J368" s="83"/>
      <c r="K368" s="83"/>
      <c r="L368" s="83">
        <v>500</v>
      </c>
      <c r="M368" s="116">
        <f t="shared" si="30"/>
        <v>500</v>
      </c>
      <c r="N368" s="95">
        <f t="shared" si="31"/>
        <v>-0.5</v>
      </c>
      <c r="O368" s="96">
        <f t="shared" si="32"/>
        <v>45005</v>
      </c>
      <c r="P368" s="97">
        <f t="shared" si="33"/>
        <v>-31</v>
      </c>
      <c r="Q368" s="97">
        <f t="shared" si="34"/>
        <v>-31.5</v>
      </c>
      <c r="R368" s="98">
        <f t="shared" si="35"/>
        <v>-15750</v>
      </c>
    </row>
    <row r="369" spans="1:18" ht="14.4" x14ac:dyDescent="0.3">
      <c r="A369" s="89"/>
      <c r="B369" s="88"/>
      <c r="C369" s="88"/>
      <c r="D369" s="88"/>
      <c r="E369" s="82"/>
      <c r="F369" s="82"/>
      <c r="G369" s="82"/>
      <c r="H369" s="83"/>
      <c r="I369" s="83"/>
      <c r="J369" s="83"/>
      <c r="K369" s="83"/>
      <c r="L369" s="83"/>
      <c r="M369" s="116" t="str">
        <f t="shared" si="30"/>
        <v/>
      </c>
      <c r="N369" s="95" t="str">
        <f t="shared" si="31"/>
        <v/>
      </c>
      <c r="O369" s="96" t="str">
        <f t="shared" si="32"/>
        <v/>
      </c>
      <c r="P369" s="97" t="str">
        <f t="shared" si="33"/>
        <v/>
      </c>
      <c r="Q369" s="97" t="str">
        <f t="shared" si="34"/>
        <v/>
      </c>
      <c r="R369" s="98" t="str">
        <f t="shared" si="35"/>
        <v/>
      </c>
    </row>
    <row r="370" spans="1:18" ht="14.4" x14ac:dyDescent="0.3">
      <c r="A370" s="88">
        <v>44974</v>
      </c>
      <c r="B370" s="88">
        <v>45028</v>
      </c>
      <c r="C370" s="88">
        <v>45033</v>
      </c>
      <c r="D370" s="88">
        <v>45006</v>
      </c>
      <c r="E370" s="88">
        <v>44984</v>
      </c>
      <c r="F370" s="88">
        <v>44997</v>
      </c>
      <c r="G370" s="89" t="s">
        <v>121</v>
      </c>
      <c r="H370" s="83"/>
      <c r="I370" s="83">
        <v>500</v>
      </c>
      <c r="J370" s="83"/>
      <c r="K370" s="83"/>
      <c r="L370" s="83">
        <v>500</v>
      </c>
      <c r="M370" s="116">
        <f t="shared" si="30"/>
        <v>500</v>
      </c>
      <c r="N370" s="95">
        <f t="shared" si="31"/>
        <v>-7</v>
      </c>
      <c r="O370" s="96">
        <f t="shared" si="32"/>
        <v>45033</v>
      </c>
      <c r="P370" s="97">
        <f t="shared" si="33"/>
        <v>-36</v>
      </c>
      <c r="Q370" s="97">
        <f t="shared" si="34"/>
        <v>-43</v>
      </c>
      <c r="R370" s="98">
        <f t="shared" si="35"/>
        <v>-21500</v>
      </c>
    </row>
    <row r="371" spans="1:18" ht="14.4" x14ac:dyDescent="0.3">
      <c r="A371" s="89"/>
      <c r="B371" s="88"/>
      <c r="C371" s="88"/>
      <c r="D371" s="88"/>
      <c r="E371" s="82"/>
      <c r="F371" s="82"/>
      <c r="G371" s="82"/>
      <c r="H371" s="83"/>
      <c r="I371" s="83"/>
      <c r="J371" s="83"/>
      <c r="K371" s="83"/>
      <c r="L371" s="83"/>
      <c r="M371" s="116" t="str">
        <f t="shared" si="30"/>
        <v/>
      </c>
      <c r="N371" s="95" t="str">
        <f t="shared" si="31"/>
        <v/>
      </c>
      <c r="O371" s="96" t="str">
        <f t="shared" si="32"/>
        <v/>
      </c>
      <c r="P371" s="97" t="str">
        <f t="shared" si="33"/>
        <v/>
      </c>
      <c r="Q371" s="97" t="str">
        <f t="shared" si="34"/>
        <v/>
      </c>
      <c r="R371" s="98" t="str">
        <f t="shared" si="35"/>
        <v/>
      </c>
    </row>
    <row r="372" spans="1:18" ht="14.4" x14ac:dyDescent="0.3">
      <c r="A372" s="88">
        <v>44978</v>
      </c>
      <c r="B372" s="88">
        <v>45000</v>
      </c>
      <c r="C372" s="88">
        <v>45005</v>
      </c>
      <c r="D372" s="88">
        <v>44973</v>
      </c>
      <c r="E372" s="88">
        <v>44958</v>
      </c>
      <c r="F372" s="88">
        <v>44972</v>
      </c>
      <c r="G372" s="89" t="s">
        <v>36</v>
      </c>
      <c r="H372" s="83"/>
      <c r="I372" s="83">
        <v>134796.99</v>
      </c>
      <c r="J372" s="83">
        <v>37935.42</v>
      </c>
      <c r="K372" s="83">
        <v>4950.75</v>
      </c>
      <c r="L372" s="83">
        <v>177683.15999999997</v>
      </c>
      <c r="M372" s="116">
        <f t="shared" si="30"/>
        <v>177683.15999999997</v>
      </c>
      <c r="N372" s="95">
        <f t="shared" si="31"/>
        <v>-7.5</v>
      </c>
      <c r="O372" s="96">
        <f t="shared" si="32"/>
        <v>45005</v>
      </c>
      <c r="P372" s="97">
        <f t="shared" si="33"/>
        <v>-33</v>
      </c>
      <c r="Q372" s="97">
        <f t="shared" si="34"/>
        <v>-40.5</v>
      </c>
      <c r="R372" s="98">
        <f t="shared" si="35"/>
        <v>-7196167.9799999986</v>
      </c>
    </row>
    <row r="373" spans="1:18" ht="14.4" x14ac:dyDescent="0.3">
      <c r="A373" s="88">
        <v>44978</v>
      </c>
      <c r="B373" s="88">
        <v>45000</v>
      </c>
      <c r="C373" s="88">
        <v>45005</v>
      </c>
      <c r="D373" s="88">
        <v>44973</v>
      </c>
      <c r="E373" s="88">
        <v>44967</v>
      </c>
      <c r="F373" s="88">
        <v>44972</v>
      </c>
      <c r="G373" s="89" t="s">
        <v>16</v>
      </c>
      <c r="H373" s="83"/>
      <c r="I373" s="83">
        <v>89.56</v>
      </c>
      <c r="J373" s="83"/>
      <c r="K373" s="83"/>
      <c r="L373" s="83">
        <v>89.56</v>
      </c>
      <c r="M373" s="116">
        <f t="shared" si="30"/>
        <v>89.56</v>
      </c>
      <c r="N373" s="95">
        <f t="shared" si="31"/>
        <v>-3</v>
      </c>
      <c r="O373" s="96">
        <f t="shared" si="32"/>
        <v>45005</v>
      </c>
      <c r="P373" s="97">
        <f t="shared" si="33"/>
        <v>-33</v>
      </c>
      <c r="Q373" s="97">
        <f t="shared" si="34"/>
        <v>-36</v>
      </c>
      <c r="R373" s="98">
        <f t="shared" si="35"/>
        <v>-3224.16</v>
      </c>
    </row>
    <row r="374" spans="1:18" ht="14.4" x14ac:dyDescent="0.3">
      <c r="A374" s="89"/>
      <c r="B374" s="88"/>
      <c r="C374" s="88"/>
      <c r="D374" s="88"/>
      <c r="E374" s="82"/>
      <c r="F374" s="82"/>
      <c r="G374" s="82"/>
      <c r="H374" s="83"/>
      <c r="I374" s="83"/>
      <c r="J374" s="83"/>
      <c r="K374" s="83"/>
      <c r="L374" s="83"/>
      <c r="M374" s="116" t="str">
        <f t="shared" si="30"/>
        <v/>
      </c>
      <c r="N374" s="95" t="str">
        <f t="shared" si="31"/>
        <v/>
      </c>
      <c r="O374" s="96" t="str">
        <f t="shared" si="32"/>
        <v/>
      </c>
      <c r="P374" s="97" t="str">
        <f t="shared" si="33"/>
        <v/>
      </c>
      <c r="Q374" s="97" t="str">
        <f t="shared" si="34"/>
        <v/>
      </c>
      <c r="R374" s="98" t="str">
        <f t="shared" si="35"/>
        <v/>
      </c>
    </row>
    <row r="375" spans="1:18" ht="14.4" x14ac:dyDescent="0.3">
      <c r="A375" s="88">
        <v>44979</v>
      </c>
      <c r="B375" s="88">
        <v>45000</v>
      </c>
      <c r="C375" s="88">
        <v>45005</v>
      </c>
      <c r="D375" s="88">
        <v>44977</v>
      </c>
      <c r="E375" s="88">
        <v>44968</v>
      </c>
      <c r="F375" s="88">
        <v>44974</v>
      </c>
      <c r="G375" s="89" t="s">
        <v>14</v>
      </c>
      <c r="H375" s="83"/>
      <c r="I375" s="83">
        <v>140671.34</v>
      </c>
      <c r="J375" s="83">
        <v>1315.83</v>
      </c>
      <c r="K375" s="83">
        <v>11770.51</v>
      </c>
      <c r="L375" s="83">
        <v>153757.68</v>
      </c>
      <c r="M375" s="116">
        <f t="shared" si="30"/>
        <v>153757.68</v>
      </c>
      <c r="N375" s="95">
        <f t="shared" si="31"/>
        <v>-3.5</v>
      </c>
      <c r="O375" s="96">
        <f t="shared" si="32"/>
        <v>45005</v>
      </c>
      <c r="P375" s="97">
        <f t="shared" si="33"/>
        <v>-31</v>
      </c>
      <c r="Q375" s="97">
        <f t="shared" si="34"/>
        <v>-34.5</v>
      </c>
      <c r="R375" s="98">
        <f t="shared" si="35"/>
        <v>-5304639.96</v>
      </c>
    </row>
    <row r="376" spans="1:18" ht="14.4" x14ac:dyDescent="0.3">
      <c r="A376" s="88">
        <v>44979</v>
      </c>
      <c r="B376" s="88">
        <v>45000</v>
      </c>
      <c r="C376" s="88">
        <v>45005</v>
      </c>
      <c r="D376" s="88">
        <v>44977</v>
      </c>
      <c r="E376" s="88">
        <v>44968</v>
      </c>
      <c r="F376" s="88">
        <v>44974</v>
      </c>
      <c r="G376" s="89" t="s">
        <v>12</v>
      </c>
      <c r="H376" s="83"/>
      <c r="I376" s="83"/>
      <c r="J376" s="83">
        <v>19483.010000000002</v>
      </c>
      <c r="K376" s="83"/>
      <c r="L376" s="83">
        <v>19483.010000000002</v>
      </c>
      <c r="M376" s="116">
        <f t="shared" si="30"/>
        <v>19483.010000000002</v>
      </c>
      <c r="N376" s="95">
        <f t="shared" si="31"/>
        <v>-3.5</v>
      </c>
      <c r="O376" s="96">
        <f t="shared" si="32"/>
        <v>45005</v>
      </c>
      <c r="P376" s="97">
        <f t="shared" si="33"/>
        <v>-31</v>
      </c>
      <c r="Q376" s="97">
        <f t="shared" si="34"/>
        <v>-34.5</v>
      </c>
      <c r="R376" s="98">
        <f t="shared" si="35"/>
        <v>-672163.84500000009</v>
      </c>
    </row>
    <row r="377" spans="1:18" ht="14.4" x14ac:dyDescent="0.3">
      <c r="A377" s="89"/>
      <c r="B377" s="88"/>
      <c r="C377" s="88"/>
      <c r="D377" s="88"/>
      <c r="E377" s="82"/>
      <c r="F377" s="82"/>
      <c r="G377" s="82"/>
      <c r="H377" s="83"/>
      <c r="I377" s="83"/>
      <c r="J377" s="83"/>
      <c r="K377" s="83"/>
      <c r="L377" s="83"/>
      <c r="M377" s="116" t="str">
        <f t="shared" si="30"/>
        <v/>
      </c>
      <c r="N377" s="95" t="str">
        <f t="shared" si="31"/>
        <v/>
      </c>
      <c r="O377" s="96" t="str">
        <f t="shared" si="32"/>
        <v/>
      </c>
      <c r="P377" s="97" t="str">
        <f t="shared" si="33"/>
        <v/>
      </c>
      <c r="Q377" s="97" t="str">
        <f t="shared" si="34"/>
        <v/>
      </c>
      <c r="R377" s="98" t="str">
        <f t="shared" si="35"/>
        <v/>
      </c>
    </row>
    <row r="378" spans="1:18" ht="14.4" x14ac:dyDescent="0.3">
      <c r="A378" s="88">
        <v>44979</v>
      </c>
      <c r="B378" s="88">
        <v>45000</v>
      </c>
      <c r="C378" s="88">
        <v>45005</v>
      </c>
      <c r="D378" s="88">
        <v>44974</v>
      </c>
      <c r="E378" s="88">
        <v>44958</v>
      </c>
      <c r="F378" s="88">
        <v>44972</v>
      </c>
      <c r="G378" s="89" t="s">
        <v>36</v>
      </c>
      <c r="H378" s="83"/>
      <c r="I378" s="83">
        <v>1337.92</v>
      </c>
      <c r="J378" s="83">
        <v>245.17</v>
      </c>
      <c r="K378" s="83"/>
      <c r="L378" s="83">
        <v>1583.0900000000001</v>
      </c>
      <c r="M378" s="116">
        <f t="shared" si="30"/>
        <v>1583.0900000000001</v>
      </c>
      <c r="N378" s="95">
        <f t="shared" si="31"/>
        <v>-7.5</v>
      </c>
      <c r="O378" s="96">
        <f t="shared" si="32"/>
        <v>45005</v>
      </c>
      <c r="P378" s="97">
        <f t="shared" si="33"/>
        <v>-33</v>
      </c>
      <c r="Q378" s="97">
        <f t="shared" si="34"/>
        <v>-40.5</v>
      </c>
      <c r="R378" s="98">
        <f t="shared" si="35"/>
        <v>-64115.145000000004</v>
      </c>
    </row>
    <row r="379" spans="1:18" ht="14.4" x14ac:dyDescent="0.3">
      <c r="A379" s="88">
        <v>44979</v>
      </c>
      <c r="B379" s="88">
        <v>45000</v>
      </c>
      <c r="C379" s="88">
        <v>45005</v>
      </c>
      <c r="D379" s="88">
        <v>44974</v>
      </c>
      <c r="E379" s="88">
        <v>44966</v>
      </c>
      <c r="F379" s="88">
        <v>44972</v>
      </c>
      <c r="G379" s="89" t="s">
        <v>16</v>
      </c>
      <c r="H379" s="83"/>
      <c r="I379" s="83">
        <v>16646.939999999999</v>
      </c>
      <c r="J379" s="83">
        <v>30540.18</v>
      </c>
      <c r="K379" s="83">
        <v>104.4</v>
      </c>
      <c r="L379" s="83">
        <v>47291.519999999997</v>
      </c>
      <c r="M379" s="116">
        <f t="shared" si="30"/>
        <v>47291.519999999997</v>
      </c>
      <c r="N379" s="95">
        <f t="shared" si="31"/>
        <v>-3.5</v>
      </c>
      <c r="O379" s="96">
        <f t="shared" si="32"/>
        <v>45005</v>
      </c>
      <c r="P379" s="97">
        <f t="shared" si="33"/>
        <v>-33</v>
      </c>
      <c r="Q379" s="97">
        <f t="shared" si="34"/>
        <v>-36.5</v>
      </c>
      <c r="R379" s="98">
        <f t="shared" si="35"/>
        <v>-1726140.48</v>
      </c>
    </row>
    <row r="380" spans="1:18" ht="14.4" x14ac:dyDescent="0.3">
      <c r="A380" s="89"/>
      <c r="B380" s="88"/>
      <c r="C380" s="88"/>
      <c r="D380" s="88"/>
      <c r="E380" s="82"/>
      <c r="F380" s="82"/>
      <c r="G380" s="82"/>
      <c r="H380" s="83"/>
      <c r="I380" s="83"/>
      <c r="J380" s="83"/>
      <c r="K380" s="83"/>
      <c r="L380" s="83"/>
      <c r="M380" s="116" t="str">
        <f t="shared" si="30"/>
        <v/>
      </c>
      <c r="N380" s="95" t="str">
        <f t="shared" si="31"/>
        <v/>
      </c>
      <c r="O380" s="96" t="str">
        <f t="shared" si="32"/>
        <v/>
      </c>
      <c r="P380" s="97" t="str">
        <f t="shared" si="33"/>
        <v/>
      </c>
      <c r="Q380" s="97" t="str">
        <f t="shared" si="34"/>
        <v/>
      </c>
      <c r="R380" s="98" t="str">
        <f t="shared" si="35"/>
        <v/>
      </c>
    </row>
    <row r="381" spans="1:18" ht="14.4" x14ac:dyDescent="0.3">
      <c r="A381" s="88">
        <v>44980</v>
      </c>
      <c r="B381" s="88">
        <v>45000</v>
      </c>
      <c r="C381" s="88">
        <v>45005</v>
      </c>
      <c r="D381" s="88">
        <v>44980</v>
      </c>
      <c r="E381" s="88">
        <v>44970</v>
      </c>
      <c r="F381" s="88">
        <v>44983</v>
      </c>
      <c r="G381" s="89" t="s">
        <v>121</v>
      </c>
      <c r="H381" s="83"/>
      <c r="I381" s="83">
        <v>1000</v>
      </c>
      <c r="J381" s="83"/>
      <c r="K381" s="83"/>
      <c r="L381" s="83">
        <v>1000</v>
      </c>
      <c r="M381" s="116">
        <f t="shared" si="30"/>
        <v>1000</v>
      </c>
      <c r="N381" s="95">
        <f t="shared" si="31"/>
        <v>-7</v>
      </c>
      <c r="O381" s="96">
        <f t="shared" si="32"/>
        <v>45005</v>
      </c>
      <c r="P381" s="97">
        <f t="shared" si="33"/>
        <v>-22</v>
      </c>
      <c r="Q381" s="97">
        <f t="shared" si="34"/>
        <v>-29</v>
      </c>
      <c r="R381" s="98">
        <f t="shared" si="35"/>
        <v>-29000</v>
      </c>
    </row>
    <row r="382" spans="1:18" ht="14.4" x14ac:dyDescent="0.3">
      <c r="A382" s="89"/>
      <c r="B382" s="88"/>
      <c r="C382" s="88"/>
      <c r="D382" s="88"/>
      <c r="E382" s="82"/>
      <c r="F382" s="82"/>
      <c r="G382" s="82"/>
      <c r="H382" s="83"/>
      <c r="I382" s="83"/>
      <c r="J382" s="83"/>
      <c r="K382" s="83"/>
      <c r="L382" s="83"/>
      <c r="M382" s="116" t="str">
        <f t="shared" si="30"/>
        <v/>
      </c>
      <c r="N382" s="95" t="str">
        <f t="shared" si="31"/>
        <v/>
      </c>
      <c r="O382" s="96" t="str">
        <f t="shared" si="32"/>
        <v/>
      </c>
      <c r="P382" s="97" t="str">
        <f t="shared" si="33"/>
        <v/>
      </c>
      <c r="Q382" s="97" t="str">
        <f t="shared" si="34"/>
        <v/>
      </c>
      <c r="R382" s="98" t="str">
        <f t="shared" si="35"/>
        <v/>
      </c>
    </row>
    <row r="383" spans="1:18" ht="14.4" x14ac:dyDescent="0.3">
      <c r="A383" s="88">
        <v>44981</v>
      </c>
      <c r="B383" s="88">
        <v>45000</v>
      </c>
      <c r="C383" s="88">
        <v>45005</v>
      </c>
      <c r="D383" s="88">
        <v>44979</v>
      </c>
      <c r="E383" s="88">
        <v>44958</v>
      </c>
      <c r="F383" s="88">
        <v>44985</v>
      </c>
      <c r="G383" s="89" t="s">
        <v>18</v>
      </c>
      <c r="H383" s="83"/>
      <c r="I383" s="83">
        <v>4.72</v>
      </c>
      <c r="J383" s="83"/>
      <c r="K383" s="83"/>
      <c r="L383" s="83">
        <v>4.72</v>
      </c>
      <c r="M383" s="116">
        <f t="shared" si="30"/>
        <v>4.72</v>
      </c>
      <c r="N383" s="95">
        <f t="shared" si="31"/>
        <v>-14</v>
      </c>
      <c r="O383" s="96">
        <f t="shared" si="32"/>
        <v>45005</v>
      </c>
      <c r="P383" s="97">
        <f t="shared" si="33"/>
        <v>-20</v>
      </c>
      <c r="Q383" s="97">
        <f t="shared" si="34"/>
        <v>-34</v>
      </c>
      <c r="R383" s="98">
        <f t="shared" si="35"/>
        <v>-160.47999999999999</v>
      </c>
    </row>
    <row r="384" spans="1:18" ht="14.4" x14ac:dyDescent="0.3">
      <c r="A384" s="88">
        <v>44981</v>
      </c>
      <c r="B384" s="88">
        <v>45000</v>
      </c>
      <c r="C384" s="88">
        <v>45005</v>
      </c>
      <c r="D384" s="88">
        <v>44979</v>
      </c>
      <c r="E384" s="88">
        <v>44986</v>
      </c>
      <c r="F384" s="88">
        <v>45016</v>
      </c>
      <c r="G384" s="89" t="s">
        <v>94</v>
      </c>
      <c r="H384" s="83"/>
      <c r="I384" s="83">
        <v>3052008.42</v>
      </c>
      <c r="J384" s="83"/>
      <c r="K384" s="83">
        <v>43675.069999999992</v>
      </c>
      <c r="L384" s="83">
        <v>3095683.4899999998</v>
      </c>
      <c r="M384" s="116">
        <f t="shared" si="30"/>
        <v>3095683.4899999998</v>
      </c>
      <c r="N384" s="95">
        <f t="shared" si="31"/>
        <v>-15.5</v>
      </c>
      <c r="O384" s="96">
        <f t="shared" si="32"/>
        <v>45005</v>
      </c>
      <c r="P384" s="97">
        <f t="shared" si="33"/>
        <v>11</v>
      </c>
      <c r="Q384" s="97">
        <f t="shared" si="34"/>
        <v>-4.5</v>
      </c>
      <c r="R384" s="98">
        <f t="shared" si="35"/>
        <v>-13930575.704999998</v>
      </c>
    </row>
    <row r="385" spans="1:18" ht="14.4" x14ac:dyDescent="0.3">
      <c r="A385" s="89"/>
      <c r="B385" s="88"/>
      <c r="C385" s="88"/>
      <c r="D385" s="88"/>
      <c r="E385" s="82"/>
      <c r="F385" s="82"/>
      <c r="G385" s="82"/>
      <c r="H385" s="83"/>
      <c r="I385" s="83"/>
      <c r="J385" s="83"/>
      <c r="K385" s="83"/>
      <c r="L385" s="83"/>
      <c r="M385" s="116" t="str">
        <f t="shared" si="30"/>
        <v/>
      </c>
      <c r="N385" s="95" t="str">
        <f t="shared" si="31"/>
        <v/>
      </c>
      <c r="O385" s="96" t="str">
        <f t="shared" si="32"/>
        <v/>
      </c>
      <c r="P385" s="97" t="str">
        <f t="shared" si="33"/>
        <v/>
      </c>
      <c r="Q385" s="97" t="str">
        <f t="shared" si="34"/>
        <v/>
      </c>
      <c r="R385" s="98" t="str">
        <f t="shared" si="35"/>
        <v/>
      </c>
    </row>
    <row r="386" spans="1:18" ht="14.4" x14ac:dyDescent="0.3">
      <c r="A386" s="88">
        <v>44984</v>
      </c>
      <c r="B386" s="88">
        <v>45000</v>
      </c>
      <c r="C386" s="88">
        <v>45005</v>
      </c>
      <c r="D386" s="88">
        <v>44980</v>
      </c>
      <c r="E386" s="88">
        <v>44973</v>
      </c>
      <c r="F386" s="88">
        <v>44980</v>
      </c>
      <c r="G386" s="89" t="s">
        <v>16</v>
      </c>
      <c r="H386" s="83"/>
      <c r="I386" s="83">
        <v>89.72999999999999</v>
      </c>
      <c r="J386" s="83"/>
      <c r="K386" s="83"/>
      <c r="L386" s="83">
        <v>89.72999999999999</v>
      </c>
      <c r="M386" s="116">
        <f t="shared" si="30"/>
        <v>89.72999999999999</v>
      </c>
      <c r="N386" s="95">
        <f t="shared" si="31"/>
        <v>-4</v>
      </c>
      <c r="O386" s="96">
        <f t="shared" si="32"/>
        <v>45005</v>
      </c>
      <c r="P386" s="97">
        <f t="shared" si="33"/>
        <v>-25</v>
      </c>
      <c r="Q386" s="97">
        <f t="shared" si="34"/>
        <v>-29</v>
      </c>
      <c r="R386" s="98">
        <f t="shared" si="35"/>
        <v>-2602.1699999999996</v>
      </c>
    </row>
    <row r="387" spans="1:18" ht="14.4" x14ac:dyDescent="0.3">
      <c r="A387" s="89"/>
      <c r="B387" s="88"/>
      <c r="C387" s="88"/>
      <c r="D387" s="88"/>
      <c r="E387" s="82"/>
      <c r="F387" s="82"/>
      <c r="G387" s="82"/>
      <c r="H387" s="83"/>
      <c r="I387" s="83"/>
      <c r="J387" s="83"/>
      <c r="K387" s="83"/>
      <c r="L387" s="83"/>
      <c r="M387" s="116" t="str">
        <f t="shared" si="30"/>
        <v/>
      </c>
      <c r="N387" s="95" t="str">
        <f t="shared" si="31"/>
        <v/>
      </c>
      <c r="O387" s="96" t="str">
        <f t="shared" si="32"/>
        <v/>
      </c>
      <c r="P387" s="97" t="str">
        <f t="shared" si="33"/>
        <v/>
      </c>
      <c r="Q387" s="97" t="str">
        <f t="shared" si="34"/>
        <v/>
      </c>
      <c r="R387" s="98" t="str">
        <f t="shared" si="35"/>
        <v/>
      </c>
    </row>
    <row r="388" spans="1:18" ht="14.4" x14ac:dyDescent="0.3">
      <c r="A388" s="88">
        <v>44985</v>
      </c>
      <c r="B388" s="88">
        <v>45000</v>
      </c>
      <c r="C388" s="88">
        <v>45005</v>
      </c>
      <c r="D388" s="88">
        <v>44981</v>
      </c>
      <c r="E388" s="88">
        <v>44958</v>
      </c>
      <c r="F388" s="88">
        <v>44985</v>
      </c>
      <c r="G388" s="89" t="s">
        <v>17</v>
      </c>
      <c r="H388" s="83"/>
      <c r="I388" s="83">
        <v>14</v>
      </c>
      <c r="J388" s="83"/>
      <c r="K388" s="83"/>
      <c r="L388" s="83">
        <v>14</v>
      </c>
      <c r="M388" s="116">
        <f t="shared" si="30"/>
        <v>14</v>
      </c>
      <c r="N388" s="95">
        <f t="shared" si="31"/>
        <v>-14</v>
      </c>
      <c r="O388" s="96">
        <f t="shared" si="32"/>
        <v>45005</v>
      </c>
      <c r="P388" s="97">
        <f t="shared" si="33"/>
        <v>-20</v>
      </c>
      <c r="Q388" s="97">
        <f t="shared" si="34"/>
        <v>-34</v>
      </c>
      <c r="R388" s="98">
        <f t="shared" si="35"/>
        <v>-476</v>
      </c>
    </row>
    <row r="389" spans="1:18" ht="14.4" x14ac:dyDescent="0.3">
      <c r="A389" s="88">
        <v>44985</v>
      </c>
      <c r="B389" s="88">
        <v>45000</v>
      </c>
      <c r="C389" s="88">
        <v>45005</v>
      </c>
      <c r="D389" s="88">
        <v>44981</v>
      </c>
      <c r="E389" s="88">
        <v>44973</v>
      </c>
      <c r="F389" s="88">
        <v>44980</v>
      </c>
      <c r="G389" s="89" t="s">
        <v>16</v>
      </c>
      <c r="H389" s="83"/>
      <c r="I389" s="83">
        <v>15839.65</v>
      </c>
      <c r="J389" s="83">
        <v>24365.61</v>
      </c>
      <c r="K389" s="83">
        <v>246.67</v>
      </c>
      <c r="L389" s="83">
        <v>40451.93</v>
      </c>
      <c r="M389" s="116">
        <f t="shared" si="30"/>
        <v>40451.93</v>
      </c>
      <c r="N389" s="95">
        <f t="shared" si="31"/>
        <v>-4</v>
      </c>
      <c r="O389" s="96">
        <f t="shared" si="32"/>
        <v>45005</v>
      </c>
      <c r="P389" s="97">
        <f t="shared" si="33"/>
        <v>-25</v>
      </c>
      <c r="Q389" s="97">
        <f t="shared" si="34"/>
        <v>-29</v>
      </c>
      <c r="R389" s="98">
        <f t="shared" si="35"/>
        <v>-1173105.97</v>
      </c>
    </row>
    <row r="390" spans="1:18" ht="14.4" x14ac:dyDescent="0.3">
      <c r="A390" s="89"/>
      <c r="B390" s="88"/>
      <c r="C390" s="88"/>
      <c r="D390" s="88"/>
      <c r="E390" s="82"/>
      <c r="F390" s="82"/>
      <c r="G390" s="82"/>
      <c r="H390" s="83"/>
      <c r="I390" s="83"/>
      <c r="J390" s="83"/>
      <c r="K390" s="83"/>
      <c r="L390" s="83"/>
      <c r="M390" s="116" t="str">
        <f t="shared" si="30"/>
        <v/>
      </c>
      <c r="N390" s="95" t="str">
        <f t="shared" si="31"/>
        <v/>
      </c>
      <c r="O390" s="96" t="str">
        <f t="shared" si="32"/>
        <v/>
      </c>
      <c r="P390" s="97" t="str">
        <f t="shared" si="33"/>
        <v/>
      </c>
      <c r="Q390" s="97" t="str">
        <f t="shared" si="34"/>
        <v/>
      </c>
      <c r="R390" s="98" t="str">
        <f t="shared" si="35"/>
        <v/>
      </c>
    </row>
    <row r="391" spans="1:18" ht="14.4" x14ac:dyDescent="0.3">
      <c r="A391" s="88">
        <v>44986</v>
      </c>
      <c r="B391" s="88">
        <v>45000</v>
      </c>
      <c r="C391" s="88">
        <v>45005</v>
      </c>
      <c r="D391" s="88">
        <v>44984</v>
      </c>
      <c r="E391" s="88">
        <v>44975</v>
      </c>
      <c r="F391" s="88">
        <v>44981</v>
      </c>
      <c r="G391" s="89" t="s">
        <v>14</v>
      </c>
      <c r="H391" s="83"/>
      <c r="I391" s="83">
        <v>189862.67</v>
      </c>
      <c r="J391" s="83">
        <v>72.13</v>
      </c>
      <c r="K391" s="83">
        <v>8125.81</v>
      </c>
      <c r="L391" s="83">
        <v>198060.61000000002</v>
      </c>
      <c r="M391" s="116">
        <f t="shared" si="30"/>
        <v>198060.61000000002</v>
      </c>
      <c r="N391" s="95">
        <f t="shared" si="31"/>
        <v>-3.5</v>
      </c>
      <c r="O391" s="96">
        <f t="shared" si="32"/>
        <v>45005</v>
      </c>
      <c r="P391" s="97">
        <f t="shared" si="33"/>
        <v>-24</v>
      </c>
      <c r="Q391" s="97">
        <f t="shared" si="34"/>
        <v>-27.5</v>
      </c>
      <c r="R391" s="98">
        <f t="shared" si="35"/>
        <v>-5446666.7750000004</v>
      </c>
    </row>
    <row r="392" spans="1:18" ht="14.4" x14ac:dyDescent="0.3">
      <c r="A392" s="88">
        <v>44986</v>
      </c>
      <c r="B392" s="88">
        <v>45000</v>
      </c>
      <c r="C392" s="88">
        <v>45005</v>
      </c>
      <c r="D392" s="88">
        <v>44984</v>
      </c>
      <c r="E392" s="88">
        <v>44975</v>
      </c>
      <c r="F392" s="88">
        <v>44981</v>
      </c>
      <c r="G392" s="89" t="s">
        <v>12</v>
      </c>
      <c r="H392" s="83"/>
      <c r="I392" s="83"/>
      <c r="J392" s="83">
        <v>43667.58</v>
      </c>
      <c r="K392" s="83"/>
      <c r="L392" s="83">
        <v>43667.58</v>
      </c>
      <c r="M392" s="116">
        <f t="shared" si="30"/>
        <v>43667.58</v>
      </c>
      <c r="N392" s="95">
        <f t="shared" si="31"/>
        <v>-3.5</v>
      </c>
      <c r="O392" s="96">
        <f t="shared" si="32"/>
        <v>45005</v>
      </c>
      <c r="P392" s="97">
        <f t="shared" si="33"/>
        <v>-24</v>
      </c>
      <c r="Q392" s="97">
        <f t="shared" si="34"/>
        <v>-27.5</v>
      </c>
      <c r="R392" s="98">
        <f t="shared" si="35"/>
        <v>-1200858.45</v>
      </c>
    </row>
    <row r="393" spans="1:18" ht="14.4" x14ac:dyDescent="0.3">
      <c r="A393" s="88">
        <v>44986</v>
      </c>
      <c r="B393" s="88">
        <v>45000</v>
      </c>
      <c r="C393" s="88">
        <v>45005</v>
      </c>
      <c r="D393" s="88">
        <v>44984</v>
      </c>
      <c r="E393" s="88">
        <v>44958</v>
      </c>
      <c r="F393" s="88">
        <v>44985</v>
      </c>
      <c r="G393" s="89" t="s">
        <v>21</v>
      </c>
      <c r="H393" s="83"/>
      <c r="I393" s="83">
        <v>38548.720000000001</v>
      </c>
      <c r="J393" s="83"/>
      <c r="K393" s="83"/>
      <c r="L393" s="83">
        <v>38548.720000000001</v>
      </c>
      <c r="M393" s="116">
        <f t="shared" si="30"/>
        <v>38548.720000000001</v>
      </c>
      <c r="N393" s="95">
        <f t="shared" si="31"/>
        <v>-14</v>
      </c>
      <c r="O393" s="96">
        <f t="shared" si="32"/>
        <v>45005</v>
      </c>
      <c r="P393" s="97">
        <f t="shared" si="33"/>
        <v>-20</v>
      </c>
      <c r="Q393" s="97">
        <f t="shared" si="34"/>
        <v>-34</v>
      </c>
      <c r="R393" s="98">
        <f t="shared" si="35"/>
        <v>-1310656.48</v>
      </c>
    </row>
    <row r="394" spans="1:18" ht="14.4" x14ac:dyDescent="0.3">
      <c r="A394" s="88">
        <v>44986</v>
      </c>
      <c r="B394" s="88">
        <v>45000</v>
      </c>
      <c r="C394" s="88">
        <v>45005</v>
      </c>
      <c r="D394" s="88">
        <v>44984</v>
      </c>
      <c r="E394" s="88">
        <v>44958</v>
      </c>
      <c r="F394" s="88">
        <v>44985</v>
      </c>
      <c r="G394" s="89" t="s">
        <v>20</v>
      </c>
      <c r="H394" s="83"/>
      <c r="I394" s="83">
        <v>20304.239999999994</v>
      </c>
      <c r="J394" s="83"/>
      <c r="K394" s="83">
        <v>190.87</v>
      </c>
      <c r="L394" s="83">
        <v>20495.109999999993</v>
      </c>
      <c r="M394" s="116">
        <f t="shared" si="30"/>
        <v>20495.109999999993</v>
      </c>
      <c r="N394" s="95">
        <f t="shared" si="31"/>
        <v>-14</v>
      </c>
      <c r="O394" s="96">
        <f t="shared" si="32"/>
        <v>45005</v>
      </c>
      <c r="P394" s="97">
        <f t="shared" si="33"/>
        <v>-20</v>
      </c>
      <c r="Q394" s="97">
        <f t="shared" si="34"/>
        <v>-34</v>
      </c>
      <c r="R394" s="98">
        <f t="shared" si="35"/>
        <v>-696833.73999999976</v>
      </c>
    </row>
    <row r="395" spans="1:18" ht="14.4" x14ac:dyDescent="0.3">
      <c r="A395" s="88">
        <v>44986</v>
      </c>
      <c r="B395" s="88">
        <v>45000</v>
      </c>
      <c r="C395" s="88">
        <v>45005</v>
      </c>
      <c r="D395" s="88">
        <v>44984</v>
      </c>
      <c r="E395" s="88">
        <v>44958</v>
      </c>
      <c r="F395" s="88">
        <v>44985</v>
      </c>
      <c r="G395" s="89" t="s">
        <v>22</v>
      </c>
      <c r="H395" s="83"/>
      <c r="I395" s="83">
        <v>2328.4699999999998</v>
      </c>
      <c r="J395" s="83"/>
      <c r="K395" s="83">
        <v>19.779999999999998</v>
      </c>
      <c r="L395" s="83">
        <v>2348.25</v>
      </c>
      <c r="M395" s="116">
        <f t="shared" si="30"/>
        <v>2348.25</v>
      </c>
      <c r="N395" s="95">
        <f t="shared" si="31"/>
        <v>-14</v>
      </c>
      <c r="O395" s="96">
        <f t="shared" si="32"/>
        <v>45005</v>
      </c>
      <c r="P395" s="97">
        <f t="shared" si="33"/>
        <v>-20</v>
      </c>
      <c r="Q395" s="97">
        <f t="shared" si="34"/>
        <v>-34</v>
      </c>
      <c r="R395" s="98">
        <f t="shared" si="35"/>
        <v>-79840.5</v>
      </c>
    </row>
    <row r="396" spans="1:18" ht="14.4" x14ac:dyDescent="0.3">
      <c r="A396" s="88">
        <v>44986</v>
      </c>
      <c r="B396" s="88">
        <v>45000</v>
      </c>
      <c r="C396" s="88">
        <v>45005</v>
      </c>
      <c r="D396" s="88">
        <v>44984</v>
      </c>
      <c r="E396" s="88">
        <v>44958</v>
      </c>
      <c r="F396" s="88">
        <v>44985</v>
      </c>
      <c r="G396" s="89" t="s">
        <v>23</v>
      </c>
      <c r="H396" s="83"/>
      <c r="I396" s="83">
        <v>115180.90000000001</v>
      </c>
      <c r="J396" s="83"/>
      <c r="K396" s="83">
        <v>1665.8899999999999</v>
      </c>
      <c r="L396" s="83">
        <v>116846.79000000001</v>
      </c>
      <c r="M396" s="116">
        <f t="shared" si="30"/>
        <v>116846.79000000001</v>
      </c>
      <c r="N396" s="95">
        <f t="shared" si="31"/>
        <v>-14</v>
      </c>
      <c r="O396" s="96">
        <f t="shared" si="32"/>
        <v>45005</v>
      </c>
      <c r="P396" s="97">
        <f t="shared" si="33"/>
        <v>-20</v>
      </c>
      <c r="Q396" s="97">
        <f t="shared" si="34"/>
        <v>-34</v>
      </c>
      <c r="R396" s="98">
        <f t="shared" si="35"/>
        <v>-3972790.8600000003</v>
      </c>
    </row>
    <row r="397" spans="1:18" ht="14.4" x14ac:dyDescent="0.3">
      <c r="A397" s="88">
        <v>44986</v>
      </c>
      <c r="B397" s="88">
        <v>45000</v>
      </c>
      <c r="C397" s="88">
        <v>45005</v>
      </c>
      <c r="D397" s="88">
        <v>44984</v>
      </c>
      <c r="E397" s="88">
        <v>44958</v>
      </c>
      <c r="F397" s="88">
        <v>44985</v>
      </c>
      <c r="G397" s="89" t="s">
        <v>28</v>
      </c>
      <c r="H397" s="83"/>
      <c r="I397" s="83">
        <v>98416.560000000012</v>
      </c>
      <c r="J397" s="83"/>
      <c r="K397" s="83"/>
      <c r="L397" s="83">
        <v>98416.560000000012</v>
      </c>
      <c r="M397" s="116">
        <f t="shared" si="30"/>
        <v>98416.560000000012</v>
      </c>
      <c r="N397" s="95">
        <f t="shared" si="31"/>
        <v>-14</v>
      </c>
      <c r="O397" s="96">
        <f t="shared" si="32"/>
        <v>45005</v>
      </c>
      <c r="P397" s="97">
        <f t="shared" si="33"/>
        <v>-20</v>
      </c>
      <c r="Q397" s="97">
        <f t="shared" si="34"/>
        <v>-34</v>
      </c>
      <c r="R397" s="98">
        <f t="shared" si="35"/>
        <v>-3346163.0400000005</v>
      </c>
    </row>
    <row r="398" spans="1:18" ht="14.4" x14ac:dyDescent="0.3">
      <c r="A398" s="88">
        <v>44986</v>
      </c>
      <c r="B398" s="88">
        <v>45000</v>
      </c>
      <c r="C398" s="88">
        <v>45005</v>
      </c>
      <c r="D398" s="88">
        <v>44984</v>
      </c>
      <c r="E398" s="88">
        <v>44958</v>
      </c>
      <c r="F398" s="88">
        <v>44985</v>
      </c>
      <c r="G398" s="89" t="s">
        <v>25</v>
      </c>
      <c r="H398" s="83"/>
      <c r="I398" s="83"/>
      <c r="J398" s="83">
        <v>7447.1099999999988</v>
      </c>
      <c r="K398" s="83"/>
      <c r="L398" s="83">
        <v>7447.1099999999988</v>
      </c>
      <c r="M398" s="116">
        <f t="shared" si="30"/>
        <v>7447.1099999999988</v>
      </c>
      <c r="N398" s="95">
        <f t="shared" si="31"/>
        <v>-14</v>
      </c>
      <c r="O398" s="96">
        <f t="shared" si="32"/>
        <v>45005</v>
      </c>
      <c r="P398" s="97">
        <f t="shared" si="33"/>
        <v>-20</v>
      </c>
      <c r="Q398" s="97">
        <f t="shared" si="34"/>
        <v>-34</v>
      </c>
      <c r="R398" s="98">
        <f t="shared" si="35"/>
        <v>-253201.73999999996</v>
      </c>
    </row>
    <row r="399" spans="1:18" ht="14.4" x14ac:dyDescent="0.3">
      <c r="A399" s="88">
        <v>44986</v>
      </c>
      <c r="B399" s="88">
        <v>45000</v>
      </c>
      <c r="C399" s="88">
        <v>45005</v>
      </c>
      <c r="D399" s="88">
        <v>44984</v>
      </c>
      <c r="E399" s="88">
        <v>44958</v>
      </c>
      <c r="F399" s="88">
        <v>44985</v>
      </c>
      <c r="G399" s="89" t="s">
        <v>26</v>
      </c>
      <c r="H399" s="83"/>
      <c r="I399" s="83"/>
      <c r="J399" s="83">
        <v>42.519999999999996</v>
      </c>
      <c r="K399" s="83"/>
      <c r="L399" s="83">
        <v>42.519999999999996</v>
      </c>
      <c r="M399" s="116">
        <f t="shared" ref="M399:M462" si="36">IF(ISNUMBER(SEARCH("Northern",G399)),"N/A",IF(L399="","",L399))</f>
        <v>42.519999999999996</v>
      </c>
      <c r="N399" s="95">
        <f t="shared" ref="N399:N462" si="37">IF(ISNUMBER(SEARCH("Northern",G399)),"N/A",IF(E399="","",-(F399-E399+1)/2))</f>
        <v>-14</v>
      </c>
      <c r="O399" s="96">
        <f t="shared" ref="O399:O462" si="38">IF(ISNUMBER(SEARCH("Northern",G399)),"N/A",IF(E399="","",$C399))</f>
        <v>45005</v>
      </c>
      <c r="P399" s="97">
        <f t="shared" ref="P399:P462" si="39">IF(ISNUMBER(SEARCH("Northern",G399)),"N/A",IF(O399="","",F399-O399))</f>
        <v>-20</v>
      </c>
      <c r="Q399" s="97">
        <f t="shared" ref="Q399:Q462" si="40">IF(ISNUMBER(SEARCH("Northern",G399)),"N/A",IF(O399="","",N399+P399))</f>
        <v>-34</v>
      </c>
      <c r="R399" s="98">
        <f t="shared" ref="R399:R462" si="41">IF(ISNUMBER(SEARCH("Northern",G399)),"N/A",IF(O399="","",Q399*M399))</f>
        <v>-1445.6799999999998</v>
      </c>
    </row>
    <row r="400" spans="1:18" ht="14.4" x14ac:dyDescent="0.3">
      <c r="A400" s="88">
        <v>44986</v>
      </c>
      <c r="B400" s="88">
        <v>45000</v>
      </c>
      <c r="C400" s="88">
        <v>45005</v>
      </c>
      <c r="D400" s="88">
        <v>44984</v>
      </c>
      <c r="E400" s="88">
        <v>44958</v>
      </c>
      <c r="F400" s="88">
        <v>44985</v>
      </c>
      <c r="G400" s="89" t="s">
        <v>24</v>
      </c>
      <c r="H400" s="83"/>
      <c r="I400" s="83"/>
      <c r="J400" s="83">
        <v>78362.58</v>
      </c>
      <c r="K400" s="83"/>
      <c r="L400" s="83">
        <v>78362.58</v>
      </c>
      <c r="M400" s="116">
        <f t="shared" si="36"/>
        <v>78362.58</v>
      </c>
      <c r="N400" s="95">
        <f t="shared" si="37"/>
        <v>-14</v>
      </c>
      <c r="O400" s="96">
        <f t="shared" si="38"/>
        <v>45005</v>
      </c>
      <c r="P400" s="97">
        <f t="shared" si="39"/>
        <v>-20</v>
      </c>
      <c r="Q400" s="97">
        <f t="shared" si="40"/>
        <v>-34</v>
      </c>
      <c r="R400" s="98">
        <f t="shared" si="41"/>
        <v>-2664327.7200000002</v>
      </c>
    </row>
    <row r="401" spans="1:18" ht="14.4" x14ac:dyDescent="0.3">
      <c r="A401" s="88">
        <v>44986</v>
      </c>
      <c r="B401" s="88">
        <v>45000</v>
      </c>
      <c r="C401" s="88">
        <v>45005</v>
      </c>
      <c r="D401" s="88">
        <v>44984</v>
      </c>
      <c r="E401" s="88">
        <v>44958</v>
      </c>
      <c r="F401" s="88">
        <v>44985</v>
      </c>
      <c r="G401" s="89" t="s">
        <v>27</v>
      </c>
      <c r="H401" s="83"/>
      <c r="I401" s="83"/>
      <c r="J401" s="83">
        <v>13827.06</v>
      </c>
      <c r="K401" s="83"/>
      <c r="L401" s="83">
        <v>13827.06</v>
      </c>
      <c r="M401" s="116">
        <f t="shared" si="36"/>
        <v>13827.06</v>
      </c>
      <c r="N401" s="95">
        <f t="shared" si="37"/>
        <v>-14</v>
      </c>
      <c r="O401" s="96">
        <f t="shared" si="38"/>
        <v>45005</v>
      </c>
      <c r="P401" s="97">
        <f t="shared" si="39"/>
        <v>-20</v>
      </c>
      <c r="Q401" s="97">
        <f t="shared" si="40"/>
        <v>-34</v>
      </c>
      <c r="R401" s="98">
        <f t="shared" si="41"/>
        <v>-470120.04</v>
      </c>
    </row>
    <row r="402" spans="1:18" ht="14.4" x14ac:dyDescent="0.3">
      <c r="A402" s="88">
        <v>44986</v>
      </c>
      <c r="B402" s="88">
        <v>45000</v>
      </c>
      <c r="C402" s="88">
        <v>45005</v>
      </c>
      <c r="D402" s="88">
        <v>44984</v>
      </c>
      <c r="E402" s="88">
        <v>44958</v>
      </c>
      <c r="F402" s="88">
        <v>44985</v>
      </c>
      <c r="G402" s="89" t="s">
        <v>29</v>
      </c>
      <c r="H402" s="83"/>
      <c r="I402" s="83">
        <v>15021.36</v>
      </c>
      <c r="J402" s="83"/>
      <c r="K402" s="83">
        <v>294.45999999999998</v>
      </c>
      <c r="L402" s="83">
        <v>15315.82</v>
      </c>
      <c r="M402" s="116">
        <f t="shared" si="36"/>
        <v>15315.82</v>
      </c>
      <c r="N402" s="95">
        <f t="shared" si="37"/>
        <v>-14</v>
      </c>
      <c r="O402" s="96">
        <f t="shared" si="38"/>
        <v>45005</v>
      </c>
      <c r="P402" s="97">
        <f t="shared" si="39"/>
        <v>-20</v>
      </c>
      <c r="Q402" s="97">
        <f t="shared" si="40"/>
        <v>-34</v>
      </c>
      <c r="R402" s="98">
        <f t="shared" si="41"/>
        <v>-520737.88</v>
      </c>
    </row>
    <row r="403" spans="1:18" ht="14.4" x14ac:dyDescent="0.3">
      <c r="A403" s="88">
        <v>44986</v>
      </c>
      <c r="B403" s="88">
        <v>45000</v>
      </c>
      <c r="C403" s="88">
        <v>45005</v>
      </c>
      <c r="D403" s="88">
        <v>44984</v>
      </c>
      <c r="E403" s="88">
        <v>44958</v>
      </c>
      <c r="F403" s="88">
        <v>44985</v>
      </c>
      <c r="G403" s="89" t="s">
        <v>17</v>
      </c>
      <c r="H403" s="83"/>
      <c r="I403" s="83">
        <v>3990</v>
      </c>
      <c r="J403" s="83">
        <v>7381.5</v>
      </c>
      <c r="K403" s="83">
        <v>105</v>
      </c>
      <c r="L403" s="83">
        <v>11476.5</v>
      </c>
      <c r="M403" s="116">
        <f t="shared" si="36"/>
        <v>11476.5</v>
      </c>
      <c r="N403" s="95">
        <f t="shared" si="37"/>
        <v>-14</v>
      </c>
      <c r="O403" s="96">
        <f t="shared" si="38"/>
        <v>45005</v>
      </c>
      <c r="P403" s="97">
        <f t="shared" si="39"/>
        <v>-20</v>
      </c>
      <c r="Q403" s="97">
        <f t="shared" si="40"/>
        <v>-34</v>
      </c>
      <c r="R403" s="98">
        <f t="shared" si="41"/>
        <v>-390201</v>
      </c>
    </row>
    <row r="404" spans="1:18" ht="14.4" x14ac:dyDescent="0.3">
      <c r="A404" s="89"/>
      <c r="B404" s="88"/>
      <c r="C404" s="88"/>
      <c r="D404" s="88"/>
      <c r="E404" s="82"/>
      <c r="F404" s="82"/>
      <c r="G404" s="82"/>
      <c r="H404" s="83"/>
      <c r="I404" s="83"/>
      <c r="J404" s="83"/>
      <c r="K404" s="83"/>
      <c r="L404" s="83"/>
      <c r="M404" s="116" t="str">
        <f t="shared" si="36"/>
        <v/>
      </c>
      <c r="N404" s="95" t="str">
        <f t="shared" si="37"/>
        <v/>
      </c>
      <c r="O404" s="96" t="str">
        <f t="shared" si="38"/>
        <v/>
      </c>
      <c r="P404" s="97" t="str">
        <f t="shared" si="39"/>
        <v/>
      </c>
      <c r="Q404" s="97" t="str">
        <f t="shared" si="40"/>
        <v/>
      </c>
      <c r="R404" s="98" t="str">
        <f t="shared" si="41"/>
        <v/>
      </c>
    </row>
    <row r="405" spans="1:18" ht="14.4" x14ac:dyDescent="0.3">
      <c r="A405" s="88">
        <v>44986</v>
      </c>
      <c r="B405" s="88">
        <v>45000</v>
      </c>
      <c r="C405" s="88">
        <v>45005</v>
      </c>
      <c r="D405" s="88">
        <v>44972</v>
      </c>
      <c r="E405" s="88">
        <v>44986</v>
      </c>
      <c r="F405" s="88">
        <v>45016</v>
      </c>
      <c r="G405" s="89" t="s">
        <v>40</v>
      </c>
      <c r="H405" s="83"/>
      <c r="I405" s="83"/>
      <c r="J405" s="83">
        <v>230429.66999999998</v>
      </c>
      <c r="K405" s="83">
        <v>785.68000000000006</v>
      </c>
      <c r="L405" s="83">
        <v>231215.34999999998</v>
      </c>
      <c r="M405" s="116">
        <f t="shared" si="36"/>
        <v>231215.34999999998</v>
      </c>
      <c r="N405" s="95">
        <f t="shared" si="37"/>
        <v>-15.5</v>
      </c>
      <c r="O405" s="96">
        <f t="shared" si="38"/>
        <v>45005</v>
      </c>
      <c r="P405" s="97">
        <f t="shared" si="39"/>
        <v>11</v>
      </c>
      <c r="Q405" s="97">
        <f t="shared" si="40"/>
        <v>-4.5</v>
      </c>
      <c r="R405" s="98">
        <f t="shared" si="41"/>
        <v>-1040469.075</v>
      </c>
    </row>
    <row r="406" spans="1:18" ht="14.4" x14ac:dyDescent="0.3">
      <c r="A406" s="89"/>
      <c r="B406" s="88"/>
      <c r="C406" s="88"/>
      <c r="D406" s="88"/>
      <c r="E406" s="82"/>
      <c r="F406" s="82"/>
      <c r="G406" s="82"/>
      <c r="H406" s="83"/>
      <c r="I406" s="83"/>
      <c r="J406" s="83"/>
      <c r="K406" s="83"/>
      <c r="L406" s="83"/>
      <c r="M406" s="116" t="str">
        <f t="shared" si="36"/>
        <v/>
      </c>
      <c r="N406" s="95" t="str">
        <f t="shared" si="37"/>
        <v/>
      </c>
      <c r="O406" s="96" t="str">
        <f t="shared" si="38"/>
        <v/>
      </c>
      <c r="P406" s="97" t="str">
        <f t="shared" si="39"/>
        <v/>
      </c>
      <c r="Q406" s="97" t="str">
        <f t="shared" si="40"/>
        <v/>
      </c>
      <c r="R406" s="98" t="str">
        <f t="shared" si="41"/>
        <v/>
      </c>
    </row>
    <row r="407" spans="1:18" ht="14.4" x14ac:dyDescent="0.3">
      <c r="A407" s="88">
        <v>44987</v>
      </c>
      <c r="B407" s="88">
        <v>45000</v>
      </c>
      <c r="C407" s="88">
        <v>45005</v>
      </c>
      <c r="D407" s="88">
        <v>44985</v>
      </c>
      <c r="E407" s="88">
        <v>44958</v>
      </c>
      <c r="F407" s="88">
        <v>44985</v>
      </c>
      <c r="G407" s="89" t="s">
        <v>21</v>
      </c>
      <c r="H407" s="83"/>
      <c r="I407" s="83">
        <v>39.94</v>
      </c>
      <c r="J407" s="83"/>
      <c r="K407" s="83"/>
      <c r="L407" s="83">
        <v>39.94</v>
      </c>
      <c r="M407" s="116">
        <f t="shared" si="36"/>
        <v>39.94</v>
      </c>
      <c r="N407" s="95">
        <f t="shared" si="37"/>
        <v>-14</v>
      </c>
      <c r="O407" s="96">
        <f t="shared" si="38"/>
        <v>45005</v>
      </c>
      <c r="P407" s="97">
        <f t="shared" si="39"/>
        <v>-20</v>
      </c>
      <c r="Q407" s="97">
        <f t="shared" si="40"/>
        <v>-34</v>
      </c>
      <c r="R407" s="98">
        <f t="shared" si="41"/>
        <v>-1357.96</v>
      </c>
    </row>
    <row r="408" spans="1:18" ht="14.4" x14ac:dyDescent="0.3">
      <c r="A408" s="88">
        <v>44987</v>
      </c>
      <c r="B408" s="88">
        <v>45000</v>
      </c>
      <c r="C408" s="88">
        <v>45005</v>
      </c>
      <c r="D408" s="88">
        <v>44985</v>
      </c>
      <c r="E408" s="88">
        <v>44958</v>
      </c>
      <c r="F408" s="88">
        <v>44985</v>
      </c>
      <c r="G408" s="89" t="s">
        <v>20</v>
      </c>
      <c r="H408" s="83"/>
      <c r="I408" s="83">
        <v>29.8</v>
      </c>
      <c r="J408" s="83"/>
      <c r="K408" s="83"/>
      <c r="L408" s="83">
        <v>29.8</v>
      </c>
      <c r="M408" s="116">
        <f t="shared" si="36"/>
        <v>29.8</v>
      </c>
      <c r="N408" s="95">
        <f t="shared" si="37"/>
        <v>-14</v>
      </c>
      <c r="O408" s="96">
        <f t="shared" si="38"/>
        <v>45005</v>
      </c>
      <c r="P408" s="97">
        <f t="shared" si="39"/>
        <v>-20</v>
      </c>
      <c r="Q408" s="97">
        <f t="shared" si="40"/>
        <v>-34</v>
      </c>
      <c r="R408" s="98">
        <f t="shared" si="41"/>
        <v>-1013.2</v>
      </c>
    </row>
    <row r="409" spans="1:18" ht="14.4" x14ac:dyDescent="0.3">
      <c r="A409" s="88">
        <v>44987</v>
      </c>
      <c r="B409" s="88">
        <v>45000</v>
      </c>
      <c r="C409" s="88">
        <v>45005</v>
      </c>
      <c r="D409" s="88">
        <v>44985</v>
      </c>
      <c r="E409" s="88">
        <v>44958</v>
      </c>
      <c r="F409" s="88">
        <v>44985</v>
      </c>
      <c r="G409" s="89" t="s">
        <v>22</v>
      </c>
      <c r="H409" s="83"/>
      <c r="I409" s="83">
        <v>4.9000000000000004</v>
      </c>
      <c r="J409" s="83"/>
      <c r="K409" s="83"/>
      <c r="L409" s="83">
        <v>4.9000000000000004</v>
      </c>
      <c r="M409" s="116">
        <f t="shared" si="36"/>
        <v>4.9000000000000004</v>
      </c>
      <c r="N409" s="95">
        <f t="shared" si="37"/>
        <v>-14</v>
      </c>
      <c r="O409" s="96">
        <f t="shared" si="38"/>
        <v>45005</v>
      </c>
      <c r="P409" s="97">
        <f t="shared" si="39"/>
        <v>-20</v>
      </c>
      <c r="Q409" s="97">
        <f t="shared" si="40"/>
        <v>-34</v>
      </c>
      <c r="R409" s="98">
        <f t="shared" si="41"/>
        <v>-166.60000000000002</v>
      </c>
    </row>
    <row r="410" spans="1:18" ht="14.4" x14ac:dyDescent="0.3">
      <c r="A410" s="88">
        <v>44987</v>
      </c>
      <c r="B410" s="88">
        <v>45000</v>
      </c>
      <c r="C410" s="88">
        <v>45005</v>
      </c>
      <c r="D410" s="88">
        <v>44985</v>
      </c>
      <c r="E410" s="88">
        <v>44958</v>
      </c>
      <c r="F410" s="88">
        <v>44985</v>
      </c>
      <c r="G410" s="89" t="s">
        <v>23</v>
      </c>
      <c r="H410" s="83"/>
      <c r="I410" s="83">
        <v>126.61</v>
      </c>
      <c r="J410" s="83"/>
      <c r="K410" s="83"/>
      <c r="L410" s="83">
        <v>126.61</v>
      </c>
      <c r="M410" s="116">
        <f t="shared" si="36"/>
        <v>126.61</v>
      </c>
      <c r="N410" s="95">
        <f t="shared" si="37"/>
        <v>-14</v>
      </c>
      <c r="O410" s="96">
        <f t="shared" si="38"/>
        <v>45005</v>
      </c>
      <c r="P410" s="97">
        <f t="shared" si="39"/>
        <v>-20</v>
      </c>
      <c r="Q410" s="97">
        <f t="shared" si="40"/>
        <v>-34</v>
      </c>
      <c r="R410" s="98">
        <f t="shared" si="41"/>
        <v>-4304.74</v>
      </c>
    </row>
    <row r="411" spans="1:18" ht="14.4" x14ac:dyDescent="0.3">
      <c r="A411" s="88">
        <v>44987</v>
      </c>
      <c r="B411" s="88">
        <v>45000</v>
      </c>
      <c r="C411" s="88">
        <v>45005</v>
      </c>
      <c r="D411" s="88">
        <v>44985</v>
      </c>
      <c r="E411" s="88">
        <v>44958</v>
      </c>
      <c r="F411" s="88">
        <v>44985</v>
      </c>
      <c r="G411" s="89" t="s">
        <v>28</v>
      </c>
      <c r="H411" s="83"/>
      <c r="I411" s="83">
        <v>296.51</v>
      </c>
      <c r="J411" s="83"/>
      <c r="K411" s="83"/>
      <c r="L411" s="83">
        <v>296.51</v>
      </c>
      <c r="M411" s="116">
        <f t="shared" si="36"/>
        <v>296.51</v>
      </c>
      <c r="N411" s="95">
        <f t="shared" si="37"/>
        <v>-14</v>
      </c>
      <c r="O411" s="96">
        <f t="shared" si="38"/>
        <v>45005</v>
      </c>
      <c r="P411" s="97">
        <f t="shared" si="39"/>
        <v>-20</v>
      </c>
      <c r="Q411" s="97">
        <f t="shared" si="40"/>
        <v>-34</v>
      </c>
      <c r="R411" s="98">
        <f t="shared" si="41"/>
        <v>-10081.34</v>
      </c>
    </row>
    <row r="412" spans="1:18" ht="14.4" x14ac:dyDescent="0.3">
      <c r="A412" s="88">
        <v>44987</v>
      </c>
      <c r="B412" s="88">
        <v>45000</v>
      </c>
      <c r="C412" s="88">
        <v>45005</v>
      </c>
      <c r="D412" s="88">
        <v>44985</v>
      </c>
      <c r="E412" s="88">
        <v>44958</v>
      </c>
      <c r="F412" s="88">
        <v>44985</v>
      </c>
      <c r="G412" s="89" t="s">
        <v>29</v>
      </c>
      <c r="H412" s="83"/>
      <c r="I412" s="83">
        <v>10.45</v>
      </c>
      <c r="J412" s="83"/>
      <c r="K412" s="83"/>
      <c r="L412" s="83">
        <v>10.45</v>
      </c>
      <c r="M412" s="116">
        <f t="shared" si="36"/>
        <v>10.45</v>
      </c>
      <c r="N412" s="95">
        <f t="shared" si="37"/>
        <v>-14</v>
      </c>
      <c r="O412" s="96">
        <f t="shared" si="38"/>
        <v>45005</v>
      </c>
      <c r="P412" s="97">
        <f t="shared" si="39"/>
        <v>-20</v>
      </c>
      <c r="Q412" s="97">
        <f t="shared" si="40"/>
        <v>-34</v>
      </c>
      <c r="R412" s="98">
        <f t="shared" si="41"/>
        <v>-355.29999999999995</v>
      </c>
    </row>
    <row r="413" spans="1:18" ht="14.4" x14ac:dyDescent="0.3">
      <c r="A413" s="88">
        <v>44987</v>
      </c>
      <c r="B413" s="88">
        <v>45000</v>
      </c>
      <c r="C413" s="88">
        <v>45005</v>
      </c>
      <c r="D413" s="88">
        <v>44985</v>
      </c>
      <c r="E413" s="88">
        <v>44942</v>
      </c>
      <c r="F413" s="88">
        <v>44957</v>
      </c>
      <c r="G413" s="89" t="s">
        <v>36</v>
      </c>
      <c r="H413" s="83"/>
      <c r="I413" s="83">
        <v>1282.75</v>
      </c>
      <c r="J413" s="83">
        <v>49.27</v>
      </c>
      <c r="K413" s="83"/>
      <c r="L413" s="83">
        <v>1332.02</v>
      </c>
      <c r="M413" s="116">
        <f t="shared" si="36"/>
        <v>1332.02</v>
      </c>
      <c r="N413" s="95">
        <f t="shared" si="37"/>
        <v>-8</v>
      </c>
      <c r="O413" s="96">
        <f t="shared" si="38"/>
        <v>45005</v>
      </c>
      <c r="P413" s="97">
        <f t="shared" si="39"/>
        <v>-48</v>
      </c>
      <c r="Q413" s="97">
        <f t="shared" si="40"/>
        <v>-56</v>
      </c>
      <c r="R413" s="98">
        <f t="shared" si="41"/>
        <v>-74593.119999999995</v>
      </c>
    </row>
    <row r="414" spans="1:18" ht="14.4" x14ac:dyDescent="0.3">
      <c r="A414" s="89"/>
      <c r="B414" s="88"/>
      <c r="C414" s="88"/>
      <c r="D414" s="88"/>
      <c r="E414" s="82"/>
      <c r="F414" s="82"/>
      <c r="G414" s="82"/>
      <c r="H414" s="83"/>
      <c r="I414" s="83"/>
      <c r="J414" s="83"/>
      <c r="K414" s="83"/>
      <c r="L414" s="83"/>
      <c r="M414" s="116" t="str">
        <f t="shared" si="36"/>
        <v/>
      </c>
      <c r="N414" s="95" t="str">
        <f t="shared" si="37"/>
        <v/>
      </c>
      <c r="O414" s="96" t="str">
        <f t="shared" si="38"/>
        <v/>
      </c>
      <c r="P414" s="97" t="str">
        <f t="shared" si="39"/>
        <v/>
      </c>
      <c r="Q414" s="97" t="str">
        <f t="shared" si="40"/>
        <v/>
      </c>
      <c r="R414" s="98" t="str">
        <f t="shared" si="41"/>
        <v/>
      </c>
    </row>
    <row r="415" spans="1:18" ht="14.4" x14ac:dyDescent="0.3">
      <c r="A415" s="88">
        <v>44988</v>
      </c>
      <c r="B415" s="88">
        <v>45028</v>
      </c>
      <c r="C415" s="88">
        <v>45033</v>
      </c>
      <c r="D415" s="88">
        <v>44986</v>
      </c>
      <c r="E415" s="88">
        <v>44973</v>
      </c>
      <c r="F415" s="88">
        <v>44985</v>
      </c>
      <c r="G415" s="89" t="s">
        <v>36</v>
      </c>
      <c r="H415" s="83"/>
      <c r="I415" s="83">
        <v>129472.67000000001</v>
      </c>
      <c r="J415" s="83">
        <v>5942.3</v>
      </c>
      <c r="K415" s="83">
        <v>2518.7199999999998</v>
      </c>
      <c r="L415" s="83">
        <v>137933.69</v>
      </c>
      <c r="M415" s="116">
        <f t="shared" si="36"/>
        <v>137933.69</v>
      </c>
      <c r="N415" s="95">
        <f t="shared" si="37"/>
        <v>-6.5</v>
      </c>
      <c r="O415" s="96">
        <f t="shared" si="38"/>
        <v>45033</v>
      </c>
      <c r="P415" s="97">
        <f t="shared" si="39"/>
        <v>-48</v>
      </c>
      <c r="Q415" s="97">
        <f t="shared" si="40"/>
        <v>-54.5</v>
      </c>
      <c r="R415" s="98">
        <f t="shared" si="41"/>
        <v>-7517386.1050000004</v>
      </c>
    </row>
    <row r="416" spans="1:18" ht="14.4" x14ac:dyDescent="0.3">
      <c r="A416" s="89"/>
      <c r="B416" s="88"/>
      <c r="C416" s="88"/>
      <c r="D416" s="88"/>
      <c r="E416" s="82"/>
      <c r="F416" s="82"/>
      <c r="G416" s="82"/>
      <c r="H416" s="83"/>
      <c r="I416" s="83"/>
      <c r="J416" s="83"/>
      <c r="K416" s="83"/>
      <c r="L416" s="83"/>
      <c r="M416" s="116" t="str">
        <f t="shared" si="36"/>
        <v/>
      </c>
      <c r="N416" s="95" t="str">
        <f t="shared" si="37"/>
        <v/>
      </c>
      <c r="O416" s="96" t="str">
        <f t="shared" si="38"/>
        <v/>
      </c>
      <c r="P416" s="97" t="str">
        <f t="shared" si="39"/>
        <v/>
      </c>
      <c r="Q416" s="97" t="str">
        <f t="shared" si="40"/>
        <v/>
      </c>
      <c r="R416" s="98" t="str">
        <f t="shared" si="41"/>
        <v/>
      </c>
    </row>
    <row r="417" spans="1:18" ht="14.4" x14ac:dyDescent="0.3">
      <c r="A417" s="88">
        <v>44991</v>
      </c>
      <c r="B417" s="88">
        <v>45028</v>
      </c>
      <c r="C417" s="88">
        <v>45033</v>
      </c>
      <c r="D417" s="88">
        <v>44987</v>
      </c>
      <c r="E417" s="88">
        <v>44981</v>
      </c>
      <c r="F417" s="88">
        <v>44986</v>
      </c>
      <c r="G417" s="89" t="s">
        <v>16</v>
      </c>
      <c r="H417" s="83"/>
      <c r="I417" s="83">
        <v>98.33</v>
      </c>
      <c r="J417" s="83"/>
      <c r="K417" s="83"/>
      <c r="L417" s="83">
        <v>98.33</v>
      </c>
      <c r="M417" s="116">
        <f t="shared" si="36"/>
        <v>98.33</v>
      </c>
      <c r="N417" s="95">
        <f t="shared" si="37"/>
        <v>-3</v>
      </c>
      <c r="O417" s="96">
        <f t="shared" si="38"/>
        <v>45033</v>
      </c>
      <c r="P417" s="97">
        <f t="shared" si="39"/>
        <v>-47</v>
      </c>
      <c r="Q417" s="97">
        <f t="shared" si="40"/>
        <v>-50</v>
      </c>
      <c r="R417" s="98">
        <f t="shared" si="41"/>
        <v>-4916.5</v>
      </c>
    </row>
    <row r="418" spans="1:18" ht="14.4" x14ac:dyDescent="0.3">
      <c r="A418" s="89"/>
      <c r="B418" s="88"/>
      <c r="C418" s="88"/>
      <c r="D418" s="88"/>
      <c r="E418" s="82"/>
      <c r="F418" s="82"/>
      <c r="G418" s="82"/>
      <c r="H418" s="83"/>
      <c r="I418" s="83"/>
      <c r="J418" s="83"/>
      <c r="K418" s="83"/>
      <c r="L418" s="83"/>
      <c r="M418" s="116" t="str">
        <f t="shared" si="36"/>
        <v/>
      </c>
      <c r="N418" s="95" t="str">
        <f t="shared" si="37"/>
        <v/>
      </c>
      <c r="O418" s="96" t="str">
        <f t="shared" si="38"/>
        <v/>
      </c>
      <c r="P418" s="97" t="str">
        <f t="shared" si="39"/>
        <v/>
      </c>
      <c r="Q418" s="97" t="str">
        <f t="shared" si="40"/>
        <v/>
      </c>
      <c r="R418" s="98" t="str">
        <f t="shared" si="41"/>
        <v/>
      </c>
    </row>
    <row r="419" spans="1:18" ht="14.4" x14ac:dyDescent="0.3">
      <c r="A419" s="88">
        <v>44992</v>
      </c>
      <c r="B419" s="88">
        <v>45028</v>
      </c>
      <c r="C419" s="88">
        <v>45033</v>
      </c>
      <c r="D419" s="88">
        <v>44988</v>
      </c>
      <c r="E419" s="88">
        <v>44958</v>
      </c>
      <c r="F419" s="88">
        <v>44985</v>
      </c>
      <c r="G419" s="89" t="s">
        <v>4</v>
      </c>
      <c r="H419" s="83"/>
      <c r="I419" s="83">
        <v>57000.289999999994</v>
      </c>
      <c r="J419" s="83"/>
      <c r="K419" s="83">
        <v>821.82999999999993</v>
      </c>
      <c r="L419" s="83">
        <v>57822.119999999995</v>
      </c>
      <c r="M419" s="116">
        <f t="shared" si="36"/>
        <v>57822.119999999995</v>
      </c>
      <c r="N419" s="95">
        <f t="shared" si="37"/>
        <v>-14</v>
      </c>
      <c r="O419" s="96">
        <f t="shared" si="38"/>
        <v>45033</v>
      </c>
      <c r="P419" s="97">
        <f t="shared" si="39"/>
        <v>-48</v>
      </c>
      <c r="Q419" s="97">
        <f t="shared" si="40"/>
        <v>-62</v>
      </c>
      <c r="R419" s="98">
        <f t="shared" si="41"/>
        <v>-3584971.4399999995</v>
      </c>
    </row>
    <row r="420" spans="1:18" ht="14.4" x14ac:dyDescent="0.3">
      <c r="A420" s="88">
        <v>44992</v>
      </c>
      <c r="B420" s="88">
        <v>45028</v>
      </c>
      <c r="C420" s="88">
        <v>45033</v>
      </c>
      <c r="D420" s="88">
        <v>44988</v>
      </c>
      <c r="E420" s="88">
        <v>44958</v>
      </c>
      <c r="F420" s="88">
        <v>44985</v>
      </c>
      <c r="G420" s="89" t="s">
        <v>10</v>
      </c>
      <c r="H420" s="83"/>
      <c r="I420" s="83"/>
      <c r="J420" s="83">
        <v>8808.39</v>
      </c>
      <c r="K420" s="83"/>
      <c r="L420" s="83">
        <v>8808.39</v>
      </c>
      <c r="M420" s="116">
        <f t="shared" si="36"/>
        <v>8808.39</v>
      </c>
      <c r="N420" s="95">
        <f t="shared" si="37"/>
        <v>-14</v>
      </c>
      <c r="O420" s="96">
        <f t="shared" si="38"/>
        <v>45033</v>
      </c>
      <c r="P420" s="97">
        <f t="shared" si="39"/>
        <v>-48</v>
      </c>
      <c r="Q420" s="97">
        <f t="shared" si="40"/>
        <v>-62</v>
      </c>
      <c r="R420" s="98">
        <f t="shared" si="41"/>
        <v>-546120.17999999993</v>
      </c>
    </row>
    <row r="421" spans="1:18" ht="14.4" x14ac:dyDescent="0.3">
      <c r="A421" s="88">
        <v>44992</v>
      </c>
      <c r="B421" s="88">
        <v>45028</v>
      </c>
      <c r="C421" s="88">
        <v>45033</v>
      </c>
      <c r="D421" s="88">
        <v>44988</v>
      </c>
      <c r="E421" s="88">
        <v>44958</v>
      </c>
      <c r="F421" s="88">
        <v>44985</v>
      </c>
      <c r="G421" s="89" t="s">
        <v>37</v>
      </c>
      <c r="H421" s="83"/>
      <c r="I421" s="83">
        <v>13250.869999999999</v>
      </c>
      <c r="J421" s="83">
        <v>3624.7599999999998</v>
      </c>
      <c r="K421" s="83">
        <v>122.59</v>
      </c>
      <c r="L421" s="83">
        <v>16998.219999999998</v>
      </c>
      <c r="M421" s="116">
        <f t="shared" si="36"/>
        <v>16998.219999999998</v>
      </c>
      <c r="N421" s="95">
        <f t="shared" si="37"/>
        <v>-14</v>
      </c>
      <c r="O421" s="96">
        <f t="shared" si="38"/>
        <v>45033</v>
      </c>
      <c r="P421" s="97">
        <f t="shared" si="39"/>
        <v>-48</v>
      </c>
      <c r="Q421" s="97">
        <f t="shared" si="40"/>
        <v>-62</v>
      </c>
      <c r="R421" s="98">
        <f t="shared" si="41"/>
        <v>-1053889.6399999999</v>
      </c>
    </row>
    <row r="422" spans="1:18" ht="14.4" x14ac:dyDescent="0.3">
      <c r="A422" s="88">
        <v>44992</v>
      </c>
      <c r="B422" s="88">
        <v>45028</v>
      </c>
      <c r="C422" s="88">
        <v>45033</v>
      </c>
      <c r="D422" s="88">
        <v>44988</v>
      </c>
      <c r="E422" s="88">
        <v>44981</v>
      </c>
      <c r="F422" s="88">
        <v>44986</v>
      </c>
      <c r="G422" s="89" t="s">
        <v>16</v>
      </c>
      <c r="H422" s="83"/>
      <c r="I422" s="83">
        <v>17292.72</v>
      </c>
      <c r="J422" s="83">
        <v>28033.1</v>
      </c>
      <c r="K422" s="83">
        <v>145</v>
      </c>
      <c r="L422" s="83">
        <v>45470.82</v>
      </c>
      <c r="M422" s="116">
        <f t="shared" si="36"/>
        <v>45470.82</v>
      </c>
      <c r="N422" s="95">
        <f t="shared" si="37"/>
        <v>-3</v>
      </c>
      <c r="O422" s="96">
        <f t="shared" si="38"/>
        <v>45033</v>
      </c>
      <c r="P422" s="97">
        <f t="shared" si="39"/>
        <v>-47</v>
      </c>
      <c r="Q422" s="97">
        <f t="shared" si="40"/>
        <v>-50</v>
      </c>
      <c r="R422" s="98">
        <f t="shared" si="41"/>
        <v>-2273541</v>
      </c>
    </row>
    <row r="423" spans="1:18" ht="14.4" x14ac:dyDescent="0.3">
      <c r="A423" s="89"/>
      <c r="B423" s="88"/>
      <c r="C423" s="88"/>
      <c r="D423" s="88"/>
      <c r="E423" s="82"/>
      <c r="F423" s="82"/>
      <c r="G423" s="82"/>
      <c r="H423" s="83"/>
      <c r="I423" s="83"/>
      <c r="J423" s="83"/>
      <c r="K423" s="83"/>
      <c r="L423" s="83"/>
      <c r="M423" s="116" t="str">
        <f t="shared" si="36"/>
        <v/>
      </c>
      <c r="N423" s="95" t="str">
        <f t="shared" si="37"/>
        <v/>
      </c>
      <c r="O423" s="96" t="str">
        <f t="shared" si="38"/>
        <v/>
      </c>
      <c r="P423" s="97" t="str">
        <f t="shared" si="39"/>
        <v/>
      </c>
      <c r="Q423" s="97" t="str">
        <f t="shared" si="40"/>
        <v/>
      </c>
      <c r="R423" s="98" t="str">
        <f t="shared" si="41"/>
        <v/>
      </c>
    </row>
    <row r="424" spans="1:18" ht="14.4" x14ac:dyDescent="0.3">
      <c r="A424" s="88">
        <v>44992</v>
      </c>
      <c r="B424" s="88">
        <v>45028</v>
      </c>
      <c r="C424" s="88">
        <v>45033</v>
      </c>
      <c r="D424" s="88">
        <v>44989</v>
      </c>
      <c r="E424" s="88">
        <v>44958</v>
      </c>
      <c r="F424" s="88">
        <v>44985</v>
      </c>
      <c r="G424" s="89" t="s">
        <v>4</v>
      </c>
      <c r="H424" s="83"/>
      <c r="I424" s="83">
        <v>199.75</v>
      </c>
      <c r="J424" s="83">
        <v>49.77</v>
      </c>
      <c r="K424" s="83"/>
      <c r="L424" s="83">
        <v>249.52</v>
      </c>
      <c r="M424" s="116">
        <f t="shared" si="36"/>
        <v>249.52</v>
      </c>
      <c r="N424" s="95">
        <f t="shared" si="37"/>
        <v>-14</v>
      </c>
      <c r="O424" s="96">
        <f t="shared" si="38"/>
        <v>45033</v>
      </c>
      <c r="P424" s="97">
        <f t="shared" si="39"/>
        <v>-48</v>
      </c>
      <c r="Q424" s="97">
        <f t="shared" si="40"/>
        <v>-62</v>
      </c>
      <c r="R424" s="98">
        <f t="shared" si="41"/>
        <v>-15470.24</v>
      </c>
    </row>
    <row r="425" spans="1:18" ht="14.4" x14ac:dyDescent="0.3">
      <c r="A425" s="89"/>
      <c r="B425" s="88"/>
      <c r="C425" s="88"/>
      <c r="D425" s="88"/>
      <c r="E425" s="82"/>
      <c r="F425" s="82"/>
      <c r="G425" s="82"/>
      <c r="H425" s="83"/>
      <c r="I425" s="83"/>
      <c r="J425" s="83"/>
      <c r="K425" s="83"/>
      <c r="L425" s="83"/>
      <c r="M425" s="116" t="str">
        <f t="shared" si="36"/>
        <v/>
      </c>
      <c r="N425" s="95" t="str">
        <f t="shared" si="37"/>
        <v/>
      </c>
      <c r="O425" s="96" t="str">
        <f t="shared" si="38"/>
        <v/>
      </c>
      <c r="P425" s="97" t="str">
        <f t="shared" si="39"/>
        <v/>
      </c>
      <c r="Q425" s="97" t="str">
        <f t="shared" si="40"/>
        <v/>
      </c>
      <c r="R425" s="98" t="str">
        <f t="shared" si="41"/>
        <v/>
      </c>
    </row>
    <row r="426" spans="1:18" ht="14.4" x14ac:dyDescent="0.3">
      <c r="A426" s="88">
        <v>44993</v>
      </c>
      <c r="B426" s="88">
        <v>45028</v>
      </c>
      <c r="C426" s="88">
        <v>45033</v>
      </c>
      <c r="D426" s="88">
        <v>44991</v>
      </c>
      <c r="E426" s="88">
        <v>44982</v>
      </c>
      <c r="F426" s="88">
        <v>44988</v>
      </c>
      <c r="G426" s="89" t="s">
        <v>14</v>
      </c>
      <c r="H426" s="83"/>
      <c r="I426" s="83">
        <v>246622.83</v>
      </c>
      <c r="J426" s="83"/>
      <c r="K426" s="83">
        <v>24077.919999999998</v>
      </c>
      <c r="L426" s="83">
        <v>270700.75</v>
      </c>
      <c r="M426" s="116">
        <f t="shared" si="36"/>
        <v>270700.75</v>
      </c>
      <c r="N426" s="95">
        <f t="shared" si="37"/>
        <v>-3.5</v>
      </c>
      <c r="O426" s="96">
        <f t="shared" si="38"/>
        <v>45033</v>
      </c>
      <c r="P426" s="97">
        <f t="shared" si="39"/>
        <v>-45</v>
      </c>
      <c r="Q426" s="97">
        <f t="shared" si="40"/>
        <v>-48.5</v>
      </c>
      <c r="R426" s="98">
        <f t="shared" si="41"/>
        <v>-13128986.375</v>
      </c>
    </row>
    <row r="427" spans="1:18" ht="14.4" x14ac:dyDescent="0.3">
      <c r="A427" s="88">
        <v>44993</v>
      </c>
      <c r="B427" s="88">
        <v>45028</v>
      </c>
      <c r="C427" s="88">
        <v>45033</v>
      </c>
      <c r="D427" s="88">
        <v>44991</v>
      </c>
      <c r="E427" s="88">
        <v>44982</v>
      </c>
      <c r="F427" s="88">
        <v>44988</v>
      </c>
      <c r="G427" s="89" t="s">
        <v>12</v>
      </c>
      <c r="H427" s="83"/>
      <c r="I427" s="83"/>
      <c r="J427" s="83">
        <v>17174.75</v>
      </c>
      <c r="K427" s="83"/>
      <c r="L427" s="83">
        <v>17174.75</v>
      </c>
      <c r="M427" s="116">
        <f t="shared" si="36"/>
        <v>17174.75</v>
      </c>
      <c r="N427" s="95">
        <f t="shared" si="37"/>
        <v>-3.5</v>
      </c>
      <c r="O427" s="96">
        <f t="shared" si="38"/>
        <v>45033</v>
      </c>
      <c r="P427" s="97">
        <f t="shared" si="39"/>
        <v>-45</v>
      </c>
      <c r="Q427" s="97">
        <f t="shared" si="40"/>
        <v>-48.5</v>
      </c>
      <c r="R427" s="98">
        <f t="shared" si="41"/>
        <v>-832975.375</v>
      </c>
    </row>
    <row r="428" spans="1:18" ht="14.4" x14ac:dyDescent="0.3">
      <c r="A428" s="89"/>
      <c r="B428" s="88"/>
      <c r="C428" s="88"/>
      <c r="D428" s="88"/>
      <c r="E428" s="82"/>
      <c r="F428" s="82"/>
      <c r="G428" s="82"/>
      <c r="H428" s="83"/>
      <c r="I428" s="83"/>
      <c r="J428" s="83"/>
      <c r="K428" s="83"/>
      <c r="L428" s="83"/>
      <c r="M428" s="116" t="str">
        <f t="shared" si="36"/>
        <v/>
      </c>
      <c r="N428" s="95" t="str">
        <f t="shared" si="37"/>
        <v/>
      </c>
      <c r="O428" s="96" t="str">
        <f t="shared" si="38"/>
        <v/>
      </c>
      <c r="P428" s="97" t="str">
        <f t="shared" si="39"/>
        <v/>
      </c>
      <c r="Q428" s="97" t="str">
        <f t="shared" si="40"/>
        <v/>
      </c>
      <c r="R428" s="98" t="str">
        <f t="shared" si="41"/>
        <v/>
      </c>
    </row>
    <row r="429" spans="1:18" ht="14.4" x14ac:dyDescent="0.3">
      <c r="A429" s="88">
        <v>44994</v>
      </c>
      <c r="B429" s="88">
        <v>45028</v>
      </c>
      <c r="C429" s="88">
        <v>45033</v>
      </c>
      <c r="D429" s="88">
        <v>44992</v>
      </c>
      <c r="E429" s="88">
        <v>44927</v>
      </c>
      <c r="F429" s="88">
        <v>44957</v>
      </c>
      <c r="G429" s="89" t="s">
        <v>120</v>
      </c>
      <c r="H429" s="83"/>
      <c r="I429" s="83">
        <v>176.5</v>
      </c>
      <c r="J429" s="83"/>
      <c r="K429" s="83"/>
      <c r="L429" s="83">
        <v>176.5</v>
      </c>
      <c r="M429" s="116">
        <f t="shared" si="36"/>
        <v>176.5</v>
      </c>
      <c r="N429" s="95">
        <f t="shared" si="37"/>
        <v>-15.5</v>
      </c>
      <c r="O429" s="96">
        <f t="shared" si="38"/>
        <v>45033</v>
      </c>
      <c r="P429" s="97">
        <f t="shared" si="39"/>
        <v>-76</v>
      </c>
      <c r="Q429" s="97">
        <f t="shared" si="40"/>
        <v>-91.5</v>
      </c>
      <c r="R429" s="98">
        <f t="shared" si="41"/>
        <v>-16149.75</v>
      </c>
    </row>
    <row r="430" spans="1:18" ht="14.4" x14ac:dyDescent="0.3">
      <c r="A430" s="89"/>
      <c r="B430" s="88"/>
      <c r="C430" s="88"/>
      <c r="D430" s="88"/>
      <c r="E430" s="82"/>
      <c r="F430" s="82"/>
      <c r="G430" s="82"/>
      <c r="H430" s="83"/>
      <c r="I430" s="83"/>
      <c r="J430" s="83"/>
      <c r="K430" s="83"/>
      <c r="L430" s="83"/>
      <c r="M430" s="116" t="str">
        <f t="shared" si="36"/>
        <v/>
      </c>
      <c r="N430" s="95" t="str">
        <f t="shared" si="37"/>
        <v/>
      </c>
      <c r="O430" s="96" t="str">
        <f t="shared" si="38"/>
        <v/>
      </c>
      <c r="P430" s="97" t="str">
        <f t="shared" si="39"/>
        <v/>
      </c>
      <c r="Q430" s="97" t="str">
        <f t="shared" si="40"/>
        <v/>
      </c>
      <c r="R430" s="98" t="str">
        <f t="shared" si="41"/>
        <v/>
      </c>
    </row>
    <row r="431" spans="1:18" ht="14.4" x14ac:dyDescent="0.3">
      <c r="A431" s="88">
        <v>44995</v>
      </c>
      <c r="B431" s="88">
        <v>45028</v>
      </c>
      <c r="C431" s="88">
        <v>45033</v>
      </c>
      <c r="D431" s="88">
        <v>44993</v>
      </c>
      <c r="E431" s="88">
        <v>44982</v>
      </c>
      <c r="F431" s="88">
        <v>44988</v>
      </c>
      <c r="G431" s="89" t="s">
        <v>14</v>
      </c>
      <c r="H431" s="83"/>
      <c r="I431" s="83">
        <v>1666.6</v>
      </c>
      <c r="J431" s="83">
        <v>70.22</v>
      </c>
      <c r="K431" s="83"/>
      <c r="L431" s="83">
        <v>1736.82</v>
      </c>
      <c r="M431" s="116">
        <f t="shared" si="36"/>
        <v>1736.82</v>
      </c>
      <c r="N431" s="95">
        <f t="shared" si="37"/>
        <v>-3.5</v>
      </c>
      <c r="O431" s="96">
        <f t="shared" si="38"/>
        <v>45033</v>
      </c>
      <c r="P431" s="97">
        <f t="shared" si="39"/>
        <v>-45</v>
      </c>
      <c r="Q431" s="97">
        <f t="shared" si="40"/>
        <v>-48.5</v>
      </c>
      <c r="R431" s="98">
        <f t="shared" si="41"/>
        <v>-84235.77</v>
      </c>
    </row>
    <row r="432" spans="1:18" ht="14.4" x14ac:dyDescent="0.3">
      <c r="A432" s="88">
        <v>44995</v>
      </c>
      <c r="B432" s="88">
        <v>45028</v>
      </c>
      <c r="C432" s="88">
        <v>45033</v>
      </c>
      <c r="D432" s="88">
        <v>44993</v>
      </c>
      <c r="E432" s="88">
        <v>44958</v>
      </c>
      <c r="F432" s="88">
        <v>44985</v>
      </c>
      <c r="G432" s="89" t="s">
        <v>37</v>
      </c>
      <c r="H432" s="83"/>
      <c r="I432" s="83">
        <v>29.81</v>
      </c>
      <c r="J432" s="83">
        <v>16.760000000000002</v>
      </c>
      <c r="K432" s="83"/>
      <c r="L432" s="83">
        <v>46.57</v>
      </c>
      <c r="M432" s="116">
        <f t="shared" si="36"/>
        <v>46.57</v>
      </c>
      <c r="N432" s="95">
        <f t="shared" si="37"/>
        <v>-14</v>
      </c>
      <c r="O432" s="96">
        <f t="shared" si="38"/>
        <v>45033</v>
      </c>
      <c r="P432" s="97">
        <f t="shared" si="39"/>
        <v>-48</v>
      </c>
      <c r="Q432" s="97">
        <f t="shared" si="40"/>
        <v>-62</v>
      </c>
      <c r="R432" s="98">
        <f t="shared" si="41"/>
        <v>-2887.34</v>
      </c>
    </row>
    <row r="433" spans="1:18" ht="14.4" x14ac:dyDescent="0.3">
      <c r="A433" s="88">
        <v>44995</v>
      </c>
      <c r="B433" s="88">
        <v>45028</v>
      </c>
      <c r="C433" s="88">
        <v>45033</v>
      </c>
      <c r="D433" s="88">
        <v>44993</v>
      </c>
      <c r="E433" s="88">
        <v>44986</v>
      </c>
      <c r="F433" s="88">
        <v>45016</v>
      </c>
      <c r="G433" s="89" t="s">
        <v>39</v>
      </c>
      <c r="H433" s="83"/>
      <c r="I433" s="83">
        <v>90.16</v>
      </c>
      <c r="J433" s="83"/>
      <c r="K433" s="83"/>
      <c r="L433" s="83">
        <v>90.16</v>
      </c>
      <c r="M433" s="116">
        <f t="shared" si="36"/>
        <v>90.16</v>
      </c>
      <c r="N433" s="95">
        <f t="shared" si="37"/>
        <v>-15.5</v>
      </c>
      <c r="O433" s="96">
        <f t="shared" si="38"/>
        <v>45033</v>
      </c>
      <c r="P433" s="97">
        <f t="shared" si="39"/>
        <v>-17</v>
      </c>
      <c r="Q433" s="97">
        <f t="shared" si="40"/>
        <v>-32.5</v>
      </c>
      <c r="R433" s="98">
        <f t="shared" si="41"/>
        <v>-2930.2</v>
      </c>
    </row>
    <row r="434" spans="1:18" ht="14.4" x14ac:dyDescent="0.3">
      <c r="A434" s="89"/>
      <c r="B434" s="88"/>
      <c r="C434" s="88"/>
      <c r="D434" s="88"/>
      <c r="E434" s="82"/>
      <c r="F434" s="82"/>
      <c r="G434" s="82"/>
      <c r="H434" s="83"/>
      <c r="I434" s="83"/>
      <c r="J434" s="83"/>
      <c r="K434" s="83"/>
      <c r="L434" s="83"/>
      <c r="M434" s="116" t="str">
        <f t="shared" si="36"/>
        <v/>
      </c>
      <c r="N434" s="95" t="str">
        <f t="shared" si="37"/>
        <v/>
      </c>
      <c r="O434" s="96" t="str">
        <f t="shared" si="38"/>
        <v/>
      </c>
      <c r="P434" s="97" t="str">
        <f t="shared" si="39"/>
        <v/>
      </c>
      <c r="Q434" s="97" t="str">
        <f t="shared" si="40"/>
        <v/>
      </c>
      <c r="R434" s="98" t="str">
        <f t="shared" si="41"/>
        <v/>
      </c>
    </row>
    <row r="435" spans="1:18" ht="14.4" x14ac:dyDescent="0.3">
      <c r="A435" s="88">
        <v>44998</v>
      </c>
      <c r="B435" s="88">
        <v>45028</v>
      </c>
      <c r="C435" s="88">
        <v>45033</v>
      </c>
      <c r="D435" s="88">
        <v>44994</v>
      </c>
      <c r="E435" s="88">
        <v>44986</v>
      </c>
      <c r="F435" s="88">
        <v>45016</v>
      </c>
      <c r="G435" s="89" t="s">
        <v>39</v>
      </c>
      <c r="H435" s="83"/>
      <c r="I435" s="83">
        <v>15250.25</v>
      </c>
      <c r="J435" s="83">
        <v>16539.32</v>
      </c>
      <c r="K435" s="83">
        <v>225.06</v>
      </c>
      <c r="L435" s="83">
        <v>32014.63</v>
      </c>
      <c r="M435" s="116">
        <f t="shared" si="36"/>
        <v>32014.63</v>
      </c>
      <c r="N435" s="95">
        <f t="shared" si="37"/>
        <v>-15.5</v>
      </c>
      <c r="O435" s="96">
        <f t="shared" si="38"/>
        <v>45033</v>
      </c>
      <c r="P435" s="97">
        <f t="shared" si="39"/>
        <v>-17</v>
      </c>
      <c r="Q435" s="97">
        <f t="shared" si="40"/>
        <v>-32.5</v>
      </c>
      <c r="R435" s="98">
        <f t="shared" si="41"/>
        <v>-1040475.475</v>
      </c>
    </row>
    <row r="436" spans="1:18" ht="14.4" x14ac:dyDescent="0.3">
      <c r="A436" s="88">
        <v>44998</v>
      </c>
      <c r="B436" s="88">
        <v>45028</v>
      </c>
      <c r="C436" s="88">
        <v>45033</v>
      </c>
      <c r="D436" s="88">
        <v>44994</v>
      </c>
      <c r="E436" s="88">
        <v>44987</v>
      </c>
      <c r="F436" s="88">
        <v>44994</v>
      </c>
      <c r="G436" s="89" t="s">
        <v>16</v>
      </c>
      <c r="H436" s="83"/>
      <c r="I436" s="83">
        <v>72.47</v>
      </c>
      <c r="J436" s="83"/>
      <c r="K436" s="83"/>
      <c r="L436" s="83">
        <v>72.47</v>
      </c>
      <c r="M436" s="116">
        <f t="shared" si="36"/>
        <v>72.47</v>
      </c>
      <c r="N436" s="95">
        <f t="shared" si="37"/>
        <v>-4</v>
      </c>
      <c r="O436" s="96">
        <f t="shared" si="38"/>
        <v>45033</v>
      </c>
      <c r="P436" s="97">
        <f t="shared" si="39"/>
        <v>-39</v>
      </c>
      <c r="Q436" s="97">
        <f t="shared" si="40"/>
        <v>-43</v>
      </c>
      <c r="R436" s="98">
        <f t="shared" si="41"/>
        <v>-3116.21</v>
      </c>
    </row>
    <row r="437" spans="1:18" ht="14.4" x14ac:dyDescent="0.3">
      <c r="A437" s="89"/>
      <c r="B437" s="88"/>
      <c r="C437" s="88"/>
      <c r="D437" s="88"/>
      <c r="E437" s="82"/>
      <c r="F437" s="82"/>
      <c r="G437" s="82"/>
      <c r="H437" s="83"/>
      <c r="I437" s="83"/>
      <c r="J437" s="83"/>
      <c r="K437" s="83"/>
      <c r="L437" s="83"/>
      <c r="M437" s="116" t="str">
        <f t="shared" si="36"/>
        <v/>
      </c>
      <c r="N437" s="95" t="str">
        <f t="shared" si="37"/>
        <v/>
      </c>
      <c r="O437" s="96" t="str">
        <f t="shared" si="38"/>
        <v/>
      </c>
      <c r="P437" s="97" t="str">
        <f t="shared" si="39"/>
        <v/>
      </c>
      <c r="Q437" s="97" t="str">
        <f t="shared" si="40"/>
        <v/>
      </c>
      <c r="R437" s="98" t="str">
        <f t="shared" si="41"/>
        <v/>
      </c>
    </row>
    <row r="438" spans="1:18" ht="14.4" x14ac:dyDescent="0.3">
      <c r="A438" s="88">
        <v>44999</v>
      </c>
      <c r="B438" s="88">
        <v>45028</v>
      </c>
      <c r="C438" s="88">
        <v>45033</v>
      </c>
      <c r="D438" s="88">
        <v>44995</v>
      </c>
      <c r="E438" s="88">
        <v>44987</v>
      </c>
      <c r="F438" s="88">
        <v>44994</v>
      </c>
      <c r="G438" s="89" t="s">
        <v>16</v>
      </c>
      <c r="H438" s="83"/>
      <c r="I438" s="83">
        <v>15787.669999999998</v>
      </c>
      <c r="J438" s="83">
        <v>23650.710000000003</v>
      </c>
      <c r="K438" s="83">
        <v>123.04</v>
      </c>
      <c r="L438" s="83">
        <v>39561.420000000006</v>
      </c>
      <c r="M438" s="116">
        <f t="shared" si="36"/>
        <v>39561.420000000006</v>
      </c>
      <c r="N438" s="95">
        <f t="shared" si="37"/>
        <v>-4</v>
      </c>
      <c r="O438" s="96">
        <f t="shared" si="38"/>
        <v>45033</v>
      </c>
      <c r="P438" s="97">
        <f t="shared" si="39"/>
        <v>-39</v>
      </c>
      <c r="Q438" s="97">
        <f t="shared" si="40"/>
        <v>-43</v>
      </c>
      <c r="R438" s="98">
        <f t="shared" si="41"/>
        <v>-1701141.0600000003</v>
      </c>
    </row>
    <row r="439" spans="1:18" ht="14.4" x14ac:dyDescent="0.3">
      <c r="A439" s="89"/>
      <c r="B439" s="88"/>
      <c r="C439" s="88"/>
      <c r="D439" s="88"/>
      <c r="E439" s="82"/>
      <c r="F439" s="82"/>
      <c r="G439" s="82"/>
      <c r="H439" s="83"/>
      <c r="I439" s="83"/>
      <c r="J439" s="83"/>
      <c r="K439" s="83"/>
      <c r="L439" s="83"/>
      <c r="M439" s="116" t="str">
        <f t="shared" si="36"/>
        <v/>
      </c>
      <c r="N439" s="95" t="str">
        <f t="shared" si="37"/>
        <v/>
      </c>
      <c r="O439" s="96" t="str">
        <f t="shared" si="38"/>
        <v/>
      </c>
      <c r="P439" s="97" t="str">
        <f t="shared" si="39"/>
        <v/>
      </c>
      <c r="Q439" s="97" t="str">
        <f t="shared" si="40"/>
        <v/>
      </c>
      <c r="R439" s="98" t="str">
        <f t="shared" si="41"/>
        <v/>
      </c>
    </row>
    <row r="440" spans="1:18" ht="14.4" x14ac:dyDescent="0.3">
      <c r="A440" s="88">
        <v>45001</v>
      </c>
      <c r="B440" s="88">
        <v>45028</v>
      </c>
      <c r="C440" s="88">
        <v>45033</v>
      </c>
      <c r="D440" s="88">
        <v>44999</v>
      </c>
      <c r="E440" s="88">
        <v>44989</v>
      </c>
      <c r="F440" s="88">
        <v>44995</v>
      </c>
      <c r="G440" s="89" t="s">
        <v>14</v>
      </c>
      <c r="H440" s="83"/>
      <c r="I440" s="83">
        <v>206341.69</v>
      </c>
      <c r="J440" s="83">
        <v>40.49</v>
      </c>
      <c r="K440" s="83">
        <v>11804.630000000001</v>
      </c>
      <c r="L440" s="83">
        <v>218186.81</v>
      </c>
      <c r="M440" s="116">
        <f t="shared" si="36"/>
        <v>218186.81</v>
      </c>
      <c r="N440" s="95">
        <f t="shared" si="37"/>
        <v>-3.5</v>
      </c>
      <c r="O440" s="96">
        <f t="shared" si="38"/>
        <v>45033</v>
      </c>
      <c r="P440" s="97">
        <f t="shared" si="39"/>
        <v>-38</v>
      </c>
      <c r="Q440" s="97">
        <f t="shared" si="40"/>
        <v>-41.5</v>
      </c>
      <c r="R440" s="98">
        <f t="shared" si="41"/>
        <v>-9054752.6150000002</v>
      </c>
    </row>
    <row r="441" spans="1:18" ht="14.4" x14ac:dyDescent="0.3">
      <c r="A441" s="88">
        <v>45001</v>
      </c>
      <c r="B441" s="88">
        <v>45028</v>
      </c>
      <c r="C441" s="88">
        <v>45033</v>
      </c>
      <c r="D441" s="88">
        <v>44999</v>
      </c>
      <c r="E441" s="88">
        <v>44989</v>
      </c>
      <c r="F441" s="88">
        <v>44995</v>
      </c>
      <c r="G441" s="89" t="s">
        <v>12</v>
      </c>
      <c r="H441" s="83"/>
      <c r="I441" s="83"/>
      <c r="J441" s="83">
        <v>18885.370000000003</v>
      </c>
      <c r="K441" s="83"/>
      <c r="L441" s="83">
        <v>18885.370000000003</v>
      </c>
      <c r="M441" s="116">
        <f t="shared" si="36"/>
        <v>18885.370000000003</v>
      </c>
      <c r="N441" s="95">
        <f t="shared" si="37"/>
        <v>-3.5</v>
      </c>
      <c r="O441" s="96">
        <f t="shared" si="38"/>
        <v>45033</v>
      </c>
      <c r="P441" s="97">
        <f t="shared" si="39"/>
        <v>-38</v>
      </c>
      <c r="Q441" s="97">
        <f t="shared" si="40"/>
        <v>-41.5</v>
      </c>
      <c r="R441" s="98">
        <f t="shared" si="41"/>
        <v>-783742.8550000001</v>
      </c>
    </row>
    <row r="442" spans="1:18" ht="14.4" x14ac:dyDescent="0.3">
      <c r="A442" s="89"/>
      <c r="B442" s="88"/>
      <c r="C442" s="88"/>
      <c r="D442" s="88"/>
      <c r="E442" s="82"/>
      <c r="F442" s="82"/>
      <c r="G442" s="82"/>
      <c r="H442" s="83"/>
      <c r="I442" s="83"/>
      <c r="J442" s="83"/>
      <c r="K442" s="83"/>
      <c r="L442" s="83"/>
      <c r="M442" s="116" t="str">
        <f t="shared" si="36"/>
        <v/>
      </c>
      <c r="N442" s="95" t="str">
        <f t="shared" si="37"/>
        <v/>
      </c>
      <c r="O442" s="96" t="str">
        <f t="shared" si="38"/>
        <v/>
      </c>
      <c r="P442" s="97" t="str">
        <f t="shared" si="39"/>
        <v/>
      </c>
      <c r="Q442" s="97" t="str">
        <f t="shared" si="40"/>
        <v/>
      </c>
      <c r="R442" s="98" t="str">
        <f t="shared" si="41"/>
        <v/>
      </c>
    </row>
    <row r="443" spans="1:18" ht="14.4" x14ac:dyDescent="0.3">
      <c r="A443" s="88">
        <v>45002</v>
      </c>
      <c r="B443" s="88">
        <v>45028</v>
      </c>
      <c r="C443" s="88">
        <v>45033</v>
      </c>
      <c r="D443" s="88">
        <v>45013</v>
      </c>
      <c r="E443" s="88">
        <v>44986</v>
      </c>
      <c r="F443" s="88">
        <v>45016</v>
      </c>
      <c r="G443" s="89" t="s">
        <v>41</v>
      </c>
      <c r="H443" s="83"/>
      <c r="I443" s="83">
        <v>22373.739999999998</v>
      </c>
      <c r="J443" s="83">
        <v>22349.21</v>
      </c>
      <c r="K443" s="83">
        <v>504.53</v>
      </c>
      <c r="L443" s="83">
        <v>45227.479999999996</v>
      </c>
      <c r="M443" s="116">
        <f t="shared" si="36"/>
        <v>45227.479999999996</v>
      </c>
      <c r="N443" s="95">
        <f t="shared" si="37"/>
        <v>-15.5</v>
      </c>
      <c r="O443" s="96">
        <f t="shared" si="38"/>
        <v>45033</v>
      </c>
      <c r="P443" s="97">
        <f t="shared" si="39"/>
        <v>-17</v>
      </c>
      <c r="Q443" s="97">
        <f t="shared" si="40"/>
        <v>-32.5</v>
      </c>
      <c r="R443" s="98">
        <f t="shared" si="41"/>
        <v>-1469893.0999999999</v>
      </c>
    </row>
    <row r="444" spans="1:18" ht="14.4" x14ac:dyDescent="0.3">
      <c r="A444" s="89"/>
      <c r="B444" s="88"/>
      <c r="C444" s="88"/>
      <c r="D444" s="88"/>
      <c r="E444" s="82"/>
      <c r="F444" s="82"/>
      <c r="G444" s="82"/>
      <c r="H444" s="83"/>
      <c r="I444" s="83"/>
      <c r="J444" s="83"/>
      <c r="K444" s="83"/>
      <c r="L444" s="83"/>
      <c r="M444" s="116" t="str">
        <f t="shared" si="36"/>
        <v/>
      </c>
      <c r="N444" s="95" t="str">
        <f t="shared" si="37"/>
        <v/>
      </c>
      <c r="O444" s="96" t="str">
        <f t="shared" si="38"/>
        <v/>
      </c>
      <c r="P444" s="97" t="str">
        <f t="shared" si="39"/>
        <v/>
      </c>
      <c r="Q444" s="97" t="str">
        <f t="shared" si="40"/>
        <v/>
      </c>
      <c r="R444" s="98" t="str">
        <f t="shared" si="41"/>
        <v/>
      </c>
    </row>
    <row r="445" spans="1:18" ht="14.4" x14ac:dyDescent="0.3">
      <c r="A445" s="88">
        <v>45005</v>
      </c>
      <c r="B445" s="88">
        <v>45028</v>
      </c>
      <c r="C445" s="88">
        <v>45033</v>
      </c>
      <c r="D445" s="88">
        <v>45001</v>
      </c>
      <c r="E445" s="88">
        <v>44986</v>
      </c>
      <c r="F445" s="88">
        <v>45000</v>
      </c>
      <c r="G445" s="89" t="s">
        <v>36</v>
      </c>
      <c r="H445" s="83"/>
      <c r="I445" s="83">
        <v>162268.96999999997</v>
      </c>
      <c r="J445" s="83">
        <v>51345.16</v>
      </c>
      <c r="K445" s="83">
        <v>1389.94</v>
      </c>
      <c r="L445" s="83">
        <v>215004.06999999998</v>
      </c>
      <c r="M445" s="116">
        <f t="shared" si="36"/>
        <v>215004.06999999998</v>
      </c>
      <c r="N445" s="95">
        <f t="shared" si="37"/>
        <v>-7.5</v>
      </c>
      <c r="O445" s="96">
        <f t="shared" si="38"/>
        <v>45033</v>
      </c>
      <c r="P445" s="97">
        <f t="shared" si="39"/>
        <v>-33</v>
      </c>
      <c r="Q445" s="97">
        <f t="shared" si="40"/>
        <v>-40.5</v>
      </c>
      <c r="R445" s="98">
        <f t="shared" si="41"/>
        <v>-8707664.834999999</v>
      </c>
    </row>
    <row r="446" spans="1:18" ht="14.4" x14ac:dyDescent="0.3">
      <c r="A446" s="89"/>
      <c r="B446" s="88"/>
      <c r="C446" s="88"/>
      <c r="D446" s="88"/>
      <c r="E446" s="82"/>
      <c r="F446" s="82"/>
      <c r="G446" s="82"/>
      <c r="H446" s="83"/>
      <c r="I446" s="83"/>
      <c r="J446" s="83"/>
      <c r="K446" s="83"/>
      <c r="L446" s="83"/>
      <c r="M446" s="116" t="str">
        <f t="shared" si="36"/>
        <v/>
      </c>
      <c r="N446" s="95" t="str">
        <f t="shared" si="37"/>
        <v/>
      </c>
      <c r="O446" s="96" t="str">
        <f t="shared" si="38"/>
        <v/>
      </c>
      <c r="P446" s="97" t="str">
        <f t="shared" si="39"/>
        <v/>
      </c>
      <c r="Q446" s="97" t="str">
        <f t="shared" si="40"/>
        <v/>
      </c>
      <c r="R446" s="98" t="str">
        <f t="shared" si="41"/>
        <v/>
      </c>
    </row>
    <row r="447" spans="1:18" ht="14.4" x14ac:dyDescent="0.3">
      <c r="A447" s="88">
        <v>45006</v>
      </c>
      <c r="B447" s="88">
        <v>45028</v>
      </c>
      <c r="C447" s="88">
        <v>45033</v>
      </c>
      <c r="D447" s="88">
        <v>45002</v>
      </c>
      <c r="E447" s="88">
        <v>44995</v>
      </c>
      <c r="F447" s="88">
        <v>45001</v>
      </c>
      <c r="G447" s="89" t="s">
        <v>16</v>
      </c>
      <c r="H447" s="83"/>
      <c r="I447" s="83">
        <v>13893.91</v>
      </c>
      <c r="J447" s="83">
        <v>27741.090000000004</v>
      </c>
      <c r="K447" s="83">
        <v>23.86</v>
      </c>
      <c r="L447" s="83">
        <v>41658.86</v>
      </c>
      <c r="M447" s="116">
        <f t="shared" si="36"/>
        <v>41658.86</v>
      </c>
      <c r="N447" s="95">
        <f t="shared" si="37"/>
        <v>-3.5</v>
      </c>
      <c r="O447" s="96">
        <f t="shared" si="38"/>
        <v>45033</v>
      </c>
      <c r="P447" s="97">
        <f t="shared" si="39"/>
        <v>-32</v>
      </c>
      <c r="Q447" s="97">
        <f t="shared" si="40"/>
        <v>-35.5</v>
      </c>
      <c r="R447" s="98">
        <f t="shared" si="41"/>
        <v>-1478889.53</v>
      </c>
    </row>
    <row r="448" spans="1:18" ht="14.4" x14ac:dyDescent="0.3">
      <c r="A448" s="89"/>
      <c r="B448" s="88"/>
      <c r="C448" s="88"/>
      <c r="D448" s="88"/>
      <c r="E448" s="82"/>
      <c r="F448" s="82"/>
      <c r="G448" s="82"/>
      <c r="H448" s="83"/>
      <c r="I448" s="83"/>
      <c r="J448" s="83"/>
      <c r="K448" s="83"/>
      <c r="L448" s="83"/>
      <c r="M448" s="116" t="str">
        <f t="shared" si="36"/>
        <v/>
      </c>
      <c r="N448" s="95" t="str">
        <f t="shared" si="37"/>
        <v/>
      </c>
      <c r="O448" s="96" t="str">
        <f t="shared" si="38"/>
        <v/>
      </c>
      <c r="P448" s="97" t="str">
        <f t="shared" si="39"/>
        <v/>
      </c>
      <c r="Q448" s="97" t="str">
        <f t="shared" si="40"/>
        <v/>
      </c>
      <c r="R448" s="98" t="str">
        <f t="shared" si="41"/>
        <v/>
      </c>
    </row>
    <row r="449" spans="1:18" ht="14.4" x14ac:dyDescent="0.3">
      <c r="A449" s="88">
        <v>45007</v>
      </c>
      <c r="B449" s="88">
        <v>45028</v>
      </c>
      <c r="C449" s="88">
        <v>45033</v>
      </c>
      <c r="D449" s="88">
        <v>45005</v>
      </c>
      <c r="E449" s="88">
        <v>44996</v>
      </c>
      <c r="F449" s="88">
        <v>45002</v>
      </c>
      <c r="G449" s="89" t="s">
        <v>14</v>
      </c>
      <c r="H449" s="83"/>
      <c r="I449" s="83">
        <v>201625.24000000002</v>
      </c>
      <c r="J449" s="83">
        <v>170.3</v>
      </c>
      <c r="K449" s="83">
        <v>29059.42</v>
      </c>
      <c r="L449" s="83">
        <v>230854.96000000002</v>
      </c>
      <c r="M449" s="116">
        <f t="shared" si="36"/>
        <v>230854.96000000002</v>
      </c>
      <c r="N449" s="95">
        <f t="shared" si="37"/>
        <v>-3.5</v>
      </c>
      <c r="O449" s="96">
        <f t="shared" si="38"/>
        <v>45033</v>
      </c>
      <c r="P449" s="97">
        <f t="shared" si="39"/>
        <v>-31</v>
      </c>
      <c r="Q449" s="97">
        <f t="shared" si="40"/>
        <v>-34.5</v>
      </c>
      <c r="R449" s="98">
        <f t="shared" si="41"/>
        <v>-7964496.120000001</v>
      </c>
    </row>
    <row r="450" spans="1:18" ht="14.4" x14ac:dyDescent="0.3">
      <c r="A450" s="88">
        <v>45007</v>
      </c>
      <c r="B450" s="88">
        <v>45028</v>
      </c>
      <c r="C450" s="88">
        <v>45033</v>
      </c>
      <c r="D450" s="88">
        <v>45005</v>
      </c>
      <c r="E450" s="88">
        <v>44996</v>
      </c>
      <c r="F450" s="88">
        <v>45002</v>
      </c>
      <c r="G450" s="89" t="s">
        <v>12</v>
      </c>
      <c r="H450" s="83"/>
      <c r="I450" s="83"/>
      <c r="J450" s="83">
        <v>15990.119999999999</v>
      </c>
      <c r="K450" s="83"/>
      <c r="L450" s="83">
        <v>15990.119999999999</v>
      </c>
      <c r="M450" s="116">
        <f t="shared" si="36"/>
        <v>15990.119999999999</v>
      </c>
      <c r="N450" s="95">
        <f t="shared" si="37"/>
        <v>-3.5</v>
      </c>
      <c r="O450" s="96">
        <f t="shared" si="38"/>
        <v>45033</v>
      </c>
      <c r="P450" s="97">
        <f t="shared" si="39"/>
        <v>-31</v>
      </c>
      <c r="Q450" s="97">
        <f t="shared" si="40"/>
        <v>-34.5</v>
      </c>
      <c r="R450" s="98">
        <f t="shared" si="41"/>
        <v>-551659.14</v>
      </c>
    </row>
    <row r="451" spans="1:18" ht="14.4" x14ac:dyDescent="0.3">
      <c r="A451" s="89"/>
      <c r="B451" s="88"/>
      <c r="C451" s="88"/>
      <c r="D451" s="88"/>
      <c r="E451" s="82"/>
      <c r="F451" s="82"/>
      <c r="G451" s="82"/>
      <c r="H451" s="83"/>
      <c r="I451" s="83"/>
      <c r="J451" s="83"/>
      <c r="K451" s="83"/>
      <c r="L451" s="83"/>
      <c r="M451" s="116" t="str">
        <f t="shared" si="36"/>
        <v/>
      </c>
      <c r="N451" s="95" t="str">
        <f t="shared" si="37"/>
        <v/>
      </c>
      <c r="O451" s="96" t="str">
        <f t="shared" si="38"/>
        <v/>
      </c>
      <c r="P451" s="97" t="str">
        <f t="shared" si="39"/>
        <v/>
      </c>
      <c r="Q451" s="97" t="str">
        <f t="shared" si="40"/>
        <v/>
      </c>
      <c r="R451" s="98" t="str">
        <f t="shared" si="41"/>
        <v/>
      </c>
    </row>
    <row r="452" spans="1:18" ht="14.4" x14ac:dyDescent="0.3">
      <c r="A452" s="88">
        <v>45009</v>
      </c>
      <c r="B452" s="88">
        <v>45028</v>
      </c>
      <c r="C452" s="88">
        <v>45033</v>
      </c>
      <c r="D452" s="88">
        <v>45007</v>
      </c>
      <c r="E452" s="88">
        <v>44986</v>
      </c>
      <c r="F452" s="88">
        <v>45016</v>
      </c>
      <c r="G452" s="89" t="s">
        <v>18</v>
      </c>
      <c r="H452" s="83"/>
      <c r="I452" s="83">
        <v>3228.4799999999996</v>
      </c>
      <c r="J452" s="83"/>
      <c r="K452" s="83">
        <v>27.14</v>
      </c>
      <c r="L452" s="83">
        <v>3255.6199999999994</v>
      </c>
      <c r="M452" s="116">
        <f t="shared" si="36"/>
        <v>3255.6199999999994</v>
      </c>
      <c r="N452" s="95">
        <f t="shared" si="37"/>
        <v>-15.5</v>
      </c>
      <c r="O452" s="96">
        <f t="shared" si="38"/>
        <v>45033</v>
      </c>
      <c r="P452" s="97">
        <f t="shared" si="39"/>
        <v>-17</v>
      </c>
      <c r="Q452" s="97">
        <f t="shared" si="40"/>
        <v>-32.5</v>
      </c>
      <c r="R452" s="98">
        <f t="shared" si="41"/>
        <v>-105807.64999999998</v>
      </c>
    </row>
    <row r="453" spans="1:18" ht="14.4" x14ac:dyDescent="0.3">
      <c r="A453" s="89"/>
      <c r="B453" s="88"/>
      <c r="C453" s="88"/>
      <c r="D453" s="88"/>
      <c r="E453" s="82"/>
      <c r="F453" s="82"/>
      <c r="G453" s="82"/>
      <c r="H453" s="83"/>
      <c r="I453" s="83"/>
      <c r="J453" s="83"/>
      <c r="K453" s="83"/>
      <c r="L453" s="83"/>
      <c r="M453" s="116" t="str">
        <f t="shared" si="36"/>
        <v/>
      </c>
      <c r="N453" s="95" t="str">
        <f t="shared" si="37"/>
        <v/>
      </c>
      <c r="O453" s="96" t="str">
        <f t="shared" si="38"/>
        <v/>
      </c>
      <c r="P453" s="97" t="str">
        <f t="shared" si="39"/>
        <v/>
      </c>
      <c r="Q453" s="97" t="str">
        <f t="shared" si="40"/>
        <v/>
      </c>
      <c r="R453" s="98" t="str">
        <f t="shared" si="41"/>
        <v/>
      </c>
    </row>
    <row r="454" spans="1:18" ht="14.4" x14ac:dyDescent="0.3">
      <c r="A454" s="88">
        <v>45013</v>
      </c>
      <c r="B454" s="88">
        <v>45028</v>
      </c>
      <c r="C454" s="88">
        <v>45033</v>
      </c>
      <c r="D454" s="88">
        <v>45010</v>
      </c>
      <c r="E454" s="88">
        <v>45017</v>
      </c>
      <c r="F454" s="88">
        <v>45046</v>
      </c>
      <c r="G454" s="89" t="s">
        <v>94</v>
      </c>
      <c r="H454" s="83"/>
      <c r="I454" s="83">
        <v>3052351.7899999996</v>
      </c>
      <c r="J454" s="83"/>
      <c r="K454" s="83">
        <v>41744.899999999994</v>
      </c>
      <c r="L454" s="83">
        <v>3094096.6899999995</v>
      </c>
      <c r="M454" s="116">
        <f t="shared" si="36"/>
        <v>3094096.6899999995</v>
      </c>
      <c r="N454" s="95">
        <f t="shared" si="37"/>
        <v>-15</v>
      </c>
      <c r="O454" s="96">
        <f t="shared" si="38"/>
        <v>45033</v>
      </c>
      <c r="P454" s="97">
        <f t="shared" si="39"/>
        <v>13</v>
      </c>
      <c r="Q454" s="97">
        <f t="shared" si="40"/>
        <v>-2</v>
      </c>
      <c r="R454" s="98">
        <f t="shared" si="41"/>
        <v>-6188193.379999999</v>
      </c>
    </row>
    <row r="455" spans="1:18" ht="14.4" x14ac:dyDescent="0.3">
      <c r="A455" s="88">
        <v>45013</v>
      </c>
      <c r="B455" s="88">
        <v>45028</v>
      </c>
      <c r="C455" s="88">
        <v>45033</v>
      </c>
      <c r="D455" s="88">
        <v>45010</v>
      </c>
      <c r="E455" s="88">
        <v>44986</v>
      </c>
      <c r="F455" s="88">
        <v>45016</v>
      </c>
      <c r="G455" s="89" t="s">
        <v>17</v>
      </c>
      <c r="H455" s="83"/>
      <c r="I455" s="83">
        <v>4018</v>
      </c>
      <c r="J455" s="83">
        <v>7294</v>
      </c>
      <c r="K455" s="83">
        <v>101.5</v>
      </c>
      <c r="L455" s="83">
        <v>11413.5</v>
      </c>
      <c r="M455" s="116">
        <f t="shared" si="36"/>
        <v>11413.5</v>
      </c>
      <c r="N455" s="95">
        <f t="shared" si="37"/>
        <v>-15.5</v>
      </c>
      <c r="O455" s="96">
        <f t="shared" si="38"/>
        <v>45033</v>
      </c>
      <c r="P455" s="97">
        <f t="shared" si="39"/>
        <v>-17</v>
      </c>
      <c r="Q455" s="97">
        <f t="shared" si="40"/>
        <v>-32.5</v>
      </c>
      <c r="R455" s="98">
        <f t="shared" si="41"/>
        <v>-370938.75</v>
      </c>
    </row>
    <row r="456" spans="1:18" ht="14.4" x14ac:dyDescent="0.3">
      <c r="A456" s="88">
        <v>45013</v>
      </c>
      <c r="B456" s="88">
        <v>45028</v>
      </c>
      <c r="C456" s="88">
        <v>45033</v>
      </c>
      <c r="D456" s="88">
        <v>45010</v>
      </c>
      <c r="E456" s="88">
        <v>45002</v>
      </c>
      <c r="F456" s="88">
        <v>45008</v>
      </c>
      <c r="G456" s="89" t="s">
        <v>16</v>
      </c>
      <c r="H456" s="83"/>
      <c r="I456" s="83">
        <v>87.88</v>
      </c>
      <c r="J456" s="83"/>
      <c r="K456" s="83"/>
      <c r="L456" s="83">
        <v>87.88</v>
      </c>
      <c r="M456" s="116">
        <f t="shared" si="36"/>
        <v>87.88</v>
      </c>
      <c r="N456" s="95">
        <f t="shared" si="37"/>
        <v>-3.5</v>
      </c>
      <c r="O456" s="96">
        <f t="shared" si="38"/>
        <v>45033</v>
      </c>
      <c r="P456" s="97">
        <f t="shared" si="39"/>
        <v>-25</v>
      </c>
      <c r="Q456" s="97">
        <f t="shared" si="40"/>
        <v>-28.5</v>
      </c>
      <c r="R456" s="98">
        <f t="shared" si="41"/>
        <v>-2504.58</v>
      </c>
    </row>
    <row r="457" spans="1:18" ht="14.4" x14ac:dyDescent="0.3">
      <c r="A457" s="89"/>
      <c r="B457" s="88"/>
      <c r="C457" s="88"/>
      <c r="D457" s="88"/>
      <c r="E457" s="82"/>
      <c r="F457" s="82"/>
      <c r="G457" s="82"/>
      <c r="H457" s="83"/>
      <c r="I457" s="83"/>
      <c r="J457" s="83"/>
      <c r="K457" s="83"/>
      <c r="L457" s="83"/>
      <c r="M457" s="116" t="str">
        <f t="shared" si="36"/>
        <v/>
      </c>
      <c r="N457" s="95" t="str">
        <f t="shared" si="37"/>
        <v/>
      </c>
      <c r="O457" s="96" t="str">
        <f t="shared" si="38"/>
        <v/>
      </c>
      <c r="P457" s="97" t="str">
        <f t="shared" si="39"/>
        <v/>
      </c>
      <c r="Q457" s="97" t="str">
        <f t="shared" si="40"/>
        <v/>
      </c>
      <c r="R457" s="98" t="str">
        <f t="shared" si="41"/>
        <v/>
      </c>
    </row>
    <row r="458" spans="1:18" ht="14.4" x14ac:dyDescent="0.3">
      <c r="A458" s="88">
        <v>45014</v>
      </c>
      <c r="B458" s="88">
        <v>45028</v>
      </c>
      <c r="C458" s="88">
        <v>45033</v>
      </c>
      <c r="D458" s="88">
        <v>45012</v>
      </c>
      <c r="E458" s="88">
        <v>45003</v>
      </c>
      <c r="F458" s="88">
        <v>45009</v>
      </c>
      <c r="G458" s="89" t="s">
        <v>14</v>
      </c>
      <c r="H458" s="83"/>
      <c r="I458" s="83">
        <v>247722.93000000002</v>
      </c>
      <c r="J458" s="83"/>
      <c r="K458" s="83">
        <v>4542.6100000000006</v>
      </c>
      <c r="L458" s="83">
        <v>252265.54000000004</v>
      </c>
      <c r="M458" s="116">
        <f t="shared" si="36"/>
        <v>252265.54000000004</v>
      </c>
      <c r="N458" s="95">
        <f t="shared" si="37"/>
        <v>-3.5</v>
      </c>
      <c r="O458" s="96">
        <f t="shared" si="38"/>
        <v>45033</v>
      </c>
      <c r="P458" s="97">
        <f t="shared" si="39"/>
        <v>-24</v>
      </c>
      <c r="Q458" s="97">
        <f t="shared" si="40"/>
        <v>-27.5</v>
      </c>
      <c r="R458" s="98">
        <f t="shared" si="41"/>
        <v>-6937302.3500000015</v>
      </c>
    </row>
    <row r="459" spans="1:18" ht="14.4" x14ac:dyDescent="0.3">
      <c r="A459" s="88">
        <v>45014</v>
      </c>
      <c r="B459" s="88">
        <v>45028</v>
      </c>
      <c r="C459" s="88">
        <v>45033</v>
      </c>
      <c r="D459" s="88">
        <v>45012</v>
      </c>
      <c r="E459" s="88">
        <v>45003</v>
      </c>
      <c r="F459" s="88">
        <v>45009</v>
      </c>
      <c r="G459" s="89" t="s">
        <v>12</v>
      </c>
      <c r="H459" s="83"/>
      <c r="I459" s="83"/>
      <c r="J459" s="83">
        <v>21147.99</v>
      </c>
      <c r="K459" s="83"/>
      <c r="L459" s="83">
        <v>21147.99</v>
      </c>
      <c r="M459" s="116">
        <f t="shared" si="36"/>
        <v>21147.99</v>
      </c>
      <c r="N459" s="95">
        <f t="shared" si="37"/>
        <v>-3.5</v>
      </c>
      <c r="O459" s="96">
        <f t="shared" si="38"/>
        <v>45033</v>
      </c>
      <c r="P459" s="97">
        <f t="shared" si="39"/>
        <v>-24</v>
      </c>
      <c r="Q459" s="97">
        <f t="shared" si="40"/>
        <v>-27.5</v>
      </c>
      <c r="R459" s="98">
        <f t="shared" si="41"/>
        <v>-581569.72500000009</v>
      </c>
    </row>
    <row r="460" spans="1:18" ht="14.4" x14ac:dyDescent="0.3">
      <c r="A460" s="88">
        <v>45014</v>
      </c>
      <c r="B460" s="88">
        <v>45028</v>
      </c>
      <c r="C460" s="88">
        <v>45033</v>
      </c>
      <c r="D460" s="88">
        <v>45012</v>
      </c>
      <c r="E460" s="88">
        <v>44986</v>
      </c>
      <c r="F460" s="88">
        <v>45016</v>
      </c>
      <c r="G460" s="89" t="s">
        <v>17</v>
      </c>
      <c r="H460" s="83"/>
      <c r="I460" s="83">
        <v>14</v>
      </c>
      <c r="J460" s="83"/>
      <c r="K460" s="83"/>
      <c r="L460" s="83">
        <v>14</v>
      </c>
      <c r="M460" s="116">
        <f t="shared" si="36"/>
        <v>14</v>
      </c>
      <c r="N460" s="95">
        <f t="shared" si="37"/>
        <v>-15.5</v>
      </c>
      <c r="O460" s="96">
        <f t="shared" si="38"/>
        <v>45033</v>
      </c>
      <c r="P460" s="97">
        <f t="shared" si="39"/>
        <v>-17</v>
      </c>
      <c r="Q460" s="97">
        <f t="shared" si="40"/>
        <v>-32.5</v>
      </c>
      <c r="R460" s="98">
        <f t="shared" si="41"/>
        <v>-455</v>
      </c>
    </row>
    <row r="461" spans="1:18" ht="14.4" x14ac:dyDescent="0.3">
      <c r="A461" s="89"/>
      <c r="B461" s="88"/>
      <c r="C461" s="88"/>
      <c r="D461" s="88"/>
      <c r="E461" s="82"/>
      <c r="F461" s="82"/>
      <c r="G461" s="82"/>
      <c r="H461" s="83"/>
      <c r="I461" s="83"/>
      <c r="J461" s="83"/>
      <c r="K461" s="83"/>
      <c r="L461" s="83"/>
      <c r="M461" s="116" t="str">
        <f t="shared" si="36"/>
        <v/>
      </c>
      <c r="N461" s="95" t="str">
        <f t="shared" si="37"/>
        <v/>
      </c>
      <c r="O461" s="96" t="str">
        <f t="shared" si="38"/>
        <v/>
      </c>
      <c r="P461" s="97" t="str">
        <f t="shared" si="39"/>
        <v/>
      </c>
      <c r="Q461" s="97" t="str">
        <f t="shared" si="40"/>
        <v/>
      </c>
      <c r="R461" s="98" t="str">
        <f t="shared" si="41"/>
        <v/>
      </c>
    </row>
    <row r="462" spans="1:18" ht="14.4" x14ac:dyDescent="0.3">
      <c r="A462" s="88">
        <v>45015</v>
      </c>
      <c r="B462" s="88">
        <v>45028</v>
      </c>
      <c r="C462" s="88">
        <v>45033</v>
      </c>
      <c r="D462" s="88">
        <v>45013</v>
      </c>
      <c r="E462" s="88">
        <v>45003</v>
      </c>
      <c r="F462" s="88">
        <v>45009</v>
      </c>
      <c r="G462" s="89" t="s">
        <v>14</v>
      </c>
      <c r="H462" s="83"/>
      <c r="I462" s="83">
        <v>754.87</v>
      </c>
      <c r="J462" s="83">
        <v>30.8</v>
      </c>
      <c r="K462" s="83"/>
      <c r="L462" s="83">
        <v>785.67</v>
      </c>
      <c r="M462" s="116">
        <f t="shared" si="36"/>
        <v>785.67</v>
      </c>
      <c r="N462" s="95">
        <f t="shared" si="37"/>
        <v>-3.5</v>
      </c>
      <c r="O462" s="96">
        <f t="shared" si="38"/>
        <v>45033</v>
      </c>
      <c r="P462" s="97">
        <f t="shared" si="39"/>
        <v>-24</v>
      </c>
      <c r="Q462" s="97">
        <f t="shared" si="40"/>
        <v>-27.5</v>
      </c>
      <c r="R462" s="98">
        <f t="shared" si="41"/>
        <v>-21605.924999999999</v>
      </c>
    </row>
    <row r="463" spans="1:18" ht="14.4" x14ac:dyDescent="0.3">
      <c r="A463" s="88">
        <v>45015</v>
      </c>
      <c r="B463" s="88">
        <v>45028</v>
      </c>
      <c r="C463" s="88">
        <v>45033</v>
      </c>
      <c r="D463" s="88">
        <v>45013</v>
      </c>
      <c r="E463" s="88">
        <v>44986</v>
      </c>
      <c r="F463" s="88">
        <v>45016</v>
      </c>
      <c r="G463" s="89" t="s">
        <v>21</v>
      </c>
      <c r="H463" s="83"/>
      <c r="I463" s="83">
        <v>38271.550000000003</v>
      </c>
      <c r="J463" s="83"/>
      <c r="K463" s="83">
        <v>8.3699999999999992</v>
      </c>
      <c r="L463" s="83">
        <v>38279.920000000006</v>
      </c>
      <c r="M463" s="116">
        <f t="shared" ref="M463:M526" si="42">IF(ISNUMBER(SEARCH("Northern",G463)),"N/A",IF(L463="","",L463))</f>
        <v>38279.920000000006</v>
      </c>
      <c r="N463" s="95">
        <f t="shared" ref="N463:N526" si="43">IF(ISNUMBER(SEARCH("Northern",G463)),"N/A",IF(E463="","",-(F463-E463+1)/2))</f>
        <v>-15.5</v>
      </c>
      <c r="O463" s="96">
        <f t="shared" ref="O463:O526" si="44">IF(ISNUMBER(SEARCH("Northern",G463)),"N/A",IF(E463="","",$C463))</f>
        <v>45033</v>
      </c>
      <c r="P463" s="97">
        <f t="shared" ref="P463:P526" si="45">IF(ISNUMBER(SEARCH("Northern",G463)),"N/A",IF(O463="","",F463-O463))</f>
        <v>-17</v>
      </c>
      <c r="Q463" s="97">
        <f t="shared" ref="Q463:Q526" si="46">IF(ISNUMBER(SEARCH("Northern",G463)),"N/A",IF(O463="","",N463+P463))</f>
        <v>-32.5</v>
      </c>
      <c r="R463" s="98">
        <f t="shared" ref="R463:R526" si="47">IF(ISNUMBER(SEARCH("Northern",G463)),"N/A",IF(O463="","",Q463*M463))</f>
        <v>-1244097.4000000001</v>
      </c>
    </row>
    <row r="464" spans="1:18" ht="14.4" x14ac:dyDescent="0.3">
      <c r="A464" s="88">
        <v>45015</v>
      </c>
      <c r="B464" s="88">
        <v>45028</v>
      </c>
      <c r="C464" s="88">
        <v>45033</v>
      </c>
      <c r="D464" s="88">
        <v>45013</v>
      </c>
      <c r="E464" s="88">
        <v>44986</v>
      </c>
      <c r="F464" s="88">
        <v>45016</v>
      </c>
      <c r="G464" s="89" t="s">
        <v>20</v>
      </c>
      <c r="H464" s="83"/>
      <c r="I464" s="83">
        <v>20260.129999999997</v>
      </c>
      <c r="J464" s="83"/>
      <c r="K464" s="83">
        <v>183.42000000000002</v>
      </c>
      <c r="L464" s="83">
        <v>20443.549999999996</v>
      </c>
      <c r="M464" s="116">
        <f t="shared" si="42"/>
        <v>20443.549999999996</v>
      </c>
      <c r="N464" s="95">
        <f t="shared" si="43"/>
        <v>-15.5</v>
      </c>
      <c r="O464" s="96">
        <f t="shared" si="44"/>
        <v>45033</v>
      </c>
      <c r="P464" s="97">
        <f t="shared" si="45"/>
        <v>-17</v>
      </c>
      <c r="Q464" s="97">
        <f t="shared" si="46"/>
        <v>-32.5</v>
      </c>
      <c r="R464" s="98">
        <f t="shared" si="47"/>
        <v>-664415.37499999988</v>
      </c>
    </row>
    <row r="465" spans="1:18" ht="14.4" x14ac:dyDescent="0.3">
      <c r="A465" s="88">
        <v>45015</v>
      </c>
      <c r="B465" s="88">
        <v>45028</v>
      </c>
      <c r="C465" s="88">
        <v>45033</v>
      </c>
      <c r="D465" s="88">
        <v>45013</v>
      </c>
      <c r="E465" s="88">
        <v>44986</v>
      </c>
      <c r="F465" s="88">
        <v>45016</v>
      </c>
      <c r="G465" s="89" t="s">
        <v>22</v>
      </c>
      <c r="H465" s="83"/>
      <c r="I465" s="83">
        <v>2312.98</v>
      </c>
      <c r="J465" s="83"/>
      <c r="K465" s="83">
        <v>22.229999999999997</v>
      </c>
      <c r="L465" s="83">
        <v>2335.21</v>
      </c>
      <c r="M465" s="116">
        <f t="shared" si="42"/>
        <v>2335.21</v>
      </c>
      <c r="N465" s="95">
        <f t="shared" si="43"/>
        <v>-15.5</v>
      </c>
      <c r="O465" s="96">
        <f t="shared" si="44"/>
        <v>45033</v>
      </c>
      <c r="P465" s="97">
        <f t="shared" si="45"/>
        <v>-17</v>
      </c>
      <c r="Q465" s="97">
        <f t="shared" si="46"/>
        <v>-32.5</v>
      </c>
      <c r="R465" s="98">
        <f t="shared" si="47"/>
        <v>-75894.324999999997</v>
      </c>
    </row>
    <row r="466" spans="1:18" ht="14.4" x14ac:dyDescent="0.3">
      <c r="A466" s="88">
        <v>45015</v>
      </c>
      <c r="B466" s="88">
        <v>45028</v>
      </c>
      <c r="C466" s="88">
        <v>45033</v>
      </c>
      <c r="D466" s="88">
        <v>45013</v>
      </c>
      <c r="E466" s="88">
        <v>44986</v>
      </c>
      <c r="F466" s="88">
        <v>45016</v>
      </c>
      <c r="G466" s="89" t="s">
        <v>23</v>
      </c>
      <c r="H466" s="83"/>
      <c r="I466" s="83">
        <v>114633.21</v>
      </c>
      <c r="J466" s="83"/>
      <c r="K466" s="83">
        <v>1596.05</v>
      </c>
      <c r="L466" s="83">
        <v>116229.26000000001</v>
      </c>
      <c r="M466" s="116">
        <f t="shared" si="42"/>
        <v>116229.26000000001</v>
      </c>
      <c r="N466" s="95">
        <f t="shared" si="43"/>
        <v>-15.5</v>
      </c>
      <c r="O466" s="96">
        <f t="shared" si="44"/>
        <v>45033</v>
      </c>
      <c r="P466" s="97">
        <f t="shared" si="45"/>
        <v>-17</v>
      </c>
      <c r="Q466" s="97">
        <f t="shared" si="46"/>
        <v>-32.5</v>
      </c>
      <c r="R466" s="98">
        <f t="shared" si="47"/>
        <v>-3777450.95</v>
      </c>
    </row>
    <row r="467" spans="1:18" ht="14.4" x14ac:dyDescent="0.3">
      <c r="A467" s="88">
        <v>45015</v>
      </c>
      <c r="B467" s="88">
        <v>45028</v>
      </c>
      <c r="C467" s="88">
        <v>45033</v>
      </c>
      <c r="D467" s="88">
        <v>45013</v>
      </c>
      <c r="E467" s="88">
        <v>44986</v>
      </c>
      <c r="F467" s="88">
        <v>45016</v>
      </c>
      <c r="G467" s="89" t="s">
        <v>28</v>
      </c>
      <c r="H467" s="83"/>
      <c r="I467" s="83">
        <v>98091.98</v>
      </c>
      <c r="J467" s="83"/>
      <c r="K467" s="83">
        <v>82.58</v>
      </c>
      <c r="L467" s="83">
        <v>98174.56</v>
      </c>
      <c r="M467" s="116">
        <f t="shared" si="42"/>
        <v>98174.56</v>
      </c>
      <c r="N467" s="95">
        <f t="shared" si="43"/>
        <v>-15.5</v>
      </c>
      <c r="O467" s="96">
        <f t="shared" si="44"/>
        <v>45033</v>
      </c>
      <c r="P467" s="97">
        <f t="shared" si="45"/>
        <v>-17</v>
      </c>
      <c r="Q467" s="97">
        <f t="shared" si="46"/>
        <v>-32.5</v>
      </c>
      <c r="R467" s="98">
        <f t="shared" si="47"/>
        <v>-3190673.1999999997</v>
      </c>
    </row>
    <row r="468" spans="1:18" ht="14.4" x14ac:dyDescent="0.3">
      <c r="A468" s="88">
        <v>45015</v>
      </c>
      <c r="B468" s="88">
        <v>45028</v>
      </c>
      <c r="C468" s="88">
        <v>45033</v>
      </c>
      <c r="D468" s="88">
        <v>45013</v>
      </c>
      <c r="E468" s="88">
        <v>44986</v>
      </c>
      <c r="F468" s="88">
        <v>45016</v>
      </c>
      <c r="G468" s="89" t="s">
        <v>25</v>
      </c>
      <c r="H468" s="83"/>
      <c r="I468" s="83"/>
      <c r="J468" s="83">
        <v>7361.1099999999988</v>
      </c>
      <c r="K468" s="83"/>
      <c r="L468" s="83">
        <v>7361.1099999999988</v>
      </c>
      <c r="M468" s="116">
        <f t="shared" si="42"/>
        <v>7361.1099999999988</v>
      </c>
      <c r="N468" s="95">
        <f t="shared" si="43"/>
        <v>-15.5</v>
      </c>
      <c r="O468" s="96">
        <f t="shared" si="44"/>
        <v>45033</v>
      </c>
      <c r="P468" s="97">
        <f t="shared" si="45"/>
        <v>-17</v>
      </c>
      <c r="Q468" s="97">
        <f t="shared" si="46"/>
        <v>-32.5</v>
      </c>
      <c r="R468" s="98">
        <f t="shared" si="47"/>
        <v>-239236.07499999995</v>
      </c>
    </row>
    <row r="469" spans="1:18" ht="14.4" x14ac:dyDescent="0.3">
      <c r="A469" s="88">
        <v>45015</v>
      </c>
      <c r="B469" s="88">
        <v>45028</v>
      </c>
      <c r="C469" s="88">
        <v>45033</v>
      </c>
      <c r="D469" s="88">
        <v>45013</v>
      </c>
      <c r="E469" s="88">
        <v>44986</v>
      </c>
      <c r="F469" s="88">
        <v>45016</v>
      </c>
      <c r="G469" s="89" t="s">
        <v>26</v>
      </c>
      <c r="H469" s="83"/>
      <c r="I469" s="83"/>
      <c r="J469" s="83">
        <v>42.519999999999996</v>
      </c>
      <c r="K469" s="83"/>
      <c r="L469" s="83">
        <v>42.519999999999996</v>
      </c>
      <c r="M469" s="116">
        <f t="shared" si="42"/>
        <v>42.519999999999996</v>
      </c>
      <c r="N469" s="95">
        <f t="shared" si="43"/>
        <v>-15.5</v>
      </c>
      <c r="O469" s="96">
        <f t="shared" si="44"/>
        <v>45033</v>
      </c>
      <c r="P469" s="97">
        <f t="shared" si="45"/>
        <v>-17</v>
      </c>
      <c r="Q469" s="97">
        <f t="shared" si="46"/>
        <v>-32.5</v>
      </c>
      <c r="R469" s="98">
        <f t="shared" si="47"/>
        <v>-1381.8999999999999</v>
      </c>
    </row>
    <row r="470" spans="1:18" ht="14.4" x14ac:dyDescent="0.3">
      <c r="A470" s="88">
        <v>45015</v>
      </c>
      <c r="B470" s="88">
        <v>45028</v>
      </c>
      <c r="C470" s="88">
        <v>45033</v>
      </c>
      <c r="D470" s="88">
        <v>45013</v>
      </c>
      <c r="E470" s="88">
        <v>44986</v>
      </c>
      <c r="F470" s="88">
        <v>45016</v>
      </c>
      <c r="G470" s="89" t="s">
        <v>24</v>
      </c>
      <c r="H470" s="83"/>
      <c r="I470" s="83"/>
      <c r="J470" s="83">
        <v>77663.89</v>
      </c>
      <c r="K470" s="83"/>
      <c r="L470" s="83">
        <v>77663.89</v>
      </c>
      <c r="M470" s="116">
        <f t="shared" si="42"/>
        <v>77663.89</v>
      </c>
      <c r="N470" s="95">
        <f t="shared" si="43"/>
        <v>-15.5</v>
      </c>
      <c r="O470" s="96">
        <f t="shared" si="44"/>
        <v>45033</v>
      </c>
      <c r="P470" s="97">
        <f t="shared" si="45"/>
        <v>-17</v>
      </c>
      <c r="Q470" s="97">
        <f t="shared" si="46"/>
        <v>-32.5</v>
      </c>
      <c r="R470" s="98">
        <f t="shared" si="47"/>
        <v>-2524076.4249999998</v>
      </c>
    </row>
    <row r="471" spans="1:18" ht="14.4" x14ac:dyDescent="0.3">
      <c r="A471" s="88">
        <v>45015</v>
      </c>
      <c r="B471" s="88">
        <v>45028</v>
      </c>
      <c r="C471" s="88">
        <v>45033</v>
      </c>
      <c r="D471" s="88">
        <v>45013</v>
      </c>
      <c r="E471" s="88">
        <v>44986</v>
      </c>
      <c r="F471" s="88">
        <v>45016</v>
      </c>
      <c r="G471" s="89" t="s">
        <v>27</v>
      </c>
      <c r="H471" s="83"/>
      <c r="I471" s="83"/>
      <c r="J471" s="83">
        <v>13696.099999999999</v>
      </c>
      <c r="K471" s="83"/>
      <c r="L471" s="83">
        <v>13696.099999999999</v>
      </c>
      <c r="M471" s="116">
        <f t="shared" si="42"/>
        <v>13696.099999999999</v>
      </c>
      <c r="N471" s="95">
        <f t="shared" si="43"/>
        <v>-15.5</v>
      </c>
      <c r="O471" s="96">
        <f t="shared" si="44"/>
        <v>45033</v>
      </c>
      <c r="P471" s="97">
        <f t="shared" si="45"/>
        <v>-17</v>
      </c>
      <c r="Q471" s="97">
        <f t="shared" si="46"/>
        <v>-32.5</v>
      </c>
      <c r="R471" s="98">
        <f t="shared" si="47"/>
        <v>-445123.24999999994</v>
      </c>
    </row>
    <row r="472" spans="1:18" ht="14.4" x14ac:dyDescent="0.3">
      <c r="A472" s="88">
        <v>45015</v>
      </c>
      <c r="B472" s="88">
        <v>45028</v>
      </c>
      <c r="C472" s="88">
        <v>45033</v>
      </c>
      <c r="D472" s="88">
        <v>45013</v>
      </c>
      <c r="E472" s="88">
        <v>44986</v>
      </c>
      <c r="F472" s="88">
        <v>45016</v>
      </c>
      <c r="G472" s="89" t="s">
        <v>29</v>
      </c>
      <c r="H472" s="83"/>
      <c r="I472" s="83">
        <v>14855.29</v>
      </c>
      <c r="J472" s="83"/>
      <c r="K472" s="83">
        <v>294.45999999999998</v>
      </c>
      <c r="L472" s="83">
        <v>15149.75</v>
      </c>
      <c r="M472" s="116">
        <f t="shared" si="42"/>
        <v>15149.75</v>
      </c>
      <c r="N472" s="95">
        <f t="shared" si="43"/>
        <v>-15.5</v>
      </c>
      <c r="O472" s="96">
        <f t="shared" si="44"/>
        <v>45033</v>
      </c>
      <c r="P472" s="97">
        <f t="shared" si="45"/>
        <v>-17</v>
      </c>
      <c r="Q472" s="97">
        <f t="shared" si="46"/>
        <v>-32.5</v>
      </c>
      <c r="R472" s="98">
        <f t="shared" si="47"/>
        <v>-492366.875</v>
      </c>
    </row>
    <row r="473" spans="1:18" ht="14.4" x14ac:dyDescent="0.3">
      <c r="A473" s="88">
        <v>45015</v>
      </c>
      <c r="B473" s="88">
        <v>45028</v>
      </c>
      <c r="C473" s="88">
        <v>45033</v>
      </c>
      <c r="D473" s="88">
        <v>45013</v>
      </c>
      <c r="E473" s="88">
        <v>44986</v>
      </c>
      <c r="F473" s="88">
        <v>45016</v>
      </c>
      <c r="G473" s="89" t="s">
        <v>18</v>
      </c>
      <c r="H473" s="83"/>
      <c r="I473" s="83">
        <v>4.72</v>
      </c>
      <c r="J473" s="83"/>
      <c r="K473" s="83"/>
      <c r="L473" s="83">
        <v>4.72</v>
      </c>
      <c r="M473" s="116">
        <f t="shared" si="42"/>
        <v>4.72</v>
      </c>
      <c r="N473" s="95">
        <f t="shared" si="43"/>
        <v>-15.5</v>
      </c>
      <c r="O473" s="96">
        <f t="shared" si="44"/>
        <v>45033</v>
      </c>
      <c r="P473" s="97">
        <f t="shared" si="45"/>
        <v>-17</v>
      </c>
      <c r="Q473" s="97">
        <f t="shared" si="46"/>
        <v>-32.5</v>
      </c>
      <c r="R473" s="98">
        <f t="shared" si="47"/>
        <v>-153.4</v>
      </c>
    </row>
    <row r="474" spans="1:18" ht="14.4" x14ac:dyDescent="0.3">
      <c r="A474" s="88">
        <v>45015</v>
      </c>
      <c r="B474" s="88">
        <v>45028</v>
      </c>
      <c r="C474" s="88">
        <v>45033</v>
      </c>
      <c r="D474" s="88">
        <v>45013</v>
      </c>
      <c r="E474" s="88">
        <v>45002</v>
      </c>
      <c r="F474" s="88">
        <v>45008</v>
      </c>
      <c r="G474" s="89" t="s">
        <v>16</v>
      </c>
      <c r="H474" s="83"/>
      <c r="I474" s="83">
        <v>18110.7</v>
      </c>
      <c r="J474" s="83">
        <v>18589.449999999997</v>
      </c>
      <c r="K474" s="83">
        <v>708</v>
      </c>
      <c r="L474" s="83">
        <v>37408.149999999994</v>
      </c>
      <c r="M474" s="116">
        <f t="shared" si="42"/>
        <v>37408.149999999994</v>
      </c>
      <c r="N474" s="95">
        <f t="shared" si="43"/>
        <v>-3.5</v>
      </c>
      <c r="O474" s="96">
        <f t="shared" si="44"/>
        <v>45033</v>
      </c>
      <c r="P474" s="97">
        <f t="shared" si="45"/>
        <v>-25</v>
      </c>
      <c r="Q474" s="97">
        <f t="shared" si="46"/>
        <v>-28.5</v>
      </c>
      <c r="R474" s="98">
        <f t="shared" si="47"/>
        <v>-1066132.2749999999</v>
      </c>
    </row>
    <row r="475" spans="1:18" ht="14.4" x14ac:dyDescent="0.3">
      <c r="A475" s="89"/>
      <c r="B475" s="88"/>
      <c r="C475" s="88"/>
      <c r="D475" s="88"/>
      <c r="E475" s="82"/>
      <c r="F475" s="82"/>
      <c r="G475" s="82"/>
      <c r="H475" s="83"/>
      <c r="I475" s="83"/>
      <c r="J475" s="83"/>
      <c r="K475" s="83"/>
      <c r="L475" s="83"/>
      <c r="M475" s="116" t="str">
        <f t="shared" si="42"/>
        <v/>
      </c>
      <c r="N475" s="95" t="str">
        <f t="shared" si="43"/>
        <v/>
      </c>
      <c r="O475" s="96" t="str">
        <f t="shared" si="44"/>
        <v/>
      </c>
      <c r="P475" s="97" t="str">
        <f t="shared" si="45"/>
        <v/>
      </c>
      <c r="Q475" s="97" t="str">
        <f t="shared" si="46"/>
        <v/>
      </c>
      <c r="R475" s="98" t="str">
        <f t="shared" si="47"/>
        <v/>
      </c>
    </row>
    <row r="476" spans="1:18" ht="14.4" x14ac:dyDescent="0.3">
      <c r="A476" s="88">
        <v>45016</v>
      </c>
      <c r="B476" s="88">
        <v>45028</v>
      </c>
      <c r="C476" s="88">
        <v>45033</v>
      </c>
      <c r="D476" s="88">
        <v>44999</v>
      </c>
      <c r="E476" s="88">
        <v>45017</v>
      </c>
      <c r="F476" s="88">
        <v>45046</v>
      </c>
      <c r="G476" s="89" t="s">
        <v>40</v>
      </c>
      <c r="H476" s="83"/>
      <c r="I476" s="83"/>
      <c r="J476" s="83">
        <v>228043.62</v>
      </c>
      <c r="K476" s="83">
        <v>785.68000000000006</v>
      </c>
      <c r="L476" s="83">
        <v>228829.3</v>
      </c>
      <c r="M476" s="116">
        <f t="shared" si="42"/>
        <v>228829.3</v>
      </c>
      <c r="N476" s="95">
        <f t="shared" si="43"/>
        <v>-15</v>
      </c>
      <c r="O476" s="96">
        <f t="shared" si="44"/>
        <v>45033</v>
      </c>
      <c r="P476" s="97">
        <f t="shared" si="45"/>
        <v>13</v>
      </c>
      <c r="Q476" s="97">
        <f t="shared" si="46"/>
        <v>-2</v>
      </c>
      <c r="R476" s="98">
        <f t="shared" si="47"/>
        <v>-457658.6</v>
      </c>
    </row>
    <row r="477" spans="1:18" ht="14.4" x14ac:dyDescent="0.3">
      <c r="A477" s="89"/>
      <c r="B477" s="88"/>
      <c r="C477" s="88"/>
      <c r="D477" s="88"/>
      <c r="E477" s="82"/>
      <c r="F477" s="82"/>
      <c r="G477" s="82"/>
      <c r="H477" s="83"/>
      <c r="I477" s="83"/>
      <c r="J477" s="83"/>
      <c r="K477" s="83"/>
      <c r="L477" s="83"/>
      <c r="M477" s="116" t="str">
        <f t="shared" si="42"/>
        <v/>
      </c>
      <c r="N477" s="95" t="str">
        <f t="shared" si="43"/>
        <v/>
      </c>
      <c r="O477" s="96" t="str">
        <f t="shared" si="44"/>
        <v/>
      </c>
      <c r="P477" s="97" t="str">
        <f t="shared" si="45"/>
        <v/>
      </c>
      <c r="Q477" s="97" t="str">
        <f t="shared" si="46"/>
        <v/>
      </c>
      <c r="R477" s="98" t="str">
        <f t="shared" si="47"/>
        <v/>
      </c>
    </row>
    <row r="478" spans="1:18" ht="14.4" x14ac:dyDescent="0.3">
      <c r="A478" s="88">
        <v>45016</v>
      </c>
      <c r="B478" s="88">
        <v>45028</v>
      </c>
      <c r="C478" s="88">
        <v>45033</v>
      </c>
      <c r="D478" s="88">
        <v>45014</v>
      </c>
      <c r="E478" s="88">
        <v>44986</v>
      </c>
      <c r="F478" s="88">
        <v>45016</v>
      </c>
      <c r="G478" s="89" t="s">
        <v>21</v>
      </c>
      <c r="H478" s="83"/>
      <c r="I478" s="83">
        <v>45.31</v>
      </c>
      <c r="J478" s="83"/>
      <c r="K478" s="83"/>
      <c r="L478" s="83">
        <v>45.31</v>
      </c>
      <c r="M478" s="116">
        <f t="shared" si="42"/>
        <v>45.31</v>
      </c>
      <c r="N478" s="95">
        <f t="shared" si="43"/>
        <v>-15.5</v>
      </c>
      <c r="O478" s="96">
        <f t="shared" si="44"/>
        <v>45033</v>
      </c>
      <c r="P478" s="97">
        <f t="shared" si="45"/>
        <v>-17</v>
      </c>
      <c r="Q478" s="97">
        <f t="shared" si="46"/>
        <v>-32.5</v>
      </c>
      <c r="R478" s="98">
        <f t="shared" si="47"/>
        <v>-1472.575</v>
      </c>
    </row>
    <row r="479" spans="1:18" ht="14.4" x14ac:dyDescent="0.3">
      <c r="A479" s="88">
        <v>45016</v>
      </c>
      <c r="B479" s="88">
        <v>45028</v>
      </c>
      <c r="C479" s="88">
        <v>45033</v>
      </c>
      <c r="D479" s="88">
        <v>45014</v>
      </c>
      <c r="E479" s="88">
        <v>44986</v>
      </c>
      <c r="F479" s="88">
        <v>45016</v>
      </c>
      <c r="G479" s="89" t="s">
        <v>20</v>
      </c>
      <c r="H479" s="83"/>
      <c r="I479" s="83">
        <v>29.8</v>
      </c>
      <c r="J479" s="83"/>
      <c r="K479" s="83"/>
      <c r="L479" s="83">
        <v>29.8</v>
      </c>
      <c r="M479" s="116">
        <f t="shared" si="42"/>
        <v>29.8</v>
      </c>
      <c r="N479" s="95">
        <f t="shared" si="43"/>
        <v>-15.5</v>
      </c>
      <c r="O479" s="96">
        <f t="shared" si="44"/>
        <v>45033</v>
      </c>
      <c r="P479" s="97">
        <f t="shared" si="45"/>
        <v>-17</v>
      </c>
      <c r="Q479" s="97">
        <f t="shared" si="46"/>
        <v>-32.5</v>
      </c>
      <c r="R479" s="98">
        <f t="shared" si="47"/>
        <v>-968.5</v>
      </c>
    </row>
    <row r="480" spans="1:18" ht="14.4" x14ac:dyDescent="0.3">
      <c r="A480" s="88">
        <v>45016</v>
      </c>
      <c r="B480" s="88">
        <v>45028</v>
      </c>
      <c r="C480" s="88">
        <v>45033</v>
      </c>
      <c r="D480" s="88">
        <v>45014</v>
      </c>
      <c r="E480" s="88">
        <v>44986</v>
      </c>
      <c r="F480" s="88">
        <v>45016</v>
      </c>
      <c r="G480" s="89" t="s">
        <v>22</v>
      </c>
      <c r="H480" s="83"/>
      <c r="I480" s="83">
        <v>4.9000000000000004</v>
      </c>
      <c r="J480" s="83"/>
      <c r="K480" s="83"/>
      <c r="L480" s="83">
        <v>4.9000000000000004</v>
      </c>
      <c r="M480" s="116">
        <f t="shared" si="42"/>
        <v>4.9000000000000004</v>
      </c>
      <c r="N480" s="95">
        <f t="shared" si="43"/>
        <v>-15.5</v>
      </c>
      <c r="O480" s="96">
        <f t="shared" si="44"/>
        <v>45033</v>
      </c>
      <c r="P480" s="97">
        <f t="shared" si="45"/>
        <v>-17</v>
      </c>
      <c r="Q480" s="97">
        <f t="shared" si="46"/>
        <v>-32.5</v>
      </c>
      <c r="R480" s="98">
        <f t="shared" si="47"/>
        <v>-159.25</v>
      </c>
    </row>
    <row r="481" spans="1:18" ht="14.4" x14ac:dyDescent="0.3">
      <c r="A481" s="88">
        <v>45016</v>
      </c>
      <c r="B481" s="88">
        <v>45028</v>
      </c>
      <c r="C481" s="88">
        <v>45033</v>
      </c>
      <c r="D481" s="88">
        <v>45014</v>
      </c>
      <c r="E481" s="88">
        <v>44986</v>
      </c>
      <c r="F481" s="88">
        <v>45016</v>
      </c>
      <c r="G481" s="89" t="s">
        <v>23</v>
      </c>
      <c r="H481" s="83"/>
      <c r="I481" s="83">
        <v>151.49</v>
      </c>
      <c r="J481" s="83"/>
      <c r="K481" s="83"/>
      <c r="L481" s="83">
        <v>151.49</v>
      </c>
      <c r="M481" s="116">
        <f t="shared" si="42"/>
        <v>151.49</v>
      </c>
      <c r="N481" s="95">
        <f t="shared" si="43"/>
        <v>-15.5</v>
      </c>
      <c r="O481" s="96">
        <f t="shared" si="44"/>
        <v>45033</v>
      </c>
      <c r="P481" s="97">
        <f t="shared" si="45"/>
        <v>-17</v>
      </c>
      <c r="Q481" s="97">
        <f t="shared" si="46"/>
        <v>-32.5</v>
      </c>
      <c r="R481" s="98">
        <f t="shared" si="47"/>
        <v>-4923.4250000000002</v>
      </c>
    </row>
    <row r="482" spans="1:18" ht="14.4" x14ac:dyDescent="0.3">
      <c r="A482" s="88">
        <v>45016</v>
      </c>
      <c r="B482" s="88">
        <v>45028</v>
      </c>
      <c r="C482" s="88">
        <v>45033</v>
      </c>
      <c r="D482" s="88">
        <v>45014</v>
      </c>
      <c r="E482" s="88">
        <v>44986</v>
      </c>
      <c r="F482" s="88">
        <v>45016</v>
      </c>
      <c r="G482" s="89" t="s">
        <v>28</v>
      </c>
      <c r="H482" s="83"/>
      <c r="I482" s="83">
        <v>296.51</v>
      </c>
      <c r="J482" s="83"/>
      <c r="K482" s="83"/>
      <c r="L482" s="83">
        <v>296.51</v>
      </c>
      <c r="M482" s="116">
        <f t="shared" si="42"/>
        <v>296.51</v>
      </c>
      <c r="N482" s="95">
        <f t="shared" si="43"/>
        <v>-15.5</v>
      </c>
      <c r="O482" s="96">
        <f t="shared" si="44"/>
        <v>45033</v>
      </c>
      <c r="P482" s="97">
        <f t="shared" si="45"/>
        <v>-17</v>
      </c>
      <c r="Q482" s="97">
        <f t="shared" si="46"/>
        <v>-32.5</v>
      </c>
      <c r="R482" s="98">
        <f t="shared" si="47"/>
        <v>-9636.5749999999989</v>
      </c>
    </row>
    <row r="483" spans="1:18" ht="14.4" x14ac:dyDescent="0.3">
      <c r="A483" s="88">
        <v>45016</v>
      </c>
      <c r="B483" s="88">
        <v>45028</v>
      </c>
      <c r="C483" s="88">
        <v>45033</v>
      </c>
      <c r="D483" s="88">
        <v>45014</v>
      </c>
      <c r="E483" s="88">
        <v>44986</v>
      </c>
      <c r="F483" s="88">
        <v>45016</v>
      </c>
      <c r="G483" s="89" t="s">
        <v>29</v>
      </c>
      <c r="H483" s="83"/>
      <c r="I483" s="83">
        <v>10.45</v>
      </c>
      <c r="J483" s="83"/>
      <c r="K483" s="83"/>
      <c r="L483" s="83">
        <v>10.45</v>
      </c>
      <c r="M483" s="116">
        <f t="shared" si="42"/>
        <v>10.45</v>
      </c>
      <c r="N483" s="95">
        <f t="shared" si="43"/>
        <v>-15.5</v>
      </c>
      <c r="O483" s="96">
        <f t="shared" si="44"/>
        <v>45033</v>
      </c>
      <c r="P483" s="97">
        <f t="shared" si="45"/>
        <v>-17</v>
      </c>
      <c r="Q483" s="97">
        <f t="shared" si="46"/>
        <v>-32.5</v>
      </c>
      <c r="R483" s="98">
        <f t="shared" si="47"/>
        <v>-339.625</v>
      </c>
    </row>
    <row r="484" spans="1:18" ht="14.4" x14ac:dyDescent="0.3">
      <c r="A484" s="89"/>
      <c r="B484" s="88"/>
      <c r="C484" s="88"/>
      <c r="D484" s="88"/>
      <c r="E484" s="82"/>
      <c r="F484" s="82"/>
      <c r="G484" s="82"/>
      <c r="H484" s="83"/>
      <c r="I484" s="83"/>
      <c r="J484" s="83"/>
      <c r="K484" s="83"/>
      <c r="L484" s="83"/>
      <c r="M484" s="116" t="str">
        <f t="shared" si="42"/>
        <v/>
      </c>
      <c r="N484" s="95" t="str">
        <f t="shared" si="43"/>
        <v/>
      </c>
      <c r="O484" s="96" t="str">
        <f t="shared" si="44"/>
        <v/>
      </c>
      <c r="P484" s="97" t="str">
        <f t="shared" si="45"/>
        <v/>
      </c>
      <c r="Q484" s="97" t="str">
        <f t="shared" si="46"/>
        <v/>
      </c>
      <c r="R484" s="98" t="str">
        <f t="shared" si="47"/>
        <v/>
      </c>
    </row>
    <row r="485" spans="1:18" ht="14.4" x14ac:dyDescent="0.3">
      <c r="A485" s="88">
        <v>45016</v>
      </c>
      <c r="B485" s="88">
        <v>45028</v>
      </c>
      <c r="C485" s="88">
        <v>45033</v>
      </c>
      <c r="D485" s="88">
        <v>45016</v>
      </c>
      <c r="E485" s="88">
        <v>44998</v>
      </c>
      <c r="F485" s="88">
        <v>45011</v>
      </c>
      <c r="G485" s="89" t="s">
        <v>121</v>
      </c>
      <c r="H485" s="83"/>
      <c r="I485" s="83">
        <v>2000</v>
      </c>
      <c r="J485" s="83"/>
      <c r="K485" s="83"/>
      <c r="L485" s="83">
        <v>2000</v>
      </c>
      <c r="M485" s="116">
        <f t="shared" si="42"/>
        <v>2000</v>
      </c>
      <c r="N485" s="95">
        <f t="shared" si="43"/>
        <v>-7</v>
      </c>
      <c r="O485" s="96">
        <f t="shared" si="44"/>
        <v>45033</v>
      </c>
      <c r="P485" s="97">
        <f t="shared" si="45"/>
        <v>-22</v>
      </c>
      <c r="Q485" s="97">
        <f t="shared" si="46"/>
        <v>-29</v>
      </c>
      <c r="R485" s="98">
        <f t="shared" si="47"/>
        <v>-58000</v>
      </c>
    </row>
    <row r="486" spans="1:18" ht="14.4" x14ac:dyDescent="0.3">
      <c r="A486" s="89"/>
      <c r="B486" s="88"/>
      <c r="C486" s="88"/>
      <c r="D486" s="88"/>
      <c r="E486" s="82"/>
      <c r="F486" s="82"/>
      <c r="G486" s="82"/>
      <c r="H486" s="83"/>
      <c r="I486" s="83"/>
      <c r="J486" s="83"/>
      <c r="K486" s="83"/>
      <c r="L486" s="83"/>
      <c r="M486" s="116" t="str">
        <f t="shared" si="42"/>
        <v/>
      </c>
      <c r="N486" s="95" t="str">
        <f t="shared" si="43"/>
        <v/>
      </c>
      <c r="O486" s="96" t="str">
        <f t="shared" si="44"/>
        <v/>
      </c>
      <c r="P486" s="97" t="str">
        <f t="shared" si="45"/>
        <v/>
      </c>
      <c r="Q486" s="97" t="str">
        <f t="shared" si="46"/>
        <v/>
      </c>
      <c r="R486" s="98" t="str">
        <f t="shared" si="47"/>
        <v/>
      </c>
    </row>
    <row r="487" spans="1:18" ht="14.4" x14ac:dyDescent="0.3">
      <c r="A487" s="88">
        <v>45019</v>
      </c>
      <c r="B487" s="88">
        <v>45028</v>
      </c>
      <c r="C487" s="88">
        <v>45033</v>
      </c>
      <c r="D487" s="88">
        <v>45015</v>
      </c>
      <c r="E487" s="88">
        <v>44986</v>
      </c>
      <c r="F487" s="88">
        <v>45016</v>
      </c>
      <c r="G487" s="89" t="s">
        <v>18</v>
      </c>
      <c r="H487" s="83"/>
      <c r="I487" s="83">
        <v>1923.2199999999998</v>
      </c>
      <c r="J487" s="83"/>
      <c r="K487" s="83">
        <v>16.14</v>
      </c>
      <c r="L487" s="83">
        <v>1939.36</v>
      </c>
      <c r="M487" s="116">
        <f t="shared" si="42"/>
        <v>1939.36</v>
      </c>
      <c r="N487" s="95">
        <f t="shared" si="43"/>
        <v>-15.5</v>
      </c>
      <c r="O487" s="96">
        <f t="shared" si="44"/>
        <v>45033</v>
      </c>
      <c r="P487" s="97">
        <f t="shared" si="45"/>
        <v>-17</v>
      </c>
      <c r="Q487" s="97">
        <f t="shared" si="46"/>
        <v>-32.5</v>
      </c>
      <c r="R487" s="98">
        <f t="shared" si="47"/>
        <v>-63029.2</v>
      </c>
    </row>
    <row r="488" spans="1:18" ht="14.4" x14ac:dyDescent="0.3">
      <c r="A488" s="89"/>
      <c r="B488" s="88"/>
      <c r="C488" s="88"/>
      <c r="D488" s="88"/>
      <c r="E488" s="82"/>
      <c r="F488" s="82"/>
      <c r="G488" s="82"/>
      <c r="H488" s="83"/>
      <c r="I488" s="83"/>
      <c r="J488" s="83"/>
      <c r="K488" s="83"/>
      <c r="L488" s="83"/>
      <c r="M488" s="116" t="str">
        <f t="shared" si="42"/>
        <v/>
      </c>
      <c r="N488" s="95" t="str">
        <f t="shared" si="43"/>
        <v/>
      </c>
      <c r="O488" s="96" t="str">
        <f t="shared" si="44"/>
        <v/>
      </c>
      <c r="P488" s="97" t="str">
        <f t="shared" si="45"/>
        <v/>
      </c>
      <c r="Q488" s="97" t="str">
        <f t="shared" si="46"/>
        <v/>
      </c>
      <c r="R488" s="98" t="str">
        <f t="shared" si="47"/>
        <v/>
      </c>
    </row>
    <row r="489" spans="1:18" ht="14.4" x14ac:dyDescent="0.3">
      <c r="A489" s="88">
        <v>45019</v>
      </c>
      <c r="B489" s="88">
        <v>45057</v>
      </c>
      <c r="C489" s="88">
        <v>45062</v>
      </c>
      <c r="D489" s="88">
        <v>45019</v>
      </c>
      <c r="E489" s="88">
        <v>45019</v>
      </c>
      <c r="F489" s="88">
        <v>45019</v>
      </c>
      <c r="G489" s="89" t="s">
        <v>121</v>
      </c>
      <c r="H489" s="83"/>
      <c r="I489" s="83">
        <v>1000</v>
      </c>
      <c r="J489" s="83"/>
      <c r="K489" s="83"/>
      <c r="L489" s="83">
        <v>1000</v>
      </c>
      <c r="M489" s="116">
        <f t="shared" si="42"/>
        <v>1000</v>
      </c>
      <c r="N489" s="95">
        <f t="shared" si="43"/>
        <v>-0.5</v>
      </c>
      <c r="O489" s="96">
        <f t="shared" si="44"/>
        <v>45062</v>
      </c>
      <c r="P489" s="97">
        <f t="shared" si="45"/>
        <v>-43</v>
      </c>
      <c r="Q489" s="97">
        <f t="shared" si="46"/>
        <v>-43.5</v>
      </c>
      <c r="R489" s="98">
        <f t="shared" si="47"/>
        <v>-43500</v>
      </c>
    </row>
    <row r="490" spans="1:18" ht="14.4" x14ac:dyDescent="0.3">
      <c r="A490" s="89"/>
      <c r="B490" s="88"/>
      <c r="C490" s="88"/>
      <c r="D490" s="88"/>
      <c r="E490" s="82"/>
      <c r="F490" s="82"/>
      <c r="G490" s="82"/>
      <c r="H490" s="83"/>
      <c r="I490" s="83"/>
      <c r="J490" s="83"/>
      <c r="K490" s="83"/>
      <c r="L490" s="83"/>
      <c r="M490" s="116" t="str">
        <f t="shared" si="42"/>
        <v/>
      </c>
      <c r="N490" s="95" t="str">
        <f t="shared" si="43"/>
        <v/>
      </c>
      <c r="O490" s="96" t="str">
        <f t="shared" si="44"/>
        <v/>
      </c>
      <c r="P490" s="97" t="str">
        <f t="shared" si="45"/>
        <v/>
      </c>
      <c r="Q490" s="97" t="str">
        <f t="shared" si="46"/>
        <v/>
      </c>
      <c r="R490" s="98" t="str">
        <f t="shared" si="47"/>
        <v/>
      </c>
    </row>
    <row r="491" spans="1:18" ht="14.4" x14ac:dyDescent="0.3">
      <c r="A491" s="88">
        <v>45020</v>
      </c>
      <c r="B491" s="88">
        <v>45028</v>
      </c>
      <c r="C491" s="88">
        <v>45033</v>
      </c>
      <c r="D491" s="88">
        <v>45016</v>
      </c>
      <c r="E491" s="88">
        <v>45009</v>
      </c>
      <c r="F491" s="88">
        <v>45015</v>
      </c>
      <c r="G491" s="89" t="s">
        <v>16</v>
      </c>
      <c r="H491" s="83"/>
      <c r="I491" s="83">
        <v>67.009999999999991</v>
      </c>
      <c r="J491" s="83"/>
      <c r="K491" s="83"/>
      <c r="L491" s="83">
        <v>67.009999999999991</v>
      </c>
      <c r="M491" s="116">
        <f t="shared" si="42"/>
        <v>67.009999999999991</v>
      </c>
      <c r="N491" s="95">
        <f t="shared" si="43"/>
        <v>-3.5</v>
      </c>
      <c r="O491" s="96">
        <f t="shared" si="44"/>
        <v>45033</v>
      </c>
      <c r="P491" s="97">
        <f t="shared" si="45"/>
        <v>-18</v>
      </c>
      <c r="Q491" s="97">
        <f t="shared" si="46"/>
        <v>-21.5</v>
      </c>
      <c r="R491" s="98">
        <f t="shared" si="47"/>
        <v>-1440.7149999999997</v>
      </c>
    </row>
    <row r="492" spans="1:18" ht="14.4" x14ac:dyDescent="0.3">
      <c r="A492" s="89"/>
      <c r="B492" s="88"/>
      <c r="C492" s="88"/>
      <c r="D492" s="88"/>
      <c r="E492" s="82"/>
      <c r="F492" s="82"/>
      <c r="G492" s="82"/>
      <c r="H492" s="83"/>
      <c r="I492" s="83"/>
      <c r="J492" s="83"/>
      <c r="K492" s="83"/>
      <c r="L492" s="83"/>
      <c r="M492" s="116" t="str">
        <f t="shared" si="42"/>
        <v/>
      </c>
      <c r="N492" s="95" t="str">
        <f t="shared" si="43"/>
        <v/>
      </c>
      <c r="O492" s="96" t="str">
        <f t="shared" si="44"/>
        <v/>
      </c>
      <c r="P492" s="97" t="str">
        <f t="shared" si="45"/>
        <v/>
      </c>
      <c r="Q492" s="97" t="str">
        <f t="shared" si="46"/>
        <v/>
      </c>
      <c r="R492" s="98" t="str">
        <f t="shared" si="47"/>
        <v/>
      </c>
    </row>
    <row r="493" spans="1:18" ht="14.4" x14ac:dyDescent="0.3">
      <c r="A493" s="88">
        <v>45021</v>
      </c>
      <c r="B493" s="88">
        <v>45057</v>
      </c>
      <c r="C493" s="88">
        <v>45062</v>
      </c>
      <c r="D493" s="88">
        <v>45019</v>
      </c>
      <c r="E493" s="88">
        <v>45010</v>
      </c>
      <c r="F493" s="88">
        <v>45016</v>
      </c>
      <c r="G493" s="89" t="s">
        <v>14</v>
      </c>
      <c r="H493" s="83"/>
      <c r="I493" s="83">
        <v>281171.90999999997</v>
      </c>
      <c r="J493" s="83"/>
      <c r="K493" s="83">
        <v>4848.0599999999995</v>
      </c>
      <c r="L493" s="83">
        <v>286019.96999999997</v>
      </c>
      <c r="M493" s="116">
        <f t="shared" si="42"/>
        <v>286019.96999999997</v>
      </c>
      <c r="N493" s="95">
        <f t="shared" si="43"/>
        <v>-3.5</v>
      </c>
      <c r="O493" s="96">
        <f t="shared" si="44"/>
        <v>45062</v>
      </c>
      <c r="P493" s="97">
        <f t="shared" si="45"/>
        <v>-46</v>
      </c>
      <c r="Q493" s="97">
        <f t="shared" si="46"/>
        <v>-49.5</v>
      </c>
      <c r="R493" s="98">
        <f t="shared" si="47"/>
        <v>-14157988.514999999</v>
      </c>
    </row>
    <row r="494" spans="1:18" ht="14.4" x14ac:dyDescent="0.3">
      <c r="A494" s="88">
        <v>45021</v>
      </c>
      <c r="B494" s="88">
        <v>45057</v>
      </c>
      <c r="C494" s="88">
        <v>45062</v>
      </c>
      <c r="D494" s="88">
        <v>45019</v>
      </c>
      <c r="E494" s="88">
        <v>45010</v>
      </c>
      <c r="F494" s="88">
        <v>45016</v>
      </c>
      <c r="G494" s="89" t="s">
        <v>12</v>
      </c>
      <c r="H494" s="83"/>
      <c r="I494" s="83"/>
      <c r="J494" s="83">
        <v>95474.62</v>
      </c>
      <c r="K494" s="83"/>
      <c r="L494" s="83">
        <v>95474.62</v>
      </c>
      <c r="M494" s="116">
        <f t="shared" si="42"/>
        <v>95474.62</v>
      </c>
      <c r="N494" s="95">
        <f t="shared" si="43"/>
        <v>-3.5</v>
      </c>
      <c r="O494" s="96">
        <f t="shared" si="44"/>
        <v>45062</v>
      </c>
      <c r="P494" s="97">
        <f t="shared" si="45"/>
        <v>-46</v>
      </c>
      <c r="Q494" s="97">
        <f t="shared" si="46"/>
        <v>-49.5</v>
      </c>
      <c r="R494" s="98">
        <f t="shared" si="47"/>
        <v>-4725993.6899999995</v>
      </c>
    </row>
    <row r="495" spans="1:18" ht="14.4" x14ac:dyDescent="0.3">
      <c r="A495" s="88">
        <v>45021</v>
      </c>
      <c r="B495" s="88">
        <v>45057</v>
      </c>
      <c r="C495" s="88">
        <v>45062</v>
      </c>
      <c r="D495" s="88">
        <v>45019</v>
      </c>
      <c r="E495" s="88">
        <v>44986</v>
      </c>
      <c r="F495" s="88">
        <v>45016</v>
      </c>
      <c r="G495" s="89" t="s">
        <v>4</v>
      </c>
      <c r="H495" s="83"/>
      <c r="I495" s="83">
        <v>58421.52</v>
      </c>
      <c r="J495" s="83"/>
      <c r="K495" s="83">
        <v>842.23</v>
      </c>
      <c r="L495" s="83">
        <v>59263.75</v>
      </c>
      <c r="M495" s="116">
        <f t="shared" si="42"/>
        <v>59263.75</v>
      </c>
      <c r="N495" s="95">
        <f t="shared" si="43"/>
        <v>-15.5</v>
      </c>
      <c r="O495" s="96">
        <f t="shared" si="44"/>
        <v>45062</v>
      </c>
      <c r="P495" s="97">
        <f t="shared" si="45"/>
        <v>-46</v>
      </c>
      <c r="Q495" s="97">
        <f t="shared" si="46"/>
        <v>-61.5</v>
      </c>
      <c r="R495" s="98">
        <f t="shared" si="47"/>
        <v>-3644720.625</v>
      </c>
    </row>
    <row r="496" spans="1:18" ht="14.4" x14ac:dyDescent="0.3">
      <c r="A496" s="88">
        <v>45021</v>
      </c>
      <c r="B496" s="88">
        <v>45057</v>
      </c>
      <c r="C496" s="88">
        <v>45062</v>
      </c>
      <c r="D496" s="88">
        <v>45019</v>
      </c>
      <c r="E496" s="88">
        <v>44986</v>
      </c>
      <c r="F496" s="88">
        <v>45016</v>
      </c>
      <c r="G496" s="89" t="s">
        <v>10</v>
      </c>
      <c r="H496" s="83"/>
      <c r="I496" s="83"/>
      <c r="J496" s="83">
        <v>8274.6999999999989</v>
      </c>
      <c r="K496" s="83"/>
      <c r="L496" s="83">
        <v>8274.6999999999989</v>
      </c>
      <c r="M496" s="116">
        <f t="shared" si="42"/>
        <v>8274.6999999999989</v>
      </c>
      <c r="N496" s="95">
        <f t="shared" si="43"/>
        <v>-15.5</v>
      </c>
      <c r="O496" s="96">
        <f t="shared" si="44"/>
        <v>45062</v>
      </c>
      <c r="P496" s="97">
        <f t="shared" si="45"/>
        <v>-46</v>
      </c>
      <c r="Q496" s="97">
        <f t="shared" si="46"/>
        <v>-61.5</v>
      </c>
      <c r="R496" s="98">
        <f t="shared" si="47"/>
        <v>-508894.04999999993</v>
      </c>
    </row>
    <row r="497" spans="1:18" ht="14.4" x14ac:dyDescent="0.3">
      <c r="A497" s="88">
        <v>45021</v>
      </c>
      <c r="B497" s="88">
        <v>45057</v>
      </c>
      <c r="C497" s="88">
        <v>45062</v>
      </c>
      <c r="D497" s="88">
        <v>45019</v>
      </c>
      <c r="E497" s="88">
        <v>44986</v>
      </c>
      <c r="F497" s="88">
        <v>45016</v>
      </c>
      <c r="G497" s="89" t="s">
        <v>37</v>
      </c>
      <c r="H497" s="83"/>
      <c r="I497" s="83">
        <v>11808.259999999998</v>
      </c>
      <c r="J497" s="83">
        <v>3451.54</v>
      </c>
      <c r="K497" s="83">
        <v>486.6</v>
      </c>
      <c r="L497" s="83">
        <v>15746.4</v>
      </c>
      <c r="M497" s="116">
        <f t="shared" si="42"/>
        <v>15746.4</v>
      </c>
      <c r="N497" s="95">
        <f t="shared" si="43"/>
        <v>-15.5</v>
      </c>
      <c r="O497" s="96">
        <f t="shared" si="44"/>
        <v>45062</v>
      </c>
      <c r="P497" s="97">
        <f t="shared" si="45"/>
        <v>-46</v>
      </c>
      <c r="Q497" s="97">
        <f t="shared" si="46"/>
        <v>-61.5</v>
      </c>
      <c r="R497" s="98">
        <f t="shared" si="47"/>
        <v>-968403.6</v>
      </c>
    </row>
    <row r="498" spans="1:18" ht="14.4" x14ac:dyDescent="0.3">
      <c r="A498" s="88">
        <v>45021</v>
      </c>
      <c r="B498" s="88">
        <v>45057</v>
      </c>
      <c r="C498" s="88">
        <v>45062</v>
      </c>
      <c r="D498" s="88">
        <v>45019</v>
      </c>
      <c r="E498" s="88">
        <v>45001</v>
      </c>
      <c r="F498" s="88">
        <v>45016</v>
      </c>
      <c r="G498" s="89" t="s">
        <v>36</v>
      </c>
      <c r="H498" s="83"/>
      <c r="I498" s="83">
        <v>139538.65</v>
      </c>
      <c r="J498" s="83">
        <v>33796.58</v>
      </c>
      <c r="K498" s="83">
        <v>1637.52</v>
      </c>
      <c r="L498" s="83">
        <v>174972.74999999997</v>
      </c>
      <c r="M498" s="116">
        <f t="shared" si="42"/>
        <v>174972.74999999997</v>
      </c>
      <c r="N498" s="95">
        <f t="shared" si="43"/>
        <v>-8</v>
      </c>
      <c r="O498" s="96">
        <f t="shared" si="44"/>
        <v>45062</v>
      </c>
      <c r="P498" s="97">
        <f t="shared" si="45"/>
        <v>-46</v>
      </c>
      <c r="Q498" s="97">
        <f t="shared" si="46"/>
        <v>-54</v>
      </c>
      <c r="R498" s="98">
        <f t="shared" si="47"/>
        <v>-9448528.4999999981</v>
      </c>
    </row>
    <row r="499" spans="1:18" ht="14.4" x14ac:dyDescent="0.3">
      <c r="A499" s="88">
        <v>45021</v>
      </c>
      <c r="B499" s="88">
        <v>45057</v>
      </c>
      <c r="C499" s="88">
        <v>45062</v>
      </c>
      <c r="D499" s="88">
        <v>45019</v>
      </c>
      <c r="E499" s="88">
        <v>45009</v>
      </c>
      <c r="F499" s="88">
        <v>45014</v>
      </c>
      <c r="G499" s="89" t="s">
        <v>16</v>
      </c>
      <c r="H499" s="83"/>
      <c r="I499" s="83">
        <v>16064.460000000001</v>
      </c>
      <c r="J499" s="83">
        <v>25812.149999999998</v>
      </c>
      <c r="K499" s="83">
        <v>878.87</v>
      </c>
      <c r="L499" s="83">
        <v>42755.48</v>
      </c>
      <c r="M499" s="116">
        <f t="shared" si="42"/>
        <v>42755.48</v>
      </c>
      <c r="N499" s="95">
        <f t="shared" si="43"/>
        <v>-3</v>
      </c>
      <c r="O499" s="96">
        <f t="shared" si="44"/>
        <v>45062</v>
      </c>
      <c r="P499" s="97">
        <f t="shared" si="45"/>
        <v>-48</v>
      </c>
      <c r="Q499" s="97">
        <f t="shared" si="46"/>
        <v>-51</v>
      </c>
      <c r="R499" s="98">
        <f t="shared" si="47"/>
        <v>-2180529.48</v>
      </c>
    </row>
    <row r="500" spans="1:18" ht="14.4" x14ac:dyDescent="0.3">
      <c r="A500" s="89"/>
      <c r="B500" s="88"/>
      <c r="C500" s="88"/>
      <c r="D500" s="88"/>
      <c r="E500" s="82"/>
      <c r="F500" s="82"/>
      <c r="G500" s="82"/>
      <c r="H500" s="83"/>
      <c r="I500" s="83"/>
      <c r="J500" s="83"/>
      <c r="K500" s="83"/>
      <c r="L500" s="83"/>
      <c r="M500" s="116" t="str">
        <f t="shared" si="42"/>
        <v/>
      </c>
      <c r="N500" s="95" t="str">
        <f t="shared" si="43"/>
        <v/>
      </c>
      <c r="O500" s="96" t="str">
        <f t="shared" si="44"/>
        <v/>
      </c>
      <c r="P500" s="97" t="str">
        <f t="shared" si="45"/>
        <v/>
      </c>
      <c r="Q500" s="97" t="str">
        <f t="shared" si="46"/>
        <v/>
      </c>
      <c r="R500" s="98" t="str">
        <f t="shared" si="47"/>
        <v/>
      </c>
    </row>
    <row r="501" spans="1:18" ht="14.4" x14ac:dyDescent="0.3">
      <c r="A501" s="88">
        <v>45022</v>
      </c>
      <c r="B501" s="88">
        <v>45057</v>
      </c>
      <c r="C501" s="88">
        <v>45062</v>
      </c>
      <c r="D501" s="88">
        <v>45020</v>
      </c>
      <c r="E501" s="88">
        <v>45010</v>
      </c>
      <c r="F501" s="88">
        <v>45016</v>
      </c>
      <c r="G501" s="89" t="s">
        <v>14</v>
      </c>
      <c r="H501" s="83"/>
      <c r="I501" s="83">
        <v>919.27</v>
      </c>
      <c r="J501" s="83">
        <v>46.66</v>
      </c>
      <c r="K501" s="83"/>
      <c r="L501" s="83">
        <v>965.93</v>
      </c>
      <c r="M501" s="116">
        <f t="shared" si="42"/>
        <v>965.93</v>
      </c>
      <c r="N501" s="95">
        <f t="shared" si="43"/>
        <v>-3.5</v>
      </c>
      <c r="O501" s="96">
        <f t="shared" si="44"/>
        <v>45062</v>
      </c>
      <c r="P501" s="97">
        <f t="shared" si="45"/>
        <v>-46</v>
      </c>
      <c r="Q501" s="97">
        <f t="shared" si="46"/>
        <v>-49.5</v>
      </c>
      <c r="R501" s="98">
        <f t="shared" si="47"/>
        <v>-47813.534999999996</v>
      </c>
    </row>
    <row r="502" spans="1:18" ht="14.4" x14ac:dyDescent="0.3">
      <c r="A502" s="88">
        <v>45022</v>
      </c>
      <c r="B502" s="88">
        <v>45057</v>
      </c>
      <c r="C502" s="88">
        <v>45062</v>
      </c>
      <c r="D502" s="88">
        <v>45020</v>
      </c>
      <c r="E502" s="88">
        <v>45017</v>
      </c>
      <c r="F502" s="88">
        <v>45046</v>
      </c>
      <c r="G502" s="89" t="s">
        <v>39</v>
      </c>
      <c r="H502" s="83"/>
      <c r="I502" s="83">
        <v>67.62</v>
      </c>
      <c r="J502" s="83"/>
      <c r="K502" s="83"/>
      <c r="L502" s="83">
        <v>67.62</v>
      </c>
      <c r="M502" s="116">
        <f t="shared" si="42"/>
        <v>67.62</v>
      </c>
      <c r="N502" s="95">
        <f t="shared" si="43"/>
        <v>-15</v>
      </c>
      <c r="O502" s="96">
        <f t="shared" si="44"/>
        <v>45062</v>
      </c>
      <c r="P502" s="97">
        <f t="shared" si="45"/>
        <v>-16</v>
      </c>
      <c r="Q502" s="97">
        <f t="shared" si="46"/>
        <v>-31</v>
      </c>
      <c r="R502" s="98">
        <f t="shared" si="47"/>
        <v>-2096.2200000000003</v>
      </c>
    </row>
    <row r="503" spans="1:18" ht="14.4" x14ac:dyDescent="0.3">
      <c r="A503" s="88">
        <v>45022</v>
      </c>
      <c r="B503" s="88">
        <v>45057</v>
      </c>
      <c r="C503" s="88">
        <v>45062</v>
      </c>
      <c r="D503" s="88">
        <v>45020</v>
      </c>
      <c r="E503" s="88">
        <v>44986</v>
      </c>
      <c r="F503" s="88">
        <v>45016</v>
      </c>
      <c r="G503" s="89" t="s">
        <v>4</v>
      </c>
      <c r="H503" s="83"/>
      <c r="I503" s="83">
        <v>180.25</v>
      </c>
      <c r="J503" s="83">
        <v>45.4</v>
      </c>
      <c r="K503" s="83"/>
      <c r="L503" s="83">
        <v>225.65</v>
      </c>
      <c r="M503" s="116">
        <f t="shared" si="42"/>
        <v>225.65</v>
      </c>
      <c r="N503" s="95">
        <f t="shared" si="43"/>
        <v>-15.5</v>
      </c>
      <c r="O503" s="96">
        <f t="shared" si="44"/>
        <v>45062</v>
      </c>
      <c r="P503" s="97">
        <f t="shared" si="45"/>
        <v>-46</v>
      </c>
      <c r="Q503" s="97">
        <f t="shared" si="46"/>
        <v>-61.5</v>
      </c>
      <c r="R503" s="98">
        <f t="shared" si="47"/>
        <v>-13877.475</v>
      </c>
    </row>
    <row r="504" spans="1:18" ht="14.4" x14ac:dyDescent="0.3">
      <c r="A504" s="88">
        <v>45022</v>
      </c>
      <c r="B504" s="88">
        <v>45057</v>
      </c>
      <c r="C504" s="88">
        <v>45062</v>
      </c>
      <c r="D504" s="88">
        <v>45020</v>
      </c>
      <c r="E504" s="88">
        <v>45001</v>
      </c>
      <c r="F504" s="88">
        <v>45016</v>
      </c>
      <c r="G504" s="89" t="s">
        <v>36</v>
      </c>
      <c r="H504" s="83"/>
      <c r="I504" s="83">
        <v>838.71</v>
      </c>
      <c r="J504" s="83">
        <v>187.43</v>
      </c>
      <c r="K504" s="83"/>
      <c r="L504" s="83">
        <v>1026.1400000000001</v>
      </c>
      <c r="M504" s="116">
        <f t="shared" si="42"/>
        <v>1026.1400000000001</v>
      </c>
      <c r="N504" s="95">
        <f t="shared" si="43"/>
        <v>-8</v>
      </c>
      <c r="O504" s="96">
        <f t="shared" si="44"/>
        <v>45062</v>
      </c>
      <c r="P504" s="97">
        <f t="shared" si="45"/>
        <v>-46</v>
      </c>
      <c r="Q504" s="97">
        <f t="shared" si="46"/>
        <v>-54</v>
      </c>
      <c r="R504" s="98">
        <f t="shared" si="47"/>
        <v>-55411.560000000005</v>
      </c>
    </row>
    <row r="505" spans="1:18" ht="14.4" x14ac:dyDescent="0.3">
      <c r="A505" s="89"/>
      <c r="B505" s="88"/>
      <c r="C505" s="88"/>
      <c r="D505" s="88"/>
      <c r="E505" s="82"/>
      <c r="F505" s="82"/>
      <c r="G505" s="82"/>
      <c r="H505" s="83"/>
      <c r="I505" s="83"/>
      <c r="J505" s="83"/>
      <c r="K505" s="83"/>
      <c r="L505" s="83"/>
      <c r="M505" s="116" t="str">
        <f t="shared" si="42"/>
        <v/>
      </c>
      <c r="N505" s="95" t="str">
        <f t="shared" si="43"/>
        <v/>
      </c>
      <c r="O505" s="96" t="str">
        <f t="shared" si="44"/>
        <v/>
      </c>
      <c r="P505" s="97" t="str">
        <f t="shared" si="45"/>
        <v/>
      </c>
      <c r="Q505" s="97" t="str">
        <f t="shared" si="46"/>
        <v/>
      </c>
      <c r="R505" s="98" t="str">
        <f t="shared" si="47"/>
        <v/>
      </c>
    </row>
    <row r="506" spans="1:18" ht="14.4" x14ac:dyDescent="0.3">
      <c r="A506" s="88">
        <v>45023</v>
      </c>
      <c r="B506" s="88">
        <v>45057</v>
      </c>
      <c r="C506" s="88">
        <v>45062</v>
      </c>
      <c r="D506" s="88">
        <v>45021</v>
      </c>
      <c r="E506" s="88">
        <v>44986</v>
      </c>
      <c r="F506" s="88">
        <v>45016</v>
      </c>
      <c r="G506" s="89" t="s">
        <v>37</v>
      </c>
      <c r="H506" s="83"/>
      <c r="I506" s="83">
        <v>52.790000000000006</v>
      </c>
      <c r="J506" s="83">
        <v>24.18</v>
      </c>
      <c r="K506" s="83"/>
      <c r="L506" s="83">
        <v>76.97</v>
      </c>
      <c r="M506" s="116">
        <f t="shared" si="42"/>
        <v>76.97</v>
      </c>
      <c r="N506" s="95">
        <f t="shared" si="43"/>
        <v>-15.5</v>
      </c>
      <c r="O506" s="96">
        <f t="shared" si="44"/>
        <v>45062</v>
      </c>
      <c r="P506" s="97">
        <f t="shared" si="45"/>
        <v>-46</v>
      </c>
      <c r="Q506" s="97">
        <f t="shared" si="46"/>
        <v>-61.5</v>
      </c>
      <c r="R506" s="98">
        <f t="shared" si="47"/>
        <v>-4733.6549999999997</v>
      </c>
    </row>
    <row r="507" spans="1:18" ht="14.4" x14ac:dyDescent="0.3">
      <c r="A507" s="89"/>
      <c r="B507" s="88"/>
      <c r="C507" s="88"/>
      <c r="D507" s="88"/>
      <c r="E507" s="82"/>
      <c r="F507" s="82"/>
      <c r="G507" s="82"/>
      <c r="H507" s="83"/>
      <c r="I507" s="83"/>
      <c r="J507" s="83"/>
      <c r="K507" s="83"/>
      <c r="L507" s="83"/>
      <c r="M507" s="116" t="str">
        <f t="shared" si="42"/>
        <v/>
      </c>
      <c r="N507" s="95" t="str">
        <f t="shared" si="43"/>
        <v/>
      </c>
      <c r="O507" s="96" t="str">
        <f t="shared" si="44"/>
        <v/>
      </c>
      <c r="P507" s="97" t="str">
        <f t="shared" si="45"/>
        <v/>
      </c>
      <c r="Q507" s="97" t="str">
        <f t="shared" si="46"/>
        <v/>
      </c>
      <c r="R507" s="98" t="str">
        <f t="shared" si="47"/>
        <v/>
      </c>
    </row>
    <row r="508" spans="1:18" ht="14.4" x14ac:dyDescent="0.3">
      <c r="A508" s="88">
        <v>45026</v>
      </c>
      <c r="B508" s="88">
        <v>45057</v>
      </c>
      <c r="C508" s="88">
        <v>45062</v>
      </c>
      <c r="D508" s="88">
        <v>45022</v>
      </c>
      <c r="E508" s="88">
        <v>45016</v>
      </c>
      <c r="F508" s="88">
        <v>45021</v>
      </c>
      <c r="G508" s="89" t="s">
        <v>16</v>
      </c>
      <c r="H508" s="83"/>
      <c r="I508" s="83">
        <v>42.25</v>
      </c>
      <c r="J508" s="83"/>
      <c r="K508" s="83"/>
      <c r="L508" s="83">
        <v>42.25</v>
      </c>
      <c r="M508" s="116">
        <f t="shared" si="42"/>
        <v>42.25</v>
      </c>
      <c r="N508" s="95">
        <f t="shared" si="43"/>
        <v>-3</v>
      </c>
      <c r="O508" s="96">
        <f t="shared" si="44"/>
        <v>45062</v>
      </c>
      <c r="P508" s="97">
        <f t="shared" si="45"/>
        <v>-41</v>
      </c>
      <c r="Q508" s="97">
        <f t="shared" si="46"/>
        <v>-44</v>
      </c>
      <c r="R508" s="98">
        <f t="shared" si="47"/>
        <v>-1859</v>
      </c>
    </row>
    <row r="509" spans="1:18" ht="14.4" x14ac:dyDescent="0.3">
      <c r="A509" s="89"/>
      <c r="B509" s="88"/>
      <c r="C509" s="88"/>
      <c r="D509" s="88"/>
      <c r="E509" s="82"/>
      <c r="F509" s="82"/>
      <c r="G509" s="82"/>
      <c r="H509" s="83"/>
      <c r="I509" s="83"/>
      <c r="J509" s="83"/>
      <c r="K509" s="83"/>
      <c r="L509" s="83"/>
      <c r="M509" s="116" t="str">
        <f t="shared" si="42"/>
        <v/>
      </c>
      <c r="N509" s="95" t="str">
        <f t="shared" si="43"/>
        <v/>
      </c>
      <c r="O509" s="96" t="str">
        <f t="shared" si="44"/>
        <v/>
      </c>
      <c r="P509" s="97" t="str">
        <f t="shared" si="45"/>
        <v/>
      </c>
      <c r="Q509" s="97" t="str">
        <f t="shared" si="46"/>
        <v/>
      </c>
      <c r="R509" s="98" t="str">
        <f t="shared" si="47"/>
        <v/>
      </c>
    </row>
    <row r="510" spans="1:18" ht="14.4" x14ac:dyDescent="0.3">
      <c r="A510" s="88">
        <v>45027</v>
      </c>
      <c r="B510" s="88">
        <v>45057</v>
      </c>
      <c r="C510" s="88">
        <v>45062</v>
      </c>
      <c r="D510" s="88">
        <v>45023</v>
      </c>
      <c r="E510" s="88">
        <v>45015</v>
      </c>
      <c r="F510" s="88">
        <v>45021</v>
      </c>
      <c r="G510" s="89" t="s">
        <v>16</v>
      </c>
      <c r="H510" s="83"/>
      <c r="I510" s="83">
        <v>16407.48</v>
      </c>
      <c r="J510" s="83">
        <v>26807.809999999998</v>
      </c>
      <c r="K510" s="83">
        <v>315.15999999999997</v>
      </c>
      <c r="L510" s="83">
        <v>43530.45</v>
      </c>
      <c r="M510" s="116">
        <f t="shared" si="42"/>
        <v>43530.45</v>
      </c>
      <c r="N510" s="95">
        <f t="shared" si="43"/>
        <v>-3.5</v>
      </c>
      <c r="O510" s="96">
        <f t="shared" si="44"/>
        <v>45062</v>
      </c>
      <c r="P510" s="97">
        <f t="shared" si="45"/>
        <v>-41</v>
      </c>
      <c r="Q510" s="97">
        <f t="shared" si="46"/>
        <v>-44.5</v>
      </c>
      <c r="R510" s="98">
        <f t="shared" si="47"/>
        <v>-1937105.0249999999</v>
      </c>
    </row>
    <row r="511" spans="1:18" ht="14.4" x14ac:dyDescent="0.3">
      <c r="A511" s="89"/>
      <c r="B511" s="88"/>
      <c r="C511" s="88"/>
      <c r="D511" s="88"/>
      <c r="E511" s="82"/>
      <c r="F511" s="82"/>
      <c r="G511" s="82"/>
      <c r="H511" s="83"/>
      <c r="I511" s="83"/>
      <c r="J511" s="83"/>
      <c r="K511" s="83"/>
      <c r="L511" s="83"/>
      <c r="M511" s="116" t="str">
        <f t="shared" si="42"/>
        <v/>
      </c>
      <c r="N511" s="95" t="str">
        <f t="shared" si="43"/>
        <v/>
      </c>
      <c r="O511" s="96" t="str">
        <f t="shared" si="44"/>
        <v/>
      </c>
      <c r="P511" s="97" t="str">
        <f t="shared" si="45"/>
        <v/>
      </c>
      <c r="Q511" s="97" t="str">
        <f t="shared" si="46"/>
        <v/>
      </c>
      <c r="R511" s="98" t="str">
        <f t="shared" si="47"/>
        <v/>
      </c>
    </row>
    <row r="512" spans="1:18" ht="14.4" x14ac:dyDescent="0.3">
      <c r="A512" s="88">
        <v>45028</v>
      </c>
      <c r="B512" s="88">
        <v>45057</v>
      </c>
      <c r="C512" s="88">
        <v>45062</v>
      </c>
      <c r="D512" s="88">
        <v>45026</v>
      </c>
      <c r="E512" s="88">
        <v>45017</v>
      </c>
      <c r="F512" s="88">
        <v>45023</v>
      </c>
      <c r="G512" s="89" t="s">
        <v>14</v>
      </c>
      <c r="H512" s="83"/>
      <c r="I512" s="83">
        <v>893885.0199999999</v>
      </c>
      <c r="J512" s="83">
        <v>48.72</v>
      </c>
      <c r="K512" s="83">
        <v>12191.71</v>
      </c>
      <c r="L512" s="83">
        <v>906125.44999999984</v>
      </c>
      <c r="M512" s="116">
        <f t="shared" si="42"/>
        <v>906125.44999999984</v>
      </c>
      <c r="N512" s="95">
        <f t="shared" si="43"/>
        <v>-3.5</v>
      </c>
      <c r="O512" s="96">
        <f t="shared" si="44"/>
        <v>45062</v>
      </c>
      <c r="P512" s="97">
        <f t="shared" si="45"/>
        <v>-39</v>
      </c>
      <c r="Q512" s="97">
        <f t="shared" si="46"/>
        <v>-42.5</v>
      </c>
      <c r="R512" s="98">
        <f t="shared" si="47"/>
        <v>-38510331.624999993</v>
      </c>
    </row>
    <row r="513" spans="1:18" ht="14.4" x14ac:dyDescent="0.3">
      <c r="A513" s="88">
        <v>45028</v>
      </c>
      <c r="B513" s="88">
        <v>45057</v>
      </c>
      <c r="C513" s="88">
        <v>45062</v>
      </c>
      <c r="D513" s="88">
        <v>45026</v>
      </c>
      <c r="E513" s="88">
        <v>45017</v>
      </c>
      <c r="F513" s="88">
        <v>45023</v>
      </c>
      <c r="G513" s="89" t="s">
        <v>12</v>
      </c>
      <c r="H513" s="83"/>
      <c r="I513" s="83"/>
      <c r="J513" s="83">
        <v>10318.550000000001</v>
      </c>
      <c r="K513" s="83"/>
      <c r="L513" s="83">
        <v>10318.550000000001</v>
      </c>
      <c r="M513" s="116">
        <f t="shared" si="42"/>
        <v>10318.550000000001</v>
      </c>
      <c r="N513" s="95">
        <f t="shared" si="43"/>
        <v>-3.5</v>
      </c>
      <c r="O513" s="96">
        <f t="shared" si="44"/>
        <v>45062</v>
      </c>
      <c r="P513" s="97">
        <f t="shared" si="45"/>
        <v>-39</v>
      </c>
      <c r="Q513" s="97">
        <f t="shared" si="46"/>
        <v>-42.5</v>
      </c>
      <c r="R513" s="98">
        <f t="shared" si="47"/>
        <v>-438538.37500000006</v>
      </c>
    </row>
    <row r="514" spans="1:18" ht="14.4" x14ac:dyDescent="0.3">
      <c r="A514" s="88">
        <v>45028</v>
      </c>
      <c r="B514" s="88">
        <v>45057</v>
      </c>
      <c r="C514" s="88">
        <v>45062</v>
      </c>
      <c r="D514" s="88">
        <v>45026</v>
      </c>
      <c r="E514" s="88">
        <v>45017</v>
      </c>
      <c r="F514" s="88">
        <v>45046</v>
      </c>
      <c r="G514" s="89" t="s">
        <v>39</v>
      </c>
      <c r="H514" s="83"/>
      <c r="I514" s="83">
        <v>15275.45</v>
      </c>
      <c r="J514" s="83">
        <v>16482.509999999998</v>
      </c>
      <c r="K514" s="83">
        <v>225.06</v>
      </c>
      <c r="L514" s="83">
        <v>31983.02</v>
      </c>
      <c r="M514" s="116">
        <f t="shared" si="42"/>
        <v>31983.02</v>
      </c>
      <c r="N514" s="95">
        <f t="shared" si="43"/>
        <v>-15</v>
      </c>
      <c r="O514" s="96">
        <f t="shared" si="44"/>
        <v>45062</v>
      </c>
      <c r="P514" s="97">
        <f t="shared" si="45"/>
        <v>-16</v>
      </c>
      <c r="Q514" s="97">
        <f t="shared" si="46"/>
        <v>-31</v>
      </c>
      <c r="R514" s="98">
        <f t="shared" si="47"/>
        <v>-991473.62</v>
      </c>
    </row>
    <row r="515" spans="1:18" ht="14.4" x14ac:dyDescent="0.3">
      <c r="A515" s="89"/>
      <c r="B515" s="88"/>
      <c r="C515" s="88"/>
      <c r="D515" s="88"/>
      <c r="E515" s="82"/>
      <c r="F515" s="82"/>
      <c r="G515" s="82"/>
      <c r="H515" s="83"/>
      <c r="I515" s="83"/>
      <c r="J515" s="83"/>
      <c r="K515" s="83"/>
      <c r="L515" s="83"/>
      <c r="M515" s="116" t="str">
        <f t="shared" si="42"/>
        <v/>
      </c>
      <c r="N515" s="95" t="str">
        <f t="shared" si="43"/>
        <v/>
      </c>
      <c r="O515" s="96" t="str">
        <f t="shared" si="44"/>
        <v/>
      </c>
      <c r="P515" s="97" t="str">
        <f t="shared" si="45"/>
        <v/>
      </c>
      <c r="Q515" s="97" t="str">
        <f t="shared" si="46"/>
        <v/>
      </c>
      <c r="R515" s="98" t="str">
        <f t="shared" si="47"/>
        <v/>
      </c>
    </row>
    <row r="516" spans="1:18" ht="14.4" x14ac:dyDescent="0.3">
      <c r="A516" s="88">
        <v>45030</v>
      </c>
      <c r="B516" s="88">
        <v>44973</v>
      </c>
      <c r="C516" s="88">
        <v>44979</v>
      </c>
      <c r="D516" s="88">
        <v>44956</v>
      </c>
      <c r="E516" s="88">
        <v>44927</v>
      </c>
      <c r="F516" s="88">
        <v>44957</v>
      </c>
      <c r="G516" s="89" t="s">
        <v>41</v>
      </c>
      <c r="H516" s="83"/>
      <c r="I516" s="83">
        <v>24085.959999999995</v>
      </c>
      <c r="J516" s="83">
        <v>23206.499999999996</v>
      </c>
      <c r="K516" s="83">
        <v>495.92999999999995</v>
      </c>
      <c r="L516" s="83">
        <v>47788.389999999992</v>
      </c>
      <c r="M516" s="116">
        <f t="shared" si="42"/>
        <v>47788.389999999992</v>
      </c>
      <c r="N516" s="95">
        <f t="shared" si="43"/>
        <v>-15.5</v>
      </c>
      <c r="O516" s="96">
        <f t="shared" si="44"/>
        <v>44979</v>
      </c>
      <c r="P516" s="97">
        <f t="shared" si="45"/>
        <v>-22</v>
      </c>
      <c r="Q516" s="97">
        <f t="shared" si="46"/>
        <v>-37.5</v>
      </c>
      <c r="R516" s="98">
        <f t="shared" si="47"/>
        <v>-1792064.6249999998</v>
      </c>
    </row>
    <row r="517" spans="1:18" ht="14.4" x14ac:dyDescent="0.3">
      <c r="A517" s="89"/>
      <c r="B517" s="88"/>
      <c r="C517" s="88"/>
      <c r="D517" s="88"/>
      <c r="E517" s="82"/>
      <c r="F517" s="82"/>
      <c r="G517" s="82"/>
      <c r="H517" s="83"/>
      <c r="I517" s="83"/>
      <c r="J517" s="83"/>
      <c r="K517" s="83"/>
      <c r="L517" s="83"/>
      <c r="M517" s="116" t="str">
        <f t="shared" si="42"/>
        <v/>
      </c>
      <c r="N517" s="95" t="str">
        <f t="shared" si="43"/>
        <v/>
      </c>
      <c r="O517" s="96" t="str">
        <f t="shared" si="44"/>
        <v/>
      </c>
      <c r="P517" s="97" t="str">
        <f t="shared" si="45"/>
        <v/>
      </c>
      <c r="Q517" s="97" t="str">
        <f t="shared" si="46"/>
        <v/>
      </c>
      <c r="R517" s="98" t="str">
        <f t="shared" si="47"/>
        <v/>
      </c>
    </row>
    <row r="518" spans="1:18" ht="14.4" x14ac:dyDescent="0.3">
      <c r="A518" s="88">
        <v>45033</v>
      </c>
      <c r="B518" s="88">
        <v>45057</v>
      </c>
      <c r="C518" s="88">
        <v>45062</v>
      </c>
      <c r="D518" s="88">
        <v>45029</v>
      </c>
      <c r="E518" s="88">
        <v>45022</v>
      </c>
      <c r="F518" s="88">
        <v>45028</v>
      </c>
      <c r="G518" s="89" t="s">
        <v>16</v>
      </c>
      <c r="H518" s="83"/>
      <c r="I518" s="83">
        <v>87.59</v>
      </c>
      <c r="J518" s="83"/>
      <c r="K518" s="83"/>
      <c r="L518" s="83">
        <v>87.59</v>
      </c>
      <c r="M518" s="116">
        <f t="shared" si="42"/>
        <v>87.59</v>
      </c>
      <c r="N518" s="95">
        <f t="shared" si="43"/>
        <v>-3.5</v>
      </c>
      <c r="O518" s="96">
        <f t="shared" si="44"/>
        <v>45062</v>
      </c>
      <c r="P518" s="97">
        <f t="shared" si="45"/>
        <v>-34</v>
      </c>
      <c r="Q518" s="97">
        <f t="shared" si="46"/>
        <v>-37.5</v>
      </c>
      <c r="R518" s="98">
        <f t="shared" si="47"/>
        <v>-3284.625</v>
      </c>
    </row>
    <row r="519" spans="1:18" ht="14.4" x14ac:dyDescent="0.3">
      <c r="A519" s="89"/>
      <c r="B519" s="88"/>
      <c r="C519" s="88"/>
      <c r="D519" s="88"/>
      <c r="E519" s="82"/>
      <c r="F519" s="82"/>
      <c r="G519" s="82"/>
      <c r="H519" s="83"/>
      <c r="I519" s="83"/>
      <c r="J519" s="83"/>
      <c r="K519" s="83"/>
      <c r="L519" s="83"/>
      <c r="M519" s="116" t="str">
        <f t="shared" si="42"/>
        <v/>
      </c>
      <c r="N519" s="95" t="str">
        <f t="shared" si="43"/>
        <v/>
      </c>
      <c r="O519" s="96" t="str">
        <f t="shared" si="44"/>
        <v/>
      </c>
      <c r="P519" s="97" t="str">
        <f t="shared" si="45"/>
        <v/>
      </c>
      <c r="Q519" s="97" t="str">
        <f t="shared" si="46"/>
        <v/>
      </c>
      <c r="R519" s="98" t="str">
        <f t="shared" si="47"/>
        <v/>
      </c>
    </row>
    <row r="520" spans="1:18" ht="14.4" x14ac:dyDescent="0.3">
      <c r="A520" s="88">
        <v>45034</v>
      </c>
      <c r="B520" s="88">
        <v>45057</v>
      </c>
      <c r="C520" s="88">
        <v>45062</v>
      </c>
      <c r="D520" s="88">
        <v>45030</v>
      </c>
      <c r="E520" s="88">
        <v>45022</v>
      </c>
      <c r="F520" s="88">
        <v>45028</v>
      </c>
      <c r="G520" s="89" t="s">
        <v>16</v>
      </c>
      <c r="H520" s="83"/>
      <c r="I520" s="83">
        <v>15633.16</v>
      </c>
      <c r="J520" s="83">
        <v>16979.899999999998</v>
      </c>
      <c r="K520" s="83">
        <v>185.6</v>
      </c>
      <c r="L520" s="83">
        <v>32798.659999999996</v>
      </c>
      <c r="M520" s="116">
        <f t="shared" si="42"/>
        <v>32798.659999999996</v>
      </c>
      <c r="N520" s="95">
        <f t="shared" si="43"/>
        <v>-3.5</v>
      </c>
      <c r="O520" s="96">
        <f t="shared" si="44"/>
        <v>45062</v>
      </c>
      <c r="P520" s="97">
        <f t="shared" si="45"/>
        <v>-34</v>
      </c>
      <c r="Q520" s="97">
        <f t="shared" si="46"/>
        <v>-37.5</v>
      </c>
      <c r="R520" s="98">
        <f t="shared" si="47"/>
        <v>-1229949.7499999998</v>
      </c>
    </row>
    <row r="521" spans="1:18" ht="14.4" x14ac:dyDescent="0.3">
      <c r="A521" s="89"/>
      <c r="B521" s="88"/>
      <c r="C521" s="88"/>
      <c r="D521" s="88"/>
      <c r="E521" s="82"/>
      <c r="F521" s="82"/>
      <c r="G521" s="82"/>
      <c r="H521" s="83"/>
      <c r="I521" s="83"/>
      <c r="J521" s="83"/>
      <c r="K521" s="83"/>
      <c r="L521" s="83"/>
      <c r="M521" s="116" t="str">
        <f t="shared" si="42"/>
        <v/>
      </c>
      <c r="N521" s="95" t="str">
        <f t="shared" si="43"/>
        <v/>
      </c>
      <c r="O521" s="96" t="str">
        <f t="shared" si="44"/>
        <v/>
      </c>
      <c r="P521" s="97" t="str">
        <f t="shared" si="45"/>
        <v/>
      </c>
      <c r="Q521" s="97" t="str">
        <f t="shared" si="46"/>
        <v/>
      </c>
      <c r="R521" s="98" t="str">
        <f t="shared" si="47"/>
        <v/>
      </c>
    </row>
    <row r="522" spans="1:18" ht="14.4" x14ac:dyDescent="0.3">
      <c r="A522" s="88">
        <v>45035</v>
      </c>
      <c r="B522" s="88">
        <v>45057</v>
      </c>
      <c r="C522" s="88">
        <v>45062</v>
      </c>
      <c r="D522" s="88">
        <v>45033</v>
      </c>
      <c r="E522" s="88">
        <v>45017</v>
      </c>
      <c r="F522" s="88">
        <v>45031</v>
      </c>
      <c r="G522" s="89" t="s">
        <v>36</v>
      </c>
      <c r="H522" s="83"/>
      <c r="I522" s="83">
        <v>179670.14</v>
      </c>
      <c r="J522" s="83">
        <v>26497</v>
      </c>
      <c r="K522" s="83">
        <v>2806.82</v>
      </c>
      <c r="L522" s="83">
        <v>208973.96000000002</v>
      </c>
      <c r="M522" s="116">
        <f t="shared" si="42"/>
        <v>208973.96000000002</v>
      </c>
      <c r="N522" s="95">
        <f t="shared" si="43"/>
        <v>-7.5</v>
      </c>
      <c r="O522" s="96">
        <f t="shared" si="44"/>
        <v>45062</v>
      </c>
      <c r="P522" s="97">
        <f t="shared" si="45"/>
        <v>-31</v>
      </c>
      <c r="Q522" s="97">
        <f t="shared" si="46"/>
        <v>-38.5</v>
      </c>
      <c r="R522" s="98">
        <f t="shared" si="47"/>
        <v>-8045497.4600000009</v>
      </c>
    </row>
    <row r="523" spans="1:18" ht="14.4" x14ac:dyDescent="0.3">
      <c r="A523" s="88">
        <v>45035</v>
      </c>
      <c r="B523" s="88">
        <v>45057</v>
      </c>
      <c r="C523" s="88">
        <v>45062</v>
      </c>
      <c r="D523" s="88">
        <v>45033</v>
      </c>
      <c r="E523" s="88">
        <v>45024</v>
      </c>
      <c r="F523" s="88">
        <v>45030</v>
      </c>
      <c r="G523" s="89" t="s">
        <v>14</v>
      </c>
      <c r="H523" s="83"/>
      <c r="I523" s="83">
        <v>288792.35000000003</v>
      </c>
      <c r="J523" s="83">
        <v>26</v>
      </c>
      <c r="K523" s="83">
        <v>27220.67</v>
      </c>
      <c r="L523" s="83">
        <v>316039.02</v>
      </c>
      <c r="M523" s="116">
        <f t="shared" si="42"/>
        <v>316039.02</v>
      </c>
      <c r="N523" s="95">
        <f t="shared" si="43"/>
        <v>-3.5</v>
      </c>
      <c r="O523" s="96">
        <f t="shared" si="44"/>
        <v>45062</v>
      </c>
      <c r="P523" s="97">
        <f t="shared" si="45"/>
        <v>-32</v>
      </c>
      <c r="Q523" s="97">
        <f t="shared" si="46"/>
        <v>-35.5</v>
      </c>
      <c r="R523" s="98">
        <f t="shared" si="47"/>
        <v>-11219385.210000001</v>
      </c>
    </row>
    <row r="524" spans="1:18" ht="14.4" x14ac:dyDescent="0.3">
      <c r="A524" s="88">
        <v>45035</v>
      </c>
      <c r="B524" s="88">
        <v>45057</v>
      </c>
      <c r="C524" s="88">
        <v>45062</v>
      </c>
      <c r="D524" s="88">
        <v>45033</v>
      </c>
      <c r="E524" s="88">
        <v>45024</v>
      </c>
      <c r="F524" s="88">
        <v>45030</v>
      </c>
      <c r="G524" s="89" t="s">
        <v>12</v>
      </c>
      <c r="H524" s="83"/>
      <c r="I524" s="83"/>
      <c r="J524" s="83">
        <v>18715.47</v>
      </c>
      <c r="K524" s="83"/>
      <c r="L524" s="83">
        <v>18715.47</v>
      </c>
      <c r="M524" s="116">
        <f t="shared" si="42"/>
        <v>18715.47</v>
      </c>
      <c r="N524" s="95">
        <f t="shared" si="43"/>
        <v>-3.5</v>
      </c>
      <c r="O524" s="96">
        <f t="shared" si="44"/>
        <v>45062</v>
      </c>
      <c r="P524" s="97">
        <f t="shared" si="45"/>
        <v>-32</v>
      </c>
      <c r="Q524" s="97">
        <f t="shared" si="46"/>
        <v>-35.5</v>
      </c>
      <c r="R524" s="98">
        <f t="shared" si="47"/>
        <v>-664399.18500000006</v>
      </c>
    </row>
    <row r="525" spans="1:18" ht="14.4" x14ac:dyDescent="0.3">
      <c r="A525" s="89"/>
      <c r="B525" s="88"/>
      <c r="C525" s="88"/>
      <c r="D525" s="88"/>
      <c r="E525" s="82"/>
      <c r="F525" s="82"/>
      <c r="G525" s="82"/>
      <c r="H525" s="83"/>
      <c r="I525" s="83"/>
      <c r="J525" s="83"/>
      <c r="K525" s="83"/>
      <c r="L525" s="83"/>
      <c r="M525" s="116" t="str">
        <f t="shared" si="42"/>
        <v/>
      </c>
      <c r="N525" s="95" t="str">
        <f t="shared" si="43"/>
        <v/>
      </c>
      <c r="O525" s="96" t="str">
        <f t="shared" si="44"/>
        <v/>
      </c>
      <c r="P525" s="97" t="str">
        <f t="shared" si="45"/>
        <v/>
      </c>
      <c r="Q525" s="97" t="str">
        <f t="shared" si="46"/>
        <v/>
      </c>
      <c r="R525" s="98" t="str">
        <f t="shared" si="47"/>
        <v/>
      </c>
    </row>
    <row r="526" spans="1:18" ht="14.4" x14ac:dyDescent="0.3">
      <c r="A526" s="88">
        <v>45036</v>
      </c>
      <c r="B526" s="88">
        <v>45057</v>
      </c>
      <c r="C526" s="88">
        <v>45062</v>
      </c>
      <c r="D526" s="88">
        <v>45034</v>
      </c>
      <c r="E526" s="88">
        <v>45017</v>
      </c>
      <c r="F526" s="88">
        <v>45046</v>
      </c>
      <c r="G526" s="89" t="s">
        <v>18</v>
      </c>
      <c r="H526" s="83"/>
      <c r="I526" s="83">
        <v>3.54</v>
      </c>
      <c r="J526" s="83"/>
      <c r="K526" s="83"/>
      <c r="L526" s="83">
        <v>3.54</v>
      </c>
      <c r="M526" s="116">
        <f t="shared" si="42"/>
        <v>3.54</v>
      </c>
      <c r="N526" s="95">
        <f t="shared" si="43"/>
        <v>-15</v>
      </c>
      <c r="O526" s="96">
        <f t="shared" si="44"/>
        <v>45062</v>
      </c>
      <c r="P526" s="97">
        <f t="shared" si="45"/>
        <v>-16</v>
      </c>
      <c r="Q526" s="97">
        <f t="shared" si="46"/>
        <v>-31</v>
      </c>
      <c r="R526" s="98">
        <f t="shared" si="47"/>
        <v>-109.74</v>
      </c>
    </row>
    <row r="527" spans="1:18" ht="14.4" x14ac:dyDescent="0.3">
      <c r="A527" s="89"/>
      <c r="B527" s="88"/>
      <c r="C527" s="88"/>
      <c r="D527" s="88"/>
      <c r="E527" s="82"/>
      <c r="F527" s="82"/>
      <c r="G527" s="82"/>
      <c r="H527" s="83"/>
      <c r="I527" s="83"/>
      <c r="J527" s="83"/>
      <c r="K527" s="83"/>
      <c r="L527" s="83"/>
      <c r="M527" s="116" t="str">
        <f t="shared" ref="M527:M590" si="48">IF(ISNUMBER(SEARCH("Northern",G527)),"N/A",IF(L527="","",L527))</f>
        <v/>
      </c>
      <c r="N527" s="95" t="str">
        <f t="shared" ref="N527:N590" si="49">IF(ISNUMBER(SEARCH("Northern",G527)),"N/A",IF(E527="","",-(F527-E527+1)/2))</f>
        <v/>
      </c>
      <c r="O527" s="96" t="str">
        <f t="shared" ref="O527:O590" si="50">IF(ISNUMBER(SEARCH("Northern",G527)),"N/A",IF(E527="","",$C527))</f>
        <v/>
      </c>
      <c r="P527" s="97" t="str">
        <f t="shared" ref="P527:P590" si="51">IF(ISNUMBER(SEARCH("Northern",G527)),"N/A",IF(O527="","",F527-O527))</f>
        <v/>
      </c>
      <c r="Q527" s="97" t="str">
        <f t="shared" ref="Q527:Q590" si="52">IF(ISNUMBER(SEARCH("Northern",G527)),"N/A",IF(O527="","",N527+P527))</f>
        <v/>
      </c>
      <c r="R527" s="98" t="str">
        <f t="shared" ref="R527:R590" si="53">IF(ISNUMBER(SEARCH("Northern",G527)),"N/A",IF(O527="","",Q527*M527))</f>
        <v/>
      </c>
    </row>
    <row r="528" spans="1:18" ht="14.4" x14ac:dyDescent="0.3">
      <c r="A528" s="88">
        <v>45037</v>
      </c>
      <c r="B528" s="88">
        <v>45057</v>
      </c>
      <c r="C528" s="88">
        <v>45062</v>
      </c>
      <c r="D528" s="88">
        <v>45035</v>
      </c>
      <c r="E528" s="88">
        <v>45017</v>
      </c>
      <c r="F528" s="88">
        <v>45046</v>
      </c>
      <c r="G528" s="89" t="s">
        <v>18</v>
      </c>
      <c r="H528" s="83"/>
      <c r="I528" s="83">
        <v>3227.2999999999997</v>
      </c>
      <c r="J528" s="83"/>
      <c r="K528" s="83">
        <v>28.32</v>
      </c>
      <c r="L528" s="83">
        <v>3255.62</v>
      </c>
      <c r="M528" s="116">
        <f t="shared" si="48"/>
        <v>3255.62</v>
      </c>
      <c r="N528" s="95">
        <f t="shared" si="49"/>
        <v>-15</v>
      </c>
      <c r="O528" s="96">
        <f t="shared" si="50"/>
        <v>45062</v>
      </c>
      <c r="P528" s="97">
        <f t="shared" si="51"/>
        <v>-16</v>
      </c>
      <c r="Q528" s="97">
        <f t="shared" si="52"/>
        <v>-31</v>
      </c>
      <c r="R528" s="98">
        <f t="shared" si="53"/>
        <v>-100924.22</v>
      </c>
    </row>
    <row r="529" spans="1:18" ht="14.4" x14ac:dyDescent="0.3">
      <c r="A529" s="89"/>
      <c r="B529" s="88"/>
      <c r="C529" s="88"/>
      <c r="D529" s="88"/>
      <c r="E529" s="82"/>
      <c r="F529" s="82"/>
      <c r="G529" s="82"/>
      <c r="H529" s="83"/>
      <c r="I529" s="83"/>
      <c r="J529" s="83"/>
      <c r="K529" s="83"/>
      <c r="L529" s="83"/>
      <c r="M529" s="116" t="str">
        <f t="shared" si="48"/>
        <v/>
      </c>
      <c r="N529" s="95" t="str">
        <f t="shared" si="49"/>
        <v/>
      </c>
      <c r="O529" s="96" t="str">
        <f t="shared" si="50"/>
        <v/>
      </c>
      <c r="P529" s="97" t="str">
        <f t="shared" si="51"/>
        <v/>
      </c>
      <c r="Q529" s="97" t="str">
        <f t="shared" si="52"/>
        <v/>
      </c>
      <c r="R529" s="98" t="str">
        <f t="shared" si="53"/>
        <v/>
      </c>
    </row>
    <row r="530" spans="1:18" ht="14.4" x14ac:dyDescent="0.3">
      <c r="A530" s="88">
        <v>45040</v>
      </c>
      <c r="B530" s="88">
        <v>45057</v>
      </c>
      <c r="C530" s="88">
        <v>45062</v>
      </c>
      <c r="D530" s="88">
        <v>45036</v>
      </c>
      <c r="E530" s="88">
        <v>45029</v>
      </c>
      <c r="F530" s="88">
        <v>45035</v>
      </c>
      <c r="G530" s="89" t="s">
        <v>16</v>
      </c>
      <c r="H530" s="83"/>
      <c r="I530" s="83">
        <v>56.84</v>
      </c>
      <c r="J530" s="83"/>
      <c r="K530" s="83"/>
      <c r="L530" s="83">
        <v>56.84</v>
      </c>
      <c r="M530" s="116">
        <f t="shared" si="48"/>
        <v>56.84</v>
      </c>
      <c r="N530" s="95">
        <f t="shared" si="49"/>
        <v>-3.5</v>
      </c>
      <c r="O530" s="96">
        <f t="shared" si="50"/>
        <v>45062</v>
      </c>
      <c r="P530" s="97">
        <f t="shared" si="51"/>
        <v>-27</v>
      </c>
      <c r="Q530" s="97">
        <f t="shared" si="52"/>
        <v>-30.5</v>
      </c>
      <c r="R530" s="98">
        <f t="shared" si="53"/>
        <v>-1733.6200000000001</v>
      </c>
    </row>
    <row r="531" spans="1:18" ht="14.4" x14ac:dyDescent="0.3">
      <c r="A531" s="89"/>
      <c r="B531" s="88"/>
      <c r="C531" s="88"/>
      <c r="D531" s="88"/>
      <c r="E531" s="82"/>
      <c r="F531" s="82"/>
      <c r="G531" s="82"/>
      <c r="H531" s="83"/>
      <c r="I531" s="83"/>
      <c r="J531" s="83"/>
      <c r="K531" s="83"/>
      <c r="L531" s="83"/>
      <c r="M531" s="116" t="str">
        <f t="shared" si="48"/>
        <v/>
      </c>
      <c r="N531" s="95" t="str">
        <f t="shared" si="49"/>
        <v/>
      </c>
      <c r="O531" s="96" t="str">
        <f t="shared" si="50"/>
        <v/>
      </c>
      <c r="P531" s="97" t="str">
        <f t="shared" si="51"/>
        <v/>
      </c>
      <c r="Q531" s="97" t="str">
        <f t="shared" si="52"/>
        <v/>
      </c>
      <c r="R531" s="98" t="str">
        <f t="shared" si="53"/>
        <v/>
      </c>
    </row>
    <row r="532" spans="1:18" ht="14.4" x14ac:dyDescent="0.3">
      <c r="A532" s="88">
        <v>45041</v>
      </c>
      <c r="B532" s="88">
        <v>45057</v>
      </c>
      <c r="C532" s="88">
        <v>45062</v>
      </c>
      <c r="D532" s="88">
        <v>45037</v>
      </c>
      <c r="E532" s="88">
        <v>45029</v>
      </c>
      <c r="F532" s="88">
        <v>45035</v>
      </c>
      <c r="G532" s="89" t="s">
        <v>16</v>
      </c>
      <c r="H532" s="83"/>
      <c r="I532" s="83">
        <v>13559.179999999998</v>
      </c>
      <c r="J532" s="83">
        <v>20982.25</v>
      </c>
      <c r="K532" s="83">
        <v>1868.94</v>
      </c>
      <c r="L532" s="83">
        <v>36410.370000000003</v>
      </c>
      <c r="M532" s="116">
        <f t="shared" si="48"/>
        <v>36410.370000000003</v>
      </c>
      <c r="N532" s="95">
        <f t="shared" si="49"/>
        <v>-3.5</v>
      </c>
      <c r="O532" s="96">
        <f t="shared" si="50"/>
        <v>45062</v>
      </c>
      <c r="P532" s="97">
        <f t="shared" si="51"/>
        <v>-27</v>
      </c>
      <c r="Q532" s="97">
        <f t="shared" si="52"/>
        <v>-30.5</v>
      </c>
      <c r="R532" s="98">
        <f t="shared" si="53"/>
        <v>-1110516.2850000001</v>
      </c>
    </row>
    <row r="533" spans="1:18" ht="14.4" x14ac:dyDescent="0.3">
      <c r="A533" s="89"/>
      <c r="B533" s="88"/>
      <c r="C533" s="88"/>
      <c r="D533" s="88"/>
      <c r="E533" s="82"/>
      <c r="F533" s="82"/>
      <c r="G533" s="82"/>
      <c r="H533" s="83"/>
      <c r="I533" s="83"/>
      <c r="J533" s="83"/>
      <c r="K533" s="83"/>
      <c r="L533" s="83"/>
      <c r="M533" s="116" t="str">
        <f t="shared" si="48"/>
        <v/>
      </c>
      <c r="N533" s="95" t="str">
        <f t="shared" si="49"/>
        <v/>
      </c>
      <c r="O533" s="96" t="str">
        <f t="shared" si="50"/>
        <v/>
      </c>
      <c r="P533" s="97" t="str">
        <f t="shared" si="51"/>
        <v/>
      </c>
      <c r="Q533" s="97" t="str">
        <f t="shared" si="52"/>
        <v/>
      </c>
      <c r="R533" s="98" t="str">
        <f t="shared" si="53"/>
        <v/>
      </c>
    </row>
    <row r="534" spans="1:18" ht="14.4" x14ac:dyDescent="0.3">
      <c r="A534" s="88">
        <v>45042</v>
      </c>
      <c r="B534" s="88">
        <v>45057</v>
      </c>
      <c r="C534" s="88">
        <v>45062</v>
      </c>
      <c r="D534" s="88">
        <v>45040</v>
      </c>
      <c r="E534" s="88">
        <v>45031</v>
      </c>
      <c r="F534" s="88">
        <v>45037</v>
      </c>
      <c r="G534" s="89" t="s">
        <v>14</v>
      </c>
      <c r="H534" s="83"/>
      <c r="I534" s="83">
        <v>185630.41999999998</v>
      </c>
      <c r="J534" s="83">
        <v>110.54</v>
      </c>
      <c r="K534" s="83">
        <v>5068.1500000000005</v>
      </c>
      <c r="L534" s="83">
        <v>190809.11</v>
      </c>
      <c r="M534" s="116">
        <f t="shared" si="48"/>
        <v>190809.11</v>
      </c>
      <c r="N534" s="95">
        <f t="shared" si="49"/>
        <v>-3.5</v>
      </c>
      <c r="O534" s="96">
        <f t="shared" si="50"/>
        <v>45062</v>
      </c>
      <c r="P534" s="97">
        <f t="shared" si="51"/>
        <v>-25</v>
      </c>
      <c r="Q534" s="97">
        <f t="shared" si="52"/>
        <v>-28.5</v>
      </c>
      <c r="R534" s="98">
        <f t="shared" si="53"/>
        <v>-5438059.6349999998</v>
      </c>
    </row>
    <row r="535" spans="1:18" ht="14.4" x14ac:dyDescent="0.3">
      <c r="A535" s="88">
        <v>45042</v>
      </c>
      <c r="B535" s="88">
        <v>45057</v>
      </c>
      <c r="C535" s="88">
        <v>45062</v>
      </c>
      <c r="D535" s="88">
        <v>45040</v>
      </c>
      <c r="E535" s="88">
        <v>45031</v>
      </c>
      <c r="F535" s="88">
        <v>45037</v>
      </c>
      <c r="G535" s="89" t="s">
        <v>12</v>
      </c>
      <c r="H535" s="83"/>
      <c r="I535" s="83"/>
      <c r="J535" s="83">
        <v>41950.38</v>
      </c>
      <c r="K535" s="83"/>
      <c r="L535" s="83">
        <v>41950.38</v>
      </c>
      <c r="M535" s="116">
        <f t="shared" si="48"/>
        <v>41950.38</v>
      </c>
      <c r="N535" s="95">
        <f t="shared" si="49"/>
        <v>-3.5</v>
      </c>
      <c r="O535" s="96">
        <f t="shared" si="50"/>
        <v>45062</v>
      </c>
      <c r="P535" s="97">
        <f t="shared" si="51"/>
        <v>-25</v>
      </c>
      <c r="Q535" s="97">
        <f t="shared" si="52"/>
        <v>-28.5</v>
      </c>
      <c r="R535" s="98">
        <f t="shared" si="53"/>
        <v>-1195585.8299999998</v>
      </c>
    </row>
    <row r="536" spans="1:18" ht="14.4" x14ac:dyDescent="0.3">
      <c r="A536" s="89"/>
      <c r="B536" s="88"/>
      <c r="C536" s="88"/>
      <c r="D536" s="88"/>
      <c r="E536" s="82"/>
      <c r="F536" s="82"/>
      <c r="G536" s="82"/>
      <c r="H536" s="83"/>
      <c r="I536" s="83"/>
      <c r="J536" s="83"/>
      <c r="K536" s="83"/>
      <c r="L536" s="83"/>
      <c r="M536" s="116" t="str">
        <f t="shared" si="48"/>
        <v/>
      </c>
      <c r="N536" s="95" t="str">
        <f t="shared" si="49"/>
        <v/>
      </c>
      <c r="O536" s="96" t="str">
        <f t="shared" si="50"/>
        <v/>
      </c>
      <c r="P536" s="97" t="str">
        <f t="shared" si="51"/>
        <v/>
      </c>
      <c r="Q536" s="97" t="str">
        <f t="shared" si="52"/>
        <v/>
      </c>
      <c r="R536" s="98" t="str">
        <f t="shared" si="53"/>
        <v/>
      </c>
    </row>
    <row r="537" spans="1:18" ht="14.4" x14ac:dyDescent="0.3">
      <c r="A537" s="88">
        <v>45044</v>
      </c>
      <c r="B537" s="88">
        <v>45057</v>
      </c>
      <c r="C537" s="88">
        <v>45062</v>
      </c>
      <c r="D537" s="88">
        <v>45044</v>
      </c>
      <c r="E537" s="88">
        <v>45026</v>
      </c>
      <c r="F537" s="88">
        <v>45039</v>
      </c>
      <c r="G537" s="89" t="s">
        <v>121</v>
      </c>
      <c r="H537" s="83"/>
      <c r="I537" s="83">
        <v>375</v>
      </c>
      <c r="J537" s="83"/>
      <c r="K537" s="83"/>
      <c r="L537" s="83">
        <v>375</v>
      </c>
      <c r="M537" s="116">
        <f t="shared" si="48"/>
        <v>375</v>
      </c>
      <c r="N537" s="95">
        <f t="shared" si="49"/>
        <v>-7</v>
      </c>
      <c r="O537" s="96">
        <f t="shared" si="50"/>
        <v>45062</v>
      </c>
      <c r="P537" s="97">
        <f t="shared" si="51"/>
        <v>-23</v>
      </c>
      <c r="Q537" s="97">
        <f t="shared" si="52"/>
        <v>-30</v>
      </c>
      <c r="R537" s="98">
        <f t="shared" si="53"/>
        <v>-11250</v>
      </c>
    </row>
    <row r="538" spans="1:18" ht="14.4" x14ac:dyDescent="0.3">
      <c r="A538" s="89"/>
      <c r="B538" s="88"/>
      <c r="C538" s="88"/>
      <c r="D538" s="88"/>
      <c r="E538" s="82"/>
      <c r="F538" s="82"/>
      <c r="G538" s="82"/>
      <c r="H538" s="83"/>
      <c r="I538" s="83"/>
      <c r="J538" s="83"/>
      <c r="K538" s="83"/>
      <c r="L538" s="83"/>
      <c r="M538" s="116" t="str">
        <f t="shared" si="48"/>
        <v/>
      </c>
      <c r="N538" s="95" t="str">
        <f t="shared" si="49"/>
        <v/>
      </c>
      <c r="O538" s="96" t="str">
        <f t="shared" si="50"/>
        <v/>
      </c>
      <c r="P538" s="97" t="str">
        <f t="shared" si="51"/>
        <v/>
      </c>
      <c r="Q538" s="97" t="str">
        <f t="shared" si="52"/>
        <v/>
      </c>
      <c r="R538" s="98" t="str">
        <f t="shared" si="53"/>
        <v/>
      </c>
    </row>
    <row r="539" spans="1:18" ht="14.4" x14ac:dyDescent="0.3">
      <c r="A539" s="88">
        <v>45047</v>
      </c>
      <c r="B539" s="88">
        <v>45057</v>
      </c>
      <c r="C539" s="88">
        <v>45062</v>
      </c>
      <c r="D539" s="88">
        <v>45043</v>
      </c>
      <c r="E539" s="88">
        <v>45017</v>
      </c>
      <c r="F539" s="88">
        <v>45046</v>
      </c>
      <c r="G539" s="89" t="s">
        <v>21</v>
      </c>
      <c r="H539" s="83"/>
      <c r="I539" s="83">
        <v>38741.269999999997</v>
      </c>
      <c r="J539" s="83"/>
      <c r="K539" s="83"/>
      <c r="L539" s="83">
        <v>38741.269999999997</v>
      </c>
      <c r="M539" s="116">
        <f t="shared" si="48"/>
        <v>38741.269999999997</v>
      </c>
      <c r="N539" s="95">
        <f t="shared" si="49"/>
        <v>-15</v>
      </c>
      <c r="O539" s="96">
        <f t="shared" si="50"/>
        <v>45062</v>
      </c>
      <c r="P539" s="97">
        <f t="shared" si="51"/>
        <v>-16</v>
      </c>
      <c r="Q539" s="97">
        <f t="shared" si="52"/>
        <v>-31</v>
      </c>
      <c r="R539" s="98">
        <f t="shared" si="53"/>
        <v>-1200979.3699999999</v>
      </c>
    </row>
    <row r="540" spans="1:18" ht="14.4" x14ac:dyDescent="0.3">
      <c r="A540" s="88">
        <v>45047</v>
      </c>
      <c r="B540" s="88">
        <v>45057</v>
      </c>
      <c r="C540" s="88">
        <v>45062</v>
      </c>
      <c r="D540" s="88">
        <v>45043</v>
      </c>
      <c r="E540" s="88">
        <v>45017</v>
      </c>
      <c r="F540" s="88">
        <v>45046</v>
      </c>
      <c r="G540" s="89" t="s">
        <v>20</v>
      </c>
      <c r="H540" s="83"/>
      <c r="I540" s="83">
        <v>20371.43</v>
      </c>
      <c r="J540" s="83"/>
      <c r="K540" s="83">
        <v>190.87</v>
      </c>
      <c r="L540" s="83">
        <v>20562.3</v>
      </c>
      <c r="M540" s="116">
        <f t="shared" si="48"/>
        <v>20562.3</v>
      </c>
      <c r="N540" s="95">
        <f t="shared" si="49"/>
        <v>-15</v>
      </c>
      <c r="O540" s="96">
        <f t="shared" si="50"/>
        <v>45062</v>
      </c>
      <c r="P540" s="97">
        <f t="shared" si="51"/>
        <v>-16</v>
      </c>
      <c r="Q540" s="97">
        <f t="shared" si="52"/>
        <v>-31</v>
      </c>
      <c r="R540" s="98">
        <f t="shared" si="53"/>
        <v>-637431.29999999993</v>
      </c>
    </row>
    <row r="541" spans="1:18" ht="14.4" x14ac:dyDescent="0.3">
      <c r="A541" s="88">
        <v>45047</v>
      </c>
      <c r="B541" s="88">
        <v>45057</v>
      </c>
      <c r="C541" s="88">
        <v>45062</v>
      </c>
      <c r="D541" s="88">
        <v>45043</v>
      </c>
      <c r="E541" s="88">
        <v>45017</v>
      </c>
      <c r="F541" s="88">
        <v>45046</v>
      </c>
      <c r="G541" s="89" t="s">
        <v>22</v>
      </c>
      <c r="H541" s="83"/>
      <c r="I541" s="83">
        <v>2317.87</v>
      </c>
      <c r="J541" s="83"/>
      <c r="K541" s="83">
        <v>22.22</v>
      </c>
      <c r="L541" s="83">
        <v>2340.0899999999997</v>
      </c>
      <c r="M541" s="116">
        <f t="shared" si="48"/>
        <v>2340.0899999999997</v>
      </c>
      <c r="N541" s="95">
        <f t="shared" si="49"/>
        <v>-15</v>
      </c>
      <c r="O541" s="96">
        <f t="shared" si="50"/>
        <v>45062</v>
      </c>
      <c r="P541" s="97">
        <f t="shared" si="51"/>
        <v>-16</v>
      </c>
      <c r="Q541" s="97">
        <f t="shared" si="52"/>
        <v>-31</v>
      </c>
      <c r="R541" s="98">
        <f t="shared" si="53"/>
        <v>-72542.789999999994</v>
      </c>
    </row>
    <row r="542" spans="1:18" ht="14.4" x14ac:dyDescent="0.3">
      <c r="A542" s="88">
        <v>45047</v>
      </c>
      <c r="B542" s="88">
        <v>45057</v>
      </c>
      <c r="C542" s="88">
        <v>45062</v>
      </c>
      <c r="D542" s="88">
        <v>45043</v>
      </c>
      <c r="E542" s="88">
        <v>45017</v>
      </c>
      <c r="F542" s="88">
        <v>45046</v>
      </c>
      <c r="G542" s="89" t="s">
        <v>23</v>
      </c>
      <c r="H542" s="83"/>
      <c r="I542" s="83">
        <v>117003.55</v>
      </c>
      <c r="J542" s="83"/>
      <c r="K542" s="83">
        <v>1945.88</v>
      </c>
      <c r="L542" s="83">
        <v>118949.43000000001</v>
      </c>
      <c r="M542" s="116">
        <f t="shared" si="48"/>
        <v>118949.43000000001</v>
      </c>
      <c r="N542" s="95">
        <f t="shared" si="49"/>
        <v>-15</v>
      </c>
      <c r="O542" s="96">
        <f t="shared" si="50"/>
        <v>45062</v>
      </c>
      <c r="P542" s="97">
        <f t="shared" si="51"/>
        <v>-16</v>
      </c>
      <c r="Q542" s="97">
        <f t="shared" si="52"/>
        <v>-31</v>
      </c>
      <c r="R542" s="98">
        <f t="shared" si="53"/>
        <v>-3687432.33</v>
      </c>
    </row>
    <row r="543" spans="1:18" ht="14.4" x14ac:dyDescent="0.3">
      <c r="A543" s="88">
        <v>45047</v>
      </c>
      <c r="B543" s="88">
        <v>45057</v>
      </c>
      <c r="C543" s="88">
        <v>45062</v>
      </c>
      <c r="D543" s="88">
        <v>45043</v>
      </c>
      <c r="E543" s="88">
        <v>45017</v>
      </c>
      <c r="F543" s="88">
        <v>45046</v>
      </c>
      <c r="G543" s="89" t="s">
        <v>28</v>
      </c>
      <c r="H543" s="83"/>
      <c r="I543" s="83">
        <v>100660.16</v>
      </c>
      <c r="J543" s="83"/>
      <c r="K543" s="83"/>
      <c r="L543" s="83">
        <v>100660.16</v>
      </c>
      <c r="M543" s="116">
        <f t="shared" si="48"/>
        <v>100660.16</v>
      </c>
      <c r="N543" s="95">
        <f t="shared" si="49"/>
        <v>-15</v>
      </c>
      <c r="O543" s="96">
        <f t="shared" si="50"/>
        <v>45062</v>
      </c>
      <c r="P543" s="97">
        <f t="shared" si="51"/>
        <v>-16</v>
      </c>
      <c r="Q543" s="97">
        <f t="shared" si="52"/>
        <v>-31</v>
      </c>
      <c r="R543" s="98">
        <f t="shared" si="53"/>
        <v>-3120464.96</v>
      </c>
    </row>
    <row r="544" spans="1:18" ht="14.4" x14ac:dyDescent="0.3">
      <c r="A544" s="88">
        <v>45047</v>
      </c>
      <c r="B544" s="88">
        <v>45057</v>
      </c>
      <c r="C544" s="88">
        <v>45062</v>
      </c>
      <c r="D544" s="88">
        <v>45043</v>
      </c>
      <c r="E544" s="88">
        <v>45017</v>
      </c>
      <c r="F544" s="88">
        <v>45046</v>
      </c>
      <c r="G544" s="89" t="s">
        <v>25</v>
      </c>
      <c r="H544" s="83"/>
      <c r="I544" s="83"/>
      <c r="J544" s="83">
        <v>7375.7699999999995</v>
      </c>
      <c r="K544" s="83"/>
      <c r="L544" s="83">
        <v>7375.7699999999995</v>
      </c>
      <c r="M544" s="116">
        <f t="shared" si="48"/>
        <v>7375.7699999999995</v>
      </c>
      <c r="N544" s="95">
        <f t="shared" si="49"/>
        <v>-15</v>
      </c>
      <c r="O544" s="96">
        <f t="shared" si="50"/>
        <v>45062</v>
      </c>
      <c r="P544" s="97">
        <f t="shared" si="51"/>
        <v>-16</v>
      </c>
      <c r="Q544" s="97">
        <f t="shared" si="52"/>
        <v>-31</v>
      </c>
      <c r="R544" s="98">
        <f t="shared" si="53"/>
        <v>-228648.87</v>
      </c>
    </row>
    <row r="545" spans="1:18" ht="14.4" x14ac:dyDescent="0.3">
      <c r="A545" s="88">
        <v>45047</v>
      </c>
      <c r="B545" s="88">
        <v>45057</v>
      </c>
      <c r="C545" s="88">
        <v>45062</v>
      </c>
      <c r="D545" s="88">
        <v>45043</v>
      </c>
      <c r="E545" s="88">
        <v>45017</v>
      </c>
      <c r="F545" s="88">
        <v>45046</v>
      </c>
      <c r="G545" s="89" t="s">
        <v>26</v>
      </c>
      <c r="H545" s="83"/>
      <c r="I545" s="83"/>
      <c r="J545" s="83">
        <v>42.519999999999996</v>
      </c>
      <c r="K545" s="83"/>
      <c r="L545" s="83">
        <v>42.519999999999996</v>
      </c>
      <c r="M545" s="116">
        <f t="shared" si="48"/>
        <v>42.519999999999996</v>
      </c>
      <c r="N545" s="95">
        <f t="shared" si="49"/>
        <v>-15</v>
      </c>
      <c r="O545" s="96">
        <f t="shared" si="50"/>
        <v>45062</v>
      </c>
      <c r="P545" s="97">
        <f t="shared" si="51"/>
        <v>-16</v>
      </c>
      <c r="Q545" s="97">
        <f t="shared" si="52"/>
        <v>-31</v>
      </c>
      <c r="R545" s="98">
        <f t="shared" si="53"/>
        <v>-1318.12</v>
      </c>
    </row>
    <row r="546" spans="1:18" ht="14.4" x14ac:dyDescent="0.3">
      <c r="A546" s="88">
        <v>45047</v>
      </c>
      <c r="B546" s="88">
        <v>45057</v>
      </c>
      <c r="C546" s="88">
        <v>45062</v>
      </c>
      <c r="D546" s="88">
        <v>45043</v>
      </c>
      <c r="E546" s="88">
        <v>45017</v>
      </c>
      <c r="F546" s="88">
        <v>45046</v>
      </c>
      <c r="G546" s="89" t="s">
        <v>24</v>
      </c>
      <c r="H546" s="83"/>
      <c r="I546" s="83"/>
      <c r="J546" s="83">
        <v>77675.63</v>
      </c>
      <c r="K546" s="83"/>
      <c r="L546" s="83">
        <v>77675.63</v>
      </c>
      <c r="M546" s="116">
        <f t="shared" si="48"/>
        <v>77675.63</v>
      </c>
      <c r="N546" s="95">
        <f t="shared" si="49"/>
        <v>-15</v>
      </c>
      <c r="O546" s="96">
        <f t="shared" si="50"/>
        <v>45062</v>
      </c>
      <c r="P546" s="97">
        <f t="shared" si="51"/>
        <v>-16</v>
      </c>
      <c r="Q546" s="97">
        <f t="shared" si="52"/>
        <v>-31</v>
      </c>
      <c r="R546" s="98">
        <f t="shared" si="53"/>
        <v>-2407944.5300000003</v>
      </c>
    </row>
    <row r="547" spans="1:18" ht="14.4" x14ac:dyDescent="0.3">
      <c r="A547" s="88">
        <v>45047</v>
      </c>
      <c r="B547" s="88">
        <v>45057</v>
      </c>
      <c r="C547" s="88">
        <v>45062</v>
      </c>
      <c r="D547" s="88">
        <v>45043</v>
      </c>
      <c r="E547" s="88">
        <v>45017</v>
      </c>
      <c r="F547" s="88">
        <v>45046</v>
      </c>
      <c r="G547" s="89" t="s">
        <v>27</v>
      </c>
      <c r="H547" s="83"/>
      <c r="I547" s="83"/>
      <c r="J547" s="83">
        <v>13534.75</v>
      </c>
      <c r="K547" s="83"/>
      <c r="L547" s="83">
        <v>13534.75</v>
      </c>
      <c r="M547" s="116">
        <f t="shared" si="48"/>
        <v>13534.75</v>
      </c>
      <c r="N547" s="95">
        <f t="shared" si="49"/>
        <v>-15</v>
      </c>
      <c r="O547" s="96">
        <f t="shared" si="50"/>
        <v>45062</v>
      </c>
      <c r="P547" s="97">
        <f t="shared" si="51"/>
        <v>-16</v>
      </c>
      <c r="Q547" s="97">
        <f t="shared" si="52"/>
        <v>-31</v>
      </c>
      <c r="R547" s="98">
        <f t="shared" si="53"/>
        <v>-419577.25</v>
      </c>
    </row>
    <row r="548" spans="1:18" ht="14.4" x14ac:dyDescent="0.3">
      <c r="A548" s="88">
        <v>45047</v>
      </c>
      <c r="B548" s="88">
        <v>45057</v>
      </c>
      <c r="C548" s="88">
        <v>45062</v>
      </c>
      <c r="D548" s="88">
        <v>45043</v>
      </c>
      <c r="E548" s="88">
        <v>45017</v>
      </c>
      <c r="F548" s="88">
        <v>45046</v>
      </c>
      <c r="G548" s="89" t="s">
        <v>29</v>
      </c>
      <c r="H548" s="83"/>
      <c r="I548" s="83">
        <v>14910.29</v>
      </c>
      <c r="J548" s="83"/>
      <c r="K548" s="83">
        <v>294.45999999999998</v>
      </c>
      <c r="L548" s="83">
        <v>15204.75</v>
      </c>
      <c r="M548" s="116">
        <f t="shared" si="48"/>
        <v>15204.75</v>
      </c>
      <c r="N548" s="95">
        <f t="shared" si="49"/>
        <v>-15</v>
      </c>
      <c r="O548" s="96">
        <f t="shared" si="50"/>
        <v>45062</v>
      </c>
      <c r="P548" s="97">
        <f t="shared" si="51"/>
        <v>-16</v>
      </c>
      <c r="Q548" s="97">
        <f t="shared" si="52"/>
        <v>-31</v>
      </c>
      <c r="R548" s="98">
        <f t="shared" si="53"/>
        <v>-471347.25</v>
      </c>
    </row>
    <row r="549" spans="1:18" ht="14.4" x14ac:dyDescent="0.3">
      <c r="A549" s="88">
        <v>45047</v>
      </c>
      <c r="B549" s="88">
        <v>45057</v>
      </c>
      <c r="C549" s="88">
        <v>45062</v>
      </c>
      <c r="D549" s="88">
        <v>45043</v>
      </c>
      <c r="E549" s="88">
        <v>45047</v>
      </c>
      <c r="F549" s="88">
        <v>45077</v>
      </c>
      <c r="G549" s="89" t="s">
        <v>94</v>
      </c>
      <c r="H549" s="83"/>
      <c r="I549" s="83">
        <v>3036301.97</v>
      </c>
      <c r="J549" s="83"/>
      <c r="K549" s="83">
        <v>50090.21</v>
      </c>
      <c r="L549" s="83">
        <v>3086392.18</v>
      </c>
      <c r="M549" s="116">
        <f t="shared" si="48"/>
        <v>3086392.18</v>
      </c>
      <c r="N549" s="95">
        <f t="shared" si="49"/>
        <v>-15.5</v>
      </c>
      <c r="O549" s="96">
        <f t="shared" si="50"/>
        <v>45062</v>
      </c>
      <c r="P549" s="97">
        <f t="shared" si="51"/>
        <v>15</v>
      </c>
      <c r="Q549" s="97">
        <f t="shared" si="52"/>
        <v>-0.5</v>
      </c>
      <c r="R549" s="98">
        <f t="shared" si="53"/>
        <v>-1543196.09</v>
      </c>
    </row>
    <row r="550" spans="1:18" ht="14.4" x14ac:dyDescent="0.3">
      <c r="A550" s="88">
        <v>45047</v>
      </c>
      <c r="B550" s="88">
        <v>45057</v>
      </c>
      <c r="C550" s="88">
        <v>45062</v>
      </c>
      <c r="D550" s="88">
        <v>45043</v>
      </c>
      <c r="E550" s="88">
        <v>45036</v>
      </c>
      <c r="F550" s="88">
        <v>45042</v>
      </c>
      <c r="G550" s="89" t="s">
        <v>16</v>
      </c>
      <c r="H550" s="83"/>
      <c r="I550" s="83">
        <v>15591.279999999999</v>
      </c>
      <c r="J550" s="83">
        <v>36222.649999999994</v>
      </c>
      <c r="K550" s="83">
        <v>95.919999999999987</v>
      </c>
      <c r="L550" s="83">
        <v>51909.849999999991</v>
      </c>
      <c r="M550" s="116">
        <f t="shared" si="48"/>
        <v>51909.849999999991</v>
      </c>
      <c r="N550" s="95">
        <f t="shared" si="49"/>
        <v>-3.5</v>
      </c>
      <c r="O550" s="96">
        <f t="shared" si="50"/>
        <v>45062</v>
      </c>
      <c r="P550" s="97">
        <f t="shared" si="51"/>
        <v>-20</v>
      </c>
      <c r="Q550" s="97">
        <f t="shared" si="52"/>
        <v>-23.5</v>
      </c>
      <c r="R550" s="98">
        <f t="shared" si="53"/>
        <v>-1219881.4749999999</v>
      </c>
    </row>
    <row r="551" spans="1:18" ht="14.4" x14ac:dyDescent="0.3">
      <c r="A551" s="89"/>
      <c r="B551" s="88"/>
      <c r="C551" s="88"/>
      <c r="D551" s="88"/>
      <c r="E551" s="82"/>
      <c r="F551" s="82"/>
      <c r="G551" s="82"/>
      <c r="H551" s="83"/>
      <c r="I551" s="83"/>
      <c r="J551" s="83"/>
      <c r="K551" s="83"/>
      <c r="L551" s="83"/>
      <c r="M551" s="116" t="str">
        <f t="shared" si="48"/>
        <v/>
      </c>
      <c r="N551" s="95" t="str">
        <f t="shared" si="49"/>
        <v/>
      </c>
      <c r="O551" s="96" t="str">
        <f t="shared" si="50"/>
        <v/>
      </c>
      <c r="P551" s="97" t="str">
        <f t="shared" si="51"/>
        <v/>
      </c>
      <c r="Q551" s="97" t="str">
        <f t="shared" si="52"/>
        <v/>
      </c>
      <c r="R551" s="98" t="str">
        <f t="shared" si="53"/>
        <v/>
      </c>
    </row>
    <row r="552" spans="1:18" ht="14.4" x14ac:dyDescent="0.3">
      <c r="A552" s="88">
        <v>45047</v>
      </c>
      <c r="B552" s="88">
        <v>45057</v>
      </c>
      <c r="C552" s="88">
        <v>45062</v>
      </c>
      <c r="D552" s="88">
        <v>45029</v>
      </c>
      <c r="E552" s="88">
        <v>45047</v>
      </c>
      <c r="F552" s="88">
        <v>45077</v>
      </c>
      <c r="G552" s="89" t="s">
        <v>40</v>
      </c>
      <c r="H552" s="83"/>
      <c r="I552" s="83"/>
      <c r="J552" s="83">
        <v>228740.33000000002</v>
      </c>
      <c r="K552" s="83">
        <v>785.68000000000006</v>
      </c>
      <c r="L552" s="83">
        <v>229526.01</v>
      </c>
      <c r="M552" s="116">
        <f t="shared" si="48"/>
        <v>229526.01</v>
      </c>
      <c r="N552" s="95">
        <f t="shared" si="49"/>
        <v>-15.5</v>
      </c>
      <c r="O552" s="96">
        <f t="shared" si="50"/>
        <v>45062</v>
      </c>
      <c r="P552" s="97">
        <f t="shared" si="51"/>
        <v>15</v>
      </c>
      <c r="Q552" s="97">
        <f t="shared" si="52"/>
        <v>-0.5</v>
      </c>
      <c r="R552" s="98">
        <f t="shared" si="53"/>
        <v>-114763.005</v>
      </c>
    </row>
    <row r="553" spans="1:18" ht="14.4" x14ac:dyDescent="0.3">
      <c r="A553" s="89"/>
      <c r="B553" s="88"/>
      <c r="C553" s="88"/>
      <c r="D553" s="88"/>
      <c r="E553" s="82"/>
      <c r="F553" s="82"/>
      <c r="G553" s="82"/>
      <c r="H553" s="83"/>
      <c r="I553" s="83"/>
      <c r="J553" s="83"/>
      <c r="K553" s="83"/>
      <c r="L553" s="83"/>
      <c r="M553" s="116" t="str">
        <f t="shared" si="48"/>
        <v/>
      </c>
      <c r="N553" s="95" t="str">
        <f t="shared" si="49"/>
        <v/>
      </c>
      <c r="O553" s="96" t="str">
        <f t="shared" si="50"/>
        <v/>
      </c>
      <c r="P553" s="97" t="str">
        <f t="shared" si="51"/>
        <v/>
      </c>
      <c r="Q553" s="97" t="str">
        <f t="shared" si="52"/>
        <v/>
      </c>
      <c r="R553" s="98" t="str">
        <f t="shared" si="53"/>
        <v/>
      </c>
    </row>
    <row r="554" spans="1:18" ht="14.4" x14ac:dyDescent="0.3">
      <c r="A554" s="88">
        <v>45048</v>
      </c>
      <c r="B554" s="88">
        <v>45057</v>
      </c>
      <c r="C554" s="88">
        <v>45062</v>
      </c>
      <c r="D554" s="88">
        <v>45045</v>
      </c>
      <c r="E554" s="88">
        <v>45017</v>
      </c>
      <c r="F554" s="88">
        <v>45046</v>
      </c>
      <c r="G554" s="89" t="s">
        <v>21</v>
      </c>
      <c r="H554" s="83"/>
      <c r="I554" s="83">
        <v>29</v>
      </c>
      <c r="J554" s="83"/>
      <c r="K554" s="83"/>
      <c r="L554" s="83">
        <v>29</v>
      </c>
      <c r="M554" s="116">
        <f t="shared" si="48"/>
        <v>29</v>
      </c>
      <c r="N554" s="95">
        <f t="shared" si="49"/>
        <v>-15</v>
      </c>
      <c r="O554" s="96">
        <f t="shared" si="50"/>
        <v>45062</v>
      </c>
      <c r="P554" s="97">
        <f t="shared" si="51"/>
        <v>-16</v>
      </c>
      <c r="Q554" s="97">
        <f t="shared" si="52"/>
        <v>-31</v>
      </c>
      <c r="R554" s="98">
        <f t="shared" si="53"/>
        <v>-899</v>
      </c>
    </row>
    <row r="555" spans="1:18" ht="14.4" x14ac:dyDescent="0.3">
      <c r="A555" s="88">
        <v>45048</v>
      </c>
      <c r="B555" s="88">
        <v>45057</v>
      </c>
      <c r="C555" s="88">
        <v>45062</v>
      </c>
      <c r="D555" s="88">
        <v>45045</v>
      </c>
      <c r="E555" s="88">
        <v>45017</v>
      </c>
      <c r="F555" s="88">
        <v>45046</v>
      </c>
      <c r="G555" s="89" t="s">
        <v>20</v>
      </c>
      <c r="H555" s="83"/>
      <c r="I555" s="83">
        <v>22.35</v>
      </c>
      <c r="J555" s="83"/>
      <c r="K555" s="83"/>
      <c r="L555" s="83">
        <v>22.35</v>
      </c>
      <c r="M555" s="116">
        <f t="shared" si="48"/>
        <v>22.35</v>
      </c>
      <c r="N555" s="95">
        <f t="shared" si="49"/>
        <v>-15</v>
      </c>
      <c r="O555" s="96">
        <f t="shared" si="50"/>
        <v>45062</v>
      </c>
      <c r="P555" s="97">
        <f t="shared" si="51"/>
        <v>-16</v>
      </c>
      <c r="Q555" s="97">
        <f t="shared" si="52"/>
        <v>-31</v>
      </c>
      <c r="R555" s="98">
        <f t="shared" si="53"/>
        <v>-692.85</v>
      </c>
    </row>
    <row r="556" spans="1:18" ht="14.4" x14ac:dyDescent="0.3">
      <c r="A556" s="88">
        <v>45048</v>
      </c>
      <c r="B556" s="88">
        <v>45057</v>
      </c>
      <c r="C556" s="88">
        <v>45062</v>
      </c>
      <c r="D556" s="88">
        <v>45045</v>
      </c>
      <c r="E556" s="88">
        <v>45017</v>
      </c>
      <c r="F556" s="88">
        <v>45046</v>
      </c>
      <c r="G556" s="89" t="s">
        <v>22</v>
      </c>
      <c r="H556" s="83"/>
      <c r="I556" s="83">
        <v>2.4500000000000002</v>
      </c>
      <c r="J556" s="83"/>
      <c r="K556" s="83"/>
      <c r="L556" s="83">
        <v>2.4500000000000002</v>
      </c>
      <c r="M556" s="116">
        <f t="shared" si="48"/>
        <v>2.4500000000000002</v>
      </c>
      <c r="N556" s="95">
        <f t="shared" si="49"/>
        <v>-15</v>
      </c>
      <c r="O556" s="96">
        <f t="shared" si="50"/>
        <v>45062</v>
      </c>
      <c r="P556" s="97">
        <f t="shared" si="51"/>
        <v>-16</v>
      </c>
      <c r="Q556" s="97">
        <f t="shared" si="52"/>
        <v>-31</v>
      </c>
      <c r="R556" s="98">
        <f t="shared" si="53"/>
        <v>-75.95</v>
      </c>
    </row>
    <row r="557" spans="1:18" ht="14.4" x14ac:dyDescent="0.3">
      <c r="A557" s="88">
        <v>45048</v>
      </c>
      <c r="B557" s="88">
        <v>45057</v>
      </c>
      <c r="C557" s="88">
        <v>45062</v>
      </c>
      <c r="D557" s="88">
        <v>45045</v>
      </c>
      <c r="E557" s="88">
        <v>45017</v>
      </c>
      <c r="F557" s="88">
        <v>45046</v>
      </c>
      <c r="G557" s="89" t="s">
        <v>23</v>
      </c>
      <c r="H557" s="83"/>
      <c r="I557" s="83">
        <v>125.1</v>
      </c>
      <c r="J557" s="83"/>
      <c r="K557" s="83"/>
      <c r="L557" s="83">
        <v>125.1</v>
      </c>
      <c r="M557" s="116">
        <f t="shared" si="48"/>
        <v>125.1</v>
      </c>
      <c r="N557" s="95">
        <f t="shared" si="49"/>
        <v>-15</v>
      </c>
      <c r="O557" s="96">
        <f t="shared" si="50"/>
        <v>45062</v>
      </c>
      <c r="P557" s="97">
        <f t="shared" si="51"/>
        <v>-16</v>
      </c>
      <c r="Q557" s="97">
        <f t="shared" si="52"/>
        <v>-31</v>
      </c>
      <c r="R557" s="98">
        <f t="shared" si="53"/>
        <v>-3878.1</v>
      </c>
    </row>
    <row r="558" spans="1:18" ht="14.4" x14ac:dyDescent="0.3">
      <c r="A558" s="88">
        <v>45048</v>
      </c>
      <c r="B558" s="88">
        <v>45057</v>
      </c>
      <c r="C558" s="88">
        <v>45062</v>
      </c>
      <c r="D558" s="88">
        <v>45045</v>
      </c>
      <c r="E558" s="88">
        <v>45017</v>
      </c>
      <c r="F558" s="88">
        <v>45046</v>
      </c>
      <c r="G558" s="89" t="s">
        <v>28</v>
      </c>
      <c r="H558" s="83"/>
      <c r="I558" s="83">
        <v>246.57999999999998</v>
      </c>
      <c r="J558" s="83"/>
      <c r="K558" s="83"/>
      <c r="L558" s="83">
        <v>246.57999999999998</v>
      </c>
      <c r="M558" s="116">
        <f t="shared" si="48"/>
        <v>246.57999999999998</v>
      </c>
      <c r="N558" s="95">
        <f t="shared" si="49"/>
        <v>-15</v>
      </c>
      <c r="O558" s="96">
        <f t="shared" si="50"/>
        <v>45062</v>
      </c>
      <c r="P558" s="97">
        <f t="shared" si="51"/>
        <v>-16</v>
      </c>
      <c r="Q558" s="97">
        <f t="shared" si="52"/>
        <v>-31</v>
      </c>
      <c r="R558" s="98">
        <f t="shared" si="53"/>
        <v>-7643.98</v>
      </c>
    </row>
    <row r="559" spans="1:18" ht="14.4" x14ac:dyDescent="0.3">
      <c r="A559" s="88">
        <v>45048</v>
      </c>
      <c r="B559" s="88">
        <v>45057</v>
      </c>
      <c r="C559" s="88">
        <v>45062</v>
      </c>
      <c r="D559" s="88">
        <v>45045</v>
      </c>
      <c r="E559" s="88">
        <v>45017</v>
      </c>
      <c r="F559" s="88">
        <v>45046</v>
      </c>
      <c r="G559" s="89" t="s">
        <v>29</v>
      </c>
      <c r="H559" s="83"/>
      <c r="I559" s="83">
        <v>6.95</v>
      </c>
      <c r="J559" s="83"/>
      <c r="K559" s="83"/>
      <c r="L559" s="83">
        <v>6.95</v>
      </c>
      <c r="M559" s="116">
        <f t="shared" si="48"/>
        <v>6.95</v>
      </c>
      <c r="N559" s="95">
        <f t="shared" si="49"/>
        <v>-15</v>
      </c>
      <c r="O559" s="96">
        <f t="shared" si="50"/>
        <v>45062</v>
      </c>
      <c r="P559" s="97">
        <f t="shared" si="51"/>
        <v>-16</v>
      </c>
      <c r="Q559" s="97">
        <f t="shared" si="52"/>
        <v>-31</v>
      </c>
      <c r="R559" s="98">
        <f t="shared" si="53"/>
        <v>-215.45000000000002</v>
      </c>
    </row>
    <row r="560" spans="1:18" ht="14.4" x14ac:dyDescent="0.3">
      <c r="A560" s="88">
        <v>45048</v>
      </c>
      <c r="B560" s="88">
        <v>45057</v>
      </c>
      <c r="C560" s="88">
        <v>45062</v>
      </c>
      <c r="D560" s="88">
        <v>45045</v>
      </c>
      <c r="E560" s="88">
        <v>45017</v>
      </c>
      <c r="F560" s="88">
        <v>45046</v>
      </c>
      <c r="G560" s="89" t="s">
        <v>17</v>
      </c>
      <c r="H560" s="83"/>
      <c r="I560" s="83">
        <v>4025</v>
      </c>
      <c r="J560" s="83">
        <v>7273</v>
      </c>
      <c r="K560" s="83">
        <v>101.5</v>
      </c>
      <c r="L560" s="83">
        <v>11399.5</v>
      </c>
      <c r="M560" s="116">
        <f t="shared" si="48"/>
        <v>11399.5</v>
      </c>
      <c r="N560" s="95">
        <f t="shared" si="49"/>
        <v>-15</v>
      </c>
      <c r="O560" s="96">
        <f t="shared" si="50"/>
        <v>45062</v>
      </c>
      <c r="P560" s="97">
        <f t="shared" si="51"/>
        <v>-16</v>
      </c>
      <c r="Q560" s="97">
        <f t="shared" si="52"/>
        <v>-31</v>
      </c>
      <c r="R560" s="98">
        <f t="shared" si="53"/>
        <v>-353384.5</v>
      </c>
    </row>
    <row r="561" spans="1:18" ht="14.4" x14ac:dyDescent="0.3">
      <c r="A561" s="88">
        <v>45048</v>
      </c>
      <c r="B561" s="88">
        <v>45057</v>
      </c>
      <c r="C561" s="88">
        <v>45062</v>
      </c>
      <c r="D561" s="88">
        <v>45045</v>
      </c>
      <c r="E561" s="88">
        <v>45036</v>
      </c>
      <c r="F561" s="88">
        <v>45042</v>
      </c>
      <c r="G561" s="89" t="s">
        <v>16</v>
      </c>
      <c r="H561" s="83"/>
      <c r="I561" s="83">
        <v>62.85</v>
      </c>
      <c r="J561" s="83"/>
      <c r="K561" s="83"/>
      <c r="L561" s="83">
        <v>62.85</v>
      </c>
      <c r="M561" s="116">
        <f t="shared" si="48"/>
        <v>62.85</v>
      </c>
      <c r="N561" s="95">
        <f t="shared" si="49"/>
        <v>-3.5</v>
      </c>
      <c r="O561" s="96">
        <f t="shared" si="50"/>
        <v>45062</v>
      </c>
      <c r="P561" s="97">
        <f t="shared" si="51"/>
        <v>-20</v>
      </c>
      <c r="Q561" s="97">
        <f t="shared" si="52"/>
        <v>-23.5</v>
      </c>
      <c r="R561" s="98">
        <f t="shared" si="53"/>
        <v>-1476.9750000000001</v>
      </c>
    </row>
    <row r="562" spans="1:18" ht="14.4" x14ac:dyDescent="0.3">
      <c r="A562" s="89"/>
      <c r="B562" s="88"/>
      <c r="C562" s="88"/>
      <c r="D562" s="88"/>
      <c r="E562" s="82"/>
      <c r="F562" s="82"/>
      <c r="G562" s="82"/>
      <c r="H562" s="83"/>
      <c r="I562" s="83"/>
      <c r="J562" s="83"/>
      <c r="K562" s="83"/>
      <c r="L562" s="83"/>
      <c r="M562" s="116" t="str">
        <f t="shared" si="48"/>
        <v/>
      </c>
      <c r="N562" s="95" t="str">
        <f t="shared" si="49"/>
        <v/>
      </c>
      <c r="O562" s="96" t="str">
        <f t="shared" si="50"/>
        <v/>
      </c>
      <c r="P562" s="97" t="str">
        <f t="shared" si="51"/>
        <v/>
      </c>
      <c r="Q562" s="97" t="str">
        <f t="shared" si="52"/>
        <v/>
      </c>
      <c r="R562" s="98" t="str">
        <f t="shared" si="53"/>
        <v/>
      </c>
    </row>
    <row r="563" spans="1:18" ht="14.4" x14ac:dyDescent="0.3">
      <c r="A563" s="88">
        <v>45048</v>
      </c>
      <c r="B563" s="88">
        <v>45057</v>
      </c>
      <c r="C563" s="88">
        <v>45062</v>
      </c>
      <c r="D563" s="88">
        <v>45044</v>
      </c>
      <c r="E563" s="88">
        <v>45017</v>
      </c>
      <c r="F563" s="88">
        <v>45046</v>
      </c>
      <c r="G563" s="89" t="s">
        <v>17</v>
      </c>
      <c r="H563" s="83"/>
      <c r="I563" s="83">
        <v>14</v>
      </c>
      <c r="J563" s="83"/>
      <c r="K563" s="83"/>
      <c r="L563" s="83">
        <v>14</v>
      </c>
      <c r="M563" s="116">
        <f t="shared" si="48"/>
        <v>14</v>
      </c>
      <c r="N563" s="95">
        <f t="shared" si="49"/>
        <v>-15</v>
      </c>
      <c r="O563" s="96">
        <f t="shared" si="50"/>
        <v>45062</v>
      </c>
      <c r="P563" s="97">
        <f t="shared" si="51"/>
        <v>-16</v>
      </c>
      <c r="Q563" s="97">
        <f t="shared" si="52"/>
        <v>-31</v>
      </c>
      <c r="R563" s="98">
        <f t="shared" si="53"/>
        <v>-434</v>
      </c>
    </row>
    <row r="564" spans="1:18" ht="14.4" x14ac:dyDescent="0.3">
      <c r="A564" s="89"/>
      <c r="B564" s="88"/>
      <c r="C564" s="88"/>
      <c r="D564" s="88"/>
      <c r="E564" s="82"/>
      <c r="F564" s="82"/>
      <c r="G564" s="82"/>
      <c r="H564" s="83"/>
      <c r="I564" s="83"/>
      <c r="J564" s="83"/>
      <c r="K564" s="83"/>
      <c r="L564" s="83"/>
      <c r="M564" s="116" t="str">
        <f t="shared" si="48"/>
        <v/>
      </c>
      <c r="N564" s="95" t="str">
        <f t="shared" si="49"/>
        <v/>
      </c>
      <c r="O564" s="96" t="str">
        <f t="shared" si="50"/>
        <v/>
      </c>
      <c r="P564" s="97" t="str">
        <f t="shared" si="51"/>
        <v/>
      </c>
      <c r="Q564" s="97" t="str">
        <f t="shared" si="52"/>
        <v/>
      </c>
      <c r="R564" s="98" t="str">
        <f t="shared" si="53"/>
        <v/>
      </c>
    </row>
    <row r="565" spans="1:18" ht="14.4" x14ac:dyDescent="0.3">
      <c r="A565" s="88">
        <v>45049</v>
      </c>
      <c r="B565" s="88">
        <v>45093</v>
      </c>
      <c r="C565" s="88">
        <v>45099</v>
      </c>
      <c r="D565" s="88">
        <v>45047</v>
      </c>
      <c r="E565" s="88">
        <v>45038</v>
      </c>
      <c r="F565" s="88">
        <v>45044</v>
      </c>
      <c r="G565" s="89" t="s">
        <v>14</v>
      </c>
      <c r="H565" s="83"/>
      <c r="I565" s="83">
        <v>193791.35000000003</v>
      </c>
      <c r="J565" s="83">
        <v>187.73</v>
      </c>
      <c r="K565" s="83">
        <v>9488.59</v>
      </c>
      <c r="L565" s="83">
        <v>203467.67000000004</v>
      </c>
      <c r="M565" s="116">
        <f t="shared" si="48"/>
        <v>203467.67000000004</v>
      </c>
      <c r="N565" s="95">
        <f t="shared" si="49"/>
        <v>-3.5</v>
      </c>
      <c r="O565" s="96">
        <f t="shared" si="50"/>
        <v>45099</v>
      </c>
      <c r="P565" s="97">
        <f t="shared" si="51"/>
        <v>-55</v>
      </c>
      <c r="Q565" s="97">
        <f t="shared" si="52"/>
        <v>-58.5</v>
      </c>
      <c r="R565" s="98">
        <f t="shared" si="53"/>
        <v>-11902858.695000002</v>
      </c>
    </row>
    <row r="566" spans="1:18" ht="14.4" x14ac:dyDescent="0.3">
      <c r="A566" s="88">
        <v>45049</v>
      </c>
      <c r="B566" s="88">
        <v>45093</v>
      </c>
      <c r="C566" s="88">
        <v>45099</v>
      </c>
      <c r="D566" s="88">
        <v>45047</v>
      </c>
      <c r="E566" s="88">
        <v>45038</v>
      </c>
      <c r="F566" s="88">
        <v>45044</v>
      </c>
      <c r="G566" s="89" t="s">
        <v>12</v>
      </c>
      <c r="H566" s="83"/>
      <c r="I566" s="83"/>
      <c r="J566" s="83">
        <v>19105.89</v>
      </c>
      <c r="K566" s="83"/>
      <c r="L566" s="83">
        <v>19105.89</v>
      </c>
      <c r="M566" s="116">
        <f t="shared" si="48"/>
        <v>19105.89</v>
      </c>
      <c r="N566" s="95">
        <f t="shared" si="49"/>
        <v>-3.5</v>
      </c>
      <c r="O566" s="96">
        <f t="shared" si="50"/>
        <v>45099</v>
      </c>
      <c r="P566" s="97">
        <f t="shared" si="51"/>
        <v>-55</v>
      </c>
      <c r="Q566" s="97">
        <f t="shared" si="52"/>
        <v>-58.5</v>
      </c>
      <c r="R566" s="98">
        <f t="shared" si="53"/>
        <v>-1117694.5649999999</v>
      </c>
    </row>
    <row r="567" spans="1:18" ht="14.4" x14ac:dyDescent="0.3">
      <c r="A567" s="88">
        <v>45049</v>
      </c>
      <c r="B567" s="88">
        <v>45093</v>
      </c>
      <c r="C567" s="88">
        <v>45099</v>
      </c>
      <c r="D567" s="88">
        <v>45047</v>
      </c>
      <c r="E567" s="88">
        <v>45032</v>
      </c>
      <c r="F567" s="88">
        <v>45046</v>
      </c>
      <c r="G567" s="89" t="s">
        <v>36</v>
      </c>
      <c r="H567" s="83"/>
      <c r="I567" s="83">
        <v>165097.33000000002</v>
      </c>
      <c r="J567" s="83">
        <v>16293.54</v>
      </c>
      <c r="K567" s="83">
        <v>1324.94</v>
      </c>
      <c r="L567" s="83">
        <v>182715.81000000003</v>
      </c>
      <c r="M567" s="116">
        <f t="shared" si="48"/>
        <v>182715.81000000003</v>
      </c>
      <c r="N567" s="95">
        <f t="shared" si="49"/>
        <v>-7.5</v>
      </c>
      <c r="O567" s="96">
        <f t="shared" si="50"/>
        <v>45099</v>
      </c>
      <c r="P567" s="97">
        <f t="shared" si="51"/>
        <v>-53</v>
      </c>
      <c r="Q567" s="97">
        <f t="shared" si="52"/>
        <v>-60.5</v>
      </c>
      <c r="R567" s="98">
        <f t="shared" si="53"/>
        <v>-11054306.505000001</v>
      </c>
    </row>
    <row r="568" spans="1:18" ht="14.4" x14ac:dyDescent="0.3">
      <c r="A568" s="89"/>
      <c r="B568" s="88"/>
      <c r="C568" s="88"/>
      <c r="D568" s="88"/>
      <c r="E568" s="82"/>
      <c r="F568" s="82"/>
      <c r="G568" s="82"/>
      <c r="H568" s="83"/>
      <c r="I568" s="83"/>
      <c r="J568" s="83"/>
      <c r="K568" s="83"/>
      <c r="L568" s="83"/>
      <c r="M568" s="116" t="str">
        <f t="shared" si="48"/>
        <v/>
      </c>
      <c r="N568" s="95" t="str">
        <f t="shared" si="49"/>
        <v/>
      </c>
      <c r="O568" s="96" t="str">
        <f t="shared" si="50"/>
        <v/>
      </c>
      <c r="P568" s="97" t="str">
        <f t="shared" si="51"/>
        <v/>
      </c>
      <c r="Q568" s="97" t="str">
        <f t="shared" si="52"/>
        <v/>
      </c>
      <c r="R568" s="98" t="str">
        <f t="shared" si="53"/>
        <v/>
      </c>
    </row>
    <row r="569" spans="1:18" ht="14.4" x14ac:dyDescent="0.3">
      <c r="A569" s="88">
        <v>45050</v>
      </c>
      <c r="B569" s="88">
        <v>45093</v>
      </c>
      <c r="C569" s="88">
        <v>45099</v>
      </c>
      <c r="D569" s="88">
        <v>45048</v>
      </c>
      <c r="E569" s="88">
        <v>45017</v>
      </c>
      <c r="F569" s="88">
        <v>45046</v>
      </c>
      <c r="G569" s="89" t="s">
        <v>37</v>
      </c>
      <c r="H569" s="83"/>
      <c r="I569" s="83">
        <v>8399.7699999999986</v>
      </c>
      <c r="J569" s="83">
        <v>3740.5699999999997</v>
      </c>
      <c r="K569" s="83">
        <v>23.18</v>
      </c>
      <c r="L569" s="83">
        <v>12163.519999999999</v>
      </c>
      <c r="M569" s="116">
        <f t="shared" si="48"/>
        <v>12163.519999999999</v>
      </c>
      <c r="N569" s="95">
        <f t="shared" si="49"/>
        <v>-15</v>
      </c>
      <c r="O569" s="96">
        <f t="shared" si="50"/>
        <v>45099</v>
      </c>
      <c r="P569" s="97">
        <f t="shared" si="51"/>
        <v>-53</v>
      </c>
      <c r="Q569" s="97">
        <f t="shared" si="52"/>
        <v>-68</v>
      </c>
      <c r="R569" s="98">
        <f t="shared" si="53"/>
        <v>-827119.35999999987</v>
      </c>
    </row>
    <row r="570" spans="1:18" ht="14.4" x14ac:dyDescent="0.3">
      <c r="A570" s="89"/>
      <c r="B570" s="88"/>
      <c r="C570" s="88"/>
      <c r="D570" s="88"/>
      <c r="E570" s="82"/>
      <c r="F570" s="82"/>
      <c r="G570" s="82"/>
      <c r="H570" s="83"/>
      <c r="I570" s="83"/>
      <c r="J570" s="83"/>
      <c r="K570" s="83"/>
      <c r="L570" s="83"/>
      <c r="M570" s="116" t="str">
        <f t="shared" si="48"/>
        <v/>
      </c>
      <c r="N570" s="95" t="str">
        <f t="shared" si="49"/>
        <v/>
      </c>
      <c r="O570" s="96" t="str">
        <f t="shared" si="50"/>
        <v/>
      </c>
      <c r="P570" s="97" t="str">
        <f t="shared" si="51"/>
        <v/>
      </c>
      <c r="Q570" s="97" t="str">
        <f t="shared" si="52"/>
        <v/>
      </c>
      <c r="R570" s="98" t="str">
        <f t="shared" si="53"/>
        <v/>
      </c>
    </row>
    <row r="571" spans="1:18" ht="14.4" x14ac:dyDescent="0.3">
      <c r="A571" s="88">
        <v>45051</v>
      </c>
      <c r="B571" s="88">
        <v>45093</v>
      </c>
      <c r="C571" s="88">
        <v>45099</v>
      </c>
      <c r="D571" s="88">
        <v>45049</v>
      </c>
      <c r="E571" s="88">
        <v>45017</v>
      </c>
      <c r="F571" s="88">
        <v>45046</v>
      </c>
      <c r="G571" s="89" t="s">
        <v>4</v>
      </c>
      <c r="H571" s="83"/>
      <c r="I571" s="83">
        <v>60910.95</v>
      </c>
      <c r="J571" s="83">
        <v>56.88</v>
      </c>
      <c r="K571" s="83">
        <v>877.12999999999988</v>
      </c>
      <c r="L571" s="83">
        <v>61844.959999999992</v>
      </c>
      <c r="M571" s="116">
        <f t="shared" si="48"/>
        <v>61844.959999999992</v>
      </c>
      <c r="N571" s="95">
        <f t="shared" si="49"/>
        <v>-15</v>
      </c>
      <c r="O571" s="96">
        <f t="shared" si="50"/>
        <v>45099</v>
      </c>
      <c r="P571" s="97">
        <f t="shared" si="51"/>
        <v>-53</v>
      </c>
      <c r="Q571" s="97">
        <f t="shared" si="52"/>
        <v>-68</v>
      </c>
      <c r="R571" s="98">
        <f t="shared" si="53"/>
        <v>-4205457.2799999993</v>
      </c>
    </row>
    <row r="572" spans="1:18" ht="14.4" x14ac:dyDescent="0.3">
      <c r="A572" s="88">
        <v>45051</v>
      </c>
      <c r="B572" s="88">
        <v>45093</v>
      </c>
      <c r="C572" s="88">
        <v>45099</v>
      </c>
      <c r="D572" s="88">
        <v>45049</v>
      </c>
      <c r="E572" s="88">
        <v>45017</v>
      </c>
      <c r="F572" s="88">
        <v>45046</v>
      </c>
      <c r="G572" s="89" t="s">
        <v>10</v>
      </c>
      <c r="H572" s="83"/>
      <c r="I572" s="83"/>
      <c r="J572" s="83">
        <v>8271.25</v>
      </c>
      <c r="K572" s="83"/>
      <c r="L572" s="83">
        <v>8271.25</v>
      </c>
      <c r="M572" s="116">
        <f t="shared" si="48"/>
        <v>8271.25</v>
      </c>
      <c r="N572" s="95">
        <f t="shared" si="49"/>
        <v>-15</v>
      </c>
      <c r="O572" s="96">
        <f t="shared" si="50"/>
        <v>45099</v>
      </c>
      <c r="P572" s="97">
        <f t="shared" si="51"/>
        <v>-53</v>
      </c>
      <c r="Q572" s="97">
        <f t="shared" si="52"/>
        <v>-68</v>
      </c>
      <c r="R572" s="98">
        <f t="shared" si="53"/>
        <v>-562445</v>
      </c>
    </row>
    <row r="573" spans="1:18" ht="14.4" x14ac:dyDescent="0.3">
      <c r="A573" s="88">
        <v>45051</v>
      </c>
      <c r="B573" s="88">
        <v>45093</v>
      </c>
      <c r="C573" s="88">
        <v>45099</v>
      </c>
      <c r="D573" s="88">
        <v>45049</v>
      </c>
      <c r="E573" s="88">
        <v>45017</v>
      </c>
      <c r="F573" s="88">
        <v>45046</v>
      </c>
      <c r="G573" s="89" t="s">
        <v>37</v>
      </c>
      <c r="H573" s="83"/>
      <c r="I573" s="83">
        <v>42.65</v>
      </c>
      <c r="J573" s="83">
        <v>10.32</v>
      </c>
      <c r="K573" s="83"/>
      <c r="L573" s="83">
        <v>52.97</v>
      </c>
      <c r="M573" s="116">
        <f t="shared" si="48"/>
        <v>52.97</v>
      </c>
      <c r="N573" s="95">
        <f t="shared" si="49"/>
        <v>-15</v>
      </c>
      <c r="O573" s="96">
        <f t="shared" si="50"/>
        <v>45099</v>
      </c>
      <c r="P573" s="97">
        <f t="shared" si="51"/>
        <v>-53</v>
      </c>
      <c r="Q573" s="97">
        <f t="shared" si="52"/>
        <v>-68</v>
      </c>
      <c r="R573" s="98">
        <f t="shared" si="53"/>
        <v>-3601.96</v>
      </c>
    </row>
    <row r="574" spans="1:18" ht="14.4" x14ac:dyDescent="0.3">
      <c r="A574" s="89"/>
      <c r="B574" s="88"/>
      <c r="C574" s="88"/>
      <c r="D574" s="88"/>
      <c r="E574" s="82"/>
      <c r="F574" s="82"/>
      <c r="G574" s="82"/>
      <c r="H574" s="83"/>
      <c r="I574" s="83"/>
      <c r="J574" s="83"/>
      <c r="K574" s="83"/>
      <c r="L574" s="83"/>
      <c r="M574" s="116" t="str">
        <f t="shared" si="48"/>
        <v/>
      </c>
      <c r="N574" s="95" t="str">
        <f t="shared" si="49"/>
        <v/>
      </c>
      <c r="O574" s="96" t="str">
        <f t="shared" si="50"/>
        <v/>
      </c>
      <c r="P574" s="97" t="str">
        <f t="shared" si="51"/>
        <v/>
      </c>
      <c r="Q574" s="97" t="str">
        <f t="shared" si="52"/>
        <v/>
      </c>
      <c r="R574" s="98" t="str">
        <f t="shared" si="53"/>
        <v/>
      </c>
    </row>
    <row r="575" spans="1:18" ht="14.4" x14ac:dyDescent="0.3">
      <c r="A575" s="88">
        <v>45054</v>
      </c>
      <c r="B575" s="88">
        <v>45093</v>
      </c>
      <c r="C575" s="88">
        <v>45099</v>
      </c>
      <c r="D575" s="88">
        <v>45050</v>
      </c>
      <c r="E575" s="88">
        <v>45047</v>
      </c>
      <c r="F575" s="88">
        <v>45077</v>
      </c>
      <c r="G575" s="89" t="s">
        <v>39</v>
      </c>
      <c r="H575" s="83"/>
      <c r="I575" s="83">
        <v>82.84</v>
      </c>
      <c r="J575" s="83"/>
      <c r="K575" s="83"/>
      <c r="L575" s="83">
        <v>82.84</v>
      </c>
      <c r="M575" s="116">
        <f t="shared" si="48"/>
        <v>82.84</v>
      </c>
      <c r="N575" s="95">
        <f t="shared" si="49"/>
        <v>-15.5</v>
      </c>
      <c r="O575" s="96">
        <f t="shared" si="50"/>
        <v>45099</v>
      </c>
      <c r="P575" s="97">
        <f t="shared" si="51"/>
        <v>-22</v>
      </c>
      <c r="Q575" s="97">
        <f t="shared" si="52"/>
        <v>-37.5</v>
      </c>
      <c r="R575" s="98">
        <f t="shared" si="53"/>
        <v>-3106.5</v>
      </c>
    </row>
    <row r="576" spans="1:18" ht="14.4" x14ac:dyDescent="0.3">
      <c r="A576" s="89"/>
      <c r="B576" s="88"/>
      <c r="C576" s="88"/>
      <c r="D576" s="88"/>
      <c r="E576" s="82"/>
      <c r="F576" s="82"/>
      <c r="G576" s="82"/>
      <c r="H576" s="83"/>
      <c r="I576" s="83"/>
      <c r="J576" s="83"/>
      <c r="K576" s="83"/>
      <c r="L576" s="83"/>
      <c r="M576" s="116" t="str">
        <f t="shared" si="48"/>
        <v/>
      </c>
      <c r="N576" s="95" t="str">
        <f t="shared" si="49"/>
        <v/>
      </c>
      <c r="O576" s="96" t="str">
        <f t="shared" si="50"/>
        <v/>
      </c>
      <c r="P576" s="97" t="str">
        <f t="shared" si="51"/>
        <v/>
      </c>
      <c r="Q576" s="97" t="str">
        <f t="shared" si="52"/>
        <v/>
      </c>
      <c r="R576" s="98" t="str">
        <f t="shared" si="53"/>
        <v/>
      </c>
    </row>
    <row r="577" spans="1:18" ht="14.4" x14ac:dyDescent="0.3">
      <c r="A577" s="88">
        <v>45055</v>
      </c>
      <c r="B577" s="88">
        <v>45093</v>
      </c>
      <c r="C577" s="88">
        <v>45099</v>
      </c>
      <c r="D577" s="88">
        <v>45051</v>
      </c>
      <c r="E577" s="88">
        <v>45043</v>
      </c>
      <c r="F577" s="88">
        <v>45049</v>
      </c>
      <c r="G577" s="89" t="s">
        <v>16</v>
      </c>
      <c r="H577" s="83"/>
      <c r="I577" s="83">
        <v>17030.32</v>
      </c>
      <c r="J577" s="83">
        <v>31767.149999999998</v>
      </c>
      <c r="K577" s="83">
        <v>69.959999999999994</v>
      </c>
      <c r="L577" s="83">
        <v>48867.43</v>
      </c>
      <c r="M577" s="116">
        <f t="shared" si="48"/>
        <v>48867.43</v>
      </c>
      <c r="N577" s="95">
        <f t="shared" si="49"/>
        <v>-3.5</v>
      </c>
      <c r="O577" s="96">
        <f t="shared" si="50"/>
        <v>45099</v>
      </c>
      <c r="P577" s="97">
        <f t="shared" si="51"/>
        <v>-50</v>
      </c>
      <c r="Q577" s="97">
        <f t="shared" si="52"/>
        <v>-53.5</v>
      </c>
      <c r="R577" s="98">
        <f t="shared" si="53"/>
        <v>-2614407.5049999999</v>
      </c>
    </row>
    <row r="578" spans="1:18" ht="14.4" x14ac:dyDescent="0.3">
      <c r="A578" s="89"/>
      <c r="B578" s="88"/>
      <c r="C578" s="88"/>
      <c r="D578" s="88"/>
      <c r="E578" s="82"/>
      <c r="F578" s="82"/>
      <c r="G578" s="82"/>
      <c r="H578" s="83"/>
      <c r="I578" s="83"/>
      <c r="J578" s="83"/>
      <c r="K578" s="83"/>
      <c r="L578" s="83"/>
      <c r="M578" s="116" t="str">
        <f t="shared" si="48"/>
        <v/>
      </c>
      <c r="N578" s="95" t="str">
        <f t="shared" si="49"/>
        <v/>
      </c>
      <c r="O578" s="96" t="str">
        <f t="shared" si="50"/>
        <v/>
      </c>
      <c r="P578" s="97" t="str">
        <f t="shared" si="51"/>
        <v/>
      </c>
      <c r="Q578" s="97" t="str">
        <f t="shared" si="52"/>
        <v/>
      </c>
      <c r="R578" s="98" t="str">
        <f t="shared" si="53"/>
        <v/>
      </c>
    </row>
    <row r="579" spans="1:18" ht="14.4" x14ac:dyDescent="0.3">
      <c r="A579" s="88">
        <v>45056</v>
      </c>
      <c r="B579" s="88">
        <v>45093</v>
      </c>
      <c r="C579" s="88">
        <v>45099</v>
      </c>
      <c r="D579" s="88">
        <v>45054</v>
      </c>
      <c r="E579" s="88">
        <v>45045</v>
      </c>
      <c r="F579" s="88">
        <v>45051</v>
      </c>
      <c r="G579" s="89" t="s">
        <v>14</v>
      </c>
      <c r="H579" s="83"/>
      <c r="I579" s="83">
        <v>210116.36</v>
      </c>
      <c r="J579" s="83">
        <v>97.52</v>
      </c>
      <c r="K579" s="83">
        <v>10481.050000000001</v>
      </c>
      <c r="L579" s="83">
        <v>220694.92999999996</v>
      </c>
      <c r="M579" s="116">
        <f t="shared" si="48"/>
        <v>220694.92999999996</v>
      </c>
      <c r="N579" s="95">
        <f t="shared" si="49"/>
        <v>-3.5</v>
      </c>
      <c r="O579" s="96">
        <f t="shared" si="50"/>
        <v>45099</v>
      </c>
      <c r="P579" s="97">
        <f t="shared" si="51"/>
        <v>-48</v>
      </c>
      <c r="Q579" s="97">
        <f t="shared" si="52"/>
        <v>-51.5</v>
      </c>
      <c r="R579" s="98">
        <f t="shared" si="53"/>
        <v>-11365788.894999998</v>
      </c>
    </row>
    <row r="580" spans="1:18" ht="14.4" x14ac:dyDescent="0.3">
      <c r="A580" s="88">
        <v>45056</v>
      </c>
      <c r="B580" s="88">
        <v>45093</v>
      </c>
      <c r="C580" s="88">
        <v>45099</v>
      </c>
      <c r="D580" s="88">
        <v>45054</v>
      </c>
      <c r="E580" s="88">
        <v>45045</v>
      </c>
      <c r="F580" s="88">
        <v>45051</v>
      </c>
      <c r="G580" s="89" t="s">
        <v>12</v>
      </c>
      <c r="H580" s="83"/>
      <c r="I580" s="83"/>
      <c r="J580" s="83">
        <v>9486.1</v>
      </c>
      <c r="K580" s="83"/>
      <c r="L580" s="83">
        <v>9486.1</v>
      </c>
      <c r="M580" s="116">
        <f t="shared" si="48"/>
        <v>9486.1</v>
      </c>
      <c r="N580" s="95">
        <f t="shared" si="49"/>
        <v>-3.5</v>
      </c>
      <c r="O580" s="96">
        <f t="shared" si="50"/>
        <v>45099</v>
      </c>
      <c r="P580" s="97">
        <f t="shared" si="51"/>
        <v>-48</v>
      </c>
      <c r="Q580" s="97">
        <f t="shared" si="52"/>
        <v>-51.5</v>
      </c>
      <c r="R580" s="98">
        <f t="shared" si="53"/>
        <v>-488534.15</v>
      </c>
    </row>
    <row r="581" spans="1:18" ht="14.4" x14ac:dyDescent="0.3">
      <c r="A581" s="89"/>
      <c r="B581" s="88"/>
      <c r="C581" s="88"/>
      <c r="D581" s="88"/>
      <c r="E581" s="82"/>
      <c r="F581" s="82"/>
      <c r="G581" s="82"/>
      <c r="H581" s="83"/>
      <c r="I581" s="83"/>
      <c r="J581" s="83"/>
      <c r="K581" s="83"/>
      <c r="L581" s="83"/>
      <c r="M581" s="116" t="str">
        <f t="shared" si="48"/>
        <v/>
      </c>
      <c r="N581" s="95" t="str">
        <f t="shared" si="49"/>
        <v/>
      </c>
      <c r="O581" s="96" t="str">
        <f t="shared" si="50"/>
        <v/>
      </c>
      <c r="P581" s="97" t="str">
        <f t="shared" si="51"/>
        <v/>
      </c>
      <c r="Q581" s="97" t="str">
        <f t="shared" si="52"/>
        <v/>
      </c>
      <c r="R581" s="98" t="str">
        <f t="shared" si="53"/>
        <v/>
      </c>
    </row>
    <row r="582" spans="1:18" ht="14.4" x14ac:dyDescent="0.3">
      <c r="A582" s="88">
        <v>45058</v>
      </c>
      <c r="B582" s="88">
        <v>45093</v>
      </c>
      <c r="C582" s="88">
        <v>45099</v>
      </c>
      <c r="D582" s="88">
        <v>45056</v>
      </c>
      <c r="E582" s="88">
        <v>45047</v>
      </c>
      <c r="F582" s="88">
        <v>45076</v>
      </c>
      <c r="G582" s="89" t="s">
        <v>39</v>
      </c>
      <c r="H582" s="83"/>
      <c r="I582" s="83">
        <v>15408.99</v>
      </c>
      <c r="J582" s="83">
        <v>16474.350000000002</v>
      </c>
      <c r="K582" s="83">
        <v>232.25</v>
      </c>
      <c r="L582" s="83">
        <v>32115.590000000004</v>
      </c>
      <c r="M582" s="116">
        <f t="shared" si="48"/>
        <v>32115.590000000004</v>
      </c>
      <c r="N582" s="95">
        <f t="shared" si="49"/>
        <v>-15</v>
      </c>
      <c r="O582" s="96">
        <f t="shared" si="50"/>
        <v>45099</v>
      </c>
      <c r="P582" s="97">
        <f t="shared" si="51"/>
        <v>-23</v>
      </c>
      <c r="Q582" s="97">
        <f t="shared" si="52"/>
        <v>-38</v>
      </c>
      <c r="R582" s="98">
        <f t="shared" si="53"/>
        <v>-1220392.4200000002</v>
      </c>
    </row>
    <row r="583" spans="1:18" ht="14.4" x14ac:dyDescent="0.3">
      <c r="A583" s="89"/>
      <c r="B583" s="88"/>
      <c r="C583" s="88"/>
      <c r="D583" s="88"/>
      <c r="E583" s="82"/>
      <c r="F583" s="82"/>
      <c r="G583" s="82"/>
      <c r="H583" s="83"/>
      <c r="I583" s="83"/>
      <c r="J583" s="83"/>
      <c r="K583" s="83"/>
      <c r="L583" s="83"/>
      <c r="M583" s="116" t="str">
        <f t="shared" si="48"/>
        <v/>
      </c>
      <c r="N583" s="95" t="str">
        <f t="shared" si="49"/>
        <v/>
      </c>
      <c r="O583" s="96" t="str">
        <f t="shared" si="50"/>
        <v/>
      </c>
      <c r="P583" s="97" t="str">
        <f t="shared" si="51"/>
        <v/>
      </c>
      <c r="Q583" s="97" t="str">
        <f t="shared" si="52"/>
        <v/>
      </c>
      <c r="R583" s="98" t="str">
        <f t="shared" si="53"/>
        <v/>
      </c>
    </row>
    <row r="584" spans="1:18" ht="14.4" x14ac:dyDescent="0.3">
      <c r="A584" s="88">
        <v>45061</v>
      </c>
      <c r="B584" s="88">
        <v>45093</v>
      </c>
      <c r="C584" s="88">
        <v>45099</v>
      </c>
      <c r="D584" s="88">
        <v>45057</v>
      </c>
      <c r="E584" s="88">
        <v>45050</v>
      </c>
      <c r="F584" s="88">
        <v>45056</v>
      </c>
      <c r="G584" s="89" t="s">
        <v>16</v>
      </c>
      <c r="H584" s="83"/>
      <c r="I584" s="83">
        <v>58.28</v>
      </c>
      <c r="J584" s="83"/>
      <c r="K584" s="83"/>
      <c r="L584" s="83">
        <v>58.28</v>
      </c>
      <c r="M584" s="116">
        <f t="shared" si="48"/>
        <v>58.28</v>
      </c>
      <c r="N584" s="95">
        <f t="shared" si="49"/>
        <v>-3.5</v>
      </c>
      <c r="O584" s="96">
        <f t="shared" si="50"/>
        <v>45099</v>
      </c>
      <c r="P584" s="97">
        <f t="shared" si="51"/>
        <v>-43</v>
      </c>
      <c r="Q584" s="97">
        <f t="shared" si="52"/>
        <v>-46.5</v>
      </c>
      <c r="R584" s="98">
        <f t="shared" si="53"/>
        <v>-2710.02</v>
      </c>
    </row>
    <row r="585" spans="1:18" ht="14.4" x14ac:dyDescent="0.3">
      <c r="A585" s="89"/>
      <c r="B585" s="88"/>
      <c r="C585" s="88"/>
      <c r="D585" s="88"/>
      <c r="E585" s="82"/>
      <c r="F585" s="82"/>
      <c r="G585" s="82"/>
      <c r="H585" s="83"/>
      <c r="I585" s="83"/>
      <c r="J585" s="83"/>
      <c r="K585" s="83"/>
      <c r="L585" s="83"/>
      <c r="M585" s="116" t="str">
        <f t="shared" si="48"/>
        <v/>
      </c>
      <c r="N585" s="95" t="str">
        <f t="shared" si="49"/>
        <v/>
      </c>
      <c r="O585" s="96" t="str">
        <f t="shared" si="50"/>
        <v/>
      </c>
      <c r="P585" s="97" t="str">
        <f t="shared" si="51"/>
        <v/>
      </c>
      <c r="Q585" s="97" t="str">
        <f t="shared" si="52"/>
        <v/>
      </c>
      <c r="R585" s="98" t="str">
        <f t="shared" si="53"/>
        <v/>
      </c>
    </row>
    <row r="586" spans="1:18" ht="14.4" x14ac:dyDescent="0.3">
      <c r="A586" s="88">
        <v>45062</v>
      </c>
      <c r="B586" s="88">
        <v>45000</v>
      </c>
      <c r="C586" s="88">
        <v>45005</v>
      </c>
      <c r="D586" s="88">
        <v>44977</v>
      </c>
      <c r="E586" s="88">
        <v>44958</v>
      </c>
      <c r="F586" s="88">
        <v>44985</v>
      </c>
      <c r="G586" s="89" t="s">
        <v>41</v>
      </c>
      <c r="H586" s="83"/>
      <c r="I586" s="83">
        <v>36888.070000000007</v>
      </c>
      <c r="J586" s="83">
        <v>3994.0999999999995</v>
      </c>
      <c r="K586" s="83">
        <v>684.17</v>
      </c>
      <c r="L586" s="83">
        <v>41566.340000000004</v>
      </c>
      <c r="M586" s="116">
        <f t="shared" si="48"/>
        <v>41566.340000000004</v>
      </c>
      <c r="N586" s="95">
        <f t="shared" si="49"/>
        <v>-14</v>
      </c>
      <c r="O586" s="96">
        <f t="shared" si="50"/>
        <v>45005</v>
      </c>
      <c r="P586" s="97">
        <f t="shared" si="51"/>
        <v>-20</v>
      </c>
      <c r="Q586" s="97">
        <f t="shared" si="52"/>
        <v>-34</v>
      </c>
      <c r="R586" s="98">
        <f t="shared" si="53"/>
        <v>-1413255.56</v>
      </c>
    </row>
    <row r="587" spans="1:18" ht="14.4" x14ac:dyDescent="0.3">
      <c r="A587" s="89"/>
      <c r="B587" s="88"/>
      <c r="C587" s="88"/>
      <c r="D587" s="88"/>
      <c r="E587" s="82"/>
      <c r="F587" s="82"/>
      <c r="G587" s="82"/>
      <c r="H587" s="83"/>
      <c r="I587" s="83"/>
      <c r="J587" s="83"/>
      <c r="K587" s="83"/>
      <c r="L587" s="83"/>
      <c r="M587" s="116" t="str">
        <f t="shared" si="48"/>
        <v/>
      </c>
      <c r="N587" s="95" t="str">
        <f t="shared" si="49"/>
        <v/>
      </c>
      <c r="O587" s="96" t="str">
        <f t="shared" si="50"/>
        <v/>
      </c>
      <c r="P587" s="97" t="str">
        <f t="shared" si="51"/>
        <v/>
      </c>
      <c r="Q587" s="97" t="str">
        <f t="shared" si="52"/>
        <v/>
      </c>
      <c r="R587" s="98" t="str">
        <f t="shared" si="53"/>
        <v/>
      </c>
    </row>
    <row r="588" spans="1:18" ht="14.4" x14ac:dyDescent="0.3">
      <c r="A588" s="88">
        <v>45062</v>
      </c>
      <c r="B588" s="88">
        <v>45093</v>
      </c>
      <c r="C588" s="88">
        <v>45099</v>
      </c>
      <c r="D588" s="88">
        <v>45058</v>
      </c>
      <c r="E588" s="88">
        <v>45050</v>
      </c>
      <c r="F588" s="88">
        <v>45057</v>
      </c>
      <c r="G588" s="89" t="s">
        <v>16</v>
      </c>
      <c r="H588" s="83"/>
      <c r="I588" s="83">
        <v>14596.98</v>
      </c>
      <c r="J588" s="83">
        <v>21588.550000000003</v>
      </c>
      <c r="K588" s="83">
        <v>431.53</v>
      </c>
      <c r="L588" s="83">
        <v>36617.06</v>
      </c>
      <c r="M588" s="116">
        <f t="shared" si="48"/>
        <v>36617.06</v>
      </c>
      <c r="N588" s="95">
        <f t="shared" si="49"/>
        <v>-4</v>
      </c>
      <c r="O588" s="96">
        <f t="shared" si="50"/>
        <v>45099</v>
      </c>
      <c r="P588" s="97">
        <f t="shared" si="51"/>
        <v>-42</v>
      </c>
      <c r="Q588" s="97">
        <f t="shared" si="52"/>
        <v>-46</v>
      </c>
      <c r="R588" s="98">
        <f t="shared" si="53"/>
        <v>-1684384.7599999998</v>
      </c>
    </row>
    <row r="589" spans="1:18" ht="14.4" x14ac:dyDescent="0.3">
      <c r="A589" s="89"/>
      <c r="B589" s="88"/>
      <c r="C589" s="88"/>
      <c r="D589" s="88"/>
      <c r="E589" s="82"/>
      <c r="F589" s="82"/>
      <c r="G589" s="82"/>
      <c r="H589" s="83"/>
      <c r="I589" s="83"/>
      <c r="J589" s="83"/>
      <c r="K589" s="83"/>
      <c r="L589" s="83"/>
      <c r="M589" s="116" t="str">
        <f t="shared" si="48"/>
        <v/>
      </c>
      <c r="N589" s="95" t="str">
        <f t="shared" si="49"/>
        <v/>
      </c>
      <c r="O589" s="96" t="str">
        <f t="shared" si="50"/>
        <v/>
      </c>
      <c r="P589" s="97" t="str">
        <f t="shared" si="51"/>
        <v/>
      </c>
      <c r="Q589" s="97" t="str">
        <f t="shared" si="52"/>
        <v/>
      </c>
      <c r="R589" s="98" t="str">
        <f t="shared" si="53"/>
        <v/>
      </c>
    </row>
    <row r="590" spans="1:18" ht="14.4" x14ac:dyDescent="0.3">
      <c r="A590" s="88">
        <v>45063</v>
      </c>
      <c r="B590" s="88">
        <v>45093</v>
      </c>
      <c r="C590" s="88">
        <v>45099</v>
      </c>
      <c r="D590" s="88">
        <v>45061</v>
      </c>
      <c r="E590" s="88">
        <v>45052</v>
      </c>
      <c r="F590" s="88">
        <v>45058</v>
      </c>
      <c r="G590" s="89" t="s">
        <v>14</v>
      </c>
      <c r="H590" s="83"/>
      <c r="I590" s="83">
        <v>174061.21000000002</v>
      </c>
      <c r="J590" s="83">
        <v>144.51</v>
      </c>
      <c r="K590" s="83">
        <v>2217.1800000000003</v>
      </c>
      <c r="L590" s="83">
        <v>176422.90000000002</v>
      </c>
      <c r="M590" s="116">
        <f t="shared" si="48"/>
        <v>176422.90000000002</v>
      </c>
      <c r="N590" s="95">
        <f t="shared" si="49"/>
        <v>-3.5</v>
      </c>
      <c r="O590" s="96">
        <f t="shared" si="50"/>
        <v>45099</v>
      </c>
      <c r="P590" s="97">
        <f t="shared" si="51"/>
        <v>-41</v>
      </c>
      <c r="Q590" s="97">
        <f t="shared" si="52"/>
        <v>-44.5</v>
      </c>
      <c r="R590" s="98">
        <f t="shared" si="53"/>
        <v>-7850819.0500000007</v>
      </c>
    </row>
    <row r="591" spans="1:18" ht="14.4" x14ac:dyDescent="0.3">
      <c r="A591" s="88">
        <v>45063</v>
      </c>
      <c r="B591" s="88">
        <v>45093</v>
      </c>
      <c r="C591" s="88">
        <v>45099</v>
      </c>
      <c r="D591" s="88">
        <v>45061</v>
      </c>
      <c r="E591" s="88">
        <v>45052</v>
      </c>
      <c r="F591" s="88">
        <v>45058</v>
      </c>
      <c r="G591" s="89" t="s">
        <v>12</v>
      </c>
      <c r="H591" s="83"/>
      <c r="I591" s="83"/>
      <c r="J591" s="83">
        <v>61051.450000000004</v>
      </c>
      <c r="K591" s="83"/>
      <c r="L591" s="83">
        <v>61051.450000000004</v>
      </c>
      <c r="M591" s="116">
        <f t="shared" ref="M591:M654" si="54">IF(ISNUMBER(SEARCH("Northern",G591)),"N/A",IF(L591="","",L591))</f>
        <v>61051.450000000004</v>
      </c>
      <c r="N591" s="95">
        <f t="shared" ref="N591:N654" si="55">IF(ISNUMBER(SEARCH("Northern",G591)),"N/A",IF(E591="","",-(F591-E591+1)/2))</f>
        <v>-3.5</v>
      </c>
      <c r="O591" s="96">
        <f t="shared" ref="O591:O654" si="56">IF(ISNUMBER(SEARCH("Northern",G591)),"N/A",IF(E591="","",$C591))</f>
        <v>45099</v>
      </c>
      <c r="P591" s="97">
        <f t="shared" ref="P591:P654" si="57">IF(ISNUMBER(SEARCH("Northern",G591)),"N/A",IF(O591="","",F591-O591))</f>
        <v>-41</v>
      </c>
      <c r="Q591" s="97">
        <f t="shared" ref="Q591:Q654" si="58">IF(ISNUMBER(SEARCH("Northern",G591)),"N/A",IF(O591="","",N591+P591))</f>
        <v>-44.5</v>
      </c>
      <c r="R591" s="98">
        <f t="shared" ref="R591:R654" si="59">IF(ISNUMBER(SEARCH("Northern",G591)),"N/A",IF(O591="","",Q591*M591))</f>
        <v>-2716789.5250000004</v>
      </c>
    </row>
    <row r="592" spans="1:18" ht="14.4" x14ac:dyDescent="0.3">
      <c r="A592" s="89"/>
      <c r="B592" s="88"/>
      <c r="C592" s="88"/>
      <c r="D592" s="88"/>
      <c r="E592" s="82"/>
      <c r="F592" s="82"/>
      <c r="G592" s="82"/>
      <c r="H592" s="83"/>
      <c r="I592" s="83"/>
      <c r="J592" s="83"/>
      <c r="K592" s="83"/>
      <c r="L592" s="83"/>
      <c r="M592" s="116" t="str">
        <f t="shared" si="54"/>
        <v/>
      </c>
      <c r="N592" s="95" t="str">
        <f t="shared" si="55"/>
        <v/>
      </c>
      <c r="O592" s="96" t="str">
        <f t="shared" si="56"/>
        <v/>
      </c>
      <c r="P592" s="97" t="str">
        <f t="shared" si="57"/>
        <v/>
      </c>
      <c r="Q592" s="97" t="str">
        <f t="shared" si="58"/>
        <v/>
      </c>
      <c r="R592" s="98" t="str">
        <f t="shared" si="59"/>
        <v/>
      </c>
    </row>
    <row r="593" spans="1:18" ht="14.4" x14ac:dyDescent="0.3">
      <c r="A593" s="88">
        <v>45064</v>
      </c>
      <c r="B593" s="88">
        <v>45093</v>
      </c>
      <c r="C593" s="88">
        <v>45099</v>
      </c>
      <c r="D593" s="88">
        <v>45062</v>
      </c>
      <c r="E593" s="88">
        <v>45047</v>
      </c>
      <c r="F593" s="88">
        <v>45061</v>
      </c>
      <c r="G593" s="89" t="s">
        <v>36</v>
      </c>
      <c r="H593" s="83"/>
      <c r="I593" s="83">
        <v>151709.6</v>
      </c>
      <c r="J593" s="83">
        <v>63312.37</v>
      </c>
      <c r="K593" s="83">
        <v>1571.4299999999998</v>
      </c>
      <c r="L593" s="83">
        <v>216593.4</v>
      </c>
      <c r="M593" s="116">
        <f t="shared" si="54"/>
        <v>216593.4</v>
      </c>
      <c r="N593" s="95">
        <f t="shared" si="55"/>
        <v>-7.5</v>
      </c>
      <c r="O593" s="96">
        <f t="shared" si="56"/>
        <v>45099</v>
      </c>
      <c r="P593" s="97">
        <f t="shared" si="57"/>
        <v>-38</v>
      </c>
      <c r="Q593" s="97">
        <f t="shared" si="58"/>
        <v>-45.5</v>
      </c>
      <c r="R593" s="98">
        <f t="shared" si="59"/>
        <v>-9854999.6999999993</v>
      </c>
    </row>
    <row r="594" spans="1:18" ht="14.4" x14ac:dyDescent="0.3">
      <c r="A594" s="89"/>
      <c r="B594" s="88"/>
      <c r="C594" s="88"/>
      <c r="D594" s="88"/>
      <c r="E594" s="82"/>
      <c r="F594" s="82"/>
      <c r="G594" s="82"/>
      <c r="H594" s="83"/>
      <c r="I594" s="83"/>
      <c r="J594" s="83"/>
      <c r="K594" s="83"/>
      <c r="L594" s="83"/>
      <c r="M594" s="116" t="str">
        <f t="shared" si="54"/>
        <v/>
      </c>
      <c r="N594" s="95" t="str">
        <f t="shared" si="55"/>
        <v/>
      </c>
      <c r="O594" s="96" t="str">
        <f t="shared" si="56"/>
        <v/>
      </c>
      <c r="P594" s="97" t="str">
        <f t="shared" si="57"/>
        <v/>
      </c>
      <c r="Q594" s="97" t="str">
        <f t="shared" si="58"/>
        <v/>
      </c>
      <c r="R594" s="98" t="str">
        <f t="shared" si="59"/>
        <v/>
      </c>
    </row>
    <row r="595" spans="1:18" ht="14.4" x14ac:dyDescent="0.3">
      <c r="A595" s="88">
        <v>45065</v>
      </c>
      <c r="B595" s="88">
        <v>45093</v>
      </c>
      <c r="C595" s="88">
        <v>45099</v>
      </c>
      <c r="D595" s="88">
        <v>45063</v>
      </c>
      <c r="E595" s="88">
        <v>45047</v>
      </c>
      <c r="F595" s="88">
        <v>45077</v>
      </c>
      <c r="G595" s="89" t="s">
        <v>18</v>
      </c>
      <c r="H595" s="83"/>
      <c r="I595" s="83">
        <v>3265.0600000000004</v>
      </c>
      <c r="J595" s="83"/>
      <c r="K595" s="83">
        <v>28.32</v>
      </c>
      <c r="L595" s="83">
        <v>3293.3800000000006</v>
      </c>
      <c r="M595" s="116">
        <f t="shared" si="54"/>
        <v>3293.3800000000006</v>
      </c>
      <c r="N595" s="95">
        <f t="shared" si="55"/>
        <v>-15.5</v>
      </c>
      <c r="O595" s="96">
        <f t="shared" si="56"/>
        <v>45099</v>
      </c>
      <c r="P595" s="97">
        <f t="shared" si="57"/>
        <v>-22</v>
      </c>
      <c r="Q595" s="97">
        <f t="shared" si="58"/>
        <v>-37.5</v>
      </c>
      <c r="R595" s="98">
        <f t="shared" si="59"/>
        <v>-123501.75000000001</v>
      </c>
    </row>
    <row r="596" spans="1:18" ht="14.4" x14ac:dyDescent="0.3">
      <c r="A596" s="88">
        <v>45065</v>
      </c>
      <c r="B596" s="88">
        <v>45093</v>
      </c>
      <c r="C596" s="88">
        <v>45099</v>
      </c>
      <c r="D596" s="88">
        <v>45063</v>
      </c>
      <c r="E596" s="88">
        <v>45047</v>
      </c>
      <c r="F596" s="88">
        <v>45061</v>
      </c>
      <c r="G596" s="89" t="s">
        <v>36</v>
      </c>
      <c r="H596" s="83"/>
      <c r="I596" s="83">
        <v>800.52</v>
      </c>
      <c r="J596" s="83">
        <v>209.64</v>
      </c>
      <c r="K596" s="83"/>
      <c r="L596" s="83">
        <v>1010.16</v>
      </c>
      <c r="M596" s="116">
        <f t="shared" si="54"/>
        <v>1010.16</v>
      </c>
      <c r="N596" s="95">
        <f t="shared" si="55"/>
        <v>-7.5</v>
      </c>
      <c r="O596" s="96">
        <f t="shared" si="56"/>
        <v>45099</v>
      </c>
      <c r="P596" s="97">
        <f t="shared" si="57"/>
        <v>-38</v>
      </c>
      <c r="Q596" s="97">
        <f t="shared" si="58"/>
        <v>-45.5</v>
      </c>
      <c r="R596" s="98">
        <f t="shared" si="59"/>
        <v>-45962.28</v>
      </c>
    </row>
    <row r="597" spans="1:18" ht="14.4" x14ac:dyDescent="0.3">
      <c r="A597" s="89"/>
      <c r="B597" s="88"/>
      <c r="C597" s="88"/>
      <c r="D597" s="88"/>
      <c r="E597" s="82"/>
      <c r="F597" s="82"/>
      <c r="G597" s="82"/>
      <c r="H597" s="83"/>
      <c r="I597" s="83"/>
      <c r="J597" s="83"/>
      <c r="K597" s="83"/>
      <c r="L597" s="83"/>
      <c r="M597" s="116" t="str">
        <f t="shared" si="54"/>
        <v/>
      </c>
      <c r="N597" s="95" t="str">
        <f t="shared" si="55"/>
        <v/>
      </c>
      <c r="O597" s="96" t="str">
        <f t="shared" si="56"/>
        <v/>
      </c>
      <c r="P597" s="97" t="str">
        <f t="shared" si="57"/>
        <v/>
      </c>
      <c r="Q597" s="97" t="str">
        <f t="shared" si="58"/>
        <v/>
      </c>
      <c r="R597" s="98" t="str">
        <f t="shared" si="59"/>
        <v/>
      </c>
    </row>
    <row r="598" spans="1:18" ht="14.4" x14ac:dyDescent="0.3">
      <c r="A598" s="88">
        <v>45065</v>
      </c>
      <c r="B598" s="88">
        <v>45093</v>
      </c>
      <c r="C598" s="88">
        <v>45099</v>
      </c>
      <c r="D598" s="88">
        <v>45065</v>
      </c>
      <c r="E598" s="88">
        <v>45065</v>
      </c>
      <c r="F598" s="88">
        <v>45065</v>
      </c>
      <c r="G598" s="89" t="s">
        <v>121</v>
      </c>
      <c r="H598" s="83"/>
      <c r="I598" s="83">
        <v>1125</v>
      </c>
      <c r="J598" s="83"/>
      <c r="K598" s="83"/>
      <c r="L598" s="83">
        <v>1125</v>
      </c>
      <c r="M598" s="116">
        <f t="shared" si="54"/>
        <v>1125</v>
      </c>
      <c r="N598" s="95">
        <f t="shared" si="55"/>
        <v>-0.5</v>
      </c>
      <c r="O598" s="96">
        <f t="shared" si="56"/>
        <v>45099</v>
      </c>
      <c r="P598" s="97">
        <f t="shared" si="57"/>
        <v>-34</v>
      </c>
      <c r="Q598" s="97">
        <f t="shared" si="58"/>
        <v>-34.5</v>
      </c>
      <c r="R598" s="98">
        <f t="shared" si="59"/>
        <v>-38812.5</v>
      </c>
    </row>
    <row r="599" spans="1:18" ht="14.4" x14ac:dyDescent="0.3">
      <c r="A599" s="89"/>
      <c r="B599" s="88"/>
      <c r="C599" s="88"/>
      <c r="D599" s="88"/>
      <c r="E599" s="82"/>
      <c r="F599" s="82"/>
      <c r="G599" s="82"/>
      <c r="H599" s="83"/>
      <c r="I599" s="83"/>
      <c r="J599" s="83"/>
      <c r="K599" s="83"/>
      <c r="L599" s="83"/>
      <c r="M599" s="116" t="str">
        <f t="shared" si="54"/>
        <v/>
      </c>
      <c r="N599" s="95" t="str">
        <f t="shared" si="55"/>
        <v/>
      </c>
      <c r="O599" s="96" t="str">
        <f t="shared" si="56"/>
        <v/>
      </c>
      <c r="P599" s="97" t="str">
        <f t="shared" si="57"/>
        <v/>
      </c>
      <c r="Q599" s="97" t="str">
        <f t="shared" si="58"/>
        <v/>
      </c>
      <c r="R599" s="98" t="str">
        <f t="shared" si="59"/>
        <v/>
      </c>
    </row>
    <row r="600" spans="1:18" ht="14.4" x14ac:dyDescent="0.3">
      <c r="A600" s="88">
        <v>45068</v>
      </c>
      <c r="B600" s="88">
        <v>45093</v>
      </c>
      <c r="C600" s="88">
        <v>45099</v>
      </c>
      <c r="D600" s="88">
        <v>45064</v>
      </c>
      <c r="E600" s="88">
        <v>45047</v>
      </c>
      <c r="F600" s="88">
        <v>45077</v>
      </c>
      <c r="G600" s="89" t="s">
        <v>18</v>
      </c>
      <c r="H600" s="83"/>
      <c r="I600" s="83">
        <v>4.72</v>
      </c>
      <c r="J600" s="83"/>
      <c r="K600" s="83"/>
      <c r="L600" s="83">
        <v>4.72</v>
      </c>
      <c r="M600" s="116">
        <f t="shared" si="54"/>
        <v>4.72</v>
      </c>
      <c r="N600" s="95">
        <f t="shared" si="55"/>
        <v>-15.5</v>
      </c>
      <c r="O600" s="96">
        <f t="shared" si="56"/>
        <v>45099</v>
      </c>
      <c r="P600" s="97">
        <f t="shared" si="57"/>
        <v>-22</v>
      </c>
      <c r="Q600" s="97">
        <f t="shared" si="58"/>
        <v>-37.5</v>
      </c>
      <c r="R600" s="98">
        <f t="shared" si="59"/>
        <v>-177</v>
      </c>
    </row>
    <row r="601" spans="1:18" ht="14.4" x14ac:dyDescent="0.3">
      <c r="A601" s="88">
        <v>45068</v>
      </c>
      <c r="B601" s="88">
        <v>45093</v>
      </c>
      <c r="C601" s="88">
        <v>45099</v>
      </c>
      <c r="D601" s="88">
        <v>45064</v>
      </c>
      <c r="E601" s="88">
        <v>45057</v>
      </c>
      <c r="F601" s="88">
        <v>45063</v>
      </c>
      <c r="G601" s="89" t="s">
        <v>16</v>
      </c>
      <c r="H601" s="83"/>
      <c r="I601" s="83">
        <v>46</v>
      </c>
      <c r="J601" s="83"/>
      <c r="K601" s="83"/>
      <c r="L601" s="83">
        <v>46</v>
      </c>
      <c r="M601" s="116">
        <f t="shared" si="54"/>
        <v>46</v>
      </c>
      <c r="N601" s="95">
        <f t="shared" si="55"/>
        <v>-3.5</v>
      </c>
      <c r="O601" s="96">
        <f t="shared" si="56"/>
        <v>45099</v>
      </c>
      <c r="P601" s="97">
        <f t="shared" si="57"/>
        <v>-36</v>
      </c>
      <c r="Q601" s="97">
        <f t="shared" si="58"/>
        <v>-39.5</v>
      </c>
      <c r="R601" s="98">
        <f t="shared" si="59"/>
        <v>-1817</v>
      </c>
    </row>
    <row r="602" spans="1:18" ht="14.4" x14ac:dyDescent="0.3">
      <c r="A602" s="89"/>
      <c r="B602" s="88"/>
      <c r="C602" s="88"/>
      <c r="D602" s="88"/>
      <c r="E602" s="82"/>
      <c r="F602" s="82"/>
      <c r="G602" s="82"/>
      <c r="H602" s="83"/>
      <c r="I602" s="83"/>
      <c r="J602" s="83"/>
      <c r="K602" s="83"/>
      <c r="L602" s="83"/>
      <c r="M602" s="116" t="str">
        <f t="shared" si="54"/>
        <v/>
      </c>
      <c r="N602" s="95" t="str">
        <f t="shared" si="55"/>
        <v/>
      </c>
      <c r="O602" s="96" t="str">
        <f t="shared" si="56"/>
        <v/>
      </c>
      <c r="P602" s="97" t="str">
        <f t="shared" si="57"/>
        <v/>
      </c>
      <c r="Q602" s="97" t="str">
        <f t="shared" si="58"/>
        <v/>
      </c>
      <c r="R602" s="98" t="str">
        <f t="shared" si="59"/>
        <v/>
      </c>
    </row>
    <row r="603" spans="1:18" ht="14.4" x14ac:dyDescent="0.3">
      <c r="A603" s="88">
        <v>45069</v>
      </c>
      <c r="B603" s="88">
        <v>45093</v>
      </c>
      <c r="C603" s="88">
        <v>45099</v>
      </c>
      <c r="D603" s="88">
        <v>45065</v>
      </c>
      <c r="E603" s="88">
        <v>45058</v>
      </c>
      <c r="F603" s="88">
        <v>45063</v>
      </c>
      <c r="G603" s="89" t="s">
        <v>16</v>
      </c>
      <c r="H603" s="83"/>
      <c r="I603" s="83">
        <v>15761.2</v>
      </c>
      <c r="J603" s="83">
        <v>24609.86</v>
      </c>
      <c r="K603" s="83">
        <v>330.42999999999995</v>
      </c>
      <c r="L603" s="83">
        <v>40701.49</v>
      </c>
      <c r="M603" s="116">
        <f t="shared" si="54"/>
        <v>40701.49</v>
      </c>
      <c r="N603" s="95">
        <f t="shared" si="55"/>
        <v>-3</v>
      </c>
      <c r="O603" s="96">
        <f t="shared" si="56"/>
        <v>45099</v>
      </c>
      <c r="P603" s="97">
        <f t="shared" si="57"/>
        <v>-36</v>
      </c>
      <c r="Q603" s="97">
        <f t="shared" si="58"/>
        <v>-39</v>
      </c>
      <c r="R603" s="98">
        <f t="shared" si="59"/>
        <v>-1587358.1099999999</v>
      </c>
    </row>
    <row r="604" spans="1:18" ht="14.4" x14ac:dyDescent="0.3">
      <c r="A604" s="89"/>
      <c r="B604" s="88"/>
      <c r="C604" s="88"/>
      <c r="D604" s="88"/>
      <c r="E604" s="82"/>
      <c r="F604" s="82"/>
      <c r="G604" s="82"/>
      <c r="H604" s="83"/>
      <c r="I604" s="83"/>
      <c r="J604" s="83"/>
      <c r="K604" s="83"/>
      <c r="L604" s="83"/>
      <c r="M604" s="116" t="str">
        <f t="shared" si="54"/>
        <v/>
      </c>
      <c r="N604" s="95" t="str">
        <f t="shared" si="55"/>
        <v/>
      </c>
      <c r="O604" s="96" t="str">
        <f t="shared" si="56"/>
        <v/>
      </c>
      <c r="P604" s="97" t="str">
        <f t="shared" si="57"/>
        <v/>
      </c>
      <c r="Q604" s="97" t="str">
        <f t="shared" si="58"/>
        <v/>
      </c>
      <c r="R604" s="98" t="str">
        <f t="shared" si="59"/>
        <v/>
      </c>
    </row>
    <row r="605" spans="1:18" ht="14.4" x14ac:dyDescent="0.3">
      <c r="A605" s="88">
        <v>45069</v>
      </c>
      <c r="B605" s="88">
        <v>45093</v>
      </c>
      <c r="C605" s="88">
        <v>45099</v>
      </c>
      <c r="D605" s="88">
        <v>45067</v>
      </c>
      <c r="E605" s="88">
        <v>45078</v>
      </c>
      <c r="F605" s="88">
        <v>45107</v>
      </c>
      <c r="G605" s="89" t="s">
        <v>94</v>
      </c>
      <c r="H605" s="83"/>
      <c r="I605" s="83">
        <v>3076490.5899999994</v>
      </c>
      <c r="J605" s="83"/>
      <c r="K605" s="83">
        <v>56766.89</v>
      </c>
      <c r="L605" s="83">
        <v>3133257.4799999995</v>
      </c>
      <c r="M605" s="116">
        <f t="shared" si="54"/>
        <v>3133257.4799999995</v>
      </c>
      <c r="N605" s="95">
        <f t="shared" si="55"/>
        <v>-15</v>
      </c>
      <c r="O605" s="96">
        <f t="shared" si="56"/>
        <v>45099</v>
      </c>
      <c r="P605" s="97">
        <f t="shared" si="57"/>
        <v>8</v>
      </c>
      <c r="Q605" s="97">
        <f t="shared" si="58"/>
        <v>-7</v>
      </c>
      <c r="R605" s="98">
        <f t="shared" si="59"/>
        <v>-21932802.359999996</v>
      </c>
    </row>
    <row r="606" spans="1:18" ht="14.4" x14ac:dyDescent="0.3">
      <c r="A606" s="89"/>
      <c r="B606" s="88"/>
      <c r="C606" s="88"/>
      <c r="D606" s="88"/>
      <c r="E606" s="82"/>
      <c r="F606" s="82"/>
      <c r="G606" s="82"/>
      <c r="H606" s="83"/>
      <c r="I606" s="83"/>
      <c r="J606" s="83"/>
      <c r="K606" s="83"/>
      <c r="L606" s="83"/>
      <c r="M606" s="116" t="str">
        <f t="shared" si="54"/>
        <v/>
      </c>
      <c r="N606" s="95" t="str">
        <f t="shared" si="55"/>
        <v/>
      </c>
      <c r="O606" s="96" t="str">
        <f t="shared" si="56"/>
        <v/>
      </c>
      <c r="P606" s="97" t="str">
        <f t="shared" si="57"/>
        <v/>
      </c>
      <c r="Q606" s="97" t="str">
        <f t="shared" si="58"/>
        <v/>
      </c>
      <c r="R606" s="98" t="str">
        <f t="shared" si="59"/>
        <v/>
      </c>
    </row>
    <row r="607" spans="1:18" ht="14.4" x14ac:dyDescent="0.3">
      <c r="A607" s="88">
        <v>45070</v>
      </c>
      <c r="B607" s="88">
        <v>45093</v>
      </c>
      <c r="C607" s="88">
        <v>45099</v>
      </c>
      <c r="D607" s="88">
        <v>45068</v>
      </c>
      <c r="E607" s="88">
        <v>45059</v>
      </c>
      <c r="F607" s="88">
        <v>45065</v>
      </c>
      <c r="G607" s="89" t="s">
        <v>14</v>
      </c>
      <c r="H607" s="83"/>
      <c r="I607" s="83">
        <v>231858.55999999997</v>
      </c>
      <c r="J607" s="83">
        <v>339.54</v>
      </c>
      <c r="K607" s="83">
        <v>4465.78</v>
      </c>
      <c r="L607" s="83">
        <v>236663.87999999998</v>
      </c>
      <c r="M607" s="116">
        <f t="shared" si="54"/>
        <v>236663.87999999998</v>
      </c>
      <c r="N607" s="95">
        <f t="shared" si="55"/>
        <v>-3.5</v>
      </c>
      <c r="O607" s="96">
        <f t="shared" si="56"/>
        <v>45099</v>
      </c>
      <c r="P607" s="97">
        <f t="shared" si="57"/>
        <v>-34</v>
      </c>
      <c r="Q607" s="97">
        <f t="shared" si="58"/>
        <v>-37.5</v>
      </c>
      <c r="R607" s="98">
        <f t="shared" si="59"/>
        <v>-8874895.5</v>
      </c>
    </row>
    <row r="608" spans="1:18" ht="14.4" x14ac:dyDescent="0.3">
      <c r="A608" s="88">
        <v>45070</v>
      </c>
      <c r="B608" s="88">
        <v>45093</v>
      </c>
      <c r="C608" s="88">
        <v>45099</v>
      </c>
      <c r="D608" s="88">
        <v>45068</v>
      </c>
      <c r="E608" s="88">
        <v>45059</v>
      </c>
      <c r="F608" s="88">
        <v>45065</v>
      </c>
      <c r="G608" s="89" t="s">
        <v>12</v>
      </c>
      <c r="H608" s="83"/>
      <c r="I608" s="83"/>
      <c r="J608" s="83">
        <v>19016.98</v>
      </c>
      <c r="K608" s="83"/>
      <c r="L608" s="83">
        <v>19016.98</v>
      </c>
      <c r="M608" s="116">
        <f t="shared" si="54"/>
        <v>19016.98</v>
      </c>
      <c r="N608" s="95">
        <f t="shared" si="55"/>
        <v>-3.5</v>
      </c>
      <c r="O608" s="96">
        <f t="shared" si="56"/>
        <v>45099</v>
      </c>
      <c r="P608" s="97">
        <f t="shared" si="57"/>
        <v>-34</v>
      </c>
      <c r="Q608" s="97">
        <f t="shared" si="58"/>
        <v>-37.5</v>
      </c>
      <c r="R608" s="98">
        <f t="shared" si="59"/>
        <v>-713136.75</v>
      </c>
    </row>
    <row r="609" spans="1:18" ht="14.4" x14ac:dyDescent="0.3">
      <c r="A609" s="88">
        <v>45070</v>
      </c>
      <c r="B609" s="88">
        <v>45093</v>
      </c>
      <c r="C609" s="88">
        <v>45099</v>
      </c>
      <c r="D609" s="88">
        <v>45068</v>
      </c>
      <c r="E609" s="88">
        <v>44958</v>
      </c>
      <c r="F609" s="88">
        <v>44985</v>
      </c>
      <c r="G609" s="89" t="s">
        <v>120</v>
      </c>
      <c r="H609" s="83"/>
      <c r="I609" s="83">
        <v>179.5</v>
      </c>
      <c r="J609" s="83"/>
      <c r="K609" s="83"/>
      <c r="L609" s="83">
        <v>179.5</v>
      </c>
      <c r="M609" s="116">
        <f t="shared" si="54"/>
        <v>179.5</v>
      </c>
      <c r="N609" s="95">
        <f t="shared" si="55"/>
        <v>-14</v>
      </c>
      <c r="O609" s="96">
        <f t="shared" si="56"/>
        <v>45099</v>
      </c>
      <c r="P609" s="97">
        <f t="shared" si="57"/>
        <v>-114</v>
      </c>
      <c r="Q609" s="97">
        <f t="shared" si="58"/>
        <v>-128</v>
      </c>
      <c r="R609" s="98">
        <f t="shared" si="59"/>
        <v>-22976</v>
      </c>
    </row>
    <row r="610" spans="1:18" ht="14.4" x14ac:dyDescent="0.3">
      <c r="A610" s="88">
        <v>45070</v>
      </c>
      <c r="B610" s="88">
        <v>45093</v>
      </c>
      <c r="C610" s="88">
        <v>45099</v>
      </c>
      <c r="D610" s="88">
        <v>45068</v>
      </c>
      <c r="E610" s="88">
        <v>44986</v>
      </c>
      <c r="F610" s="88">
        <v>45016</v>
      </c>
      <c r="G610" s="89" t="s">
        <v>120</v>
      </c>
      <c r="H610" s="83"/>
      <c r="I610" s="83">
        <v>183</v>
      </c>
      <c r="J610" s="83"/>
      <c r="K610" s="83"/>
      <c r="L610" s="83">
        <v>183</v>
      </c>
      <c r="M610" s="116">
        <f t="shared" si="54"/>
        <v>183</v>
      </c>
      <c r="N610" s="95">
        <f t="shared" si="55"/>
        <v>-15.5</v>
      </c>
      <c r="O610" s="96">
        <f t="shared" si="56"/>
        <v>45099</v>
      </c>
      <c r="P610" s="97">
        <f t="shared" si="57"/>
        <v>-83</v>
      </c>
      <c r="Q610" s="97">
        <f t="shared" si="58"/>
        <v>-98.5</v>
      </c>
      <c r="R610" s="98">
        <f t="shared" si="59"/>
        <v>-18025.5</v>
      </c>
    </row>
    <row r="611" spans="1:18" ht="14.4" x14ac:dyDescent="0.3">
      <c r="A611" s="89"/>
      <c r="B611" s="88"/>
      <c r="C611" s="88"/>
      <c r="D611" s="88"/>
      <c r="E611" s="82"/>
      <c r="F611" s="82"/>
      <c r="G611" s="82"/>
      <c r="H611" s="83"/>
      <c r="I611" s="83"/>
      <c r="J611" s="83"/>
      <c r="K611" s="83"/>
      <c r="L611" s="83"/>
      <c r="M611" s="116" t="str">
        <f t="shared" si="54"/>
        <v/>
      </c>
      <c r="N611" s="95" t="str">
        <f t="shared" si="55"/>
        <v/>
      </c>
      <c r="O611" s="96" t="str">
        <f t="shared" si="56"/>
        <v/>
      </c>
      <c r="P611" s="97" t="str">
        <f t="shared" si="57"/>
        <v/>
      </c>
      <c r="Q611" s="97" t="str">
        <f t="shared" si="58"/>
        <v/>
      </c>
      <c r="R611" s="98" t="str">
        <f t="shared" si="59"/>
        <v/>
      </c>
    </row>
    <row r="612" spans="1:18" ht="14.4" x14ac:dyDescent="0.3">
      <c r="A612" s="88">
        <v>45076</v>
      </c>
      <c r="B612" s="88">
        <v>45093</v>
      </c>
      <c r="C612" s="88">
        <v>45099</v>
      </c>
      <c r="D612" s="88">
        <v>45071</v>
      </c>
      <c r="E612" s="88">
        <v>45064</v>
      </c>
      <c r="F612" s="88">
        <v>45071</v>
      </c>
      <c r="G612" s="89" t="s">
        <v>16</v>
      </c>
      <c r="H612" s="83"/>
      <c r="I612" s="83">
        <v>57.069999999999993</v>
      </c>
      <c r="J612" s="83"/>
      <c r="K612" s="83"/>
      <c r="L612" s="83">
        <v>57.069999999999993</v>
      </c>
      <c r="M612" s="116">
        <f t="shared" si="54"/>
        <v>57.069999999999993</v>
      </c>
      <c r="N612" s="95">
        <f t="shared" si="55"/>
        <v>-4</v>
      </c>
      <c r="O612" s="96">
        <f t="shared" si="56"/>
        <v>45099</v>
      </c>
      <c r="P612" s="97">
        <f t="shared" si="57"/>
        <v>-28</v>
      </c>
      <c r="Q612" s="97">
        <f t="shared" si="58"/>
        <v>-32</v>
      </c>
      <c r="R612" s="98">
        <f t="shared" si="59"/>
        <v>-1826.2399999999998</v>
      </c>
    </row>
    <row r="613" spans="1:18" ht="14.4" x14ac:dyDescent="0.3">
      <c r="A613" s="89"/>
      <c r="B613" s="88"/>
      <c r="C613" s="88"/>
      <c r="D613" s="88"/>
      <c r="E613" s="82"/>
      <c r="F613" s="82"/>
      <c r="G613" s="82"/>
      <c r="H613" s="83"/>
      <c r="I613" s="83"/>
      <c r="J613" s="83"/>
      <c r="K613" s="83"/>
      <c r="L613" s="83"/>
      <c r="M613" s="116" t="str">
        <f t="shared" si="54"/>
        <v/>
      </c>
      <c r="N613" s="95" t="str">
        <f t="shared" si="55"/>
        <v/>
      </c>
      <c r="O613" s="96" t="str">
        <f t="shared" si="56"/>
        <v/>
      </c>
      <c r="P613" s="97" t="str">
        <f t="shared" si="57"/>
        <v/>
      </c>
      <c r="Q613" s="97" t="str">
        <f t="shared" si="58"/>
        <v/>
      </c>
      <c r="R613" s="98" t="str">
        <f t="shared" si="59"/>
        <v/>
      </c>
    </row>
    <row r="614" spans="1:18" ht="14.4" x14ac:dyDescent="0.3">
      <c r="A614" s="88">
        <v>45077</v>
      </c>
      <c r="B614" s="88">
        <v>45093</v>
      </c>
      <c r="C614" s="88">
        <v>45099</v>
      </c>
      <c r="D614" s="88">
        <v>45072</v>
      </c>
      <c r="E614" s="88">
        <v>45047</v>
      </c>
      <c r="F614" s="88">
        <v>45077</v>
      </c>
      <c r="G614" s="89" t="s">
        <v>21</v>
      </c>
      <c r="H614" s="83"/>
      <c r="I614" s="83">
        <v>38742.49</v>
      </c>
      <c r="J614" s="83"/>
      <c r="K614" s="83"/>
      <c r="L614" s="83">
        <v>38742.49</v>
      </c>
      <c r="M614" s="116">
        <f t="shared" si="54"/>
        <v>38742.49</v>
      </c>
      <c r="N614" s="95">
        <f t="shared" si="55"/>
        <v>-15.5</v>
      </c>
      <c r="O614" s="96">
        <f t="shared" si="56"/>
        <v>45099</v>
      </c>
      <c r="P614" s="97">
        <f t="shared" si="57"/>
        <v>-22</v>
      </c>
      <c r="Q614" s="97">
        <f t="shared" si="58"/>
        <v>-37.5</v>
      </c>
      <c r="R614" s="98">
        <f t="shared" si="59"/>
        <v>-1452843.375</v>
      </c>
    </row>
    <row r="615" spans="1:18" ht="14.4" x14ac:dyDescent="0.3">
      <c r="A615" s="88">
        <v>45077</v>
      </c>
      <c r="B615" s="88">
        <v>45093</v>
      </c>
      <c r="C615" s="88">
        <v>45099</v>
      </c>
      <c r="D615" s="88">
        <v>45072</v>
      </c>
      <c r="E615" s="88">
        <v>45047</v>
      </c>
      <c r="F615" s="88">
        <v>45077</v>
      </c>
      <c r="G615" s="89" t="s">
        <v>20</v>
      </c>
      <c r="H615" s="83"/>
      <c r="I615" s="83">
        <v>20533.240000000002</v>
      </c>
      <c r="J615" s="83"/>
      <c r="K615" s="83">
        <v>183.42000000000002</v>
      </c>
      <c r="L615" s="83">
        <v>20716.66</v>
      </c>
      <c r="M615" s="116">
        <f t="shared" si="54"/>
        <v>20716.66</v>
      </c>
      <c r="N615" s="95">
        <f t="shared" si="55"/>
        <v>-15.5</v>
      </c>
      <c r="O615" s="96">
        <f t="shared" si="56"/>
        <v>45099</v>
      </c>
      <c r="P615" s="97">
        <f t="shared" si="57"/>
        <v>-22</v>
      </c>
      <c r="Q615" s="97">
        <f t="shared" si="58"/>
        <v>-37.5</v>
      </c>
      <c r="R615" s="98">
        <f t="shared" si="59"/>
        <v>-776874.75</v>
      </c>
    </row>
    <row r="616" spans="1:18" ht="14.4" x14ac:dyDescent="0.3">
      <c r="A616" s="88">
        <v>45077</v>
      </c>
      <c r="B616" s="88">
        <v>45093</v>
      </c>
      <c r="C616" s="88">
        <v>45099</v>
      </c>
      <c r="D616" s="88">
        <v>45072</v>
      </c>
      <c r="E616" s="88">
        <v>45047</v>
      </c>
      <c r="F616" s="88">
        <v>45077</v>
      </c>
      <c r="G616" s="89" t="s">
        <v>22</v>
      </c>
      <c r="H616" s="83"/>
      <c r="I616" s="83">
        <v>2345.5899999999997</v>
      </c>
      <c r="J616" s="83"/>
      <c r="K616" s="83">
        <v>19.779999999999998</v>
      </c>
      <c r="L616" s="83">
        <v>2365.37</v>
      </c>
      <c r="M616" s="116">
        <f t="shared" si="54"/>
        <v>2365.37</v>
      </c>
      <c r="N616" s="95">
        <f t="shared" si="55"/>
        <v>-15.5</v>
      </c>
      <c r="O616" s="96">
        <f t="shared" si="56"/>
        <v>45099</v>
      </c>
      <c r="P616" s="97">
        <f t="shared" si="57"/>
        <v>-22</v>
      </c>
      <c r="Q616" s="97">
        <f t="shared" si="58"/>
        <v>-37.5</v>
      </c>
      <c r="R616" s="98">
        <f t="shared" si="59"/>
        <v>-88701.375</v>
      </c>
    </row>
    <row r="617" spans="1:18" ht="14.4" x14ac:dyDescent="0.3">
      <c r="A617" s="88">
        <v>45077</v>
      </c>
      <c r="B617" s="88">
        <v>45093</v>
      </c>
      <c r="C617" s="88">
        <v>45099</v>
      </c>
      <c r="D617" s="88">
        <v>45072</v>
      </c>
      <c r="E617" s="88">
        <v>45047</v>
      </c>
      <c r="F617" s="88">
        <v>45077</v>
      </c>
      <c r="G617" s="89" t="s">
        <v>23</v>
      </c>
      <c r="H617" s="83"/>
      <c r="I617" s="83">
        <v>115312.66</v>
      </c>
      <c r="J617" s="83"/>
      <c r="K617" s="83">
        <v>1945.88</v>
      </c>
      <c r="L617" s="83">
        <v>117258.54000000001</v>
      </c>
      <c r="M617" s="116">
        <f t="shared" si="54"/>
        <v>117258.54000000001</v>
      </c>
      <c r="N617" s="95">
        <f t="shared" si="55"/>
        <v>-15.5</v>
      </c>
      <c r="O617" s="96">
        <f t="shared" si="56"/>
        <v>45099</v>
      </c>
      <c r="P617" s="97">
        <f t="shared" si="57"/>
        <v>-22</v>
      </c>
      <c r="Q617" s="97">
        <f t="shared" si="58"/>
        <v>-37.5</v>
      </c>
      <c r="R617" s="98">
        <f t="shared" si="59"/>
        <v>-4397195.25</v>
      </c>
    </row>
    <row r="618" spans="1:18" ht="14.4" x14ac:dyDescent="0.3">
      <c r="A618" s="88">
        <v>45077</v>
      </c>
      <c r="B618" s="88">
        <v>45093</v>
      </c>
      <c r="C618" s="88">
        <v>45099</v>
      </c>
      <c r="D618" s="88">
        <v>45072</v>
      </c>
      <c r="E618" s="88">
        <v>45047</v>
      </c>
      <c r="F618" s="88">
        <v>45077</v>
      </c>
      <c r="G618" s="89" t="s">
        <v>28</v>
      </c>
      <c r="H618" s="83"/>
      <c r="I618" s="83">
        <v>101224.13</v>
      </c>
      <c r="J618" s="83"/>
      <c r="K618" s="83"/>
      <c r="L618" s="83">
        <v>101224.13</v>
      </c>
      <c r="M618" s="116">
        <f t="shared" si="54"/>
        <v>101224.13</v>
      </c>
      <c r="N618" s="95">
        <f t="shared" si="55"/>
        <v>-15.5</v>
      </c>
      <c r="O618" s="96">
        <f t="shared" si="56"/>
        <v>45099</v>
      </c>
      <c r="P618" s="97">
        <f t="shared" si="57"/>
        <v>-22</v>
      </c>
      <c r="Q618" s="97">
        <f t="shared" si="58"/>
        <v>-37.5</v>
      </c>
      <c r="R618" s="98">
        <f t="shared" si="59"/>
        <v>-3795904.875</v>
      </c>
    </row>
    <row r="619" spans="1:18" ht="14.4" x14ac:dyDescent="0.3">
      <c r="A619" s="88">
        <v>45077</v>
      </c>
      <c r="B619" s="88">
        <v>45093</v>
      </c>
      <c r="C619" s="88">
        <v>45099</v>
      </c>
      <c r="D619" s="88">
        <v>45072</v>
      </c>
      <c r="E619" s="88">
        <v>45047</v>
      </c>
      <c r="F619" s="88">
        <v>45077</v>
      </c>
      <c r="G619" s="89" t="s">
        <v>25</v>
      </c>
      <c r="H619" s="83"/>
      <c r="I619" s="83"/>
      <c r="J619" s="83">
        <v>7340.48</v>
      </c>
      <c r="K619" s="83"/>
      <c r="L619" s="83">
        <v>7340.48</v>
      </c>
      <c r="M619" s="116">
        <f t="shared" si="54"/>
        <v>7340.48</v>
      </c>
      <c r="N619" s="95">
        <f t="shared" si="55"/>
        <v>-15.5</v>
      </c>
      <c r="O619" s="96">
        <f t="shared" si="56"/>
        <v>45099</v>
      </c>
      <c r="P619" s="97">
        <f t="shared" si="57"/>
        <v>-22</v>
      </c>
      <c r="Q619" s="97">
        <f t="shared" si="58"/>
        <v>-37.5</v>
      </c>
      <c r="R619" s="98">
        <f t="shared" si="59"/>
        <v>-275268</v>
      </c>
    </row>
    <row r="620" spans="1:18" ht="14.4" x14ac:dyDescent="0.3">
      <c r="A620" s="88">
        <v>45077</v>
      </c>
      <c r="B620" s="88">
        <v>45093</v>
      </c>
      <c r="C620" s="88">
        <v>45099</v>
      </c>
      <c r="D620" s="88">
        <v>45072</v>
      </c>
      <c r="E620" s="88">
        <v>45047</v>
      </c>
      <c r="F620" s="88">
        <v>45077</v>
      </c>
      <c r="G620" s="89" t="s">
        <v>26</v>
      </c>
      <c r="H620" s="83"/>
      <c r="I620" s="83"/>
      <c r="J620" s="83">
        <v>42.519999999999996</v>
      </c>
      <c r="K620" s="83"/>
      <c r="L620" s="83">
        <v>42.519999999999996</v>
      </c>
      <c r="M620" s="116">
        <f t="shared" si="54"/>
        <v>42.519999999999996</v>
      </c>
      <c r="N620" s="95">
        <f t="shared" si="55"/>
        <v>-15.5</v>
      </c>
      <c r="O620" s="96">
        <f t="shared" si="56"/>
        <v>45099</v>
      </c>
      <c r="P620" s="97">
        <f t="shared" si="57"/>
        <v>-22</v>
      </c>
      <c r="Q620" s="97">
        <f t="shared" si="58"/>
        <v>-37.5</v>
      </c>
      <c r="R620" s="98">
        <f t="shared" si="59"/>
        <v>-1594.4999999999998</v>
      </c>
    </row>
    <row r="621" spans="1:18" ht="14.4" x14ac:dyDescent="0.3">
      <c r="A621" s="88">
        <v>45077</v>
      </c>
      <c r="B621" s="88">
        <v>45093</v>
      </c>
      <c r="C621" s="88">
        <v>45099</v>
      </c>
      <c r="D621" s="88">
        <v>45072</v>
      </c>
      <c r="E621" s="88">
        <v>45047</v>
      </c>
      <c r="F621" s="88">
        <v>45077</v>
      </c>
      <c r="G621" s="89" t="s">
        <v>24</v>
      </c>
      <c r="H621" s="83"/>
      <c r="I621" s="83"/>
      <c r="J621" s="83">
        <v>77230.62000000001</v>
      </c>
      <c r="K621" s="83"/>
      <c r="L621" s="83">
        <v>77230.62000000001</v>
      </c>
      <c r="M621" s="116">
        <f t="shared" si="54"/>
        <v>77230.62000000001</v>
      </c>
      <c r="N621" s="95">
        <f t="shared" si="55"/>
        <v>-15.5</v>
      </c>
      <c r="O621" s="96">
        <f t="shared" si="56"/>
        <v>45099</v>
      </c>
      <c r="P621" s="97">
        <f t="shared" si="57"/>
        <v>-22</v>
      </c>
      <c r="Q621" s="97">
        <f t="shared" si="58"/>
        <v>-37.5</v>
      </c>
      <c r="R621" s="98">
        <f t="shared" si="59"/>
        <v>-2896148.2500000005</v>
      </c>
    </row>
    <row r="622" spans="1:18" ht="14.4" x14ac:dyDescent="0.3">
      <c r="A622" s="88">
        <v>45077</v>
      </c>
      <c r="B622" s="88">
        <v>45093</v>
      </c>
      <c r="C622" s="88">
        <v>45099</v>
      </c>
      <c r="D622" s="88">
        <v>45072</v>
      </c>
      <c r="E622" s="88">
        <v>45047</v>
      </c>
      <c r="F622" s="88">
        <v>45077</v>
      </c>
      <c r="G622" s="89" t="s">
        <v>27</v>
      </c>
      <c r="H622" s="83"/>
      <c r="I622" s="83"/>
      <c r="J622" s="83">
        <v>13483.95</v>
      </c>
      <c r="K622" s="83"/>
      <c r="L622" s="83">
        <v>13483.95</v>
      </c>
      <c r="M622" s="116">
        <f t="shared" si="54"/>
        <v>13483.95</v>
      </c>
      <c r="N622" s="95">
        <f t="shared" si="55"/>
        <v>-15.5</v>
      </c>
      <c r="O622" s="96">
        <f t="shared" si="56"/>
        <v>45099</v>
      </c>
      <c r="P622" s="97">
        <f t="shared" si="57"/>
        <v>-22</v>
      </c>
      <c r="Q622" s="97">
        <f t="shared" si="58"/>
        <v>-37.5</v>
      </c>
      <c r="R622" s="98">
        <f t="shared" si="59"/>
        <v>-505648.125</v>
      </c>
    </row>
    <row r="623" spans="1:18" ht="14.4" x14ac:dyDescent="0.3">
      <c r="A623" s="88">
        <v>45077</v>
      </c>
      <c r="B623" s="88">
        <v>45093</v>
      </c>
      <c r="C623" s="88">
        <v>45099</v>
      </c>
      <c r="D623" s="88">
        <v>45072</v>
      </c>
      <c r="E623" s="88">
        <v>45047</v>
      </c>
      <c r="F623" s="88">
        <v>45077</v>
      </c>
      <c r="G623" s="89" t="s">
        <v>29</v>
      </c>
      <c r="H623" s="83"/>
      <c r="I623" s="83">
        <v>14756.46</v>
      </c>
      <c r="J623" s="83"/>
      <c r="K623" s="83">
        <v>294.45999999999998</v>
      </c>
      <c r="L623" s="83">
        <v>15050.919999999998</v>
      </c>
      <c r="M623" s="116">
        <f t="shared" si="54"/>
        <v>15050.919999999998</v>
      </c>
      <c r="N623" s="95">
        <f t="shared" si="55"/>
        <v>-15.5</v>
      </c>
      <c r="O623" s="96">
        <f t="shared" si="56"/>
        <v>45099</v>
      </c>
      <c r="P623" s="97">
        <f t="shared" si="57"/>
        <v>-22</v>
      </c>
      <c r="Q623" s="97">
        <f t="shared" si="58"/>
        <v>-37.5</v>
      </c>
      <c r="R623" s="98">
        <f t="shared" si="59"/>
        <v>-564409.49999999988</v>
      </c>
    </row>
    <row r="624" spans="1:18" ht="14.4" x14ac:dyDescent="0.3">
      <c r="A624" s="88">
        <v>45077</v>
      </c>
      <c r="B624" s="88">
        <v>45093</v>
      </c>
      <c r="C624" s="88">
        <v>45099</v>
      </c>
      <c r="D624" s="88">
        <v>45072</v>
      </c>
      <c r="E624" s="88">
        <v>45047</v>
      </c>
      <c r="F624" s="88">
        <v>45077</v>
      </c>
      <c r="G624" s="89" t="s">
        <v>17</v>
      </c>
      <c r="H624" s="83"/>
      <c r="I624" s="83">
        <v>14</v>
      </c>
      <c r="J624" s="83"/>
      <c r="K624" s="83"/>
      <c r="L624" s="83">
        <v>14</v>
      </c>
      <c r="M624" s="116">
        <f t="shared" si="54"/>
        <v>14</v>
      </c>
      <c r="N624" s="95">
        <f t="shared" si="55"/>
        <v>-15.5</v>
      </c>
      <c r="O624" s="96">
        <f t="shared" si="56"/>
        <v>45099</v>
      </c>
      <c r="P624" s="97">
        <f t="shared" si="57"/>
        <v>-22</v>
      </c>
      <c r="Q624" s="97">
        <f t="shared" si="58"/>
        <v>-37.5</v>
      </c>
      <c r="R624" s="98">
        <f t="shared" si="59"/>
        <v>-525</v>
      </c>
    </row>
    <row r="625" spans="1:18" ht="14.4" x14ac:dyDescent="0.3">
      <c r="A625" s="88">
        <v>45077</v>
      </c>
      <c r="B625" s="88">
        <v>45093</v>
      </c>
      <c r="C625" s="88">
        <v>45099</v>
      </c>
      <c r="D625" s="88">
        <v>45072</v>
      </c>
      <c r="E625" s="88">
        <v>45064</v>
      </c>
      <c r="F625" s="88">
        <v>45071</v>
      </c>
      <c r="G625" s="89" t="s">
        <v>16</v>
      </c>
      <c r="H625" s="83"/>
      <c r="I625" s="83">
        <v>15773.279999999999</v>
      </c>
      <c r="J625" s="83">
        <v>24461.170000000002</v>
      </c>
      <c r="K625" s="83">
        <v>330.42999999999995</v>
      </c>
      <c r="L625" s="83">
        <v>40564.879999999997</v>
      </c>
      <c r="M625" s="116">
        <f t="shared" si="54"/>
        <v>40564.879999999997</v>
      </c>
      <c r="N625" s="95">
        <f t="shared" si="55"/>
        <v>-4</v>
      </c>
      <c r="O625" s="96">
        <f t="shared" si="56"/>
        <v>45099</v>
      </c>
      <c r="P625" s="97">
        <f t="shared" si="57"/>
        <v>-28</v>
      </c>
      <c r="Q625" s="97">
        <f t="shared" si="58"/>
        <v>-32</v>
      </c>
      <c r="R625" s="98">
        <f t="shared" si="59"/>
        <v>-1298076.1599999999</v>
      </c>
    </row>
    <row r="626" spans="1:18" ht="14.4" x14ac:dyDescent="0.3">
      <c r="A626" s="89"/>
      <c r="B626" s="88"/>
      <c r="C626" s="88"/>
      <c r="D626" s="88"/>
      <c r="E626" s="82"/>
      <c r="F626" s="82"/>
      <c r="G626" s="82"/>
      <c r="H626" s="83"/>
      <c r="I626" s="83"/>
      <c r="J626" s="83"/>
      <c r="K626" s="83"/>
      <c r="L626" s="83"/>
      <c r="M626" s="116" t="str">
        <f t="shared" si="54"/>
        <v/>
      </c>
      <c r="N626" s="95" t="str">
        <f t="shared" si="55"/>
        <v/>
      </c>
      <c r="O626" s="96" t="str">
        <f t="shared" si="56"/>
        <v/>
      </c>
      <c r="P626" s="97" t="str">
        <f t="shared" si="57"/>
        <v/>
      </c>
      <c r="Q626" s="97" t="str">
        <f t="shared" si="58"/>
        <v/>
      </c>
      <c r="R626" s="98" t="str">
        <f t="shared" si="59"/>
        <v/>
      </c>
    </row>
    <row r="627" spans="1:18" ht="14.4" x14ac:dyDescent="0.3">
      <c r="A627" s="88">
        <v>45078</v>
      </c>
      <c r="B627" s="88">
        <v>45093</v>
      </c>
      <c r="C627" s="88">
        <v>45099</v>
      </c>
      <c r="D627" s="88">
        <v>45076</v>
      </c>
      <c r="E627" s="88">
        <v>45066</v>
      </c>
      <c r="F627" s="88">
        <v>45072</v>
      </c>
      <c r="G627" s="89" t="s">
        <v>14</v>
      </c>
      <c r="H627" s="83"/>
      <c r="I627" s="83">
        <v>248727.32</v>
      </c>
      <c r="J627" s="83">
        <v>1661.96</v>
      </c>
      <c r="K627" s="83">
        <v>8546.56</v>
      </c>
      <c r="L627" s="83">
        <v>258935.84</v>
      </c>
      <c r="M627" s="116">
        <f t="shared" si="54"/>
        <v>258935.84</v>
      </c>
      <c r="N627" s="95">
        <f t="shared" si="55"/>
        <v>-3.5</v>
      </c>
      <c r="O627" s="96">
        <f t="shared" si="56"/>
        <v>45099</v>
      </c>
      <c r="P627" s="97">
        <f t="shared" si="57"/>
        <v>-27</v>
      </c>
      <c r="Q627" s="97">
        <f t="shared" si="58"/>
        <v>-30.5</v>
      </c>
      <c r="R627" s="98">
        <f t="shared" si="59"/>
        <v>-7897543.1200000001</v>
      </c>
    </row>
    <row r="628" spans="1:18" ht="14.4" x14ac:dyDescent="0.3">
      <c r="A628" s="88">
        <v>45078</v>
      </c>
      <c r="B628" s="88">
        <v>45093</v>
      </c>
      <c r="C628" s="88">
        <v>45099</v>
      </c>
      <c r="D628" s="88">
        <v>45076</v>
      </c>
      <c r="E628" s="88">
        <v>45066</v>
      </c>
      <c r="F628" s="88">
        <v>45072</v>
      </c>
      <c r="G628" s="89" t="s">
        <v>12</v>
      </c>
      <c r="H628" s="83"/>
      <c r="I628" s="83"/>
      <c r="J628" s="83">
        <v>14298.039999999999</v>
      </c>
      <c r="K628" s="83"/>
      <c r="L628" s="83">
        <v>14298.039999999999</v>
      </c>
      <c r="M628" s="116">
        <f t="shared" si="54"/>
        <v>14298.039999999999</v>
      </c>
      <c r="N628" s="95">
        <f t="shared" si="55"/>
        <v>-3.5</v>
      </c>
      <c r="O628" s="96">
        <f t="shared" si="56"/>
        <v>45099</v>
      </c>
      <c r="P628" s="97">
        <f t="shared" si="57"/>
        <v>-27</v>
      </c>
      <c r="Q628" s="97">
        <f t="shared" si="58"/>
        <v>-30.5</v>
      </c>
      <c r="R628" s="98">
        <f t="shared" si="59"/>
        <v>-436090.22</v>
      </c>
    </row>
    <row r="629" spans="1:18" ht="14.4" x14ac:dyDescent="0.3">
      <c r="A629" s="88">
        <v>45078</v>
      </c>
      <c r="B629" s="88">
        <v>45093</v>
      </c>
      <c r="C629" s="88">
        <v>45099</v>
      </c>
      <c r="D629" s="88">
        <v>45076</v>
      </c>
      <c r="E629" s="88">
        <v>45047</v>
      </c>
      <c r="F629" s="88">
        <v>45077</v>
      </c>
      <c r="G629" s="89" t="s">
        <v>21</v>
      </c>
      <c r="H629" s="83"/>
      <c r="I629" s="83">
        <v>50.6</v>
      </c>
      <c r="J629" s="83"/>
      <c r="K629" s="83"/>
      <c r="L629" s="83">
        <v>50.6</v>
      </c>
      <c r="M629" s="116">
        <f t="shared" si="54"/>
        <v>50.6</v>
      </c>
      <c r="N629" s="95">
        <f t="shared" si="55"/>
        <v>-15.5</v>
      </c>
      <c r="O629" s="96">
        <f t="shared" si="56"/>
        <v>45099</v>
      </c>
      <c r="P629" s="97">
        <f t="shared" si="57"/>
        <v>-22</v>
      </c>
      <c r="Q629" s="97">
        <f t="shared" si="58"/>
        <v>-37.5</v>
      </c>
      <c r="R629" s="98">
        <f t="shared" si="59"/>
        <v>-1897.5</v>
      </c>
    </row>
    <row r="630" spans="1:18" ht="14.4" x14ac:dyDescent="0.3">
      <c r="A630" s="88">
        <v>45078</v>
      </c>
      <c r="B630" s="88">
        <v>45093</v>
      </c>
      <c r="C630" s="88">
        <v>45099</v>
      </c>
      <c r="D630" s="88">
        <v>45076</v>
      </c>
      <c r="E630" s="88">
        <v>45047</v>
      </c>
      <c r="F630" s="88">
        <v>45077</v>
      </c>
      <c r="G630" s="89" t="s">
        <v>20</v>
      </c>
      <c r="H630" s="83"/>
      <c r="I630" s="83">
        <v>29.8</v>
      </c>
      <c r="J630" s="83"/>
      <c r="K630" s="83"/>
      <c r="L630" s="83">
        <v>29.8</v>
      </c>
      <c r="M630" s="116">
        <f t="shared" si="54"/>
        <v>29.8</v>
      </c>
      <c r="N630" s="95">
        <f t="shared" si="55"/>
        <v>-15.5</v>
      </c>
      <c r="O630" s="96">
        <f t="shared" si="56"/>
        <v>45099</v>
      </c>
      <c r="P630" s="97">
        <f t="shared" si="57"/>
        <v>-22</v>
      </c>
      <c r="Q630" s="97">
        <f t="shared" si="58"/>
        <v>-37.5</v>
      </c>
      <c r="R630" s="98">
        <f t="shared" si="59"/>
        <v>-1117.5</v>
      </c>
    </row>
    <row r="631" spans="1:18" ht="14.4" x14ac:dyDescent="0.3">
      <c r="A631" s="88">
        <v>45078</v>
      </c>
      <c r="B631" s="88">
        <v>45093</v>
      </c>
      <c r="C631" s="88">
        <v>45099</v>
      </c>
      <c r="D631" s="88">
        <v>45076</v>
      </c>
      <c r="E631" s="88">
        <v>45047</v>
      </c>
      <c r="F631" s="88">
        <v>45077</v>
      </c>
      <c r="G631" s="89" t="s">
        <v>22</v>
      </c>
      <c r="H631" s="83"/>
      <c r="I631" s="83">
        <v>2.4500000000000002</v>
      </c>
      <c r="J631" s="83"/>
      <c r="K631" s="83"/>
      <c r="L631" s="83">
        <v>2.4500000000000002</v>
      </c>
      <c r="M631" s="116">
        <f t="shared" si="54"/>
        <v>2.4500000000000002</v>
      </c>
      <c r="N631" s="95">
        <f t="shared" si="55"/>
        <v>-15.5</v>
      </c>
      <c r="O631" s="96">
        <f t="shared" si="56"/>
        <v>45099</v>
      </c>
      <c r="P631" s="97">
        <f t="shared" si="57"/>
        <v>-22</v>
      </c>
      <c r="Q631" s="97">
        <f t="shared" si="58"/>
        <v>-37.5</v>
      </c>
      <c r="R631" s="98">
        <f t="shared" si="59"/>
        <v>-91.875</v>
      </c>
    </row>
    <row r="632" spans="1:18" ht="14.4" x14ac:dyDescent="0.3">
      <c r="A632" s="88">
        <v>45078</v>
      </c>
      <c r="B632" s="88">
        <v>45093</v>
      </c>
      <c r="C632" s="88">
        <v>45099</v>
      </c>
      <c r="D632" s="88">
        <v>45076</v>
      </c>
      <c r="E632" s="88">
        <v>45047</v>
      </c>
      <c r="F632" s="88">
        <v>45077</v>
      </c>
      <c r="G632" s="89" t="s">
        <v>23</v>
      </c>
      <c r="H632" s="83"/>
      <c r="I632" s="83">
        <v>156.41999999999999</v>
      </c>
      <c r="J632" s="83"/>
      <c r="K632" s="83"/>
      <c r="L632" s="83">
        <v>156.41999999999999</v>
      </c>
      <c r="M632" s="116">
        <f t="shared" si="54"/>
        <v>156.41999999999999</v>
      </c>
      <c r="N632" s="95">
        <f t="shared" si="55"/>
        <v>-15.5</v>
      </c>
      <c r="O632" s="96">
        <f t="shared" si="56"/>
        <v>45099</v>
      </c>
      <c r="P632" s="97">
        <f t="shared" si="57"/>
        <v>-22</v>
      </c>
      <c r="Q632" s="97">
        <f t="shared" si="58"/>
        <v>-37.5</v>
      </c>
      <c r="R632" s="98">
        <f t="shared" si="59"/>
        <v>-5865.7499999999991</v>
      </c>
    </row>
    <row r="633" spans="1:18" ht="14.4" x14ac:dyDescent="0.3">
      <c r="A633" s="88">
        <v>45078</v>
      </c>
      <c r="B633" s="88">
        <v>45093</v>
      </c>
      <c r="C633" s="88">
        <v>45099</v>
      </c>
      <c r="D633" s="88">
        <v>45076</v>
      </c>
      <c r="E633" s="88">
        <v>45047</v>
      </c>
      <c r="F633" s="88">
        <v>45077</v>
      </c>
      <c r="G633" s="89" t="s">
        <v>28</v>
      </c>
      <c r="H633" s="83"/>
      <c r="I633" s="83">
        <v>6270.66</v>
      </c>
      <c r="J633" s="83"/>
      <c r="K633" s="83"/>
      <c r="L633" s="83">
        <v>6270.66</v>
      </c>
      <c r="M633" s="116">
        <f t="shared" si="54"/>
        <v>6270.66</v>
      </c>
      <c r="N633" s="95">
        <f t="shared" si="55"/>
        <v>-15.5</v>
      </c>
      <c r="O633" s="96">
        <f t="shared" si="56"/>
        <v>45099</v>
      </c>
      <c r="P633" s="97">
        <f t="shared" si="57"/>
        <v>-22</v>
      </c>
      <c r="Q633" s="97">
        <f t="shared" si="58"/>
        <v>-37.5</v>
      </c>
      <c r="R633" s="98">
        <f t="shared" si="59"/>
        <v>-235149.75</v>
      </c>
    </row>
    <row r="634" spans="1:18" ht="14.4" x14ac:dyDescent="0.3">
      <c r="A634" s="88">
        <v>45078</v>
      </c>
      <c r="B634" s="88">
        <v>45093</v>
      </c>
      <c r="C634" s="88">
        <v>45099</v>
      </c>
      <c r="D634" s="88">
        <v>45076</v>
      </c>
      <c r="E634" s="88">
        <v>45047</v>
      </c>
      <c r="F634" s="88">
        <v>45077</v>
      </c>
      <c r="G634" s="89" t="s">
        <v>29</v>
      </c>
      <c r="H634" s="83"/>
      <c r="I634" s="83">
        <v>6.95</v>
      </c>
      <c r="J634" s="83"/>
      <c r="K634" s="83"/>
      <c r="L634" s="83">
        <v>6.95</v>
      </c>
      <c r="M634" s="116">
        <f t="shared" si="54"/>
        <v>6.95</v>
      </c>
      <c r="N634" s="95">
        <f t="shared" si="55"/>
        <v>-15.5</v>
      </c>
      <c r="O634" s="96">
        <f t="shared" si="56"/>
        <v>45099</v>
      </c>
      <c r="P634" s="97">
        <f t="shared" si="57"/>
        <v>-22</v>
      </c>
      <c r="Q634" s="97">
        <f t="shared" si="58"/>
        <v>-37.5</v>
      </c>
      <c r="R634" s="98">
        <f t="shared" si="59"/>
        <v>-260.625</v>
      </c>
    </row>
    <row r="635" spans="1:18" ht="14.4" x14ac:dyDescent="0.3">
      <c r="A635" s="88">
        <v>45078</v>
      </c>
      <c r="B635" s="88">
        <v>45093</v>
      </c>
      <c r="C635" s="88">
        <v>45099</v>
      </c>
      <c r="D635" s="88">
        <v>45076</v>
      </c>
      <c r="E635" s="88">
        <v>45047</v>
      </c>
      <c r="F635" s="88">
        <v>45077</v>
      </c>
      <c r="G635" s="89" t="s">
        <v>17</v>
      </c>
      <c r="H635" s="83"/>
      <c r="I635" s="83">
        <v>4056.5</v>
      </c>
      <c r="J635" s="83">
        <v>7262.5</v>
      </c>
      <c r="K635" s="83">
        <v>105</v>
      </c>
      <c r="L635" s="83">
        <v>11424</v>
      </c>
      <c r="M635" s="116">
        <f t="shared" si="54"/>
        <v>11424</v>
      </c>
      <c r="N635" s="95">
        <f t="shared" si="55"/>
        <v>-15.5</v>
      </c>
      <c r="O635" s="96">
        <f t="shared" si="56"/>
        <v>45099</v>
      </c>
      <c r="P635" s="97">
        <f t="shared" si="57"/>
        <v>-22</v>
      </c>
      <c r="Q635" s="97">
        <f t="shared" si="58"/>
        <v>-37.5</v>
      </c>
      <c r="R635" s="98">
        <f t="shared" si="59"/>
        <v>-428400</v>
      </c>
    </row>
    <row r="636" spans="1:18" ht="14.4" x14ac:dyDescent="0.3">
      <c r="A636" s="89"/>
      <c r="B636" s="88"/>
      <c r="C636" s="88"/>
      <c r="D636" s="88"/>
      <c r="E636" s="82"/>
      <c r="F636" s="82"/>
      <c r="G636" s="82"/>
      <c r="H636" s="83"/>
      <c r="I636" s="83"/>
      <c r="J636" s="83"/>
      <c r="K636" s="83"/>
      <c r="L636" s="83"/>
      <c r="M636" s="116" t="str">
        <f t="shared" si="54"/>
        <v/>
      </c>
      <c r="N636" s="95" t="str">
        <f t="shared" si="55"/>
        <v/>
      </c>
      <c r="O636" s="96" t="str">
        <f t="shared" si="56"/>
        <v/>
      </c>
      <c r="P636" s="97" t="str">
        <f t="shared" si="57"/>
        <v/>
      </c>
      <c r="Q636" s="97" t="str">
        <f t="shared" si="58"/>
        <v/>
      </c>
      <c r="R636" s="98" t="str">
        <f t="shared" si="59"/>
        <v/>
      </c>
    </row>
    <row r="637" spans="1:18" ht="14.4" x14ac:dyDescent="0.3">
      <c r="A637" s="88">
        <v>45078</v>
      </c>
      <c r="B637" s="88">
        <v>45093</v>
      </c>
      <c r="C637" s="88">
        <v>45099</v>
      </c>
      <c r="D637" s="88">
        <v>45070</v>
      </c>
      <c r="E637" s="88">
        <v>45078</v>
      </c>
      <c r="F637" s="88">
        <v>45107</v>
      </c>
      <c r="G637" s="89" t="s">
        <v>40</v>
      </c>
      <c r="H637" s="83"/>
      <c r="I637" s="83"/>
      <c r="J637" s="83">
        <v>227552.57</v>
      </c>
      <c r="K637" s="83">
        <v>883.89</v>
      </c>
      <c r="L637" s="83">
        <v>228436.46000000002</v>
      </c>
      <c r="M637" s="116">
        <f t="shared" si="54"/>
        <v>228436.46000000002</v>
      </c>
      <c r="N637" s="95">
        <f t="shared" si="55"/>
        <v>-15</v>
      </c>
      <c r="O637" s="96">
        <f t="shared" si="56"/>
        <v>45099</v>
      </c>
      <c r="P637" s="97">
        <f t="shared" si="57"/>
        <v>8</v>
      </c>
      <c r="Q637" s="97">
        <f t="shared" si="58"/>
        <v>-7</v>
      </c>
      <c r="R637" s="98">
        <f t="shared" si="59"/>
        <v>-1599055.2200000002</v>
      </c>
    </row>
    <row r="638" spans="1:18" ht="14.4" x14ac:dyDescent="0.3">
      <c r="A638" s="89"/>
      <c r="B638" s="88"/>
      <c r="C638" s="88"/>
      <c r="D638" s="88"/>
      <c r="E638" s="82"/>
      <c r="F638" s="82"/>
      <c r="G638" s="82"/>
      <c r="H638" s="83"/>
      <c r="I638" s="83"/>
      <c r="J638" s="83"/>
      <c r="K638" s="83"/>
      <c r="L638" s="83"/>
      <c r="M638" s="116" t="str">
        <f t="shared" si="54"/>
        <v/>
      </c>
      <c r="N638" s="95" t="str">
        <f t="shared" si="55"/>
        <v/>
      </c>
      <c r="O638" s="96" t="str">
        <f t="shared" si="56"/>
        <v/>
      </c>
      <c r="P638" s="97" t="str">
        <f t="shared" si="57"/>
        <v/>
      </c>
      <c r="Q638" s="97" t="str">
        <f t="shared" si="58"/>
        <v/>
      </c>
      <c r="R638" s="98" t="str">
        <f t="shared" si="59"/>
        <v/>
      </c>
    </row>
    <row r="639" spans="1:18" ht="14.4" x14ac:dyDescent="0.3">
      <c r="A639" s="88">
        <v>45082</v>
      </c>
      <c r="B639" s="88">
        <v>45120</v>
      </c>
      <c r="C639" s="88">
        <v>45125</v>
      </c>
      <c r="D639" s="88">
        <v>45082</v>
      </c>
      <c r="E639" s="88">
        <v>45078</v>
      </c>
      <c r="F639" s="88">
        <v>45078</v>
      </c>
      <c r="G639" s="89" t="s">
        <v>121</v>
      </c>
      <c r="H639" s="83"/>
      <c r="I639" s="83">
        <v>375</v>
      </c>
      <c r="J639" s="83"/>
      <c r="K639" s="83"/>
      <c r="L639" s="83">
        <v>375</v>
      </c>
      <c r="M639" s="116">
        <f t="shared" si="54"/>
        <v>375</v>
      </c>
      <c r="N639" s="95">
        <f t="shared" si="55"/>
        <v>-0.5</v>
      </c>
      <c r="O639" s="96">
        <f t="shared" si="56"/>
        <v>45125</v>
      </c>
      <c r="P639" s="97">
        <f t="shared" si="57"/>
        <v>-47</v>
      </c>
      <c r="Q639" s="97">
        <f t="shared" si="58"/>
        <v>-47.5</v>
      </c>
      <c r="R639" s="98">
        <f t="shared" si="59"/>
        <v>-17812.5</v>
      </c>
    </row>
    <row r="640" spans="1:18" ht="14.4" x14ac:dyDescent="0.3">
      <c r="A640" s="89"/>
      <c r="B640" s="88"/>
      <c r="C640" s="88"/>
      <c r="D640" s="88"/>
      <c r="E640" s="82"/>
      <c r="F640" s="82"/>
      <c r="G640" s="82"/>
      <c r="H640" s="83"/>
      <c r="I640" s="83"/>
      <c r="J640" s="83"/>
      <c r="K640" s="83"/>
      <c r="L640" s="83"/>
      <c r="M640" s="116" t="str">
        <f t="shared" si="54"/>
        <v/>
      </c>
      <c r="N640" s="95" t="str">
        <f t="shared" si="55"/>
        <v/>
      </c>
      <c r="O640" s="96" t="str">
        <f t="shared" si="56"/>
        <v/>
      </c>
      <c r="P640" s="97" t="str">
        <f t="shared" si="57"/>
        <v/>
      </c>
      <c r="Q640" s="97" t="str">
        <f t="shared" si="58"/>
        <v/>
      </c>
      <c r="R640" s="98" t="str">
        <f t="shared" si="59"/>
        <v/>
      </c>
    </row>
    <row r="641" spans="1:18" ht="14.4" x14ac:dyDescent="0.3">
      <c r="A641" s="88">
        <v>45083</v>
      </c>
      <c r="B641" s="88">
        <v>45120</v>
      </c>
      <c r="C641" s="88">
        <v>45125</v>
      </c>
      <c r="D641" s="88">
        <v>45079</v>
      </c>
      <c r="E641" s="88">
        <v>45062</v>
      </c>
      <c r="F641" s="88">
        <v>45077</v>
      </c>
      <c r="G641" s="89" t="s">
        <v>36</v>
      </c>
      <c r="H641" s="83"/>
      <c r="I641" s="83">
        <v>174334.44</v>
      </c>
      <c r="J641" s="83">
        <v>12434.48</v>
      </c>
      <c r="K641" s="83">
        <v>1235.3200000000002</v>
      </c>
      <c r="L641" s="83">
        <v>188004.24000000002</v>
      </c>
      <c r="M641" s="116">
        <f t="shared" si="54"/>
        <v>188004.24000000002</v>
      </c>
      <c r="N641" s="95">
        <f t="shared" si="55"/>
        <v>-8</v>
      </c>
      <c r="O641" s="96">
        <f t="shared" si="56"/>
        <v>45125</v>
      </c>
      <c r="P641" s="97">
        <f t="shared" si="57"/>
        <v>-48</v>
      </c>
      <c r="Q641" s="97">
        <f t="shared" si="58"/>
        <v>-56</v>
      </c>
      <c r="R641" s="98">
        <f t="shared" si="59"/>
        <v>-10528237.440000001</v>
      </c>
    </row>
    <row r="642" spans="1:18" ht="14.4" x14ac:dyDescent="0.3">
      <c r="A642" s="88">
        <v>45083</v>
      </c>
      <c r="B642" s="88">
        <v>45120</v>
      </c>
      <c r="C642" s="88">
        <v>45125</v>
      </c>
      <c r="D642" s="88">
        <v>45079</v>
      </c>
      <c r="E642" s="88">
        <v>45072</v>
      </c>
      <c r="F642" s="88">
        <v>45078</v>
      </c>
      <c r="G642" s="89" t="s">
        <v>16</v>
      </c>
      <c r="H642" s="83"/>
      <c r="I642" s="83">
        <v>12138.07</v>
      </c>
      <c r="J642" s="83">
        <v>28766.720000000001</v>
      </c>
      <c r="K642" s="83">
        <v>279</v>
      </c>
      <c r="L642" s="83">
        <v>41183.79</v>
      </c>
      <c r="M642" s="116">
        <f t="shared" si="54"/>
        <v>41183.79</v>
      </c>
      <c r="N642" s="95">
        <f t="shared" si="55"/>
        <v>-3.5</v>
      </c>
      <c r="O642" s="96">
        <f t="shared" si="56"/>
        <v>45125</v>
      </c>
      <c r="P642" s="97">
        <f t="shared" si="57"/>
        <v>-47</v>
      </c>
      <c r="Q642" s="97">
        <f t="shared" si="58"/>
        <v>-50.5</v>
      </c>
      <c r="R642" s="98">
        <f t="shared" si="59"/>
        <v>-2079781.395</v>
      </c>
    </row>
    <row r="643" spans="1:18" ht="14.4" x14ac:dyDescent="0.3">
      <c r="A643" s="89"/>
      <c r="B643" s="88"/>
      <c r="C643" s="88"/>
      <c r="D643" s="88"/>
      <c r="E643" s="82"/>
      <c r="F643" s="82"/>
      <c r="G643" s="82"/>
      <c r="H643" s="83"/>
      <c r="I643" s="83"/>
      <c r="J643" s="83"/>
      <c r="K643" s="83"/>
      <c r="L643" s="83"/>
      <c r="M643" s="116" t="str">
        <f t="shared" si="54"/>
        <v/>
      </c>
      <c r="N643" s="95" t="str">
        <f t="shared" si="55"/>
        <v/>
      </c>
      <c r="O643" s="96" t="str">
        <f t="shared" si="56"/>
        <v/>
      </c>
      <c r="P643" s="97" t="str">
        <f t="shared" si="57"/>
        <v/>
      </c>
      <c r="Q643" s="97" t="str">
        <f t="shared" si="58"/>
        <v/>
      </c>
      <c r="R643" s="98" t="str">
        <f t="shared" si="59"/>
        <v/>
      </c>
    </row>
    <row r="644" spans="1:18" ht="14.4" x14ac:dyDescent="0.3">
      <c r="A644" s="88">
        <v>45083</v>
      </c>
      <c r="B644" s="88">
        <v>45120</v>
      </c>
      <c r="C644" s="88">
        <v>45125</v>
      </c>
      <c r="D644" s="88">
        <v>45080</v>
      </c>
      <c r="E644" s="88">
        <v>45017</v>
      </c>
      <c r="F644" s="88">
        <v>45046</v>
      </c>
      <c r="G644" s="89" t="s">
        <v>120</v>
      </c>
      <c r="H644" s="83"/>
      <c r="I644" s="83">
        <v>184</v>
      </c>
      <c r="J644" s="83"/>
      <c r="K644" s="83"/>
      <c r="L644" s="83">
        <v>184</v>
      </c>
      <c r="M644" s="116">
        <f t="shared" si="54"/>
        <v>184</v>
      </c>
      <c r="N644" s="95">
        <f t="shared" si="55"/>
        <v>-15</v>
      </c>
      <c r="O644" s="96">
        <f t="shared" si="56"/>
        <v>45125</v>
      </c>
      <c r="P644" s="97">
        <f t="shared" si="57"/>
        <v>-79</v>
      </c>
      <c r="Q644" s="97">
        <f t="shared" si="58"/>
        <v>-94</v>
      </c>
      <c r="R644" s="98">
        <f t="shared" si="59"/>
        <v>-17296</v>
      </c>
    </row>
    <row r="645" spans="1:18" ht="14.4" x14ac:dyDescent="0.3">
      <c r="A645" s="89"/>
      <c r="B645" s="88"/>
      <c r="C645" s="88"/>
      <c r="D645" s="88"/>
      <c r="E645" s="82"/>
      <c r="F645" s="82"/>
      <c r="G645" s="82"/>
      <c r="H645" s="83"/>
      <c r="I645" s="83"/>
      <c r="J645" s="83"/>
      <c r="K645" s="83"/>
      <c r="L645" s="83"/>
      <c r="M645" s="116" t="str">
        <f t="shared" si="54"/>
        <v/>
      </c>
      <c r="N645" s="95" t="str">
        <f t="shared" si="55"/>
        <v/>
      </c>
      <c r="O645" s="96" t="str">
        <f t="shared" si="56"/>
        <v/>
      </c>
      <c r="P645" s="97" t="str">
        <f t="shared" si="57"/>
        <v/>
      </c>
      <c r="Q645" s="97" t="str">
        <f t="shared" si="58"/>
        <v/>
      </c>
      <c r="R645" s="98" t="str">
        <f t="shared" si="59"/>
        <v/>
      </c>
    </row>
    <row r="646" spans="1:18" ht="14.4" x14ac:dyDescent="0.3">
      <c r="A646" s="88">
        <v>45084</v>
      </c>
      <c r="B646" s="88">
        <v>45120</v>
      </c>
      <c r="C646" s="88">
        <v>45125</v>
      </c>
      <c r="D646" s="88">
        <v>45082</v>
      </c>
      <c r="E646" s="88">
        <v>45073</v>
      </c>
      <c r="F646" s="88">
        <v>45079</v>
      </c>
      <c r="G646" s="89" t="s">
        <v>14</v>
      </c>
      <c r="H646" s="83"/>
      <c r="I646" s="83">
        <v>1049.08</v>
      </c>
      <c r="J646" s="83">
        <v>59.38</v>
      </c>
      <c r="K646" s="83"/>
      <c r="L646" s="83">
        <v>1108.46</v>
      </c>
      <c r="M646" s="116">
        <f t="shared" si="54"/>
        <v>1108.46</v>
      </c>
      <c r="N646" s="95">
        <f t="shared" si="55"/>
        <v>-3.5</v>
      </c>
      <c r="O646" s="96">
        <f t="shared" si="56"/>
        <v>45125</v>
      </c>
      <c r="P646" s="97">
        <f t="shared" si="57"/>
        <v>-46</v>
      </c>
      <c r="Q646" s="97">
        <f t="shared" si="58"/>
        <v>-49.5</v>
      </c>
      <c r="R646" s="98">
        <f t="shared" si="59"/>
        <v>-54868.770000000004</v>
      </c>
    </row>
    <row r="647" spans="1:18" ht="14.4" x14ac:dyDescent="0.3">
      <c r="A647" s="89"/>
      <c r="B647" s="88"/>
      <c r="C647" s="88"/>
      <c r="D647" s="88"/>
      <c r="E647" s="82"/>
      <c r="F647" s="82"/>
      <c r="G647" s="82"/>
      <c r="H647" s="83"/>
      <c r="I647" s="83"/>
      <c r="J647" s="83"/>
      <c r="K647" s="83"/>
      <c r="L647" s="83"/>
      <c r="M647" s="116" t="str">
        <f t="shared" si="54"/>
        <v/>
      </c>
      <c r="N647" s="95" t="str">
        <f t="shared" si="55"/>
        <v/>
      </c>
      <c r="O647" s="96" t="str">
        <f t="shared" si="56"/>
        <v/>
      </c>
      <c r="P647" s="97" t="str">
        <f t="shared" si="57"/>
        <v/>
      </c>
      <c r="Q647" s="97" t="str">
        <f t="shared" si="58"/>
        <v/>
      </c>
      <c r="R647" s="98" t="str">
        <f t="shared" si="59"/>
        <v/>
      </c>
    </row>
    <row r="648" spans="1:18" ht="14.4" x14ac:dyDescent="0.3">
      <c r="A648" s="88">
        <v>45085</v>
      </c>
      <c r="B648" s="88">
        <v>45120</v>
      </c>
      <c r="C648" s="88">
        <v>45125</v>
      </c>
      <c r="D648" s="88">
        <v>45083</v>
      </c>
      <c r="E648" s="88">
        <v>45073</v>
      </c>
      <c r="F648" s="88">
        <v>45079</v>
      </c>
      <c r="G648" s="89" t="s">
        <v>14</v>
      </c>
      <c r="H648" s="83"/>
      <c r="I648" s="83">
        <v>268910.44</v>
      </c>
      <c r="J648" s="83"/>
      <c r="K648" s="83">
        <v>6480.21</v>
      </c>
      <c r="L648" s="83">
        <v>275390.65000000002</v>
      </c>
      <c r="M648" s="116">
        <f t="shared" si="54"/>
        <v>275390.65000000002</v>
      </c>
      <c r="N648" s="95">
        <f t="shared" si="55"/>
        <v>-3.5</v>
      </c>
      <c r="O648" s="96">
        <f t="shared" si="56"/>
        <v>45125</v>
      </c>
      <c r="P648" s="97">
        <f t="shared" si="57"/>
        <v>-46</v>
      </c>
      <c r="Q648" s="97">
        <f t="shared" si="58"/>
        <v>-49.5</v>
      </c>
      <c r="R648" s="98">
        <f t="shared" si="59"/>
        <v>-13631837.175000001</v>
      </c>
    </row>
    <row r="649" spans="1:18" ht="14.4" x14ac:dyDescent="0.3">
      <c r="A649" s="88">
        <v>45085</v>
      </c>
      <c r="B649" s="88">
        <v>45120</v>
      </c>
      <c r="C649" s="88">
        <v>45125</v>
      </c>
      <c r="D649" s="88">
        <v>45083</v>
      </c>
      <c r="E649" s="88">
        <v>45073</v>
      </c>
      <c r="F649" s="88">
        <v>45079</v>
      </c>
      <c r="G649" s="89" t="s">
        <v>12</v>
      </c>
      <c r="H649" s="83"/>
      <c r="I649" s="83"/>
      <c r="J649" s="83">
        <v>38260.39</v>
      </c>
      <c r="K649" s="83"/>
      <c r="L649" s="83">
        <v>38260.39</v>
      </c>
      <c r="M649" s="116">
        <f t="shared" si="54"/>
        <v>38260.39</v>
      </c>
      <c r="N649" s="95">
        <f t="shared" si="55"/>
        <v>-3.5</v>
      </c>
      <c r="O649" s="96">
        <f t="shared" si="56"/>
        <v>45125</v>
      </c>
      <c r="P649" s="97">
        <f t="shared" si="57"/>
        <v>-46</v>
      </c>
      <c r="Q649" s="97">
        <f t="shared" si="58"/>
        <v>-49.5</v>
      </c>
      <c r="R649" s="98">
        <f t="shared" si="59"/>
        <v>-1893889.3049999999</v>
      </c>
    </row>
    <row r="650" spans="1:18" ht="14.4" x14ac:dyDescent="0.3">
      <c r="A650" s="89"/>
      <c r="B650" s="88"/>
      <c r="C650" s="88"/>
      <c r="D650" s="88"/>
      <c r="E650" s="82"/>
      <c r="F650" s="82"/>
      <c r="G650" s="82"/>
      <c r="H650" s="83"/>
      <c r="I650" s="83"/>
      <c r="J650" s="83"/>
      <c r="K650" s="83"/>
      <c r="L650" s="83"/>
      <c r="M650" s="116" t="str">
        <f t="shared" si="54"/>
        <v/>
      </c>
      <c r="N650" s="95" t="str">
        <f t="shared" si="55"/>
        <v/>
      </c>
      <c r="O650" s="96" t="str">
        <f t="shared" si="56"/>
        <v/>
      </c>
      <c r="P650" s="97" t="str">
        <f t="shared" si="57"/>
        <v/>
      </c>
      <c r="Q650" s="97" t="str">
        <f t="shared" si="58"/>
        <v/>
      </c>
      <c r="R650" s="98" t="str">
        <f t="shared" si="59"/>
        <v/>
      </c>
    </row>
    <row r="651" spans="1:18" ht="14.4" x14ac:dyDescent="0.3">
      <c r="A651" s="88">
        <v>45086</v>
      </c>
      <c r="B651" s="88">
        <v>45120</v>
      </c>
      <c r="C651" s="88">
        <v>45125</v>
      </c>
      <c r="D651" s="88">
        <v>45084</v>
      </c>
      <c r="E651" s="88">
        <v>45047</v>
      </c>
      <c r="F651" s="88">
        <v>45077</v>
      </c>
      <c r="G651" s="89" t="s">
        <v>4</v>
      </c>
      <c r="H651" s="83"/>
      <c r="I651" s="83">
        <v>51868.11</v>
      </c>
      <c r="J651" s="83">
        <v>45.45</v>
      </c>
      <c r="K651" s="83">
        <v>806.68999999999994</v>
      </c>
      <c r="L651" s="83">
        <v>52720.25</v>
      </c>
      <c r="M651" s="116">
        <f t="shared" si="54"/>
        <v>52720.25</v>
      </c>
      <c r="N651" s="95">
        <f t="shared" si="55"/>
        <v>-15.5</v>
      </c>
      <c r="O651" s="96">
        <f t="shared" si="56"/>
        <v>45125</v>
      </c>
      <c r="P651" s="97">
        <f t="shared" si="57"/>
        <v>-48</v>
      </c>
      <c r="Q651" s="97">
        <f t="shared" si="58"/>
        <v>-63.5</v>
      </c>
      <c r="R651" s="98">
        <f t="shared" si="59"/>
        <v>-3347735.875</v>
      </c>
    </row>
    <row r="652" spans="1:18" ht="14.4" x14ac:dyDescent="0.3">
      <c r="A652" s="88">
        <v>45086</v>
      </c>
      <c r="B652" s="88">
        <v>45120</v>
      </c>
      <c r="C652" s="88">
        <v>45125</v>
      </c>
      <c r="D652" s="88">
        <v>45084</v>
      </c>
      <c r="E652" s="88">
        <v>45047</v>
      </c>
      <c r="F652" s="88">
        <v>45077</v>
      </c>
      <c r="G652" s="89" t="s">
        <v>10</v>
      </c>
      <c r="H652" s="83"/>
      <c r="I652" s="83"/>
      <c r="J652" s="83">
        <v>7879.47</v>
      </c>
      <c r="K652" s="83"/>
      <c r="L652" s="83">
        <v>7879.47</v>
      </c>
      <c r="M652" s="116">
        <f t="shared" si="54"/>
        <v>7879.47</v>
      </c>
      <c r="N652" s="95">
        <f t="shared" si="55"/>
        <v>-15.5</v>
      </c>
      <c r="O652" s="96">
        <f t="shared" si="56"/>
        <v>45125</v>
      </c>
      <c r="P652" s="97">
        <f t="shared" si="57"/>
        <v>-48</v>
      </c>
      <c r="Q652" s="97">
        <f t="shared" si="58"/>
        <v>-63.5</v>
      </c>
      <c r="R652" s="98">
        <f t="shared" si="59"/>
        <v>-500346.34500000003</v>
      </c>
    </row>
    <row r="653" spans="1:18" ht="14.4" x14ac:dyDescent="0.3">
      <c r="A653" s="88">
        <v>45086</v>
      </c>
      <c r="B653" s="88">
        <v>45120</v>
      </c>
      <c r="C653" s="88">
        <v>45125</v>
      </c>
      <c r="D653" s="88">
        <v>45084</v>
      </c>
      <c r="E653" s="88">
        <v>45078</v>
      </c>
      <c r="F653" s="88">
        <v>45107</v>
      </c>
      <c r="G653" s="89" t="s">
        <v>39</v>
      </c>
      <c r="H653" s="83"/>
      <c r="I653" s="83">
        <v>15520.289999999999</v>
      </c>
      <c r="J653" s="83">
        <v>16435.88</v>
      </c>
      <c r="K653" s="83">
        <v>253.82000000000002</v>
      </c>
      <c r="L653" s="83">
        <v>32209.989999999998</v>
      </c>
      <c r="M653" s="116">
        <f t="shared" si="54"/>
        <v>32209.989999999998</v>
      </c>
      <c r="N653" s="95">
        <f t="shared" si="55"/>
        <v>-15</v>
      </c>
      <c r="O653" s="96">
        <f t="shared" si="56"/>
        <v>45125</v>
      </c>
      <c r="P653" s="97">
        <f t="shared" si="57"/>
        <v>-18</v>
      </c>
      <c r="Q653" s="97">
        <f t="shared" si="58"/>
        <v>-33</v>
      </c>
      <c r="R653" s="98">
        <f t="shared" si="59"/>
        <v>-1062929.67</v>
      </c>
    </row>
    <row r="654" spans="1:18" ht="14.4" x14ac:dyDescent="0.3">
      <c r="A654" s="89"/>
      <c r="B654" s="88"/>
      <c r="C654" s="88"/>
      <c r="D654" s="88"/>
      <c r="E654" s="82"/>
      <c r="F654" s="82"/>
      <c r="G654" s="82"/>
      <c r="H654" s="83"/>
      <c r="I654" s="83"/>
      <c r="J654" s="83"/>
      <c r="K654" s="83"/>
      <c r="L654" s="83"/>
      <c r="M654" s="116" t="str">
        <f t="shared" si="54"/>
        <v/>
      </c>
      <c r="N654" s="95" t="str">
        <f t="shared" si="55"/>
        <v/>
      </c>
      <c r="O654" s="96" t="str">
        <f t="shared" si="56"/>
        <v/>
      </c>
      <c r="P654" s="97" t="str">
        <f t="shared" si="57"/>
        <v/>
      </c>
      <c r="Q654" s="97" t="str">
        <f t="shared" si="58"/>
        <v/>
      </c>
      <c r="R654" s="98" t="str">
        <f t="shared" si="59"/>
        <v/>
      </c>
    </row>
    <row r="655" spans="1:18" ht="14.4" x14ac:dyDescent="0.3">
      <c r="A655" s="88">
        <v>45090</v>
      </c>
      <c r="B655" s="88">
        <v>45120</v>
      </c>
      <c r="C655" s="88">
        <v>45125</v>
      </c>
      <c r="D655" s="88">
        <v>45086</v>
      </c>
      <c r="E655" s="88">
        <v>45078</v>
      </c>
      <c r="F655" s="88">
        <v>45085</v>
      </c>
      <c r="G655" s="89" t="s">
        <v>16</v>
      </c>
      <c r="H655" s="83"/>
      <c r="I655" s="83">
        <v>41.84</v>
      </c>
      <c r="J655" s="83"/>
      <c r="K655" s="83"/>
      <c r="L655" s="83">
        <v>41.84</v>
      </c>
      <c r="M655" s="116">
        <f t="shared" ref="M655:M718" si="60">IF(ISNUMBER(SEARCH("Northern",G655)),"N/A",IF(L655="","",L655))</f>
        <v>41.84</v>
      </c>
      <c r="N655" s="95">
        <f t="shared" ref="N655:N718" si="61">IF(ISNUMBER(SEARCH("Northern",G655)),"N/A",IF(E655="","",-(F655-E655+1)/2))</f>
        <v>-4</v>
      </c>
      <c r="O655" s="96">
        <f t="shared" ref="O655:O718" si="62">IF(ISNUMBER(SEARCH("Northern",G655)),"N/A",IF(E655="","",$C655))</f>
        <v>45125</v>
      </c>
      <c r="P655" s="97">
        <f t="shared" ref="P655:P718" si="63">IF(ISNUMBER(SEARCH("Northern",G655)),"N/A",IF(O655="","",F655-O655))</f>
        <v>-40</v>
      </c>
      <c r="Q655" s="97">
        <f t="shared" ref="Q655:Q718" si="64">IF(ISNUMBER(SEARCH("Northern",G655)),"N/A",IF(O655="","",N655+P655))</f>
        <v>-44</v>
      </c>
      <c r="R655" s="98">
        <f t="shared" ref="R655:R718" si="65">IF(ISNUMBER(SEARCH("Northern",G655)),"N/A",IF(O655="","",Q655*M655))</f>
        <v>-1840.96</v>
      </c>
    </row>
    <row r="656" spans="1:18" ht="14.4" x14ac:dyDescent="0.3">
      <c r="A656" s="88">
        <v>45090</v>
      </c>
      <c r="B656" s="88">
        <v>45120</v>
      </c>
      <c r="C656" s="88">
        <v>45125</v>
      </c>
      <c r="D656" s="88">
        <v>45086</v>
      </c>
      <c r="E656" s="88">
        <v>45079</v>
      </c>
      <c r="F656" s="88">
        <v>45085</v>
      </c>
      <c r="G656" s="89" t="s">
        <v>16</v>
      </c>
      <c r="H656" s="83"/>
      <c r="I656" s="83">
        <v>11446.52</v>
      </c>
      <c r="J656" s="83">
        <v>19609.769999999997</v>
      </c>
      <c r="K656" s="83">
        <v>151.59</v>
      </c>
      <c r="L656" s="83">
        <v>31207.879999999997</v>
      </c>
      <c r="M656" s="116">
        <f t="shared" si="60"/>
        <v>31207.879999999997</v>
      </c>
      <c r="N656" s="95">
        <f t="shared" si="61"/>
        <v>-3.5</v>
      </c>
      <c r="O656" s="96">
        <f t="shared" si="62"/>
        <v>45125</v>
      </c>
      <c r="P656" s="97">
        <f t="shared" si="63"/>
        <v>-40</v>
      </c>
      <c r="Q656" s="97">
        <f t="shared" si="64"/>
        <v>-43.5</v>
      </c>
      <c r="R656" s="98">
        <f t="shared" si="65"/>
        <v>-1357542.7799999998</v>
      </c>
    </row>
    <row r="657" spans="1:18" ht="14.4" x14ac:dyDescent="0.3">
      <c r="A657" s="89"/>
      <c r="B657" s="88"/>
      <c r="C657" s="88"/>
      <c r="D657" s="88"/>
      <c r="E657" s="82"/>
      <c r="F657" s="82"/>
      <c r="G657" s="82"/>
      <c r="H657" s="83"/>
      <c r="I657" s="83"/>
      <c r="J657" s="83"/>
      <c r="K657" s="83"/>
      <c r="L657" s="83"/>
      <c r="M657" s="116" t="str">
        <f t="shared" si="60"/>
        <v/>
      </c>
      <c r="N657" s="95" t="str">
        <f t="shared" si="61"/>
        <v/>
      </c>
      <c r="O657" s="96" t="str">
        <f t="shared" si="62"/>
        <v/>
      </c>
      <c r="P657" s="97" t="str">
        <f t="shared" si="63"/>
        <v/>
      </c>
      <c r="Q657" s="97" t="str">
        <f t="shared" si="64"/>
        <v/>
      </c>
      <c r="R657" s="98" t="str">
        <f t="shared" si="65"/>
        <v/>
      </c>
    </row>
    <row r="658" spans="1:18" ht="14.4" x14ac:dyDescent="0.3">
      <c r="A658" s="88">
        <v>45091</v>
      </c>
      <c r="B658" s="88">
        <v>45120</v>
      </c>
      <c r="C658" s="88">
        <v>45125</v>
      </c>
      <c r="D658" s="88">
        <v>45089</v>
      </c>
      <c r="E658" s="88">
        <v>45080</v>
      </c>
      <c r="F658" s="88">
        <v>45086</v>
      </c>
      <c r="G658" s="89" t="s">
        <v>14</v>
      </c>
      <c r="H658" s="83"/>
      <c r="I658" s="83">
        <v>252981.31999999998</v>
      </c>
      <c r="J658" s="83">
        <v>111.92</v>
      </c>
      <c r="K658" s="83">
        <v>16600.850000000002</v>
      </c>
      <c r="L658" s="83">
        <v>269694.08999999997</v>
      </c>
      <c r="M658" s="116">
        <f t="shared" si="60"/>
        <v>269694.08999999997</v>
      </c>
      <c r="N658" s="95">
        <f t="shared" si="61"/>
        <v>-3.5</v>
      </c>
      <c r="O658" s="96">
        <f t="shared" si="62"/>
        <v>45125</v>
      </c>
      <c r="P658" s="97">
        <f t="shared" si="63"/>
        <v>-39</v>
      </c>
      <c r="Q658" s="97">
        <f t="shared" si="64"/>
        <v>-42.5</v>
      </c>
      <c r="R658" s="98">
        <f t="shared" si="65"/>
        <v>-11461998.824999999</v>
      </c>
    </row>
    <row r="659" spans="1:18" ht="14.4" x14ac:dyDescent="0.3">
      <c r="A659" s="88">
        <v>45091</v>
      </c>
      <c r="B659" s="88">
        <v>45120</v>
      </c>
      <c r="C659" s="88">
        <v>45125</v>
      </c>
      <c r="D659" s="88">
        <v>45089</v>
      </c>
      <c r="E659" s="88">
        <v>45080</v>
      </c>
      <c r="F659" s="88">
        <v>45086</v>
      </c>
      <c r="G659" s="89" t="s">
        <v>12</v>
      </c>
      <c r="H659" s="83"/>
      <c r="I659" s="83"/>
      <c r="J659" s="83">
        <v>21143.439999999999</v>
      </c>
      <c r="K659" s="83"/>
      <c r="L659" s="83">
        <v>21143.439999999999</v>
      </c>
      <c r="M659" s="116">
        <f t="shared" si="60"/>
        <v>21143.439999999999</v>
      </c>
      <c r="N659" s="95">
        <f t="shared" si="61"/>
        <v>-3.5</v>
      </c>
      <c r="O659" s="96">
        <f t="shared" si="62"/>
        <v>45125</v>
      </c>
      <c r="P659" s="97">
        <f t="shared" si="63"/>
        <v>-39</v>
      </c>
      <c r="Q659" s="97">
        <f t="shared" si="64"/>
        <v>-42.5</v>
      </c>
      <c r="R659" s="98">
        <f t="shared" si="65"/>
        <v>-898596.2</v>
      </c>
    </row>
    <row r="660" spans="1:18" ht="14.4" x14ac:dyDescent="0.3">
      <c r="A660" s="89"/>
      <c r="B660" s="88"/>
      <c r="C660" s="88"/>
      <c r="D660" s="88"/>
      <c r="E660" s="82"/>
      <c r="F660" s="82"/>
      <c r="G660" s="82"/>
      <c r="H660" s="83"/>
      <c r="I660" s="83"/>
      <c r="J660" s="83"/>
      <c r="K660" s="83"/>
      <c r="L660" s="83"/>
      <c r="M660" s="116" t="str">
        <f t="shared" si="60"/>
        <v/>
      </c>
      <c r="N660" s="95" t="str">
        <f t="shared" si="61"/>
        <v/>
      </c>
      <c r="O660" s="96" t="str">
        <f t="shared" si="62"/>
        <v/>
      </c>
      <c r="P660" s="97" t="str">
        <f t="shared" si="63"/>
        <v/>
      </c>
      <c r="Q660" s="97" t="str">
        <f t="shared" si="64"/>
        <v/>
      </c>
      <c r="R660" s="98" t="str">
        <f t="shared" si="65"/>
        <v/>
      </c>
    </row>
    <row r="661" spans="1:18" ht="14.4" x14ac:dyDescent="0.3">
      <c r="A661" s="88">
        <v>45092</v>
      </c>
      <c r="B661" s="88">
        <v>45057</v>
      </c>
      <c r="C661" s="88">
        <v>45062</v>
      </c>
      <c r="D661" s="88">
        <v>45045</v>
      </c>
      <c r="E661" s="88">
        <v>45017</v>
      </c>
      <c r="F661" s="88">
        <v>45046</v>
      </c>
      <c r="G661" s="89" t="s">
        <v>41</v>
      </c>
      <c r="H661" s="83"/>
      <c r="I661" s="83">
        <v>29</v>
      </c>
      <c r="J661" s="83">
        <v>7.25</v>
      </c>
      <c r="K661" s="83"/>
      <c r="L661" s="83">
        <v>36.25</v>
      </c>
      <c r="M661" s="116">
        <f t="shared" si="60"/>
        <v>36.25</v>
      </c>
      <c r="N661" s="95">
        <f t="shared" si="61"/>
        <v>-15</v>
      </c>
      <c r="O661" s="96">
        <f t="shared" si="62"/>
        <v>45062</v>
      </c>
      <c r="P661" s="97">
        <f t="shared" si="63"/>
        <v>-16</v>
      </c>
      <c r="Q661" s="97">
        <f t="shared" si="64"/>
        <v>-31</v>
      </c>
      <c r="R661" s="98">
        <f t="shared" si="65"/>
        <v>-1123.75</v>
      </c>
    </row>
    <row r="662" spans="1:18" ht="14.4" x14ac:dyDescent="0.3">
      <c r="A662" s="89"/>
      <c r="B662" s="88"/>
      <c r="C662" s="88"/>
      <c r="D662" s="88"/>
      <c r="E662" s="82"/>
      <c r="F662" s="82"/>
      <c r="G662" s="82"/>
      <c r="H662" s="83"/>
      <c r="I662" s="83"/>
      <c r="J662" s="83"/>
      <c r="K662" s="83"/>
      <c r="L662" s="83"/>
      <c r="M662" s="116" t="str">
        <f t="shared" si="60"/>
        <v/>
      </c>
      <c r="N662" s="95" t="str">
        <f t="shared" si="61"/>
        <v/>
      </c>
      <c r="O662" s="96" t="str">
        <f t="shared" si="62"/>
        <v/>
      </c>
      <c r="P662" s="97" t="str">
        <f t="shared" si="63"/>
        <v/>
      </c>
      <c r="Q662" s="97" t="str">
        <f t="shared" si="64"/>
        <v/>
      </c>
      <c r="R662" s="98" t="str">
        <f t="shared" si="65"/>
        <v/>
      </c>
    </row>
    <row r="663" spans="1:18" ht="14.4" x14ac:dyDescent="0.3">
      <c r="A663" s="88">
        <v>45092</v>
      </c>
      <c r="B663" s="88">
        <v>45093</v>
      </c>
      <c r="C663" s="88">
        <v>45099</v>
      </c>
      <c r="D663" s="88">
        <v>45076</v>
      </c>
      <c r="E663" s="88">
        <v>45047</v>
      </c>
      <c r="F663" s="88">
        <v>45077</v>
      </c>
      <c r="G663" s="89" t="s">
        <v>41</v>
      </c>
      <c r="H663" s="83"/>
      <c r="I663" s="83">
        <v>24.34</v>
      </c>
      <c r="J663" s="83">
        <v>8.11</v>
      </c>
      <c r="K663" s="83"/>
      <c r="L663" s="83">
        <v>32.450000000000003</v>
      </c>
      <c r="M663" s="116">
        <f t="shared" si="60"/>
        <v>32.450000000000003</v>
      </c>
      <c r="N663" s="95">
        <f t="shared" si="61"/>
        <v>-15.5</v>
      </c>
      <c r="O663" s="96">
        <f t="shared" si="62"/>
        <v>45099</v>
      </c>
      <c r="P663" s="97">
        <f t="shared" si="63"/>
        <v>-22</v>
      </c>
      <c r="Q663" s="97">
        <f t="shared" si="64"/>
        <v>-37.5</v>
      </c>
      <c r="R663" s="98">
        <f t="shared" si="65"/>
        <v>-1216.875</v>
      </c>
    </row>
    <row r="664" spans="1:18" ht="14.4" x14ac:dyDescent="0.3">
      <c r="A664" s="89"/>
      <c r="B664" s="88"/>
      <c r="C664" s="88"/>
      <c r="D664" s="88"/>
      <c r="E664" s="82"/>
      <c r="F664" s="82"/>
      <c r="G664" s="82"/>
      <c r="H664" s="83"/>
      <c r="I664" s="83"/>
      <c r="J664" s="83"/>
      <c r="K664" s="83"/>
      <c r="L664" s="83"/>
      <c r="M664" s="116" t="str">
        <f t="shared" si="60"/>
        <v/>
      </c>
      <c r="N664" s="95" t="str">
        <f t="shared" si="61"/>
        <v/>
      </c>
      <c r="O664" s="96" t="str">
        <f t="shared" si="62"/>
        <v/>
      </c>
      <c r="P664" s="97" t="str">
        <f t="shared" si="63"/>
        <v/>
      </c>
      <c r="Q664" s="97" t="str">
        <f t="shared" si="64"/>
        <v/>
      </c>
      <c r="R664" s="98" t="str">
        <f t="shared" si="65"/>
        <v/>
      </c>
    </row>
    <row r="665" spans="1:18" ht="14.4" x14ac:dyDescent="0.3">
      <c r="A665" s="88">
        <v>45092</v>
      </c>
      <c r="B665" s="88">
        <v>45093</v>
      </c>
      <c r="C665" s="88">
        <v>45099</v>
      </c>
      <c r="D665" s="88">
        <v>45072</v>
      </c>
      <c r="E665" s="88">
        <v>45017</v>
      </c>
      <c r="F665" s="88">
        <v>45046</v>
      </c>
      <c r="G665" s="89" t="s">
        <v>41</v>
      </c>
      <c r="H665" s="83"/>
      <c r="I665" s="83">
        <v>21091.090000000004</v>
      </c>
      <c r="J665" s="83">
        <v>20778.870000000003</v>
      </c>
      <c r="K665" s="83">
        <v>468.33000000000004</v>
      </c>
      <c r="L665" s="83">
        <v>42338.290000000008</v>
      </c>
      <c r="M665" s="116">
        <f t="shared" si="60"/>
        <v>42338.290000000008</v>
      </c>
      <c r="N665" s="95">
        <f t="shared" si="61"/>
        <v>-15</v>
      </c>
      <c r="O665" s="96">
        <f t="shared" si="62"/>
        <v>45099</v>
      </c>
      <c r="P665" s="97">
        <f t="shared" si="63"/>
        <v>-53</v>
      </c>
      <c r="Q665" s="97">
        <f t="shared" si="64"/>
        <v>-68</v>
      </c>
      <c r="R665" s="98">
        <f t="shared" si="65"/>
        <v>-2879003.7200000007</v>
      </c>
    </row>
    <row r="666" spans="1:18" ht="14.4" x14ac:dyDescent="0.3">
      <c r="A666" s="88">
        <v>45092</v>
      </c>
      <c r="B666" s="88">
        <v>45093</v>
      </c>
      <c r="C666" s="88">
        <v>45099</v>
      </c>
      <c r="D666" s="88">
        <v>45072</v>
      </c>
      <c r="E666" s="88">
        <v>45047</v>
      </c>
      <c r="F666" s="88">
        <v>45077</v>
      </c>
      <c r="G666" s="89" t="s">
        <v>41</v>
      </c>
      <c r="H666" s="83"/>
      <c r="I666" s="83">
        <v>23367.629999999997</v>
      </c>
      <c r="J666" s="83">
        <v>22597.079999999998</v>
      </c>
      <c r="K666" s="83">
        <v>412.15999999999997</v>
      </c>
      <c r="L666" s="83">
        <v>46376.869999999995</v>
      </c>
      <c r="M666" s="116">
        <f t="shared" si="60"/>
        <v>46376.869999999995</v>
      </c>
      <c r="N666" s="95">
        <f t="shared" si="61"/>
        <v>-15.5</v>
      </c>
      <c r="O666" s="96">
        <f t="shared" si="62"/>
        <v>45099</v>
      </c>
      <c r="P666" s="97">
        <f t="shared" si="63"/>
        <v>-22</v>
      </c>
      <c r="Q666" s="97">
        <f t="shared" si="64"/>
        <v>-37.5</v>
      </c>
      <c r="R666" s="98">
        <f t="shared" si="65"/>
        <v>-1739132.6249999998</v>
      </c>
    </row>
    <row r="667" spans="1:18" ht="14.4" x14ac:dyDescent="0.3">
      <c r="A667" s="89"/>
      <c r="B667" s="88"/>
      <c r="C667" s="88"/>
      <c r="D667" s="88"/>
      <c r="E667" s="82"/>
      <c r="F667" s="82"/>
      <c r="G667" s="82"/>
      <c r="H667" s="83"/>
      <c r="I667" s="83"/>
      <c r="J667" s="83"/>
      <c r="K667" s="83"/>
      <c r="L667" s="83"/>
      <c r="M667" s="116" t="str">
        <f t="shared" si="60"/>
        <v/>
      </c>
      <c r="N667" s="95" t="str">
        <f t="shared" si="61"/>
        <v/>
      </c>
      <c r="O667" s="96" t="str">
        <f t="shared" si="62"/>
        <v/>
      </c>
      <c r="P667" s="97" t="str">
        <f t="shared" si="63"/>
        <v/>
      </c>
      <c r="Q667" s="97" t="str">
        <f t="shared" si="64"/>
        <v/>
      </c>
      <c r="R667" s="98" t="str">
        <f t="shared" si="65"/>
        <v/>
      </c>
    </row>
    <row r="668" spans="1:18" ht="14.4" x14ac:dyDescent="0.3">
      <c r="A668" s="88">
        <v>45092</v>
      </c>
      <c r="B668" s="88">
        <v>45120</v>
      </c>
      <c r="C668" s="88">
        <v>45125</v>
      </c>
      <c r="D668" s="88">
        <v>45090</v>
      </c>
      <c r="E668" s="88">
        <v>45078</v>
      </c>
      <c r="F668" s="88">
        <v>45107</v>
      </c>
      <c r="G668" s="89" t="s">
        <v>18</v>
      </c>
      <c r="H668" s="83"/>
      <c r="I668" s="83">
        <v>3265.0600000000004</v>
      </c>
      <c r="J668" s="83"/>
      <c r="K668" s="83">
        <v>27.14</v>
      </c>
      <c r="L668" s="83">
        <v>3292.2000000000003</v>
      </c>
      <c r="M668" s="116">
        <f t="shared" si="60"/>
        <v>3292.2000000000003</v>
      </c>
      <c r="N668" s="95">
        <f t="shared" si="61"/>
        <v>-15</v>
      </c>
      <c r="O668" s="96">
        <f t="shared" si="62"/>
        <v>45125</v>
      </c>
      <c r="P668" s="97">
        <f t="shared" si="63"/>
        <v>-18</v>
      </c>
      <c r="Q668" s="97">
        <f t="shared" si="64"/>
        <v>-33</v>
      </c>
      <c r="R668" s="98">
        <f t="shared" si="65"/>
        <v>-108642.6</v>
      </c>
    </row>
    <row r="669" spans="1:18" ht="14.4" x14ac:dyDescent="0.3">
      <c r="A669" s="89"/>
      <c r="B669" s="88"/>
      <c r="C669" s="88"/>
      <c r="D669" s="88"/>
      <c r="E669" s="82"/>
      <c r="F669" s="82"/>
      <c r="G669" s="82"/>
      <c r="H669" s="83"/>
      <c r="I669" s="83"/>
      <c r="J669" s="83"/>
      <c r="K669" s="83"/>
      <c r="L669" s="83"/>
      <c r="M669" s="116" t="str">
        <f t="shared" si="60"/>
        <v/>
      </c>
      <c r="N669" s="95" t="str">
        <f t="shared" si="61"/>
        <v/>
      </c>
      <c r="O669" s="96" t="str">
        <f t="shared" si="62"/>
        <v/>
      </c>
      <c r="P669" s="97" t="str">
        <f t="shared" si="63"/>
        <v/>
      </c>
      <c r="Q669" s="97" t="str">
        <f t="shared" si="64"/>
        <v/>
      </c>
      <c r="R669" s="98" t="str">
        <f t="shared" si="65"/>
        <v/>
      </c>
    </row>
    <row r="670" spans="1:18" ht="14.4" x14ac:dyDescent="0.3">
      <c r="A670" s="88">
        <v>45093</v>
      </c>
      <c r="B670" s="88">
        <v>45120</v>
      </c>
      <c r="C670" s="88">
        <v>45125</v>
      </c>
      <c r="D670" s="88">
        <v>45091</v>
      </c>
      <c r="E670" s="88">
        <v>45078</v>
      </c>
      <c r="F670" s="88">
        <v>45107</v>
      </c>
      <c r="G670" s="89" t="s">
        <v>18</v>
      </c>
      <c r="H670" s="83"/>
      <c r="I670" s="83">
        <v>4.72</v>
      </c>
      <c r="J670" s="83"/>
      <c r="K670" s="83"/>
      <c r="L670" s="83">
        <v>4.72</v>
      </c>
      <c r="M670" s="116">
        <f t="shared" si="60"/>
        <v>4.72</v>
      </c>
      <c r="N670" s="95">
        <f t="shared" si="61"/>
        <v>-15</v>
      </c>
      <c r="O670" s="96">
        <f t="shared" si="62"/>
        <v>45125</v>
      </c>
      <c r="P670" s="97">
        <f t="shared" si="63"/>
        <v>-18</v>
      </c>
      <c r="Q670" s="97">
        <f t="shared" si="64"/>
        <v>-33</v>
      </c>
      <c r="R670" s="98">
        <f t="shared" si="65"/>
        <v>-155.76</v>
      </c>
    </row>
    <row r="671" spans="1:18" ht="14.4" x14ac:dyDescent="0.3">
      <c r="A671" s="89"/>
      <c r="B671" s="88"/>
      <c r="C671" s="88"/>
      <c r="D671" s="88"/>
      <c r="E671" s="82"/>
      <c r="F671" s="82"/>
      <c r="G671" s="82"/>
      <c r="H671" s="83"/>
      <c r="I671" s="83"/>
      <c r="J671" s="83"/>
      <c r="K671" s="83"/>
      <c r="L671" s="83"/>
      <c r="M671" s="116" t="str">
        <f t="shared" si="60"/>
        <v/>
      </c>
      <c r="N671" s="95" t="str">
        <f t="shared" si="61"/>
        <v/>
      </c>
      <c r="O671" s="96" t="str">
        <f t="shared" si="62"/>
        <v/>
      </c>
      <c r="P671" s="97" t="str">
        <f t="shared" si="63"/>
        <v/>
      </c>
      <c r="Q671" s="97" t="str">
        <f t="shared" si="64"/>
        <v/>
      </c>
      <c r="R671" s="98" t="str">
        <f t="shared" si="65"/>
        <v/>
      </c>
    </row>
    <row r="672" spans="1:18" ht="14.4" x14ac:dyDescent="0.3">
      <c r="A672" s="88">
        <v>45098</v>
      </c>
      <c r="B672" s="88">
        <v>45120</v>
      </c>
      <c r="C672" s="88">
        <v>45125</v>
      </c>
      <c r="D672" s="88">
        <v>45096</v>
      </c>
      <c r="E672" s="88">
        <v>45087</v>
      </c>
      <c r="F672" s="88">
        <v>45093</v>
      </c>
      <c r="G672" s="89" t="s">
        <v>14</v>
      </c>
      <c r="H672" s="83"/>
      <c r="I672" s="83">
        <v>249590.89</v>
      </c>
      <c r="J672" s="83">
        <v>28.45</v>
      </c>
      <c r="K672" s="83">
        <v>7666.58</v>
      </c>
      <c r="L672" s="83">
        <v>257285.92</v>
      </c>
      <c r="M672" s="116">
        <f t="shared" si="60"/>
        <v>257285.92</v>
      </c>
      <c r="N672" s="95">
        <f t="shared" si="61"/>
        <v>-3.5</v>
      </c>
      <c r="O672" s="96">
        <f t="shared" si="62"/>
        <v>45125</v>
      </c>
      <c r="P672" s="97">
        <f t="shared" si="63"/>
        <v>-32</v>
      </c>
      <c r="Q672" s="97">
        <f t="shared" si="64"/>
        <v>-35.5</v>
      </c>
      <c r="R672" s="98">
        <f t="shared" si="65"/>
        <v>-9133650.1600000001</v>
      </c>
    </row>
    <row r="673" spans="1:18" ht="14.4" x14ac:dyDescent="0.3">
      <c r="A673" s="88">
        <v>45098</v>
      </c>
      <c r="B673" s="88">
        <v>45120</v>
      </c>
      <c r="C673" s="88">
        <v>45125</v>
      </c>
      <c r="D673" s="88">
        <v>45096</v>
      </c>
      <c r="E673" s="88">
        <v>45087</v>
      </c>
      <c r="F673" s="88">
        <v>45093</v>
      </c>
      <c r="G673" s="89" t="s">
        <v>12</v>
      </c>
      <c r="H673" s="83"/>
      <c r="I673" s="83"/>
      <c r="J673" s="83">
        <v>12727.09</v>
      </c>
      <c r="K673" s="83"/>
      <c r="L673" s="83">
        <v>12727.09</v>
      </c>
      <c r="M673" s="116">
        <f t="shared" si="60"/>
        <v>12727.09</v>
      </c>
      <c r="N673" s="95">
        <f t="shared" si="61"/>
        <v>-3.5</v>
      </c>
      <c r="O673" s="96">
        <f t="shared" si="62"/>
        <v>45125</v>
      </c>
      <c r="P673" s="97">
        <f t="shared" si="63"/>
        <v>-32</v>
      </c>
      <c r="Q673" s="97">
        <f t="shared" si="64"/>
        <v>-35.5</v>
      </c>
      <c r="R673" s="98">
        <f t="shared" si="65"/>
        <v>-451811.69500000001</v>
      </c>
    </row>
    <row r="674" spans="1:18" ht="14.4" x14ac:dyDescent="0.3">
      <c r="A674" s="88">
        <v>45098</v>
      </c>
      <c r="B674" s="88">
        <v>45120</v>
      </c>
      <c r="C674" s="88">
        <v>45125</v>
      </c>
      <c r="D674" s="88">
        <v>45096</v>
      </c>
      <c r="E674" s="88">
        <v>45086</v>
      </c>
      <c r="F674" s="88">
        <v>45092</v>
      </c>
      <c r="G674" s="89" t="s">
        <v>16</v>
      </c>
      <c r="H674" s="83"/>
      <c r="I674" s="83">
        <v>13664.16</v>
      </c>
      <c r="J674" s="83">
        <v>14953.34</v>
      </c>
      <c r="K674" s="83">
        <v>45.89</v>
      </c>
      <c r="L674" s="83">
        <v>28663.39</v>
      </c>
      <c r="M674" s="116">
        <f t="shared" si="60"/>
        <v>28663.39</v>
      </c>
      <c r="N674" s="95">
        <f t="shared" si="61"/>
        <v>-3.5</v>
      </c>
      <c r="O674" s="96">
        <f t="shared" si="62"/>
        <v>45125</v>
      </c>
      <c r="P674" s="97">
        <f t="shared" si="63"/>
        <v>-33</v>
      </c>
      <c r="Q674" s="97">
        <f t="shared" si="64"/>
        <v>-36.5</v>
      </c>
      <c r="R674" s="98">
        <f t="shared" si="65"/>
        <v>-1046213.735</v>
      </c>
    </row>
    <row r="675" spans="1:18" ht="14.4" x14ac:dyDescent="0.3">
      <c r="A675" s="89"/>
      <c r="B675" s="88"/>
      <c r="C675" s="88"/>
      <c r="D675" s="88"/>
      <c r="E675" s="82"/>
      <c r="F675" s="82"/>
      <c r="G675" s="82"/>
      <c r="H675" s="83"/>
      <c r="I675" s="83"/>
      <c r="J675" s="83"/>
      <c r="K675" s="83"/>
      <c r="L675" s="83"/>
      <c r="M675" s="116" t="str">
        <f t="shared" si="60"/>
        <v/>
      </c>
      <c r="N675" s="95" t="str">
        <f t="shared" si="61"/>
        <v/>
      </c>
      <c r="O675" s="96" t="str">
        <f t="shared" si="62"/>
        <v/>
      </c>
      <c r="P675" s="97" t="str">
        <f t="shared" si="63"/>
        <v/>
      </c>
      <c r="Q675" s="97" t="str">
        <f t="shared" si="64"/>
        <v/>
      </c>
      <c r="R675" s="98" t="str">
        <f t="shared" si="65"/>
        <v/>
      </c>
    </row>
    <row r="676" spans="1:18" ht="14.4" x14ac:dyDescent="0.3">
      <c r="A676" s="88">
        <v>45098</v>
      </c>
      <c r="B676" s="88">
        <v>45120</v>
      </c>
      <c r="C676" s="88">
        <v>45125</v>
      </c>
      <c r="D676" s="88">
        <v>45084</v>
      </c>
      <c r="E676" s="88">
        <v>45047</v>
      </c>
      <c r="F676" s="88">
        <v>45077</v>
      </c>
      <c r="G676" s="89" t="s">
        <v>37</v>
      </c>
      <c r="H676" s="83"/>
      <c r="I676" s="83">
        <v>-16562.670000000002</v>
      </c>
      <c r="J676" s="83">
        <v>-1689.81</v>
      </c>
      <c r="K676" s="83">
        <v>-332.02</v>
      </c>
      <c r="L676" s="83">
        <v>-18584.500000000004</v>
      </c>
      <c r="M676" s="116">
        <f t="shared" si="60"/>
        <v>-18584.500000000004</v>
      </c>
      <c r="N676" s="95">
        <f t="shared" si="61"/>
        <v>-15.5</v>
      </c>
      <c r="O676" s="96">
        <f t="shared" si="62"/>
        <v>45125</v>
      </c>
      <c r="P676" s="97">
        <f t="shared" si="63"/>
        <v>-48</v>
      </c>
      <c r="Q676" s="97">
        <f t="shared" si="64"/>
        <v>-63.5</v>
      </c>
      <c r="R676" s="98">
        <f t="shared" si="65"/>
        <v>1180115.7500000002</v>
      </c>
    </row>
    <row r="677" spans="1:18" ht="14.4" x14ac:dyDescent="0.3">
      <c r="A677" s="89"/>
      <c r="B677" s="88"/>
      <c r="C677" s="88"/>
      <c r="D677" s="88"/>
      <c r="E677" s="82"/>
      <c r="F677" s="82"/>
      <c r="G677" s="82"/>
      <c r="H677" s="83"/>
      <c r="I677" s="83"/>
      <c r="J677" s="83"/>
      <c r="K677" s="83"/>
      <c r="L677" s="83"/>
      <c r="M677" s="116" t="str">
        <f t="shared" si="60"/>
        <v/>
      </c>
      <c r="N677" s="95" t="str">
        <f t="shared" si="61"/>
        <v/>
      </c>
      <c r="O677" s="96" t="str">
        <f t="shared" si="62"/>
        <v/>
      </c>
      <c r="P677" s="97" t="str">
        <f t="shared" si="63"/>
        <v/>
      </c>
      <c r="Q677" s="97" t="str">
        <f t="shared" si="64"/>
        <v/>
      </c>
      <c r="R677" s="98" t="str">
        <f t="shared" si="65"/>
        <v/>
      </c>
    </row>
    <row r="678" spans="1:18" ht="14.4" x14ac:dyDescent="0.3">
      <c r="A678" s="88">
        <v>45098</v>
      </c>
      <c r="B678" s="88">
        <v>45120</v>
      </c>
      <c r="C678" s="88">
        <v>45125</v>
      </c>
      <c r="D678" s="88">
        <v>45093</v>
      </c>
      <c r="E678" s="88">
        <v>45078</v>
      </c>
      <c r="F678" s="88">
        <v>45092</v>
      </c>
      <c r="G678" s="89" t="s">
        <v>36</v>
      </c>
      <c r="H678" s="83"/>
      <c r="I678" s="83">
        <v>202814.04999999996</v>
      </c>
      <c r="J678" s="83">
        <v>21512.69</v>
      </c>
      <c r="K678" s="83">
        <v>2084.62</v>
      </c>
      <c r="L678" s="83">
        <v>226411.35999999996</v>
      </c>
      <c r="M678" s="116">
        <f t="shared" si="60"/>
        <v>226411.35999999996</v>
      </c>
      <c r="N678" s="95">
        <f t="shared" si="61"/>
        <v>-7.5</v>
      </c>
      <c r="O678" s="96">
        <f t="shared" si="62"/>
        <v>45125</v>
      </c>
      <c r="P678" s="97">
        <f t="shared" si="63"/>
        <v>-33</v>
      </c>
      <c r="Q678" s="97">
        <f t="shared" si="64"/>
        <v>-40.5</v>
      </c>
      <c r="R678" s="98">
        <f t="shared" si="65"/>
        <v>-9169660.0799999982</v>
      </c>
    </row>
    <row r="679" spans="1:18" ht="14.4" x14ac:dyDescent="0.3">
      <c r="A679" s="88">
        <v>45098</v>
      </c>
      <c r="B679" s="88">
        <v>45120</v>
      </c>
      <c r="C679" s="88">
        <v>45125</v>
      </c>
      <c r="D679" s="88">
        <v>45093</v>
      </c>
      <c r="E679" s="88">
        <v>45086</v>
      </c>
      <c r="F679" s="88">
        <v>45092</v>
      </c>
      <c r="G679" s="89" t="s">
        <v>16</v>
      </c>
      <c r="H679" s="83"/>
      <c r="I679" s="83">
        <v>83.6</v>
      </c>
      <c r="J679" s="83"/>
      <c r="K679" s="83"/>
      <c r="L679" s="83">
        <v>83.6</v>
      </c>
      <c r="M679" s="116">
        <f t="shared" si="60"/>
        <v>83.6</v>
      </c>
      <c r="N679" s="95">
        <f t="shared" si="61"/>
        <v>-3.5</v>
      </c>
      <c r="O679" s="96">
        <f t="shared" si="62"/>
        <v>45125</v>
      </c>
      <c r="P679" s="97">
        <f t="shared" si="63"/>
        <v>-33</v>
      </c>
      <c r="Q679" s="97">
        <f t="shared" si="64"/>
        <v>-36.5</v>
      </c>
      <c r="R679" s="98">
        <f t="shared" si="65"/>
        <v>-3051.3999999999996</v>
      </c>
    </row>
    <row r="680" spans="1:18" ht="14.4" x14ac:dyDescent="0.3">
      <c r="A680" s="89"/>
      <c r="B680" s="88"/>
      <c r="C680" s="88"/>
      <c r="D680" s="88"/>
      <c r="E680" s="82"/>
      <c r="F680" s="82"/>
      <c r="G680" s="82"/>
      <c r="H680" s="83"/>
      <c r="I680" s="83"/>
      <c r="J680" s="83"/>
      <c r="K680" s="83"/>
      <c r="L680" s="83"/>
      <c r="M680" s="116" t="str">
        <f t="shared" si="60"/>
        <v/>
      </c>
      <c r="N680" s="95" t="str">
        <f t="shared" si="61"/>
        <v/>
      </c>
      <c r="O680" s="96" t="str">
        <f t="shared" si="62"/>
        <v/>
      </c>
      <c r="P680" s="97" t="str">
        <f t="shared" si="63"/>
        <v/>
      </c>
      <c r="Q680" s="97" t="str">
        <f t="shared" si="64"/>
        <v/>
      </c>
      <c r="R680" s="98" t="str">
        <f t="shared" si="65"/>
        <v/>
      </c>
    </row>
    <row r="681" spans="1:18" ht="14.4" x14ac:dyDescent="0.3">
      <c r="A681" s="88">
        <v>45099</v>
      </c>
      <c r="B681" s="88">
        <v>45120</v>
      </c>
      <c r="C681" s="88">
        <v>45125</v>
      </c>
      <c r="D681" s="88">
        <v>45097</v>
      </c>
      <c r="E681" s="88">
        <v>45078</v>
      </c>
      <c r="F681" s="88">
        <v>45107</v>
      </c>
      <c r="G681" s="89" t="s">
        <v>38</v>
      </c>
      <c r="H681" s="83"/>
      <c r="I681" s="83">
        <v>495</v>
      </c>
      <c r="J681" s="83"/>
      <c r="K681" s="83"/>
      <c r="L681" s="83">
        <v>495</v>
      </c>
      <c r="M681" s="116">
        <f t="shared" si="60"/>
        <v>495</v>
      </c>
      <c r="N681" s="95">
        <f t="shared" si="61"/>
        <v>-15</v>
      </c>
      <c r="O681" s="96">
        <f t="shared" si="62"/>
        <v>45125</v>
      </c>
      <c r="P681" s="97">
        <f t="shared" si="63"/>
        <v>-18</v>
      </c>
      <c r="Q681" s="97">
        <f t="shared" si="64"/>
        <v>-33</v>
      </c>
      <c r="R681" s="98">
        <f t="shared" si="65"/>
        <v>-16335</v>
      </c>
    </row>
    <row r="682" spans="1:18" ht="14.4" x14ac:dyDescent="0.3">
      <c r="A682" s="89"/>
      <c r="B682" s="88"/>
      <c r="C682" s="88"/>
      <c r="D682" s="88"/>
      <c r="E682" s="82"/>
      <c r="F682" s="82"/>
      <c r="G682" s="82"/>
      <c r="H682" s="83"/>
      <c r="I682" s="83"/>
      <c r="J682" s="83"/>
      <c r="K682" s="83"/>
      <c r="L682" s="83"/>
      <c r="M682" s="116" t="str">
        <f t="shared" si="60"/>
        <v/>
      </c>
      <c r="N682" s="95" t="str">
        <f t="shared" si="61"/>
        <v/>
      </c>
      <c r="O682" s="96" t="str">
        <f t="shared" si="62"/>
        <v/>
      </c>
      <c r="P682" s="97" t="str">
        <f t="shared" si="63"/>
        <v/>
      </c>
      <c r="Q682" s="97" t="str">
        <f t="shared" si="64"/>
        <v/>
      </c>
      <c r="R682" s="98" t="str">
        <f t="shared" si="65"/>
        <v/>
      </c>
    </row>
    <row r="683" spans="1:18" ht="14.4" x14ac:dyDescent="0.3">
      <c r="A683" s="88">
        <v>45104</v>
      </c>
      <c r="B683" s="88">
        <v>45120</v>
      </c>
      <c r="C683" s="88">
        <v>45125</v>
      </c>
      <c r="D683" s="88">
        <v>45102</v>
      </c>
      <c r="E683" s="88">
        <v>45093</v>
      </c>
      <c r="F683" s="88">
        <v>45099</v>
      </c>
      <c r="G683" s="89" t="s">
        <v>16</v>
      </c>
      <c r="H683" s="83"/>
      <c r="I683" s="83">
        <v>79.45</v>
      </c>
      <c r="J683" s="83"/>
      <c r="K683" s="83"/>
      <c r="L683" s="83">
        <v>79.45</v>
      </c>
      <c r="M683" s="116">
        <f t="shared" si="60"/>
        <v>79.45</v>
      </c>
      <c r="N683" s="95">
        <f t="shared" si="61"/>
        <v>-3.5</v>
      </c>
      <c r="O683" s="96">
        <f t="shared" si="62"/>
        <v>45125</v>
      </c>
      <c r="P683" s="97">
        <f t="shared" si="63"/>
        <v>-26</v>
      </c>
      <c r="Q683" s="97">
        <f t="shared" si="64"/>
        <v>-29.5</v>
      </c>
      <c r="R683" s="98">
        <f t="shared" si="65"/>
        <v>-2343.7750000000001</v>
      </c>
    </row>
    <row r="684" spans="1:18" ht="14.4" x14ac:dyDescent="0.3">
      <c r="A684" s="89"/>
      <c r="B684" s="88"/>
      <c r="C684" s="88"/>
      <c r="D684" s="88"/>
      <c r="E684" s="82"/>
      <c r="F684" s="82"/>
      <c r="G684" s="82"/>
      <c r="H684" s="83"/>
      <c r="I684" s="83"/>
      <c r="J684" s="83"/>
      <c r="K684" s="83"/>
      <c r="L684" s="83"/>
      <c r="M684" s="116" t="str">
        <f t="shared" si="60"/>
        <v/>
      </c>
      <c r="N684" s="95" t="str">
        <f t="shared" si="61"/>
        <v/>
      </c>
      <c r="O684" s="96" t="str">
        <f t="shared" si="62"/>
        <v/>
      </c>
      <c r="P684" s="97" t="str">
        <f t="shared" si="63"/>
        <v/>
      </c>
      <c r="Q684" s="97" t="str">
        <f t="shared" si="64"/>
        <v/>
      </c>
      <c r="R684" s="98" t="str">
        <f t="shared" si="65"/>
        <v/>
      </c>
    </row>
    <row r="685" spans="1:18" ht="14.4" x14ac:dyDescent="0.3">
      <c r="A685" s="88">
        <v>45105</v>
      </c>
      <c r="B685" s="88">
        <v>45120</v>
      </c>
      <c r="C685" s="88">
        <v>45125</v>
      </c>
      <c r="D685" s="88">
        <v>45103</v>
      </c>
      <c r="E685" s="88">
        <v>45094</v>
      </c>
      <c r="F685" s="88">
        <v>45100</v>
      </c>
      <c r="G685" s="89" t="s">
        <v>14</v>
      </c>
      <c r="H685" s="83"/>
      <c r="I685" s="83">
        <v>175558.69999999998</v>
      </c>
      <c r="J685" s="83">
        <v>64.989999999999995</v>
      </c>
      <c r="K685" s="83">
        <v>4596.42</v>
      </c>
      <c r="L685" s="83">
        <v>180220.11</v>
      </c>
      <c r="M685" s="116">
        <f t="shared" si="60"/>
        <v>180220.11</v>
      </c>
      <c r="N685" s="95">
        <f t="shared" si="61"/>
        <v>-3.5</v>
      </c>
      <c r="O685" s="96">
        <f t="shared" si="62"/>
        <v>45125</v>
      </c>
      <c r="P685" s="97">
        <f t="shared" si="63"/>
        <v>-25</v>
      </c>
      <c r="Q685" s="97">
        <f t="shared" si="64"/>
        <v>-28.5</v>
      </c>
      <c r="R685" s="98">
        <f t="shared" si="65"/>
        <v>-5136273.1349999998</v>
      </c>
    </row>
    <row r="686" spans="1:18" ht="14.4" x14ac:dyDescent="0.3">
      <c r="A686" s="88">
        <v>45105</v>
      </c>
      <c r="B686" s="88">
        <v>45120</v>
      </c>
      <c r="C686" s="88">
        <v>45125</v>
      </c>
      <c r="D686" s="88">
        <v>45103</v>
      </c>
      <c r="E686" s="88">
        <v>45094</v>
      </c>
      <c r="F686" s="88">
        <v>45100</v>
      </c>
      <c r="G686" s="89" t="s">
        <v>12</v>
      </c>
      <c r="H686" s="83"/>
      <c r="I686" s="83"/>
      <c r="J686" s="83">
        <v>25631.95</v>
      </c>
      <c r="K686" s="83"/>
      <c r="L686" s="83">
        <v>25631.95</v>
      </c>
      <c r="M686" s="116">
        <f t="shared" si="60"/>
        <v>25631.95</v>
      </c>
      <c r="N686" s="95">
        <f t="shared" si="61"/>
        <v>-3.5</v>
      </c>
      <c r="O686" s="96">
        <f t="shared" si="62"/>
        <v>45125</v>
      </c>
      <c r="P686" s="97">
        <f t="shared" si="63"/>
        <v>-25</v>
      </c>
      <c r="Q686" s="97">
        <f t="shared" si="64"/>
        <v>-28.5</v>
      </c>
      <c r="R686" s="98">
        <f t="shared" si="65"/>
        <v>-730510.57500000007</v>
      </c>
    </row>
    <row r="687" spans="1:18" ht="14.4" x14ac:dyDescent="0.3">
      <c r="A687" s="88">
        <v>45105</v>
      </c>
      <c r="B687" s="88">
        <v>45120</v>
      </c>
      <c r="C687" s="88">
        <v>45125</v>
      </c>
      <c r="D687" s="88">
        <v>45103</v>
      </c>
      <c r="E687" s="88">
        <v>45093</v>
      </c>
      <c r="F687" s="88">
        <v>45099</v>
      </c>
      <c r="G687" s="89" t="s">
        <v>16</v>
      </c>
      <c r="H687" s="83"/>
      <c r="I687" s="83">
        <v>15645.63</v>
      </c>
      <c r="J687" s="83">
        <v>20479.400000000001</v>
      </c>
      <c r="K687" s="83">
        <v>10.41</v>
      </c>
      <c r="L687" s="83">
        <v>36135.440000000002</v>
      </c>
      <c r="M687" s="116">
        <f t="shared" si="60"/>
        <v>36135.440000000002</v>
      </c>
      <c r="N687" s="95">
        <f t="shared" si="61"/>
        <v>-3.5</v>
      </c>
      <c r="O687" s="96">
        <f t="shared" si="62"/>
        <v>45125</v>
      </c>
      <c r="P687" s="97">
        <f t="shared" si="63"/>
        <v>-26</v>
      </c>
      <c r="Q687" s="97">
        <f t="shared" si="64"/>
        <v>-29.5</v>
      </c>
      <c r="R687" s="98">
        <f t="shared" si="65"/>
        <v>-1065995.48</v>
      </c>
    </row>
    <row r="688" spans="1:18" ht="14.4" x14ac:dyDescent="0.3">
      <c r="A688" s="89"/>
      <c r="B688" s="88"/>
      <c r="C688" s="88"/>
      <c r="D688" s="88"/>
      <c r="E688" s="82"/>
      <c r="F688" s="82"/>
      <c r="G688" s="82"/>
      <c r="H688" s="83"/>
      <c r="I688" s="83"/>
      <c r="J688" s="83"/>
      <c r="K688" s="83"/>
      <c r="L688" s="83"/>
      <c r="M688" s="116" t="str">
        <f t="shared" si="60"/>
        <v/>
      </c>
      <c r="N688" s="95" t="str">
        <f t="shared" si="61"/>
        <v/>
      </c>
      <c r="O688" s="96" t="str">
        <f t="shared" si="62"/>
        <v/>
      </c>
      <c r="P688" s="97" t="str">
        <f t="shared" si="63"/>
        <v/>
      </c>
      <c r="Q688" s="97" t="str">
        <f t="shared" si="64"/>
        <v/>
      </c>
      <c r="R688" s="98" t="str">
        <f t="shared" si="65"/>
        <v/>
      </c>
    </row>
    <row r="689" spans="1:18" ht="14.4" x14ac:dyDescent="0.3">
      <c r="A689" s="88">
        <v>45105</v>
      </c>
      <c r="B689" s="88">
        <v>45120</v>
      </c>
      <c r="C689" s="88">
        <v>45125</v>
      </c>
      <c r="D689" s="88">
        <v>45105</v>
      </c>
      <c r="E689" s="88">
        <v>45105</v>
      </c>
      <c r="F689" s="88">
        <v>45105</v>
      </c>
      <c r="G689" s="89" t="s">
        <v>121</v>
      </c>
      <c r="H689" s="83"/>
      <c r="I689" s="83">
        <v>750</v>
      </c>
      <c r="J689" s="83"/>
      <c r="K689" s="83"/>
      <c r="L689" s="83">
        <v>750</v>
      </c>
      <c r="M689" s="116">
        <f t="shared" si="60"/>
        <v>750</v>
      </c>
      <c r="N689" s="95">
        <f t="shared" si="61"/>
        <v>-0.5</v>
      </c>
      <c r="O689" s="96">
        <f t="shared" si="62"/>
        <v>45125</v>
      </c>
      <c r="P689" s="97">
        <f t="shared" si="63"/>
        <v>-20</v>
      </c>
      <c r="Q689" s="97">
        <f t="shared" si="64"/>
        <v>-20.5</v>
      </c>
      <c r="R689" s="98">
        <f t="shared" si="65"/>
        <v>-15375</v>
      </c>
    </row>
    <row r="690" spans="1:18" ht="14.4" x14ac:dyDescent="0.3">
      <c r="A690" s="89"/>
      <c r="B690" s="88"/>
      <c r="C690" s="88"/>
      <c r="D690" s="88"/>
      <c r="E690" s="82"/>
      <c r="F690" s="82"/>
      <c r="G690" s="82"/>
      <c r="H690" s="83"/>
      <c r="I690" s="83"/>
      <c r="J690" s="83"/>
      <c r="K690" s="83"/>
      <c r="L690" s="83"/>
      <c r="M690" s="116" t="str">
        <f t="shared" si="60"/>
        <v/>
      </c>
      <c r="N690" s="95" t="str">
        <f t="shared" si="61"/>
        <v/>
      </c>
      <c r="O690" s="96" t="str">
        <f t="shared" si="62"/>
        <v/>
      </c>
      <c r="P690" s="97" t="str">
        <f t="shared" si="63"/>
        <v/>
      </c>
      <c r="Q690" s="97" t="str">
        <f t="shared" si="64"/>
        <v/>
      </c>
      <c r="R690" s="98" t="str">
        <f t="shared" si="65"/>
        <v/>
      </c>
    </row>
    <row r="691" spans="1:18" ht="14.4" x14ac:dyDescent="0.3">
      <c r="A691" s="88">
        <v>45107</v>
      </c>
      <c r="B691" s="88">
        <v>45120</v>
      </c>
      <c r="C691" s="88">
        <v>45125</v>
      </c>
      <c r="D691" s="88">
        <v>45093</v>
      </c>
      <c r="E691" s="88">
        <v>45108</v>
      </c>
      <c r="F691" s="88">
        <v>45138</v>
      </c>
      <c r="G691" s="89" t="s">
        <v>40</v>
      </c>
      <c r="H691" s="83"/>
      <c r="I691" s="83"/>
      <c r="J691" s="83">
        <v>227945.40999999997</v>
      </c>
      <c r="K691" s="83">
        <v>883.89</v>
      </c>
      <c r="L691" s="83">
        <v>228829.3</v>
      </c>
      <c r="M691" s="116">
        <f t="shared" si="60"/>
        <v>228829.3</v>
      </c>
      <c r="N691" s="95">
        <f t="shared" si="61"/>
        <v>-15.5</v>
      </c>
      <c r="O691" s="96">
        <f t="shared" si="62"/>
        <v>45125</v>
      </c>
      <c r="P691" s="97">
        <f t="shared" si="63"/>
        <v>13</v>
      </c>
      <c r="Q691" s="97">
        <f t="shared" si="64"/>
        <v>-2.5</v>
      </c>
      <c r="R691" s="98">
        <f t="shared" si="65"/>
        <v>-572073.25</v>
      </c>
    </row>
    <row r="692" spans="1:18" ht="14.4" x14ac:dyDescent="0.3">
      <c r="A692" s="89"/>
      <c r="B692" s="88"/>
      <c r="C692" s="88"/>
      <c r="D692" s="88"/>
      <c r="E692" s="82"/>
      <c r="F692" s="82"/>
      <c r="G692" s="82"/>
      <c r="H692" s="83"/>
      <c r="I692" s="83"/>
      <c r="J692" s="83"/>
      <c r="K692" s="83"/>
      <c r="L692" s="83"/>
      <c r="M692" s="116" t="str">
        <f t="shared" si="60"/>
        <v/>
      </c>
      <c r="N692" s="95" t="str">
        <f t="shared" si="61"/>
        <v/>
      </c>
      <c r="O692" s="96" t="str">
        <f t="shared" si="62"/>
        <v/>
      </c>
      <c r="P692" s="97" t="str">
        <f t="shared" si="63"/>
        <v/>
      </c>
      <c r="Q692" s="97" t="str">
        <f t="shared" si="64"/>
        <v/>
      </c>
      <c r="R692" s="98" t="str">
        <f t="shared" si="65"/>
        <v/>
      </c>
    </row>
    <row r="693" spans="1:18" ht="14.4" x14ac:dyDescent="0.3">
      <c r="A693" s="88">
        <v>45107</v>
      </c>
      <c r="B693" s="88">
        <v>45120</v>
      </c>
      <c r="C693" s="88">
        <v>45125</v>
      </c>
      <c r="D693" s="88">
        <v>45105</v>
      </c>
      <c r="E693" s="88">
        <v>45078</v>
      </c>
      <c r="F693" s="88">
        <v>45107</v>
      </c>
      <c r="G693" s="89" t="s">
        <v>21</v>
      </c>
      <c r="H693" s="83"/>
      <c r="I693" s="83">
        <v>50.6</v>
      </c>
      <c r="J693" s="83"/>
      <c r="K693" s="83"/>
      <c r="L693" s="83">
        <v>50.6</v>
      </c>
      <c r="M693" s="116">
        <f t="shared" si="60"/>
        <v>50.6</v>
      </c>
      <c r="N693" s="95">
        <f t="shared" si="61"/>
        <v>-15</v>
      </c>
      <c r="O693" s="96">
        <f t="shared" si="62"/>
        <v>45125</v>
      </c>
      <c r="P693" s="97">
        <f t="shared" si="63"/>
        <v>-18</v>
      </c>
      <c r="Q693" s="97">
        <f t="shared" si="64"/>
        <v>-33</v>
      </c>
      <c r="R693" s="98">
        <f t="shared" si="65"/>
        <v>-1669.8</v>
      </c>
    </row>
    <row r="694" spans="1:18" ht="14.4" x14ac:dyDescent="0.3">
      <c r="A694" s="88">
        <v>45107</v>
      </c>
      <c r="B694" s="88">
        <v>45120</v>
      </c>
      <c r="C694" s="88">
        <v>45125</v>
      </c>
      <c r="D694" s="88">
        <v>45105</v>
      </c>
      <c r="E694" s="88">
        <v>45078</v>
      </c>
      <c r="F694" s="88">
        <v>45107</v>
      </c>
      <c r="G694" s="89" t="s">
        <v>20</v>
      </c>
      <c r="H694" s="83"/>
      <c r="I694" s="83">
        <v>29.8</v>
      </c>
      <c r="J694" s="83"/>
      <c r="K694" s="83"/>
      <c r="L694" s="83">
        <v>29.8</v>
      </c>
      <c r="M694" s="116">
        <f t="shared" si="60"/>
        <v>29.8</v>
      </c>
      <c r="N694" s="95">
        <f t="shared" si="61"/>
        <v>-15</v>
      </c>
      <c r="O694" s="96">
        <f t="shared" si="62"/>
        <v>45125</v>
      </c>
      <c r="P694" s="97">
        <f t="shared" si="63"/>
        <v>-18</v>
      </c>
      <c r="Q694" s="97">
        <f t="shared" si="64"/>
        <v>-33</v>
      </c>
      <c r="R694" s="98">
        <f t="shared" si="65"/>
        <v>-983.4</v>
      </c>
    </row>
    <row r="695" spans="1:18" ht="14.4" x14ac:dyDescent="0.3">
      <c r="A695" s="88">
        <v>45107</v>
      </c>
      <c r="B695" s="88">
        <v>45120</v>
      </c>
      <c r="C695" s="88">
        <v>45125</v>
      </c>
      <c r="D695" s="88">
        <v>45105</v>
      </c>
      <c r="E695" s="88">
        <v>45078</v>
      </c>
      <c r="F695" s="88">
        <v>45107</v>
      </c>
      <c r="G695" s="89" t="s">
        <v>22</v>
      </c>
      <c r="H695" s="83"/>
      <c r="I695" s="83">
        <v>2.4500000000000002</v>
      </c>
      <c r="J695" s="83"/>
      <c r="K695" s="83"/>
      <c r="L695" s="83">
        <v>2.4500000000000002</v>
      </c>
      <c r="M695" s="116">
        <f t="shared" si="60"/>
        <v>2.4500000000000002</v>
      </c>
      <c r="N695" s="95">
        <f t="shared" si="61"/>
        <v>-15</v>
      </c>
      <c r="O695" s="96">
        <f t="shared" si="62"/>
        <v>45125</v>
      </c>
      <c r="P695" s="97">
        <f t="shared" si="63"/>
        <v>-18</v>
      </c>
      <c r="Q695" s="97">
        <f t="shared" si="64"/>
        <v>-33</v>
      </c>
      <c r="R695" s="98">
        <f t="shared" si="65"/>
        <v>-80.850000000000009</v>
      </c>
    </row>
    <row r="696" spans="1:18" ht="14.4" x14ac:dyDescent="0.3">
      <c r="A696" s="88">
        <v>45107</v>
      </c>
      <c r="B696" s="88">
        <v>45120</v>
      </c>
      <c r="C696" s="88">
        <v>45125</v>
      </c>
      <c r="D696" s="88">
        <v>45105</v>
      </c>
      <c r="E696" s="88">
        <v>45078</v>
      </c>
      <c r="F696" s="88">
        <v>45107</v>
      </c>
      <c r="G696" s="89" t="s">
        <v>23</v>
      </c>
      <c r="H696" s="83"/>
      <c r="I696" s="83">
        <v>156.41999999999999</v>
      </c>
      <c r="J696" s="83"/>
      <c r="K696" s="83"/>
      <c r="L696" s="83">
        <v>156.41999999999999</v>
      </c>
      <c r="M696" s="116">
        <f t="shared" si="60"/>
        <v>156.41999999999999</v>
      </c>
      <c r="N696" s="95">
        <f t="shared" si="61"/>
        <v>-15</v>
      </c>
      <c r="O696" s="96">
        <f t="shared" si="62"/>
        <v>45125</v>
      </c>
      <c r="P696" s="97">
        <f t="shared" si="63"/>
        <v>-18</v>
      </c>
      <c r="Q696" s="97">
        <f t="shared" si="64"/>
        <v>-33</v>
      </c>
      <c r="R696" s="98">
        <f t="shared" si="65"/>
        <v>-5161.8599999999997</v>
      </c>
    </row>
    <row r="697" spans="1:18" ht="14.4" x14ac:dyDescent="0.3">
      <c r="A697" s="88">
        <v>45107</v>
      </c>
      <c r="B697" s="88">
        <v>45120</v>
      </c>
      <c r="C697" s="88">
        <v>45125</v>
      </c>
      <c r="D697" s="88">
        <v>45105</v>
      </c>
      <c r="E697" s="88">
        <v>45078</v>
      </c>
      <c r="F697" s="88">
        <v>45107</v>
      </c>
      <c r="G697" s="89" t="s">
        <v>28</v>
      </c>
      <c r="H697" s="83"/>
      <c r="I697" s="83">
        <v>296.52999999999997</v>
      </c>
      <c r="J697" s="83"/>
      <c r="K697" s="83"/>
      <c r="L697" s="83">
        <v>296.52999999999997</v>
      </c>
      <c r="M697" s="116">
        <f t="shared" si="60"/>
        <v>296.52999999999997</v>
      </c>
      <c r="N697" s="95">
        <f t="shared" si="61"/>
        <v>-15</v>
      </c>
      <c r="O697" s="96">
        <f t="shared" si="62"/>
        <v>45125</v>
      </c>
      <c r="P697" s="97">
        <f t="shared" si="63"/>
        <v>-18</v>
      </c>
      <c r="Q697" s="97">
        <f t="shared" si="64"/>
        <v>-33</v>
      </c>
      <c r="R697" s="98">
        <f t="shared" si="65"/>
        <v>-9785.49</v>
      </c>
    </row>
    <row r="698" spans="1:18" ht="14.4" x14ac:dyDescent="0.3">
      <c r="A698" s="88">
        <v>45107</v>
      </c>
      <c r="B698" s="88">
        <v>45120</v>
      </c>
      <c r="C698" s="88">
        <v>45125</v>
      </c>
      <c r="D698" s="88">
        <v>45105</v>
      </c>
      <c r="E698" s="88">
        <v>45078</v>
      </c>
      <c r="F698" s="88">
        <v>45107</v>
      </c>
      <c r="G698" s="89" t="s">
        <v>29</v>
      </c>
      <c r="H698" s="83"/>
      <c r="I698" s="83">
        <v>6.95</v>
      </c>
      <c r="J698" s="83"/>
      <c r="K698" s="83"/>
      <c r="L698" s="83">
        <v>6.95</v>
      </c>
      <c r="M698" s="116">
        <f t="shared" si="60"/>
        <v>6.95</v>
      </c>
      <c r="N698" s="95">
        <f t="shared" si="61"/>
        <v>-15</v>
      </c>
      <c r="O698" s="96">
        <f t="shared" si="62"/>
        <v>45125</v>
      </c>
      <c r="P698" s="97">
        <f t="shared" si="63"/>
        <v>-18</v>
      </c>
      <c r="Q698" s="97">
        <f t="shared" si="64"/>
        <v>-33</v>
      </c>
      <c r="R698" s="98">
        <f t="shared" si="65"/>
        <v>-229.35</v>
      </c>
    </row>
    <row r="699" spans="1:18" ht="14.4" x14ac:dyDescent="0.3">
      <c r="A699" s="88">
        <v>45107</v>
      </c>
      <c r="B699" s="88">
        <v>45120</v>
      </c>
      <c r="C699" s="88">
        <v>45125</v>
      </c>
      <c r="D699" s="88">
        <v>45105</v>
      </c>
      <c r="E699" s="88">
        <v>45108</v>
      </c>
      <c r="F699" s="88">
        <v>45138</v>
      </c>
      <c r="G699" s="89" t="s">
        <v>94</v>
      </c>
      <c r="H699" s="83"/>
      <c r="I699" s="83">
        <v>3058868.79</v>
      </c>
      <c r="J699" s="83"/>
      <c r="K699" s="83">
        <v>48297.189999999995</v>
      </c>
      <c r="L699" s="83">
        <v>3107165.98</v>
      </c>
      <c r="M699" s="116">
        <f t="shared" si="60"/>
        <v>3107165.98</v>
      </c>
      <c r="N699" s="95">
        <f t="shared" si="61"/>
        <v>-15.5</v>
      </c>
      <c r="O699" s="96">
        <f t="shared" si="62"/>
        <v>45125</v>
      </c>
      <c r="P699" s="97">
        <f t="shared" si="63"/>
        <v>13</v>
      </c>
      <c r="Q699" s="97">
        <f t="shared" si="64"/>
        <v>-2.5</v>
      </c>
      <c r="R699" s="98">
        <f t="shared" si="65"/>
        <v>-7767914.9500000002</v>
      </c>
    </row>
    <row r="700" spans="1:18" ht="14.4" x14ac:dyDescent="0.3">
      <c r="A700" s="89"/>
      <c r="B700" s="88"/>
      <c r="C700" s="88"/>
      <c r="D700" s="88"/>
      <c r="E700" s="82"/>
      <c r="F700" s="82"/>
      <c r="G700" s="82"/>
      <c r="H700" s="83"/>
      <c r="I700" s="83"/>
      <c r="J700" s="83"/>
      <c r="K700" s="83"/>
      <c r="L700" s="83"/>
      <c r="M700" s="116" t="str">
        <f t="shared" si="60"/>
        <v/>
      </c>
      <c r="N700" s="95" t="str">
        <f t="shared" si="61"/>
        <v/>
      </c>
      <c r="O700" s="96" t="str">
        <f t="shared" si="62"/>
        <v/>
      </c>
      <c r="P700" s="97" t="str">
        <f t="shared" si="63"/>
        <v/>
      </c>
      <c r="Q700" s="97" t="str">
        <f t="shared" si="64"/>
        <v/>
      </c>
      <c r="R700" s="98" t="str">
        <f t="shared" si="65"/>
        <v/>
      </c>
    </row>
    <row r="701" spans="1:18" ht="14.4" x14ac:dyDescent="0.3">
      <c r="A701" s="88">
        <v>45110</v>
      </c>
      <c r="B701" s="88">
        <v>45120</v>
      </c>
      <c r="C701" s="88">
        <v>45125</v>
      </c>
      <c r="D701" s="88">
        <v>45106</v>
      </c>
      <c r="E701" s="88">
        <v>45078</v>
      </c>
      <c r="F701" s="88">
        <v>45107</v>
      </c>
      <c r="G701" s="89" t="s">
        <v>21</v>
      </c>
      <c r="H701" s="83"/>
      <c r="I701" s="83">
        <v>38849.229999999996</v>
      </c>
      <c r="J701" s="83"/>
      <c r="K701" s="83"/>
      <c r="L701" s="83">
        <v>38849.229999999996</v>
      </c>
      <c r="M701" s="116">
        <f t="shared" si="60"/>
        <v>38849.229999999996</v>
      </c>
      <c r="N701" s="95">
        <f t="shared" si="61"/>
        <v>-15</v>
      </c>
      <c r="O701" s="96">
        <f t="shared" si="62"/>
        <v>45125</v>
      </c>
      <c r="P701" s="97">
        <f t="shared" si="63"/>
        <v>-18</v>
      </c>
      <c r="Q701" s="97">
        <f t="shared" si="64"/>
        <v>-33</v>
      </c>
      <c r="R701" s="98">
        <f t="shared" si="65"/>
        <v>-1282024.5899999999</v>
      </c>
    </row>
    <row r="702" spans="1:18" ht="14.4" x14ac:dyDescent="0.3">
      <c r="A702" s="88">
        <v>45110</v>
      </c>
      <c r="B702" s="88">
        <v>45120</v>
      </c>
      <c r="C702" s="88">
        <v>45125</v>
      </c>
      <c r="D702" s="88">
        <v>45106</v>
      </c>
      <c r="E702" s="88">
        <v>45078</v>
      </c>
      <c r="F702" s="88">
        <v>45107</v>
      </c>
      <c r="G702" s="89" t="s">
        <v>20</v>
      </c>
      <c r="H702" s="83"/>
      <c r="I702" s="83">
        <v>20700.72</v>
      </c>
      <c r="J702" s="83"/>
      <c r="K702" s="83">
        <v>183.42000000000002</v>
      </c>
      <c r="L702" s="83">
        <v>20884.14</v>
      </c>
      <c r="M702" s="116">
        <f t="shared" si="60"/>
        <v>20884.14</v>
      </c>
      <c r="N702" s="95">
        <f t="shared" si="61"/>
        <v>-15</v>
      </c>
      <c r="O702" s="96">
        <f t="shared" si="62"/>
        <v>45125</v>
      </c>
      <c r="P702" s="97">
        <f t="shared" si="63"/>
        <v>-18</v>
      </c>
      <c r="Q702" s="97">
        <f t="shared" si="64"/>
        <v>-33</v>
      </c>
      <c r="R702" s="98">
        <f t="shared" si="65"/>
        <v>-689176.62</v>
      </c>
    </row>
    <row r="703" spans="1:18" ht="14.4" x14ac:dyDescent="0.3">
      <c r="A703" s="88">
        <v>45110</v>
      </c>
      <c r="B703" s="88">
        <v>45120</v>
      </c>
      <c r="C703" s="88">
        <v>45125</v>
      </c>
      <c r="D703" s="88">
        <v>45106</v>
      </c>
      <c r="E703" s="88">
        <v>45078</v>
      </c>
      <c r="F703" s="88">
        <v>45107</v>
      </c>
      <c r="G703" s="89" t="s">
        <v>22</v>
      </c>
      <c r="H703" s="83"/>
      <c r="I703" s="83">
        <v>2366.7799999999997</v>
      </c>
      <c r="J703" s="83"/>
      <c r="K703" s="83">
        <v>19.779999999999998</v>
      </c>
      <c r="L703" s="83">
        <v>2386.56</v>
      </c>
      <c r="M703" s="116">
        <f t="shared" si="60"/>
        <v>2386.56</v>
      </c>
      <c r="N703" s="95">
        <f t="shared" si="61"/>
        <v>-15</v>
      </c>
      <c r="O703" s="96">
        <f t="shared" si="62"/>
        <v>45125</v>
      </c>
      <c r="P703" s="97">
        <f t="shared" si="63"/>
        <v>-18</v>
      </c>
      <c r="Q703" s="97">
        <f t="shared" si="64"/>
        <v>-33</v>
      </c>
      <c r="R703" s="98">
        <f t="shared" si="65"/>
        <v>-78756.479999999996</v>
      </c>
    </row>
    <row r="704" spans="1:18" ht="14.4" x14ac:dyDescent="0.3">
      <c r="A704" s="88">
        <v>45110</v>
      </c>
      <c r="B704" s="88">
        <v>45120</v>
      </c>
      <c r="C704" s="88">
        <v>45125</v>
      </c>
      <c r="D704" s="88">
        <v>45106</v>
      </c>
      <c r="E704" s="88">
        <v>45078</v>
      </c>
      <c r="F704" s="88">
        <v>45107</v>
      </c>
      <c r="G704" s="89" t="s">
        <v>23</v>
      </c>
      <c r="H704" s="83"/>
      <c r="I704" s="83">
        <v>114648.86</v>
      </c>
      <c r="J704" s="83"/>
      <c r="K704" s="83">
        <v>1918.77</v>
      </c>
      <c r="L704" s="83">
        <v>116567.63</v>
      </c>
      <c r="M704" s="116">
        <f t="shared" si="60"/>
        <v>116567.63</v>
      </c>
      <c r="N704" s="95">
        <f t="shared" si="61"/>
        <v>-15</v>
      </c>
      <c r="O704" s="96">
        <f t="shared" si="62"/>
        <v>45125</v>
      </c>
      <c r="P704" s="97">
        <f t="shared" si="63"/>
        <v>-18</v>
      </c>
      <c r="Q704" s="97">
        <f t="shared" si="64"/>
        <v>-33</v>
      </c>
      <c r="R704" s="98">
        <f t="shared" si="65"/>
        <v>-3846731.79</v>
      </c>
    </row>
    <row r="705" spans="1:18" ht="14.4" x14ac:dyDescent="0.3">
      <c r="A705" s="88">
        <v>45110</v>
      </c>
      <c r="B705" s="88">
        <v>45120</v>
      </c>
      <c r="C705" s="88">
        <v>45125</v>
      </c>
      <c r="D705" s="88">
        <v>45106</v>
      </c>
      <c r="E705" s="88">
        <v>45078</v>
      </c>
      <c r="F705" s="88">
        <v>45107</v>
      </c>
      <c r="G705" s="89" t="s">
        <v>28</v>
      </c>
      <c r="H705" s="83"/>
      <c r="I705" s="83">
        <v>100947.03000000001</v>
      </c>
      <c r="J705" s="83"/>
      <c r="K705" s="83"/>
      <c r="L705" s="83">
        <v>100947.03000000001</v>
      </c>
      <c r="M705" s="116">
        <f t="shared" si="60"/>
        <v>100947.03000000001</v>
      </c>
      <c r="N705" s="95">
        <f t="shared" si="61"/>
        <v>-15</v>
      </c>
      <c r="O705" s="96">
        <f t="shared" si="62"/>
        <v>45125</v>
      </c>
      <c r="P705" s="97">
        <f t="shared" si="63"/>
        <v>-18</v>
      </c>
      <c r="Q705" s="97">
        <f t="shared" si="64"/>
        <v>-33</v>
      </c>
      <c r="R705" s="98">
        <f t="shared" si="65"/>
        <v>-3331251.99</v>
      </c>
    </row>
    <row r="706" spans="1:18" ht="14.4" x14ac:dyDescent="0.3">
      <c r="A706" s="88">
        <v>45110</v>
      </c>
      <c r="B706" s="88">
        <v>45120</v>
      </c>
      <c r="C706" s="88">
        <v>45125</v>
      </c>
      <c r="D706" s="88">
        <v>45106</v>
      </c>
      <c r="E706" s="88">
        <v>45078</v>
      </c>
      <c r="F706" s="88">
        <v>45107</v>
      </c>
      <c r="G706" s="89" t="s">
        <v>25</v>
      </c>
      <c r="H706" s="83"/>
      <c r="I706" s="83"/>
      <c r="J706" s="83">
        <v>7272.8799999999992</v>
      </c>
      <c r="K706" s="83"/>
      <c r="L706" s="83">
        <v>7272.8799999999992</v>
      </c>
      <c r="M706" s="116">
        <f t="shared" si="60"/>
        <v>7272.8799999999992</v>
      </c>
      <c r="N706" s="95">
        <f t="shared" si="61"/>
        <v>-15</v>
      </c>
      <c r="O706" s="96">
        <f t="shared" si="62"/>
        <v>45125</v>
      </c>
      <c r="P706" s="97">
        <f t="shared" si="63"/>
        <v>-18</v>
      </c>
      <c r="Q706" s="97">
        <f t="shared" si="64"/>
        <v>-33</v>
      </c>
      <c r="R706" s="98">
        <f t="shared" si="65"/>
        <v>-240005.03999999998</v>
      </c>
    </row>
    <row r="707" spans="1:18" ht="14.4" x14ac:dyDescent="0.3">
      <c r="A707" s="88">
        <v>45110</v>
      </c>
      <c r="B707" s="88">
        <v>45120</v>
      </c>
      <c r="C707" s="88">
        <v>45125</v>
      </c>
      <c r="D707" s="88">
        <v>45106</v>
      </c>
      <c r="E707" s="88">
        <v>45078</v>
      </c>
      <c r="F707" s="88">
        <v>45107</v>
      </c>
      <c r="G707" s="89" t="s">
        <v>26</v>
      </c>
      <c r="H707" s="83"/>
      <c r="I707" s="83"/>
      <c r="J707" s="83">
        <v>42.519999999999996</v>
      </c>
      <c r="K707" s="83"/>
      <c r="L707" s="83">
        <v>42.519999999999996</v>
      </c>
      <c r="M707" s="116">
        <f t="shared" si="60"/>
        <v>42.519999999999996</v>
      </c>
      <c r="N707" s="95">
        <f t="shared" si="61"/>
        <v>-15</v>
      </c>
      <c r="O707" s="96">
        <f t="shared" si="62"/>
        <v>45125</v>
      </c>
      <c r="P707" s="97">
        <f t="shared" si="63"/>
        <v>-18</v>
      </c>
      <c r="Q707" s="97">
        <f t="shared" si="64"/>
        <v>-33</v>
      </c>
      <c r="R707" s="98">
        <f t="shared" si="65"/>
        <v>-1403.1599999999999</v>
      </c>
    </row>
    <row r="708" spans="1:18" ht="14.4" x14ac:dyDescent="0.3">
      <c r="A708" s="88">
        <v>45110</v>
      </c>
      <c r="B708" s="88">
        <v>45120</v>
      </c>
      <c r="C708" s="88">
        <v>45125</v>
      </c>
      <c r="D708" s="88">
        <v>45106</v>
      </c>
      <c r="E708" s="88">
        <v>45078</v>
      </c>
      <c r="F708" s="88">
        <v>45107</v>
      </c>
      <c r="G708" s="89" t="s">
        <v>24</v>
      </c>
      <c r="H708" s="83"/>
      <c r="I708" s="83"/>
      <c r="J708" s="83">
        <v>76448.53</v>
      </c>
      <c r="K708" s="83"/>
      <c r="L708" s="83">
        <v>76448.53</v>
      </c>
      <c r="M708" s="116">
        <f t="shared" si="60"/>
        <v>76448.53</v>
      </c>
      <c r="N708" s="95">
        <f t="shared" si="61"/>
        <v>-15</v>
      </c>
      <c r="O708" s="96">
        <f t="shared" si="62"/>
        <v>45125</v>
      </c>
      <c r="P708" s="97">
        <f t="shared" si="63"/>
        <v>-18</v>
      </c>
      <c r="Q708" s="97">
        <f t="shared" si="64"/>
        <v>-33</v>
      </c>
      <c r="R708" s="98">
        <f t="shared" si="65"/>
        <v>-2522801.4899999998</v>
      </c>
    </row>
    <row r="709" spans="1:18" ht="14.4" x14ac:dyDescent="0.3">
      <c r="A709" s="88">
        <v>45110</v>
      </c>
      <c r="B709" s="88">
        <v>45120</v>
      </c>
      <c r="C709" s="88">
        <v>45125</v>
      </c>
      <c r="D709" s="88">
        <v>45106</v>
      </c>
      <c r="E709" s="88">
        <v>45078</v>
      </c>
      <c r="F709" s="88">
        <v>45107</v>
      </c>
      <c r="G709" s="89" t="s">
        <v>27</v>
      </c>
      <c r="H709" s="83"/>
      <c r="I709" s="83"/>
      <c r="J709" s="83">
        <v>13308.95</v>
      </c>
      <c r="K709" s="83"/>
      <c r="L709" s="83">
        <v>13308.95</v>
      </c>
      <c r="M709" s="116">
        <f t="shared" si="60"/>
        <v>13308.95</v>
      </c>
      <c r="N709" s="95">
        <f t="shared" si="61"/>
        <v>-15</v>
      </c>
      <c r="O709" s="96">
        <f t="shared" si="62"/>
        <v>45125</v>
      </c>
      <c r="P709" s="97">
        <f t="shared" si="63"/>
        <v>-18</v>
      </c>
      <c r="Q709" s="97">
        <f t="shared" si="64"/>
        <v>-33</v>
      </c>
      <c r="R709" s="98">
        <f t="shared" si="65"/>
        <v>-439195.35000000003</v>
      </c>
    </row>
    <row r="710" spans="1:18" ht="14.4" x14ac:dyDescent="0.3">
      <c r="A710" s="88">
        <v>45110</v>
      </c>
      <c r="B710" s="88">
        <v>45120</v>
      </c>
      <c r="C710" s="88">
        <v>45125</v>
      </c>
      <c r="D710" s="88">
        <v>45106</v>
      </c>
      <c r="E710" s="88">
        <v>45078</v>
      </c>
      <c r="F710" s="88">
        <v>45107</v>
      </c>
      <c r="G710" s="89" t="s">
        <v>29</v>
      </c>
      <c r="H710" s="83"/>
      <c r="I710" s="83">
        <v>14743.51</v>
      </c>
      <c r="J710" s="83"/>
      <c r="K710" s="83">
        <v>294.45999999999998</v>
      </c>
      <c r="L710" s="83">
        <v>15037.97</v>
      </c>
      <c r="M710" s="116">
        <f t="shared" si="60"/>
        <v>15037.97</v>
      </c>
      <c r="N710" s="95">
        <f t="shared" si="61"/>
        <v>-15</v>
      </c>
      <c r="O710" s="96">
        <f t="shared" si="62"/>
        <v>45125</v>
      </c>
      <c r="P710" s="97">
        <f t="shared" si="63"/>
        <v>-18</v>
      </c>
      <c r="Q710" s="97">
        <f t="shared" si="64"/>
        <v>-33</v>
      </c>
      <c r="R710" s="98">
        <f t="shared" si="65"/>
        <v>-496253.00999999995</v>
      </c>
    </row>
    <row r="711" spans="1:18" ht="14.4" x14ac:dyDescent="0.3">
      <c r="A711" s="88">
        <v>45110</v>
      </c>
      <c r="B711" s="88">
        <v>45120</v>
      </c>
      <c r="C711" s="88">
        <v>45125</v>
      </c>
      <c r="D711" s="88">
        <v>45106</v>
      </c>
      <c r="E711" s="88">
        <v>45078</v>
      </c>
      <c r="F711" s="88">
        <v>45107</v>
      </c>
      <c r="G711" s="89" t="s">
        <v>17</v>
      </c>
      <c r="H711" s="83"/>
      <c r="I711" s="83">
        <v>4102</v>
      </c>
      <c r="J711" s="83">
        <v>7245</v>
      </c>
      <c r="K711" s="83">
        <v>108.5</v>
      </c>
      <c r="L711" s="83">
        <v>11455.5</v>
      </c>
      <c r="M711" s="116">
        <f t="shared" si="60"/>
        <v>11455.5</v>
      </c>
      <c r="N711" s="95">
        <f t="shared" si="61"/>
        <v>-15</v>
      </c>
      <c r="O711" s="96">
        <f t="shared" si="62"/>
        <v>45125</v>
      </c>
      <c r="P711" s="97">
        <f t="shared" si="63"/>
        <v>-18</v>
      </c>
      <c r="Q711" s="97">
        <f t="shared" si="64"/>
        <v>-33</v>
      </c>
      <c r="R711" s="98">
        <f t="shared" si="65"/>
        <v>-378031.5</v>
      </c>
    </row>
    <row r="712" spans="1:18" ht="14.4" x14ac:dyDescent="0.3">
      <c r="A712" s="88">
        <v>45110</v>
      </c>
      <c r="B712" s="88">
        <v>45120</v>
      </c>
      <c r="C712" s="88">
        <v>45125</v>
      </c>
      <c r="D712" s="88">
        <v>45106</v>
      </c>
      <c r="E712" s="88">
        <v>45100</v>
      </c>
      <c r="F712" s="88">
        <v>45106</v>
      </c>
      <c r="G712" s="89" t="s">
        <v>16</v>
      </c>
      <c r="H712" s="83"/>
      <c r="I712" s="83">
        <v>72.33</v>
      </c>
      <c r="J712" s="83"/>
      <c r="K712" s="83"/>
      <c r="L712" s="83">
        <v>72.33</v>
      </c>
      <c r="M712" s="116">
        <f t="shared" si="60"/>
        <v>72.33</v>
      </c>
      <c r="N712" s="95">
        <f t="shared" si="61"/>
        <v>-3.5</v>
      </c>
      <c r="O712" s="96">
        <f t="shared" si="62"/>
        <v>45125</v>
      </c>
      <c r="P712" s="97">
        <f t="shared" si="63"/>
        <v>-19</v>
      </c>
      <c r="Q712" s="97">
        <f t="shared" si="64"/>
        <v>-22.5</v>
      </c>
      <c r="R712" s="98">
        <f t="shared" si="65"/>
        <v>-1627.425</v>
      </c>
    </row>
    <row r="713" spans="1:18" ht="14.4" x14ac:dyDescent="0.3">
      <c r="A713" s="89"/>
      <c r="B713" s="88"/>
      <c r="C713" s="88"/>
      <c r="D713" s="88"/>
      <c r="E713" s="82"/>
      <c r="F713" s="82"/>
      <c r="G713" s="82"/>
      <c r="H713" s="83"/>
      <c r="I713" s="83"/>
      <c r="J713" s="83"/>
      <c r="K713" s="83"/>
      <c r="L713" s="83"/>
      <c r="M713" s="116" t="str">
        <f t="shared" si="60"/>
        <v/>
      </c>
      <c r="N713" s="95" t="str">
        <f t="shared" si="61"/>
        <v/>
      </c>
      <c r="O713" s="96" t="str">
        <f t="shared" si="62"/>
        <v/>
      </c>
      <c r="P713" s="97" t="str">
        <f t="shared" si="63"/>
        <v/>
      </c>
      <c r="Q713" s="97" t="str">
        <f t="shared" si="64"/>
        <v/>
      </c>
      <c r="R713" s="98" t="str">
        <f t="shared" si="65"/>
        <v/>
      </c>
    </row>
    <row r="714" spans="1:18" ht="14.4" x14ac:dyDescent="0.3">
      <c r="A714" s="88">
        <v>45112</v>
      </c>
      <c r="B714" s="88">
        <v>45120</v>
      </c>
      <c r="C714" s="88">
        <v>45125</v>
      </c>
      <c r="D714" s="88">
        <v>45107</v>
      </c>
      <c r="E714" s="88">
        <v>45100</v>
      </c>
      <c r="F714" s="88">
        <v>45106</v>
      </c>
      <c r="G714" s="89" t="s">
        <v>16</v>
      </c>
      <c r="H714" s="83"/>
      <c r="I714" s="83">
        <v>19069.54</v>
      </c>
      <c r="J714" s="83">
        <v>20212.670000000002</v>
      </c>
      <c r="K714" s="83">
        <v>238.68</v>
      </c>
      <c r="L714" s="83">
        <v>39520.890000000007</v>
      </c>
      <c r="M714" s="116">
        <f t="shared" si="60"/>
        <v>39520.890000000007</v>
      </c>
      <c r="N714" s="95">
        <f t="shared" si="61"/>
        <v>-3.5</v>
      </c>
      <c r="O714" s="96">
        <f t="shared" si="62"/>
        <v>45125</v>
      </c>
      <c r="P714" s="97">
        <f t="shared" si="63"/>
        <v>-19</v>
      </c>
      <c r="Q714" s="97">
        <f t="shared" si="64"/>
        <v>-22.5</v>
      </c>
      <c r="R714" s="98">
        <f t="shared" si="65"/>
        <v>-889220.02500000014</v>
      </c>
    </row>
    <row r="715" spans="1:18" ht="14.4" x14ac:dyDescent="0.3">
      <c r="A715" s="89"/>
      <c r="B715" s="88"/>
      <c r="C715" s="88"/>
      <c r="D715" s="88"/>
      <c r="E715" s="82"/>
      <c r="F715" s="82"/>
      <c r="G715" s="82"/>
      <c r="H715" s="83"/>
      <c r="I715" s="83"/>
      <c r="J715" s="83"/>
      <c r="K715" s="83"/>
      <c r="L715" s="83"/>
      <c r="M715" s="116" t="str">
        <f t="shared" si="60"/>
        <v/>
      </c>
      <c r="N715" s="95" t="str">
        <f t="shared" si="61"/>
        <v/>
      </c>
      <c r="O715" s="96" t="str">
        <f t="shared" si="62"/>
        <v/>
      </c>
      <c r="P715" s="97" t="str">
        <f t="shared" si="63"/>
        <v/>
      </c>
      <c r="Q715" s="97" t="str">
        <f t="shared" si="64"/>
        <v/>
      </c>
      <c r="R715" s="98" t="str">
        <f t="shared" si="65"/>
        <v/>
      </c>
    </row>
    <row r="716" spans="1:18" ht="14.4" x14ac:dyDescent="0.3">
      <c r="A716" s="88">
        <v>45113</v>
      </c>
      <c r="B716" s="88">
        <v>45160</v>
      </c>
      <c r="C716" s="88">
        <v>45163</v>
      </c>
      <c r="D716" s="88">
        <v>45110</v>
      </c>
      <c r="E716" s="88">
        <v>45078</v>
      </c>
      <c r="F716" s="88">
        <v>45107</v>
      </c>
      <c r="G716" s="89" t="s">
        <v>10</v>
      </c>
      <c r="H716" s="83"/>
      <c r="I716" s="83"/>
      <c r="J716" s="83">
        <v>11215.820000000002</v>
      </c>
      <c r="K716" s="83"/>
      <c r="L716" s="83">
        <v>11215.820000000002</v>
      </c>
      <c r="M716" s="116">
        <f t="shared" si="60"/>
        <v>11215.820000000002</v>
      </c>
      <c r="N716" s="95">
        <f t="shared" si="61"/>
        <v>-15</v>
      </c>
      <c r="O716" s="96">
        <f t="shared" si="62"/>
        <v>45163</v>
      </c>
      <c r="P716" s="97">
        <f t="shared" si="63"/>
        <v>-56</v>
      </c>
      <c r="Q716" s="97">
        <f t="shared" si="64"/>
        <v>-71</v>
      </c>
      <c r="R716" s="98">
        <f t="shared" si="65"/>
        <v>-796323.22000000009</v>
      </c>
    </row>
    <row r="717" spans="1:18" ht="14.4" x14ac:dyDescent="0.3">
      <c r="A717" s="88">
        <v>45113</v>
      </c>
      <c r="B717" s="88">
        <v>45160</v>
      </c>
      <c r="C717" s="88">
        <v>45163</v>
      </c>
      <c r="D717" s="88">
        <v>45110</v>
      </c>
      <c r="E717" s="88">
        <v>45078</v>
      </c>
      <c r="F717" s="88">
        <v>45107</v>
      </c>
      <c r="G717" s="89" t="s">
        <v>37</v>
      </c>
      <c r="H717" s="83"/>
      <c r="I717" s="83">
        <v>561.82999999999993</v>
      </c>
      <c r="J717" s="83">
        <v>-33.020000000000003</v>
      </c>
      <c r="K717" s="83">
        <v>48.370000000000005</v>
      </c>
      <c r="L717" s="83">
        <v>577.17999999999995</v>
      </c>
      <c r="M717" s="116">
        <f t="shared" si="60"/>
        <v>577.17999999999995</v>
      </c>
      <c r="N717" s="95">
        <f t="shared" si="61"/>
        <v>-15</v>
      </c>
      <c r="O717" s="96">
        <f t="shared" si="62"/>
        <v>45163</v>
      </c>
      <c r="P717" s="97">
        <f t="shared" si="63"/>
        <v>-56</v>
      </c>
      <c r="Q717" s="97">
        <f t="shared" si="64"/>
        <v>-71</v>
      </c>
      <c r="R717" s="98">
        <f t="shared" si="65"/>
        <v>-40979.78</v>
      </c>
    </row>
    <row r="718" spans="1:18" ht="14.4" x14ac:dyDescent="0.3">
      <c r="A718" s="88">
        <v>45113</v>
      </c>
      <c r="B718" s="88">
        <v>45160</v>
      </c>
      <c r="C718" s="88">
        <v>45163</v>
      </c>
      <c r="D718" s="88">
        <v>45110</v>
      </c>
      <c r="E718" s="88">
        <v>45093</v>
      </c>
      <c r="F718" s="88">
        <v>45107</v>
      </c>
      <c r="G718" s="89" t="s">
        <v>36</v>
      </c>
      <c r="H718" s="83"/>
      <c r="I718" s="83">
        <v>165670.15999999997</v>
      </c>
      <c r="J718" s="83">
        <v>44061.63</v>
      </c>
      <c r="K718" s="83">
        <v>1748.4</v>
      </c>
      <c r="L718" s="83">
        <v>211480.18999999997</v>
      </c>
      <c r="M718" s="116">
        <f t="shared" si="60"/>
        <v>211480.18999999997</v>
      </c>
      <c r="N718" s="95">
        <f t="shared" si="61"/>
        <v>-7.5</v>
      </c>
      <c r="O718" s="96">
        <f t="shared" si="62"/>
        <v>45163</v>
      </c>
      <c r="P718" s="97">
        <f t="shared" si="63"/>
        <v>-56</v>
      </c>
      <c r="Q718" s="97">
        <f t="shared" si="64"/>
        <v>-63.5</v>
      </c>
      <c r="R718" s="98">
        <f t="shared" si="65"/>
        <v>-13428992.064999998</v>
      </c>
    </row>
    <row r="719" spans="1:18" ht="14.4" x14ac:dyDescent="0.3">
      <c r="A719" s="88">
        <v>45113</v>
      </c>
      <c r="B719" s="88">
        <v>45160</v>
      </c>
      <c r="C719" s="88">
        <v>45163</v>
      </c>
      <c r="D719" s="88">
        <v>45110</v>
      </c>
      <c r="E719" s="88">
        <v>45101</v>
      </c>
      <c r="F719" s="88">
        <v>45107</v>
      </c>
      <c r="G719" s="89" t="s">
        <v>14</v>
      </c>
      <c r="H719" s="83"/>
      <c r="I719" s="83">
        <v>389637.27999999997</v>
      </c>
      <c r="J719" s="83">
        <v>36.93</v>
      </c>
      <c r="K719" s="83">
        <v>6845.45</v>
      </c>
      <c r="L719" s="83">
        <v>396519.66</v>
      </c>
      <c r="M719" s="116">
        <f t="shared" ref="M719:M782" si="66">IF(ISNUMBER(SEARCH("Northern",G719)),"N/A",IF(L719="","",L719))</f>
        <v>396519.66</v>
      </c>
      <c r="N719" s="95">
        <f t="shared" ref="N719:N782" si="67">IF(ISNUMBER(SEARCH("Northern",G719)),"N/A",IF(E719="","",-(F719-E719+1)/2))</f>
        <v>-3.5</v>
      </c>
      <c r="O719" s="96">
        <f t="shared" ref="O719:O782" si="68">IF(ISNUMBER(SEARCH("Northern",G719)),"N/A",IF(E719="","",$C719))</f>
        <v>45163</v>
      </c>
      <c r="P719" s="97">
        <f t="shared" ref="P719:P782" si="69">IF(ISNUMBER(SEARCH("Northern",G719)),"N/A",IF(O719="","",F719-O719))</f>
        <v>-56</v>
      </c>
      <c r="Q719" s="97">
        <f t="shared" ref="Q719:Q782" si="70">IF(ISNUMBER(SEARCH("Northern",G719)),"N/A",IF(O719="","",N719+P719))</f>
        <v>-59.5</v>
      </c>
      <c r="R719" s="98">
        <f t="shared" ref="R719:R782" si="71">IF(ISNUMBER(SEARCH("Northern",G719)),"N/A",IF(O719="","",Q719*M719))</f>
        <v>-23592919.77</v>
      </c>
    </row>
    <row r="720" spans="1:18" ht="14.4" x14ac:dyDescent="0.3">
      <c r="A720" s="88">
        <v>45113</v>
      </c>
      <c r="B720" s="88">
        <v>45160</v>
      </c>
      <c r="C720" s="88">
        <v>45163</v>
      </c>
      <c r="D720" s="88">
        <v>45110</v>
      </c>
      <c r="E720" s="88">
        <v>45101</v>
      </c>
      <c r="F720" s="88">
        <v>45107</v>
      </c>
      <c r="G720" s="89" t="s">
        <v>12</v>
      </c>
      <c r="H720" s="83"/>
      <c r="I720" s="83"/>
      <c r="J720" s="83">
        <v>14796.79</v>
      </c>
      <c r="K720" s="83"/>
      <c r="L720" s="83">
        <v>14796.79</v>
      </c>
      <c r="M720" s="116">
        <f t="shared" si="66"/>
        <v>14796.79</v>
      </c>
      <c r="N720" s="95">
        <f t="shared" si="67"/>
        <v>-3.5</v>
      </c>
      <c r="O720" s="96">
        <f t="shared" si="68"/>
        <v>45163</v>
      </c>
      <c r="P720" s="97">
        <f t="shared" si="69"/>
        <v>-56</v>
      </c>
      <c r="Q720" s="97">
        <f t="shared" si="70"/>
        <v>-59.5</v>
      </c>
      <c r="R720" s="98">
        <f t="shared" si="71"/>
        <v>-880409.005</v>
      </c>
    </row>
    <row r="721" spans="1:18" ht="14.4" x14ac:dyDescent="0.3">
      <c r="A721" s="89"/>
      <c r="B721" s="88"/>
      <c r="C721" s="88"/>
      <c r="D721" s="88"/>
      <c r="E721" s="82"/>
      <c r="F721" s="82"/>
      <c r="G721" s="82"/>
      <c r="H721" s="83"/>
      <c r="I721" s="83"/>
      <c r="J721" s="83"/>
      <c r="K721" s="83"/>
      <c r="L721" s="83"/>
      <c r="M721" s="116" t="str">
        <f t="shared" si="66"/>
        <v/>
      </c>
      <c r="N721" s="95" t="str">
        <f t="shared" si="67"/>
        <v/>
      </c>
      <c r="O721" s="96" t="str">
        <f t="shared" si="68"/>
        <v/>
      </c>
      <c r="P721" s="97" t="str">
        <f t="shared" si="69"/>
        <v/>
      </c>
      <c r="Q721" s="97" t="str">
        <f t="shared" si="70"/>
        <v/>
      </c>
      <c r="R721" s="98" t="str">
        <f t="shared" si="71"/>
        <v/>
      </c>
    </row>
    <row r="722" spans="1:18" ht="14.4" x14ac:dyDescent="0.3">
      <c r="A722" s="88">
        <v>45114</v>
      </c>
      <c r="B722" s="88">
        <v>45160</v>
      </c>
      <c r="C722" s="88">
        <v>45163</v>
      </c>
      <c r="D722" s="88">
        <v>45112</v>
      </c>
      <c r="E722" s="88">
        <v>45078</v>
      </c>
      <c r="F722" s="88">
        <v>45107</v>
      </c>
      <c r="G722" s="89" t="s">
        <v>4</v>
      </c>
      <c r="H722" s="83"/>
      <c r="I722" s="83">
        <v>63490.340000000004</v>
      </c>
      <c r="J722" s="83">
        <v>45.37</v>
      </c>
      <c r="K722" s="83">
        <v>902.71</v>
      </c>
      <c r="L722" s="83">
        <v>64438.420000000006</v>
      </c>
      <c r="M722" s="116">
        <f t="shared" si="66"/>
        <v>64438.420000000006</v>
      </c>
      <c r="N722" s="95">
        <f t="shared" si="67"/>
        <v>-15</v>
      </c>
      <c r="O722" s="96">
        <f t="shared" si="68"/>
        <v>45163</v>
      </c>
      <c r="P722" s="97">
        <f t="shared" si="69"/>
        <v>-56</v>
      </c>
      <c r="Q722" s="97">
        <f t="shared" si="70"/>
        <v>-71</v>
      </c>
      <c r="R722" s="98">
        <f t="shared" si="71"/>
        <v>-4575127.82</v>
      </c>
    </row>
    <row r="723" spans="1:18" ht="14.4" x14ac:dyDescent="0.3">
      <c r="A723" s="88">
        <v>45114</v>
      </c>
      <c r="B723" s="88">
        <v>45160</v>
      </c>
      <c r="C723" s="88">
        <v>45163</v>
      </c>
      <c r="D723" s="88">
        <v>45112</v>
      </c>
      <c r="E723" s="88">
        <v>45108</v>
      </c>
      <c r="F723" s="88">
        <v>45138</v>
      </c>
      <c r="G723" s="89" t="s">
        <v>39</v>
      </c>
      <c r="H723" s="83"/>
      <c r="I723" s="83">
        <v>82.84</v>
      </c>
      <c r="J723" s="83"/>
      <c r="K723" s="83"/>
      <c r="L723" s="83">
        <v>82.84</v>
      </c>
      <c r="M723" s="116">
        <f t="shared" si="66"/>
        <v>82.84</v>
      </c>
      <c r="N723" s="95">
        <f t="shared" si="67"/>
        <v>-15.5</v>
      </c>
      <c r="O723" s="96">
        <f t="shared" si="68"/>
        <v>45163</v>
      </c>
      <c r="P723" s="97">
        <f t="shared" si="69"/>
        <v>-25</v>
      </c>
      <c r="Q723" s="97">
        <f t="shared" si="70"/>
        <v>-40.5</v>
      </c>
      <c r="R723" s="98">
        <f t="shared" si="71"/>
        <v>-3355.02</v>
      </c>
    </row>
    <row r="724" spans="1:18" ht="14.4" x14ac:dyDescent="0.3">
      <c r="A724" s="89"/>
      <c r="B724" s="88"/>
      <c r="C724" s="88"/>
      <c r="D724" s="88"/>
      <c r="E724" s="82"/>
      <c r="F724" s="82"/>
      <c r="G724" s="82"/>
      <c r="H724" s="83"/>
      <c r="I724" s="83"/>
      <c r="J724" s="83"/>
      <c r="K724" s="83"/>
      <c r="L724" s="83"/>
      <c r="M724" s="116" t="str">
        <f t="shared" si="66"/>
        <v/>
      </c>
      <c r="N724" s="95" t="str">
        <f t="shared" si="67"/>
        <v/>
      </c>
      <c r="O724" s="96" t="str">
        <f t="shared" si="68"/>
        <v/>
      </c>
      <c r="P724" s="97" t="str">
        <f t="shared" si="69"/>
        <v/>
      </c>
      <c r="Q724" s="97" t="str">
        <f t="shared" si="70"/>
        <v/>
      </c>
      <c r="R724" s="98" t="str">
        <f t="shared" si="71"/>
        <v/>
      </c>
    </row>
    <row r="725" spans="1:18" ht="14.4" x14ac:dyDescent="0.3">
      <c r="A725" s="88">
        <v>45117</v>
      </c>
      <c r="B725" s="88">
        <v>45160</v>
      </c>
      <c r="C725" s="88">
        <v>45163</v>
      </c>
      <c r="D725" s="88">
        <v>45113</v>
      </c>
      <c r="E725" s="88">
        <v>45107</v>
      </c>
      <c r="F725" s="88">
        <v>45112</v>
      </c>
      <c r="G725" s="89" t="s">
        <v>16</v>
      </c>
      <c r="H725" s="83"/>
      <c r="I725" s="83">
        <v>17576.46</v>
      </c>
      <c r="J725" s="83">
        <v>25097.62</v>
      </c>
      <c r="K725" s="83">
        <v>598.32000000000005</v>
      </c>
      <c r="L725" s="83">
        <v>43272.4</v>
      </c>
      <c r="M725" s="116">
        <f t="shared" si="66"/>
        <v>43272.4</v>
      </c>
      <c r="N725" s="95">
        <f t="shared" si="67"/>
        <v>-3</v>
      </c>
      <c r="O725" s="96">
        <f t="shared" si="68"/>
        <v>45163</v>
      </c>
      <c r="P725" s="97">
        <f t="shared" si="69"/>
        <v>-51</v>
      </c>
      <c r="Q725" s="97">
        <f t="shared" si="70"/>
        <v>-54</v>
      </c>
      <c r="R725" s="98">
        <f t="shared" si="71"/>
        <v>-2336709.6</v>
      </c>
    </row>
    <row r="726" spans="1:18" ht="14.4" x14ac:dyDescent="0.3">
      <c r="A726" s="89"/>
      <c r="B726" s="88"/>
      <c r="C726" s="88"/>
      <c r="D726" s="88"/>
      <c r="E726" s="82"/>
      <c r="F726" s="82"/>
      <c r="G726" s="82"/>
      <c r="H726" s="83"/>
      <c r="I726" s="83"/>
      <c r="J726" s="83"/>
      <c r="K726" s="83"/>
      <c r="L726" s="83"/>
      <c r="M726" s="116" t="str">
        <f t="shared" si="66"/>
        <v/>
      </c>
      <c r="N726" s="95" t="str">
        <f t="shared" si="67"/>
        <v/>
      </c>
      <c r="O726" s="96" t="str">
        <f t="shared" si="68"/>
        <v/>
      </c>
      <c r="P726" s="97" t="str">
        <f t="shared" si="69"/>
        <v/>
      </c>
      <c r="Q726" s="97" t="str">
        <f t="shared" si="70"/>
        <v/>
      </c>
      <c r="R726" s="98" t="str">
        <f t="shared" si="71"/>
        <v/>
      </c>
    </row>
    <row r="727" spans="1:18" ht="14.4" x14ac:dyDescent="0.3">
      <c r="A727" s="88">
        <v>45118</v>
      </c>
      <c r="B727" s="88">
        <v>45160</v>
      </c>
      <c r="C727" s="88">
        <v>45163</v>
      </c>
      <c r="D727" s="88">
        <v>45114</v>
      </c>
      <c r="E727" s="88">
        <v>45108</v>
      </c>
      <c r="F727" s="88">
        <v>45138</v>
      </c>
      <c r="G727" s="89" t="s">
        <v>39</v>
      </c>
      <c r="H727" s="83"/>
      <c r="I727" s="83">
        <v>15564.509999999998</v>
      </c>
      <c r="J727" s="83">
        <v>16402.919999999998</v>
      </c>
      <c r="K727" s="83">
        <v>269.03999999999996</v>
      </c>
      <c r="L727" s="83">
        <v>32236.469999999998</v>
      </c>
      <c r="M727" s="116">
        <f t="shared" si="66"/>
        <v>32236.469999999998</v>
      </c>
      <c r="N727" s="95">
        <f t="shared" si="67"/>
        <v>-15.5</v>
      </c>
      <c r="O727" s="96">
        <f t="shared" si="68"/>
        <v>45163</v>
      </c>
      <c r="P727" s="97">
        <f t="shared" si="69"/>
        <v>-25</v>
      </c>
      <c r="Q727" s="97">
        <f t="shared" si="70"/>
        <v>-40.5</v>
      </c>
      <c r="R727" s="98">
        <f t="shared" si="71"/>
        <v>-1305577.0349999999</v>
      </c>
    </row>
    <row r="728" spans="1:18" ht="14.4" x14ac:dyDescent="0.3">
      <c r="A728" s="88">
        <v>45118</v>
      </c>
      <c r="B728" s="88">
        <v>45160</v>
      </c>
      <c r="C728" s="88">
        <v>45163</v>
      </c>
      <c r="D728" s="88">
        <v>45114</v>
      </c>
      <c r="E728" s="88">
        <v>45107</v>
      </c>
      <c r="F728" s="88">
        <v>45112</v>
      </c>
      <c r="G728" s="89" t="s">
        <v>16</v>
      </c>
      <c r="H728" s="83"/>
      <c r="I728" s="83">
        <v>76.36</v>
      </c>
      <c r="J728" s="83"/>
      <c r="K728" s="83"/>
      <c r="L728" s="83">
        <v>76.36</v>
      </c>
      <c r="M728" s="116">
        <f t="shared" si="66"/>
        <v>76.36</v>
      </c>
      <c r="N728" s="95">
        <f t="shared" si="67"/>
        <v>-3</v>
      </c>
      <c r="O728" s="96">
        <f t="shared" si="68"/>
        <v>45163</v>
      </c>
      <c r="P728" s="97">
        <f t="shared" si="69"/>
        <v>-51</v>
      </c>
      <c r="Q728" s="97">
        <f t="shared" si="70"/>
        <v>-54</v>
      </c>
      <c r="R728" s="98">
        <f t="shared" si="71"/>
        <v>-4123.4399999999996</v>
      </c>
    </row>
    <row r="729" spans="1:18" ht="14.4" x14ac:dyDescent="0.3">
      <c r="A729" s="89"/>
      <c r="B729" s="88"/>
      <c r="C729" s="88"/>
      <c r="D729" s="88"/>
      <c r="E729" s="82"/>
      <c r="F729" s="82"/>
      <c r="G729" s="82"/>
      <c r="H729" s="83"/>
      <c r="I729" s="83"/>
      <c r="J729" s="83"/>
      <c r="K729" s="83"/>
      <c r="L729" s="83"/>
      <c r="M729" s="116" t="str">
        <f t="shared" si="66"/>
        <v/>
      </c>
      <c r="N729" s="95" t="str">
        <f t="shared" si="67"/>
        <v/>
      </c>
      <c r="O729" s="96" t="str">
        <f t="shared" si="68"/>
        <v/>
      </c>
      <c r="P729" s="97" t="str">
        <f t="shared" si="69"/>
        <v/>
      </c>
      <c r="Q729" s="97" t="str">
        <f t="shared" si="70"/>
        <v/>
      </c>
      <c r="R729" s="98" t="str">
        <f t="shared" si="71"/>
        <v/>
      </c>
    </row>
    <row r="730" spans="1:18" ht="14.4" x14ac:dyDescent="0.3">
      <c r="A730" s="88">
        <v>45119</v>
      </c>
      <c r="B730" s="88">
        <v>45160</v>
      </c>
      <c r="C730" s="88">
        <v>45163</v>
      </c>
      <c r="D730" s="88">
        <v>45117</v>
      </c>
      <c r="E730" s="88">
        <v>45108</v>
      </c>
      <c r="F730" s="88">
        <v>45114</v>
      </c>
      <c r="G730" s="89" t="s">
        <v>14</v>
      </c>
      <c r="H730" s="83"/>
      <c r="I730" s="83">
        <v>203583.87</v>
      </c>
      <c r="J730" s="83">
        <v>367</v>
      </c>
      <c r="K730" s="83">
        <v>17341.03</v>
      </c>
      <c r="L730" s="83">
        <v>221291.9</v>
      </c>
      <c r="M730" s="116">
        <f t="shared" si="66"/>
        <v>221291.9</v>
      </c>
      <c r="N730" s="95">
        <f t="shared" si="67"/>
        <v>-3.5</v>
      </c>
      <c r="O730" s="96">
        <f t="shared" si="68"/>
        <v>45163</v>
      </c>
      <c r="P730" s="97">
        <f t="shared" si="69"/>
        <v>-49</v>
      </c>
      <c r="Q730" s="97">
        <f t="shared" si="70"/>
        <v>-52.5</v>
      </c>
      <c r="R730" s="98">
        <f t="shared" si="71"/>
        <v>-11617824.75</v>
      </c>
    </row>
    <row r="731" spans="1:18" ht="14.4" x14ac:dyDescent="0.3">
      <c r="A731" s="88">
        <v>45119</v>
      </c>
      <c r="B731" s="88">
        <v>45160</v>
      </c>
      <c r="C731" s="88">
        <v>45163</v>
      </c>
      <c r="D731" s="88">
        <v>45117</v>
      </c>
      <c r="E731" s="88">
        <v>45108</v>
      </c>
      <c r="F731" s="88">
        <v>45114</v>
      </c>
      <c r="G731" s="89" t="s">
        <v>12</v>
      </c>
      <c r="H731" s="83"/>
      <c r="I731" s="83"/>
      <c r="J731" s="83">
        <v>12003.01</v>
      </c>
      <c r="K731" s="83"/>
      <c r="L731" s="83">
        <v>12003.01</v>
      </c>
      <c r="M731" s="116">
        <f t="shared" si="66"/>
        <v>12003.01</v>
      </c>
      <c r="N731" s="95">
        <f t="shared" si="67"/>
        <v>-3.5</v>
      </c>
      <c r="O731" s="96">
        <f t="shared" si="68"/>
        <v>45163</v>
      </c>
      <c r="P731" s="97">
        <f t="shared" si="69"/>
        <v>-49</v>
      </c>
      <c r="Q731" s="97">
        <f t="shared" si="70"/>
        <v>-52.5</v>
      </c>
      <c r="R731" s="98">
        <f t="shared" si="71"/>
        <v>-630158.02500000002</v>
      </c>
    </row>
    <row r="732" spans="1:18" ht="14.4" x14ac:dyDescent="0.3">
      <c r="A732" s="89"/>
      <c r="B732" s="88"/>
      <c r="C732" s="88"/>
      <c r="D732" s="88"/>
      <c r="E732" s="82"/>
      <c r="F732" s="82"/>
      <c r="G732" s="82"/>
      <c r="H732" s="83"/>
      <c r="I732" s="83"/>
      <c r="J732" s="83"/>
      <c r="K732" s="83"/>
      <c r="L732" s="83"/>
      <c r="M732" s="116" t="str">
        <f t="shared" si="66"/>
        <v/>
      </c>
      <c r="N732" s="95" t="str">
        <f t="shared" si="67"/>
        <v/>
      </c>
      <c r="O732" s="96" t="str">
        <f t="shared" si="68"/>
        <v/>
      </c>
      <c r="P732" s="97" t="str">
        <f t="shared" si="69"/>
        <v/>
      </c>
      <c r="Q732" s="97" t="str">
        <f t="shared" si="70"/>
        <v/>
      </c>
      <c r="R732" s="98" t="str">
        <f t="shared" si="71"/>
        <v/>
      </c>
    </row>
    <row r="733" spans="1:18" ht="14.4" x14ac:dyDescent="0.3">
      <c r="A733" s="88">
        <v>45121</v>
      </c>
      <c r="B733" s="88">
        <v>45160</v>
      </c>
      <c r="C733" s="88">
        <v>45163</v>
      </c>
      <c r="D733" s="88">
        <v>45113</v>
      </c>
      <c r="E733" s="88">
        <v>45078</v>
      </c>
      <c r="F733" s="88">
        <v>45107</v>
      </c>
      <c r="G733" s="89" t="s">
        <v>41</v>
      </c>
      <c r="H733" s="83"/>
      <c r="I733" s="83">
        <v>26649.84</v>
      </c>
      <c r="J733" s="83">
        <v>26132.25</v>
      </c>
      <c r="K733" s="83">
        <v>541.17999999999995</v>
      </c>
      <c r="L733" s="83">
        <v>53323.27</v>
      </c>
      <c r="M733" s="116">
        <f t="shared" si="66"/>
        <v>53323.27</v>
      </c>
      <c r="N733" s="95">
        <f t="shared" si="67"/>
        <v>-15</v>
      </c>
      <c r="O733" s="96">
        <f t="shared" si="68"/>
        <v>45163</v>
      </c>
      <c r="P733" s="97">
        <f t="shared" si="69"/>
        <v>-56</v>
      </c>
      <c r="Q733" s="97">
        <f t="shared" si="70"/>
        <v>-71</v>
      </c>
      <c r="R733" s="98">
        <f t="shared" si="71"/>
        <v>-3785952.17</v>
      </c>
    </row>
    <row r="734" spans="1:18" ht="14.4" x14ac:dyDescent="0.3">
      <c r="A734" s="89"/>
      <c r="B734" s="88"/>
      <c r="C734" s="88"/>
      <c r="D734" s="88"/>
      <c r="E734" s="82"/>
      <c r="F734" s="82"/>
      <c r="G734" s="82"/>
      <c r="H734" s="83"/>
      <c r="I734" s="83"/>
      <c r="J734" s="83"/>
      <c r="K734" s="83"/>
      <c r="L734" s="83"/>
      <c r="M734" s="116" t="str">
        <f t="shared" si="66"/>
        <v/>
      </c>
      <c r="N734" s="95" t="str">
        <f t="shared" si="67"/>
        <v/>
      </c>
      <c r="O734" s="96" t="str">
        <f t="shared" si="68"/>
        <v/>
      </c>
      <c r="P734" s="97" t="str">
        <f t="shared" si="69"/>
        <v/>
      </c>
      <c r="Q734" s="97" t="str">
        <f t="shared" si="70"/>
        <v/>
      </c>
      <c r="R734" s="98" t="str">
        <f t="shared" si="71"/>
        <v/>
      </c>
    </row>
    <row r="735" spans="1:18" ht="14.4" x14ac:dyDescent="0.3">
      <c r="A735" s="88">
        <v>45125</v>
      </c>
      <c r="B735" s="88">
        <v>45160</v>
      </c>
      <c r="C735" s="88">
        <v>45163</v>
      </c>
      <c r="D735" s="88">
        <v>45121</v>
      </c>
      <c r="E735" s="88">
        <v>45113</v>
      </c>
      <c r="F735" s="88">
        <v>45119</v>
      </c>
      <c r="G735" s="89" t="s">
        <v>16</v>
      </c>
      <c r="H735" s="83"/>
      <c r="I735" s="83">
        <v>10334.36</v>
      </c>
      <c r="J735" s="83">
        <v>9653.48</v>
      </c>
      <c r="K735" s="83">
        <v>124.1</v>
      </c>
      <c r="L735" s="83">
        <v>20111.939999999999</v>
      </c>
      <c r="M735" s="116">
        <f t="shared" si="66"/>
        <v>20111.939999999999</v>
      </c>
      <c r="N735" s="95">
        <f t="shared" si="67"/>
        <v>-3.5</v>
      </c>
      <c r="O735" s="96">
        <f t="shared" si="68"/>
        <v>45163</v>
      </c>
      <c r="P735" s="97">
        <f t="shared" si="69"/>
        <v>-44</v>
      </c>
      <c r="Q735" s="97">
        <f t="shared" si="70"/>
        <v>-47.5</v>
      </c>
      <c r="R735" s="98">
        <f t="shared" si="71"/>
        <v>-955317.14999999991</v>
      </c>
    </row>
    <row r="736" spans="1:18" ht="14.4" x14ac:dyDescent="0.3">
      <c r="A736" s="88">
        <v>45125</v>
      </c>
      <c r="B736" s="88">
        <v>45160</v>
      </c>
      <c r="C736" s="88">
        <v>45163</v>
      </c>
      <c r="D736" s="88">
        <v>45121</v>
      </c>
      <c r="E736" s="88">
        <v>45113</v>
      </c>
      <c r="F736" s="88">
        <v>45120</v>
      </c>
      <c r="G736" s="89" t="s">
        <v>16</v>
      </c>
      <c r="H736" s="83"/>
      <c r="I736" s="83">
        <v>42.2</v>
      </c>
      <c r="J736" s="83"/>
      <c r="K736" s="83"/>
      <c r="L736" s="83">
        <v>42.2</v>
      </c>
      <c r="M736" s="116">
        <f t="shared" si="66"/>
        <v>42.2</v>
      </c>
      <c r="N736" s="95">
        <f t="shared" si="67"/>
        <v>-4</v>
      </c>
      <c r="O736" s="96">
        <f t="shared" si="68"/>
        <v>45163</v>
      </c>
      <c r="P736" s="97">
        <f t="shared" si="69"/>
        <v>-43</v>
      </c>
      <c r="Q736" s="97">
        <f t="shared" si="70"/>
        <v>-47</v>
      </c>
      <c r="R736" s="98">
        <f t="shared" si="71"/>
        <v>-1983.4</v>
      </c>
    </row>
    <row r="737" spans="1:18" ht="14.4" x14ac:dyDescent="0.3">
      <c r="A737" s="89"/>
      <c r="B737" s="88"/>
      <c r="C737" s="88"/>
      <c r="D737" s="88"/>
      <c r="E737" s="82"/>
      <c r="F737" s="82"/>
      <c r="G737" s="82"/>
      <c r="H737" s="83"/>
      <c r="I737" s="83"/>
      <c r="J737" s="83"/>
      <c r="K737" s="83"/>
      <c r="L737" s="83"/>
      <c r="M737" s="116" t="str">
        <f t="shared" si="66"/>
        <v/>
      </c>
      <c r="N737" s="95" t="str">
        <f t="shared" si="67"/>
        <v/>
      </c>
      <c r="O737" s="96" t="str">
        <f t="shared" si="68"/>
        <v/>
      </c>
      <c r="P737" s="97" t="str">
        <f t="shared" si="69"/>
        <v/>
      </c>
      <c r="Q737" s="97" t="str">
        <f t="shared" si="70"/>
        <v/>
      </c>
      <c r="R737" s="98" t="str">
        <f t="shared" si="71"/>
        <v/>
      </c>
    </row>
    <row r="738" spans="1:18" ht="14.4" x14ac:dyDescent="0.3">
      <c r="A738" s="88">
        <v>45126</v>
      </c>
      <c r="B738" s="88">
        <v>45160</v>
      </c>
      <c r="C738" s="88">
        <v>45163</v>
      </c>
      <c r="D738" s="88">
        <v>45124</v>
      </c>
      <c r="E738" s="88">
        <v>45047</v>
      </c>
      <c r="F738" s="88">
        <v>45077</v>
      </c>
      <c r="G738" s="89" t="s">
        <v>120</v>
      </c>
      <c r="H738" s="83"/>
      <c r="I738" s="83">
        <v>187.5</v>
      </c>
      <c r="J738" s="83"/>
      <c r="K738" s="83"/>
      <c r="L738" s="83">
        <v>187.5</v>
      </c>
      <c r="M738" s="116">
        <f t="shared" si="66"/>
        <v>187.5</v>
      </c>
      <c r="N738" s="95">
        <f t="shared" si="67"/>
        <v>-15.5</v>
      </c>
      <c r="O738" s="96">
        <f t="shared" si="68"/>
        <v>45163</v>
      </c>
      <c r="P738" s="97">
        <f t="shared" si="69"/>
        <v>-86</v>
      </c>
      <c r="Q738" s="97">
        <f t="shared" si="70"/>
        <v>-101.5</v>
      </c>
      <c r="R738" s="98">
        <f t="shared" si="71"/>
        <v>-19031.25</v>
      </c>
    </row>
    <row r="739" spans="1:18" ht="14.4" x14ac:dyDescent="0.3">
      <c r="A739" s="88">
        <v>45126</v>
      </c>
      <c r="B739" s="88">
        <v>45160</v>
      </c>
      <c r="C739" s="88">
        <v>45163</v>
      </c>
      <c r="D739" s="88">
        <v>45124</v>
      </c>
      <c r="E739" s="88">
        <v>45108</v>
      </c>
      <c r="F739" s="88">
        <v>45122</v>
      </c>
      <c r="G739" s="89" t="s">
        <v>36</v>
      </c>
      <c r="H739" s="83"/>
      <c r="I739" s="83">
        <v>179041.37999999998</v>
      </c>
      <c r="J739" s="83">
        <v>23289.43</v>
      </c>
      <c r="K739" s="83">
        <v>3590.99</v>
      </c>
      <c r="L739" s="83">
        <v>205921.79999999996</v>
      </c>
      <c r="M739" s="116">
        <f t="shared" si="66"/>
        <v>205921.79999999996</v>
      </c>
      <c r="N739" s="95">
        <f t="shared" si="67"/>
        <v>-7.5</v>
      </c>
      <c r="O739" s="96">
        <f t="shared" si="68"/>
        <v>45163</v>
      </c>
      <c r="P739" s="97">
        <f t="shared" si="69"/>
        <v>-41</v>
      </c>
      <c r="Q739" s="97">
        <f t="shared" si="70"/>
        <v>-48.5</v>
      </c>
      <c r="R739" s="98">
        <f t="shared" si="71"/>
        <v>-9987207.2999999989</v>
      </c>
    </row>
    <row r="740" spans="1:18" ht="14.4" x14ac:dyDescent="0.3">
      <c r="A740" s="88">
        <v>45126</v>
      </c>
      <c r="B740" s="88">
        <v>45160</v>
      </c>
      <c r="C740" s="88">
        <v>45163</v>
      </c>
      <c r="D740" s="88">
        <v>45124</v>
      </c>
      <c r="E740" s="88">
        <v>45115</v>
      </c>
      <c r="F740" s="88">
        <v>45121</v>
      </c>
      <c r="G740" s="89" t="s">
        <v>14</v>
      </c>
      <c r="H740" s="83"/>
      <c r="I740" s="83">
        <v>257850.67999999996</v>
      </c>
      <c r="J740" s="83">
        <v>24.41</v>
      </c>
      <c r="K740" s="83">
        <v>6556.37</v>
      </c>
      <c r="L740" s="83">
        <v>264431.45999999996</v>
      </c>
      <c r="M740" s="116">
        <f t="shared" si="66"/>
        <v>264431.45999999996</v>
      </c>
      <c r="N740" s="95">
        <f t="shared" si="67"/>
        <v>-3.5</v>
      </c>
      <c r="O740" s="96">
        <f t="shared" si="68"/>
        <v>45163</v>
      </c>
      <c r="P740" s="97">
        <f t="shared" si="69"/>
        <v>-42</v>
      </c>
      <c r="Q740" s="97">
        <f t="shared" si="70"/>
        <v>-45.5</v>
      </c>
      <c r="R740" s="98">
        <f t="shared" si="71"/>
        <v>-12031631.429999998</v>
      </c>
    </row>
    <row r="741" spans="1:18" ht="14.4" x14ac:dyDescent="0.3">
      <c r="A741" s="88">
        <v>45126</v>
      </c>
      <c r="B741" s="88">
        <v>45160</v>
      </c>
      <c r="C741" s="88">
        <v>45163</v>
      </c>
      <c r="D741" s="88">
        <v>45124</v>
      </c>
      <c r="E741" s="88">
        <v>45115</v>
      </c>
      <c r="F741" s="88">
        <v>45121</v>
      </c>
      <c r="G741" s="89" t="s">
        <v>12</v>
      </c>
      <c r="H741" s="83"/>
      <c r="I741" s="83"/>
      <c r="J741" s="83">
        <v>-7740.9699999999993</v>
      </c>
      <c r="K741" s="83"/>
      <c r="L741" s="83">
        <v>-7740.9699999999993</v>
      </c>
      <c r="M741" s="116">
        <f t="shared" si="66"/>
        <v>-7740.9699999999993</v>
      </c>
      <c r="N741" s="95">
        <f t="shared" si="67"/>
        <v>-3.5</v>
      </c>
      <c r="O741" s="96">
        <f t="shared" si="68"/>
        <v>45163</v>
      </c>
      <c r="P741" s="97">
        <f t="shared" si="69"/>
        <v>-42</v>
      </c>
      <c r="Q741" s="97">
        <f t="shared" si="70"/>
        <v>-45.5</v>
      </c>
      <c r="R741" s="98">
        <f t="shared" si="71"/>
        <v>352214.13499999995</v>
      </c>
    </row>
    <row r="742" spans="1:18" ht="14.4" x14ac:dyDescent="0.3">
      <c r="A742" s="89"/>
      <c r="B742" s="88"/>
      <c r="C742" s="88"/>
      <c r="D742" s="88"/>
      <c r="E742" s="82"/>
      <c r="F742" s="82"/>
      <c r="G742" s="82"/>
      <c r="H742" s="83"/>
      <c r="I742" s="83"/>
      <c r="J742" s="83"/>
      <c r="K742" s="83"/>
      <c r="L742" s="83"/>
      <c r="M742" s="116" t="str">
        <f t="shared" si="66"/>
        <v/>
      </c>
      <c r="N742" s="95" t="str">
        <f t="shared" si="67"/>
        <v/>
      </c>
      <c r="O742" s="96" t="str">
        <f t="shared" si="68"/>
        <v/>
      </c>
      <c r="P742" s="97" t="str">
        <f t="shared" si="69"/>
        <v/>
      </c>
      <c r="Q742" s="97" t="str">
        <f t="shared" si="70"/>
        <v/>
      </c>
      <c r="R742" s="98" t="str">
        <f t="shared" si="71"/>
        <v/>
      </c>
    </row>
    <row r="743" spans="1:18" ht="14.4" x14ac:dyDescent="0.3">
      <c r="A743" s="88">
        <v>45131</v>
      </c>
      <c r="B743" s="88">
        <v>45160</v>
      </c>
      <c r="C743" s="88">
        <v>45163</v>
      </c>
      <c r="D743" s="88">
        <v>45127</v>
      </c>
      <c r="E743" s="88">
        <v>45120</v>
      </c>
      <c r="F743" s="88">
        <v>45127</v>
      </c>
      <c r="G743" s="89" t="s">
        <v>16</v>
      </c>
      <c r="H743" s="83"/>
      <c r="I743" s="83">
        <v>71.23</v>
      </c>
      <c r="J743" s="83"/>
      <c r="K743" s="83"/>
      <c r="L743" s="83">
        <v>71.23</v>
      </c>
      <c r="M743" s="116">
        <f t="shared" si="66"/>
        <v>71.23</v>
      </c>
      <c r="N743" s="95">
        <f t="shared" si="67"/>
        <v>-4</v>
      </c>
      <c r="O743" s="96">
        <f t="shared" si="68"/>
        <v>45163</v>
      </c>
      <c r="P743" s="97">
        <f t="shared" si="69"/>
        <v>-36</v>
      </c>
      <c r="Q743" s="97">
        <f t="shared" si="70"/>
        <v>-40</v>
      </c>
      <c r="R743" s="98">
        <f t="shared" si="71"/>
        <v>-2849.2000000000003</v>
      </c>
    </row>
    <row r="744" spans="1:18" ht="14.4" x14ac:dyDescent="0.3">
      <c r="A744" s="89"/>
      <c r="B744" s="88"/>
      <c r="C744" s="88"/>
      <c r="D744" s="88"/>
      <c r="E744" s="82"/>
      <c r="F744" s="82"/>
      <c r="G744" s="82"/>
      <c r="H744" s="83"/>
      <c r="I744" s="83"/>
      <c r="J744" s="83"/>
      <c r="K744" s="83"/>
      <c r="L744" s="83"/>
      <c r="M744" s="116" t="str">
        <f t="shared" si="66"/>
        <v/>
      </c>
      <c r="N744" s="95" t="str">
        <f t="shared" si="67"/>
        <v/>
      </c>
      <c r="O744" s="96" t="str">
        <f t="shared" si="68"/>
        <v/>
      </c>
      <c r="P744" s="97" t="str">
        <f t="shared" si="69"/>
        <v/>
      </c>
      <c r="Q744" s="97" t="str">
        <f t="shared" si="70"/>
        <v/>
      </c>
      <c r="R744" s="98" t="str">
        <f t="shared" si="71"/>
        <v/>
      </c>
    </row>
    <row r="745" spans="1:18" ht="14.4" x14ac:dyDescent="0.3">
      <c r="A745" s="88">
        <v>45132</v>
      </c>
      <c r="B745" s="88">
        <v>45160</v>
      </c>
      <c r="C745" s="88">
        <v>45163</v>
      </c>
      <c r="D745" s="88">
        <v>45128</v>
      </c>
      <c r="E745" s="88">
        <v>45120</v>
      </c>
      <c r="F745" s="88">
        <v>45126</v>
      </c>
      <c r="G745" s="89" t="s">
        <v>16</v>
      </c>
      <c r="H745" s="83"/>
      <c r="I745" s="83">
        <v>17122.250000000004</v>
      </c>
      <c r="J745" s="83">
        <v>18711.009999999998</v>
      </c>
      <c r="K745" s="83">
        <v>341.90999999999997</v>
      </c>
      <c r="L745" s="83">
        <v>36175.170000000006</v>
      </c>
      <c r="M745" s="116">
        <f t="shared" si="66"/>
        <v>36175.170000000006</v>
      </c>
      <c r="N745" s="95">
        <f t="shared" si="67"/>
        <v>-3.5</v>
      </c>
      <c r="O745" s="96">
        <f t="shared" si="68"/>
        <v>45163</v>
      </c>
      <c r="P745" s="97">
        <f t="shared" si="69"/>
        <v>-37</v>
      </c>
      <c r="Q745" s="97">
        <f t="shared" si="70"/>
        <v>-40.5</v>
      </c>
      <c r="R745" s="98">
        <f t="shared" si="71"/>
        <v>-1465094.3850000002</v>
      </c>
    </row>
    <row r="746" spans="1:18" ht="14.4" x14ac:dyDescent="0.3">
      <c r="A746" s="89"/>
      <c r="B746" s="88"/>
      <c r="C746" s="88"/>
      <c r="D746" s="88"/>
      <c r="E746" s="82"/>
      <c r="F746" s="82"/>
      <c r="G746" s="82"/>
      <c r="H746" s="83"/>
      <c r="I746" s="83"/>
      <c r="J746" s="83"/>
      <c r="K746" s="83"/>
      <c r="L746" s="83"/>
      <c r="M746" s="116" t="str">
        <f t="shared" si="66"/>
        <v/>
      </c>
      <c r="N746" s="95" t="str">
        <f t="shared" si="67"/>
        <v/>
      </c>
      <c r="O746" s="96" t="str">
        <f t="shared" si="68"/>
        <v/>
      </c>
      <c r="P746" s="97" t="str">
        <f t="shared" si="69"/>
        <v/>
      </c>
      <c r="Q746" s="97" t="str">
        <f t="shared" si="70"/>
        <v/>
      </c>
      <c r="R746" s="98" t="str">
        <f t="shared" si="71"/>
        <v/>
      </c>
    </row>
    <row r="747" spans="1:18" ht="14.4" x14ac:dyDescent="0.3">
      <c r="A747" s="88">
        <v>45133</v>
      </c>
      <c r="B747" s="88">
        <v>45160</v>
      </c>
      <c r="C747" s="88">
        <v>45163</v>
      </c>
      <c r="D747" s="88">
        <v>45131</v>
      </c>
      <c r="E747" s="88">
        <v>45122</v>
      </c>
      <c r="F747" s="88">
        <v>45128</v>
      </c>
      <c r="G747" s="89" t="s">
        <v>14</v>
      </c>
      <c r="H747" s="83"/>
      <c r="I747" s="83">
        <v>247771.69999999998</v>
      </c>
      <c r="J747" s="83">
        <v>39.56</v>
      </c>
      <c r="K747" s="83">
        <v>14667.76</v>
      </c>
      <c r="L747" s="83">
        <v>262479.01999999996</v>
      </c>
      <c r="M747" s="116">
        <f t="shared" si="66"/>
        <v>262479.01999999996</v>
      </c>
      <c r="N747" s="95">
        <f t="shared" si="67"/>
        <v>-3.5</v>
      </c>
      <c r="O747" s="96">
        <f t="shared" si="68"/>
        <v>45163</v>
      </c>
      <c r="P747" s="97">
        <f t="shared" si="69"/>
        <v>-35</v>
      </c>
      <c r="Q747" s="97">
        <f t="shared" si="70"/>
        <v>-38.5</v>
      </c>
      <c r="R747" s="98">
        <f t="shared" si="71"/>
        <v>-10105442.269999998</v>
      </c>
    </row>
    <row r="748" spans="1:18" ht="14.4" x14ac:dyDescent="0.3">
      <c r="A748" s="88">
        <v>45133</v>
      </c>
      <c r="B748" s="88">
        <v>45160</v>
      </c>
      <c r="C748" s="88">
        <v>45163</v>
      </c>
      <c r="D748" s="88">
        <v>45131</v>
      </c>
      <c r="E748" s="88">
        <v>45122</v>
      </c>
      <c r="F748" s="88">
        <v>45128</v>
      </c>
      <c r="G748" s="89" t="s">
        <v>12</v>
      </c>
      <c r="H748" s="83"/>
      <c r="I748" s="83"/>
      <c r="J748" s="83">
        <v>15879.22</v>
      </c>
      <c r="K748" s="83"/>
      <c r="L748" s="83">
        <v>15879.22</v>
      </c>
      <c r="M748" s="116">
        <f t="shared" si="66"/>
        <v>15879.22</v>
      </c>
      <c r="N748" s="95">
        <f t="shared" si="67"/>
        <v>-3.5</v>
      </c>
      <c r="O748" s="96">
        <f t="shared" si="68"/>
        <v>45163</v>
      </c>
      <c r="P748" s="97">
        <f t="shared" si="69"/>
        <v>-35</v>
      </c>
      <c r="Q748" s="97">
        <f t="shared" si="70"/>
        <v>-38.5</v>
      </c>
      <c r="R748" s="98">
        <f t="shared" si="71"/>
        <v>-611349.97</v>
      </c>
    </row>
    <row r="749" spans="1:18" ht="14.4" x14ac:dyDescent="0.3">
      <c r="A749" s="89"/>
      <c r="B749" s="88"/>
      <c r="C749" s="88"/>
      <c r="D749" s="88"/>
      <c r="E749" s="82"/>
      <c r="F749" s="82"/>
      <c r="G749" s="82"/>
      <c r="H749" s="83"/>
      <c r="I749" s="83"/>
      <c r="J749" s="83"/>
      <c r="K749" s="83"/>
      <c r="L749" s="83"/>
      <c r="M749" s="116" t="str">
        <f t="shared" si="66"/>
        <v/>
      </c>
      <c r="N749" s="95" t="str">
        <f t="shared" si="67"/>
        <v/>
      </c>
      <c r="O749" s="96" t="str">
        <f t="shared" si="68"/>
        <v/>
      </c>
      <c r="P749" s="97" t="str">
        <f t="shared" si="69"/>
        <v/>
      </c>
      <c r="Q749" s="97" t="str">
        <f t="shared" si="70"/>
        <v/>
      </c>
      <c r="R749" s="98" t="str">
        <f t="shared" si="71"/>
        <v/>
      </c>
    </row>
    <row r="750" spans="1:18" ht="14.4" x14ac:dyDescent="0.3">
      <c r="A750" s="88">
        <v>45139</v>
      </c>
      <c r="B750" s="88">
        <v>45160</v>
      </c>
      <c r="C750" s="88">
        <v>45163</v>
      </c>
      <c r="D750" s="88">
        <v>45135</v>
      </c>
      <c r="E750" s="88">
        <v>45108</v>
      </c>
      <c r="F750" s="88">
        <v>45138</v>
      </c>
      <c r="G750" s="89" t="s">
        <v>17</v>
      </c>
      <c r="H750" s="83"/>
      <c r="I750" s="83">
        <v>14</v>
      </c>
      <c r="J750" s="83"/>
      <c r="K750" s="83"/>
      <c r="L750" s="83">
        <v>14</v>
      </c>
      <c r="M750" s="116">
        <f t="shared" si="66"/>
        <v>14</v>
      </c>
      <c r="N750" s="95">
        <f t="shared" si="67"/>
        <v>-15.5</v>
      </c>
      <c r="O750" s="96">
        <f t="shared" si="68"/>
        <v>45163</v>
      </c>
      <c r="P750" s="97">
        <f t="shared" si="69"/>
        <v>-25</v>
      </c>
      <c r="Q750" s="97">
        <f t="shared" si="70"/>
        <v>-40.5</v>
      </c>
      <c r="R750" s="98">
        <f t="shared" si="71"/>
        <v>-567</v>
      </c>
    </row>
    <row r="751" spans="1:18" ht="14.4" x14ac:dyDescent="0.3">
      <c r="A751" s="88">
        <v>45139</v>
      </c>
      <c r="B751" s="88">
        <v>45160</v>
      </c>
      <c r="C751" s="88">
        <v>45163</v>
      </c>
      <c r="D751" s="88">
        <v>45135</v>
      </c>
      <c r="E751" s="88">
        <v>45108</v>
      </c>
      <c r="F751" s="88">
        <v>45138</v>
      </c>
      <c r="G751" s="89" t="s">
        <v>18</v>
      </c>
      <c r="H751" s="83"/>
      <c r="I751" s="83">
        <v>3291.0200000000004</v>
      </c>
      <c r="J751" s="83"/>
      <c r="K751" s="83">
        <v>28.32</v>
      </c>
      <c r="L751" s="83">
        <v>3319.3400000000006</v>
      </c>
      <c r="M751" s="116">
        <f t="shared" si="66"/>
        <v>3319.3400000000006</v>
      </c>
      <c r="N751" s="95">
        <f t="shared" si="67"/>
        <v>-15.5</v>
      </c>
      <c r="O751" s="96">
        <f t="shared" si="68"/>
        <v>45163</v>
      </c>
      <c r="P751" s="97">
        <f t="shared" si="69"/>
        <v>-25</v>
      </c>
      <c r="Q751" s="97">
        <f t="shared" si="70"/>
        <v>-40.5</v>
      </c>
      <c r="R751" s="98">
        <f t="shared" si="71"/>
        <v>-134433.27000000002</v>
      </c>
    </row>
    <row r="752" spans="1:18" ht="14.4" x14ac:dyDescent="0.3">
      <c r="A752" s="88">
        <v>45139</v>
      </c>
      <c r="B752" s="88">
        <v>45160</v>
      </c>
      <c r="C752" s="88">
        <v>45163</v>
      </c>
      <c r="D752" s="88">
        <v>45135</v>
      </c>
      <c r="E752" s="88">
        <v>45127</v>
      </c>
      <c r="F752" s="88">
        <v>45134</v>
      </c>
      <c r="G752" s="89" t="s">
        <v>16</v>
      </c>
      <c r="H752" s="83"/>
      <c r="I752" s="83">
        <v>17171</v>
      </c>
      <c r="J752" s="83">
        <v>20298.32</v>
      </c>
      <c r="K752" s="83"/>
      <c r="L752" s="83">
        <v>37469.32</v>
      </c>
      <c r="M752" s="116">
        <f t="shared" si="66"/>
        <v>37469.32</v>
      </c>
      <c r="N752" s="95">
        <f t="shared" si="67"/>
        <v>-4</v>
      </c>
      <c r="O752" s="96">
        <f t="shared" si="68"/>
        <v>45163</v>
      </c>
      <c r="P752" s="97">
        <f t="shared" si="69"/>
        <v>-29</v>
      </c>
      <c r="Q752" s="97">
        <f t="shared" si="70"/>
        <v>-33</v>
      </c>
      <c r="R752" s="98">
        <f t="shared" si="71"/>
        <v>-1236487.56</v>
      </c>
    </row>
    <row r="753" spans="1:18" ht="14.4" x14ac:dyDescent="0.3">
      <c r="A753" s="89"/>
      <c r="B753" s="88"/>
      <c r="C753" s="88"/>
      <c r="D753" s="88"/>
      <c r="E753" s="82"/>
      <c r="F753" s="82"/>
      <c r="G753" s="82"/>
      <c r="H753" s="83"/>
      <c r="I753" s="83"/>
      <c r="J753" s="83"/>
      <c r="K753" s="83"/>
      <c r="L753" s="83"/>
      <c r="M753" s="116" t="str">
        <f t="shared" si="66"/>
        <v/>
      </c>
      <c r="N753" s="95" t="str">
        <f t="shared" si="67"/>
        <v/>
      </c>
      <c r="O753" s="96" t="str">
        <f t="shared" si="68"/>
        <v/>
      </c>
      <c r="P753" s="97" t="str">
        <f t="shared" si="69"/>
        <v/>
      </c>
      <c r="Q753" s="97" t="str">
        <f t="shared" si="70"/>
        <v/>
      </c>
      <c r="R753" s="98" t="str">
        <f t="shared" si="71"/>
        <v/>
      </c>
    </row>
    <row r="754" spans="1:18" ht="14.4" x14ac:dyDescent="0.3">
      <c r="A754" s="88">
        <v>45139</v>
      </c>
      <c r="B754" s="88">
        <v>45160</v>
      </c>
      <c r="C754" s="88">
        <v>45163</v>
      </c>
      <c r="D754" s="88">
        <v>45137</v>
      </c>
      <c r="E754" s="88">
        <v>45108</v>
      </c>
      <c r="F754" s="88">
        <v>45138</v>
      </c>
      <c r="G754" s="89" t="s">
        <v>21</v>
      </c>
      <c r="H754" s="83"/>
      <c r="I754" s="83">
        <v>39042.229999999996</v>
      </c>
      <c r="J754" s="83"/>
      <c r="K754" s="83">
        <v>26.24</v>
      </c>
      <c r="L754" s="83">
        <v>39068.469999999994</v>
      </c>
      <c r="M754" s="116">
        <f t="shared" si="66"/>
        <v>39068.469999999994</v>
      </c>
      <c r="N754" s="95">
        <f t="shared" si="67"/>
        <v>-15.5</v>
      </c>
      <c r="O754" s="96">
        <f t="shared" si="68"/>
        <v>45163</v>
      </c>
      <c r="P754" s="97">
        <f t="shared" si="69"/>
        <v>-25</v>
      </c>
      <c r="Q754" s="97">
        <f t="shared" si="70"/>
        <v>-40.5</v>
      </c>
      <c r="R754" s="98">
        <f t="shared" si="71"/>
        <v>-1582273.0349999997</v>
      </c>
    </row>
    <row r="755" spans="1:18" ht="14.4" x14ac:dyDescent="0.3">
      <c r="A755" s="88">
        <v>45139</v>
      </c>
      <c r="B755" s="88">
        <v>45160</v>
      </c>
      <c r="C755" s="88">
        <v>45163</v>
      </c>
      <c r="D755" s="88">
        <v>45137</v>
      </c>
      <c r="E755" s="88">
        <v>45108</v>
      </c>
      <c r="F755" s="88">
        <v>45138</v>
      </c>
      <c r="G755" s="89" t="s">
        <v>20</v>
      </c>
      <c r="H755" s="83"/>
      <c r="I755" s="83">
        <v>20734.390000000003</v>
      </c>
      <c r="J755" s="83"/>
      <c r="K755" s="83">
        <v>171.2</v>
      </c>
      <c r="L755" s="83">
        <v>20905.590000000004</v>
      </c>
      <c r="M755" s="116">
        <f t="shared" si="66"/>
        <v>20905.590000000004</v>
      </c>
      <c r="N755" s="95">
        <f t="shared" si="67"/>
        <v>-15.5</v>
      </c>
      <c r="O755" s="96">
        <f t="shared" si="68"/>
        <v>45163</v>
      </c>
      <c r="P755" s="97">
        <f t="shared" si="69"/>
        <v>-25</v>
      </c>
      <c r="Q755" s="97">
        <f t="shared" si="70"/>
        <v>-40.5</v>
      </c>
      <c r="R755" s="98">
        <f t="shared" si="71"/>
        <v>-846676.39500000014</v>
      </c>
    </row>
    <row r="756" spans="1:18" ht="14.4" x14ac:dyDescent="0.3">
      <c r="A756" s="88">
        <v>45139</v>
      </c>
      <c r="B756" s="88">
        <v>45160</v>
      </c>
      <c r="C756" s="88">
        <v>45163</v>
      </c>
      <c r="D756" s="88">
        <v>45137</v>
      </c>
      <c r="E756" s="88">
        <v>45108</v>
      </c>
      <c r="F756" s="88">
        <v>45138</v>
      </c>
      <c r="G756" s="89" t="s">
        <v>22</v>
      </c>
      <c r="H756" s="83"/>
      <c r="I756" s="83">
        <v>2364.34</v>
      </c>
      <c r="J756" s="83"/>
      <c r="K756" s="83">
        <v>19.78</v>
      </c>
      <c r="L756" s="83">
        <v>2384.1200000000003</v>
      </c>
      <c r="M756" s="116">
        <f t="shared" si="66"/>
        <v>2384.1200000000003</v>
      </c>
      <c r="N756" s="95">
        <f t="shared" si="67"/>
        <v>-15.5</v>
      </c>
      <c r="O756" s="96">
        <f t="shared" si="68"/>
        <v>45163</v>
      </c>
      <c r="P756" s="97">
        <f t="shared" si="69"/>
        <v>-25</v>
      </c>
      <c r="Q756" s="97">
        <f t="shared" si="70"/>
        <v>-40.5</v>
      </c>
      <c r="R756" s="98">
        <f t="shared" si="71"/>
        <v>-96556.860000000015</v>
      </c>
    </row>
    <row r="757" spans="1:18" ht="14.4" x14ac:dyDescent="0.3">
      <c r="A757" s="88">
        <v>45139</v>
      </c>
      <c r="B757" s="88">
        <v>45160</v>
      </c>
      <c r="C757" s="88">
        <v>45163</v>
      </c>
      <c r="D757" s="88">
        <v>45137</v>
      </c>
      <c r="E757" s="88">
        <v>45108</v>
      </c>
      <c r="F757" s="88">
        <v>45138</v>
      </c>
      <c r="G757" s="89" t="s">
        <v>23</v>
      </c>
      <c r="H757" s="83"/>
      <c r="I757" s="83">
        <v>114782.67</v>
      </c>
      <c r="J757" s="83"/>
      <c r="K757" s="83">
        <v>1899.92</v>
      </c>
      <c r="L757" s="83">
        <v>116682.59</v>
      </c>
      <c r="M757" s="116">
        <f t="shared" si="66"/>
        <v>116682.59</v>
      </c>
      <c r="N757" s="95">
        <f t="shared" si="67"/>
        <v>-15.5</v>
      </c>
      <c r="O757" s="96">
        <f t="shared" si="68"/>
        <v>45163</v>
      </c>
      <c r="P757" s="97">
        <f t="shared" si="69"/>
        <v>-25</v>
      </c>
      <c r="Q757" s="97">
        <f t="shared" si="70"/>
        <v>-40.5</v>
      </c>
      <c r="R757" s="98">
        <f t="shared" si="71"/>
        <v>-4725644.8949999996</v>
      </c>
    </row>
    <row r="758" spans="1:18" ht="14.4" x14ac:dyDescent="0.3">
      <c r="A758" s="88">
        <v>45139</v>
      </c>
      <c r="B758" s="88">
        <v>45160</v>
      </c>
      <c r="C758" s="88">
        <v>45163</v>
      </c>
      <c r="D758" s="88">
        <v>45137</v>
      </c>
      <c r="E758" s="88">
        <v>45108</v>
      </c>
      <c r="F758" s="88">
        <v>45138</v>
      </c>
      <c r="G758" s="89" t="s">
        <v>28</v>
      </c>
      <c r="H758" s="83"/>
      <c r="I758" s="83">
        <v>102075.43000000001</v>
      </c>
      <c r="J758" s="83"/>
      <c r="K758" s="83"/>
      <c r="L758" s="83">
        <v>102075.43000000001</v>
      </c>
      <c r="M758" s="116">
        <f t="shared" si="66"/>
        <v>102075.43000000001</v>
      </c>
      <c r="N758" s="95">
        <f t="shared" si="67"/>
        <v>-15.5</v>
      </c>
      <c r="O758" s="96">
        <f t="shared" si="68"/>
        <v>45163</v>
      </c>
      <c r="P758" s="97">
        <f t="shared" si="69"/>
        <v>-25</v>
      </c>
      <c r="Q758" s="97">
        <f t="shared" si="70"/>
        <v>-40.5</v>
      </c>
      <c r="R758" s="98">
        <f t="shared" si="71"/>
        <v>-4134054.9150000005</v>
      </c>
    </row>
    <row r="759" spans="1:18" ht="14.4" x14ac:dyDescent="0.3">
      <c r="A759" s="88">
        <v>45139</v>
      </c>
      <c r="B759" s="88">
        <v>45160</v>
      </c>
      <c r="C759" s="88">
        <v>45163</v>
      </c>
      <c r="D759" s="88">
        <v>45137</v>
      </c>
      <c r="E759" s="88">
        <v>45108</v>
      </c>
      <c r="F759" s="88">
        <v>45138</v>
      </c>
      <c r="G759" s="89" t="s">
        <v>25</v>
      </c>
      <c r="H759" s="83"/>
      <c r="I759" s="83"/>
      <c r="J759" s="83">
        <v>7197.84</v>
      </c>
      <c r="K759" s="83"/>
      <c r="L759" s="83">
        <v>7197.84</v>
      </c>
      <c r="M759" s="116">
        <f t="shared" si="66"/>
        <v>7197.84</v>
      </c>
      <c r="N759" s="95">
        <f t="shared" si="67"/>
        <v>-15.5</v>
      </c>
      <c r="O759" s="96">
        <f t="shared" si="68"/>
        <v>45163</v>
      </c>
      <c r="P759" s="97">
        <f t="shared" si="69"/>
        <v>-25</v>
      </c>
      <c r="Q759" s="97">
        <f t="shared" si="70"/>
        <v>-40.5</v>
      </c>
      <c r="R759" s="98">
        <f t="shared" si="71"/>
        <v>-291512.52</v>
      </c>
    </row>
    <row r="760" spans="1:18" ht="14.4" x14ac:dyDescent="0.3">
      <c r="A760" s="88">
        <v>45139</v>
      </c>
      <c r="B760" s="88">
        <v>45160</v>
      </c>
      <c r="C760" s="88">
        <v>45163</v>
      </c>
      <c r="D760" s="88">
        <v>45137</v>
      </c>
      <c r="E760" s="88">
        <v>45108</v>
      </c>
      <c r="F760" s="88">
        <v>45138</v>
      </c>
      <c r="G760" s="89" t="s">
        <v>26</v>
      </c>
      <c r="H760" s="83"/>
      <c r="I760" s="83"/>
      <c r="J760" s="83">
        <v>42.519999999999996</v>
      </c>
      <c r="K760" s="83"/>
      <c r="L760" s="83">
        <v>42.519999999999996</v>
      </c>
      <c r="M760" s="116">
        <f t="shared" si="66"/>
        <v>42.519999999999996</v>
      </c>
      <c r="N760" s="95">
        <f t="shared" si="67"/>
        <v>-15.5</v>
      </c>
      <c r="O760" s="96">
        <f t="shared" si="68"/>
        <v>45163</v>
      </c>
      <c r="P760" s="97">
        <f t="shared" si="69"/>
        <v>-25</v>
      </c>
      <c r="Q760" s="97">
        <f t="shared" si="70"/>
        <v>-40.5</v>
      </c>
      <c r="R760" s="98">
        <f t="shared" si="71"/>
        <v>-1722.06</v>
      </c>
    </row>
    <row r="761" spans="1:18" ht="14.4" x14ac:dyDescent="0.3">
      <c r="A761" s="88">
        <v>45139</v>
      </c>
      <c r="B761" s="88">
        <v>45160</v>
      </c>
      <c r="C761" s="88">
        <v>45163</v>
      </c>
      <c r="D761" s="88">
        <v>45137</v>
      </c>
      <c r="E761" s="88">
        <v>45108</v>
      </c>
      <c r="F761" s="88">
        <v>45138</v>
      </c>
      <c r="G761" s="89" t="s">
        <v>24</v>
      </c>
      <c r="H761" s="83"/>
      <c r="I761" s="83"/>
      <c r="J761" s="83">
        <v>75595.67</v>
      </c>
      <c r="K761" s="83"/>
      <c r="L761" s="83">
        <v>75595.67</v>
      </c>
      <c r="M761" s="116">
        <f t="shared" si="66"/>
        <v>75595.67</v>
      </c>
      <c r="N761" s="95">
        <f t="shared" si="67"/>
        <v>-15.5</v>
      </c>
      <c r="O761" s="96">
        <f t="shared" si="68"/>
        <v>45163</v>
      </c>
      <c r="P761" s="97">
        <f t="shared" si="69"/>
        <v>-25</v>
      </c>
      <c r="Q761" s="97">
        <f t="shared" si="70"/>
        <v>-40.5</v>
      </c>
      <c r="R761" s="98">
        <f t="shared" si="71"/>
        <v>-3061624.6349999998</v>
      </c>
    </row>
    <row r="762" spans="1:18" ht="14.4" x14ac:dyDescent="0.3">
      <c r="A762" s="88">
        <v>45139</v>
      </c>
      <c r="B762" s="88">
        <v>45160</v>
      </c>
      <c r="C762" s="88">
        <v>45163</v>
      </c>
      <c r="D762" s="88">
        <v>45137</v>
      </c>
      <c r="E762" s="88">
        <v>45108</v>
      </c>
      <c r="F762" s="88">
        <v>45138</v>
      </c>
      <c r="G762" s="89" t="s">
        <v>27</v>
      </c>
      <c r="H762" s="83"/>
      <c r="I762" s="83"/>
      <c r="J762" s="83">
        <v>13060.55</v>
      </c>
      <c r="K762" s="83"/>
      <c r="L762" s="83">
        <v>13060.55</v>
      </c>
      <c r="M762" s="116">
        <f t="shared" si="66"/>
        <v>13060.55</v>
      </c>
      <c r="N762" s="95">
        <f t="shared" si="67"/>
        <v>-15.5</v>
      </c>
      <c r="O762" s="96">
        <f t="shared" si="68"/>
        <v>45163</v>
      </c>
      <c r="P762" s="97">
        <f t="shared" si="69"/>
        <v>-25</v>
      </c>
      <c r="Q762" s="97">
        <f t="shared" si="70"/>
        <v>-40.5</v>
      </c>
      <c r="R762" s="98">
        <f t="shared" si="71"/>
        <v>-528952.27500000002</v>
      </c>
    </row>
    <row r="763" spans="1:18" ht="14.4" x14ac:dyDescent="0.3">
      <c r="A763" s="88">
        <v>45139</v>
      </c>
      <c r="B763" s="88">
        <v>45160</v>
      </c>
      <c r="C763" s="88">
        <v>45163</v>
      </c>
      <c r="D763" s="88">
        <v>45137</v>
      </c>
      <c r="E763" s="88">
        <v>45108</v>
      </c>
      <c r="F763" s="88">
        <v>45138</v>
      </c>
      <c r="G763" s="89" t="s">
        <v>29</v>
      </c>
      <c r="H763" s="83"/>
      <c r="I763" s="83">
        <v>14811.009999999998</v>
      </c>
      <c r="J763" s="83"/>
      <c r="K763" s="83">
        <v>294.45999999999998</v>
      </c>
      <c r="L763" s="83">
        <v>15105.469999999998</v>
      </c>
      <c r="M763" s="116">
        <f t="shared" si="66"/>
        <v>15105.469999999998</v>
      </c>
      <c r="N763" s="95">
        <f t="shared" si="67"/>
        <v>-15.5</v>
      </c>
      <c r="O763" s="96">
        <f t="shared" si="68"/>
        <v>45163</v>
      </c>
      <c r="P763" s="97">
        <f t="shared" si="69"/>
        <v>-25</v>
      </c>
      <c r="Q763" s="97">
        <f t="shared" si="70"/>
        <v>-40.5</v>
      </c>
      <c r="R763" s="98">
        <f t="shared" si="71"/>
        <v>-611771.53499999992</v>
      </c>
    </row>
    <row r="764" spans="1:18" ht="14.4" x14ac:dyDescent="0.3">
      <c r="A764" s="88">
        <v>45139</v>
      </c>
      <c r="B764" s="88">
        <v>45160</v>
      </c>
      <c r="C764" s="88">
        <v>45163</v>
      </c>
      <c r="D764" s="88">
        <v>45137</v>
      </c>
      <c r="E764" s="88">
        <v>45127</v>
      </c>
      <c r="F764" s="88">
        <v>45134</v>
      </c>
      <c r="G764" s="89" t="s">
        <v>16</v>
      </c>
      <c r="H764" s="83"/>
      <c r="I764" s="83">
        <v>82.24</v>
      </c>
      <c r="J764" s="83"/>
      <c r="K764" s="83"/>
      <c r="L764" s="83">
        <v>82.24</v>
      </c>
      <c r="M764" s="116">
        <f t="shared" si="66"/>
        <v>82.24</v>
      </c>
      <c r="N764" s="95">
        <f t="shared" si="67"/>
        <v>-4</v>
      </c>
      <c r="O764" s="96">
        <f t="shared" si="68"/>
        <v>45163</v>
      </c>
      <c r="P764" s="97">
        <f t="shared" si="69"/>
        <v>-29</v>
      </c>
      <c r="Q764" s="97">
        <f t="shared" si="70"/>
        <v>-33</v>
      </c>
      <c r="R764" s="98">
        <f t="shared" si="71"/>
        <v>-2713.9199999999996</v>
      </c>
    </row>
    <row r="765" spans="1:18" ht="14.4" x14ac:dyDescent="0.3">
      <c r="A765" s="89"/>
      <c r="B765" s="88"/>
      <c r="C765" s="88"/>
      <c r="D765" s="88"/>
      <c r="E765" s="82"/>
      <c r="F765" s="82"/>
      <c r="G765" s="82"/>
      <c r="H765" s="83"/>
      <c r="I765" s="83"/>
      <c r="J765" s="83"/>
      <c r="K765" s="83"/>
      <c r="L765" s="83"/>
      <c r="M765" s="116" t="str">
        <f t="shared" si="66"/>
        <v/>
      </c>
      <c r="N765" s="95" t="str">
        <f t="shared" si="67"/>
        <v/>
      </c>
      <c r="O765" s="96" t="str">
        <f t="shared" si="68"/>
        <v/>
      </c>
      <c r="P765" s="97" t="str">
        <f t="shared" si="69"/>
        <v/>
      </c>
      <c r="Q765" s="97" t="str">
        <f t="shared" si="70"/>
        <v/>
      </c>
      <c r="R765" s="98" t="str">
        <f t="shared" si="71"/>
        <v/>
      </c>
    </row>
    <row r="766" spans="1:18" ht="14.4" x14ac:dyDescent="0.3">
      <c r="A766" s="88">
        <v>45139</v>
      </c>
      <c r="B766" s="88">
        <v>45160</v>
      </c>
      <c r="C766" s="88">
        <v>45163</v>
      </c>
      <c r="D766" s="88">
        <v>45125</v>
      </c>
      <c r="E766" s="88">
        <v>45139</v>
      </c>
      <c r="F766" s="88">
        <v>45169</v>
      </c>
      <c r="G766" s="89" t="s">
        <v>40</v>
      </c>
      <c r="H766" s="83"/>
      <c r="I766" s="83"/>
      <c r="J766" s="83">
        <v>226865.10000000003</v>
      </c>
      <c r="K766" s="83">
        <v>883.89</v>
      </c>
      <c r="L766" s="83">
        <v>227748.99000000005</v>
      </c>
      <c r="M766" s="116">
        <f t="shared" si="66"/>
        <v>227748.99000000005</v>
      </c>
      <c r="N766" s="95">
        <f t="shared" si="67"/>
        <v>-15.5</v>
      </c>
      <c r="O766" s="96">
        <f t="shared" si="68"/>
        <v>45163</v>
      </c>
      <c r="P766" s="97">
        <f t="shared" si="69"/>
        <v>6</v>
      </c>
      <c r="Q766" s="97">
        <f t="shared" si="70"/>
        <v>-9.5</v>
      </c>
      <c r="R766" s="98">
        <f t="shared" si="71"/>
        <v>-2163615.4050000003</v>
      </c>
    </row>
    <row r="767" spans="1:18" ht="14.4" x14ac:dyDescent="0.3">
      <c r="A767" s="89"/>
      <c r="B767" s="88"/>
      <c r="C767" s="88"/>
      <c r="D767" s="88"/>
      <c r="E767" s="82"/>
      <c r="F767" s="82"/>
      <c r="G767" s="82"/>
      <c r="H767" s="83"/>
      <c r="I767" s="83"/>
      <c r="J767" s="83"/>
      <c r="K767" s="83"/>
      <c r="L767" s="83"/>
      <c r="M767" s="116" t="str">
        <f t="shared" si="66"/>
        <v/>
      </c>
      <c r="N767" s="95" t="str">
        <f t="shared" si="67"/>
        <v/>
      </c>
      <c r="O767" s="96" t="str">
        <f t="shared" si="68"/>
        <v/>
      </c>
      <c r="P767" s="97" t="str">
        <f t="shared" si="69"/>
        <v/>
      </c>
      <c r="Q767" s="97" t="str">
        <f t="shared" si="70"/>
        <v/>
      </c>
      <c r="R767" s="98" t="str">
        <f t="shared" si="71"/>
        <v/>
      </c>
    </row>
    <row r="768" spans="1:18" ht="14.4" x14ac:dyDescent="0.3">
      <c r="A768" s="88">
        <v>45140</v>
      </c>
      <c r="B768" s="88">
        <v>45160</v>
      </c>
      <c r="C768" s="88">
        <v>45163</v>
      </c>
      <c r="D768" s="88">
        <v>45138</v>
      </c>
      <c r="E768" s="88">
        <v>45108</v>
      </c>
      <c r="F768" s="88">
        <v>45138</v>
      </c>
      <c r="G768" s="89" t="s">
        <v>17</v>
      </c>
      <c r="H768" s="83"/>
      <c r="I768" s="83">
        <v>4112.5</v>
      </c>
      <c r="J768" s="83">
        <v>7241.5</v>
      </c>
      <c r="K768" s="83">
        <v>119</v>
      </c>
      <c r="L768" s="83">
        <v>11473</v>
      </c>
      <c r="M768" s="116">
        <f t="shared" si="66"/>
        <v>11473</v>
      </c>
      <c r="N768" s="95">
        <f t="shared" si="67"/>
        <v>-15.5</v>
      </c>
      <c r="O768" s="96">
        <f t="shared" si="68"/>
        <v>45163</v>
      </c>
      <c r="P768" s="97">
        <f t="shared" si="69"/>
        <v>-25</v>
      </c>
      <c r="Q768" s="97">
        <f t="shared" si="70"/>
        <v>-40.5</v>
      </c>
      <c r="R768" s="98">
        <f t="shared" si="71"/>
        <v>-464656.5</v>
      </c>
    </row>
    <row r="769" spans="1:18" ht="14.4" x14ac:dyDescent="0.3">
      <c r="A769" s="88">
        <v>45140</v>
      </c>
      <c r="B769" s="88">
        <v>45160</v>
      </c>
      <c r="C769" s="88">
        <v>45163</v>
      </c>
      <c r="D769" s="88">
        <v>45138</v>
      </c>
      <c r="E769" s="88">
        <v>45108</v>
      </c>
      <c r="F769" s="88">
        <v>45138</v>
      </c>
      <c r="G769" s="89" t="s">
        <v>18</v>
      </c>
      <c r="H769" s="83"/>
      <c r="I769" s="83">
        <v>4.72</v>
      </c>
      <c r="J769" s="83"/>
      <c r="K769" s="83"/>
      <c r="L769" s="83">
        <v>4.72</v>
      </c>
      <c r="M769" s="116">
        <f t="shared" si="66"/>
        <v>4.72</v>
      </c>
      <c r="N769" s="95">
        <f t="shared" si="67"/>
        <v>-15.5</v>
      </c>
      <c r="O769" s="96">
        <f t="shared" si="68"/>
        <v>45163</v>
      </c>
      <c r="P769" s="97">
        <f t="shared" si="69"/>
        <v>-25</v>
      </c>
      <c r="Q769" s="97">
        <f t="shared" si="70"/>
        <v>-40.5</v>
      </c>
      <c r="R769" s="98">
        <f t="shared" si="71"/>
        <v>-191.16</v>
      </c>
    </row>
    <row r="770" spans="1:18" ht="14.4" x14ac:dyDescent="0.3">
      <c r="A770" s="88">
        <v>45140</v>
      </c>
      <c r="B770" s="88">
        <v>45160</v>
      </c>
      <c r="C770" s="88">
        <v>45163</v>
      </c>
      <c r="D770" s="88">
        <v>45138</v>
      </c>
      <c r="E770" s="88">
        <v>45129</v>
      </c>
      <c r="F770" s="88">
        <v>45135</v>
      </c>
      <c r="G770" s="89" t="s">
        <v>14</v>
      </c>
      <c r="H770" s="83"/>
      <c r="I770" s="83">
        <v>236599.65999999997</v>
      </c>
      <c r="J770" s="83">
        <v>42.37</v>
      </c>
      <c r="K770" s="83">
        <v>5152.13</v>
      </c>
      <c r="L770" s="83">
        <v>241794.15999999997</v>
      </c>
      <c r="M770" s="116">
        <f t="shared" si="66"/>
        <v>241794.15999999997</v>
      </c>
      <c r="N770" s="95">
        <f t="shared" si="67"/>
        <v>-3.5</v>
      </c>
      <c r="O770" s="96">
        <f t="shared" si="68"/>
        <v>45163</v>
      </c>
      <c r="P770" s="97">
        <f t="shared" si="69"/>
        <v>-28</v>
      </c>
      <c r="Q770" s="97">
        <f t="shared" si="70"/>
        <v>-31.5</v>
      </c>
      <c r="R770" s="98">
        <f t="shared" si="71"/>
        <v>-7616516.0399999991</v>
      </c>
    </row>
    <row r="771" spans="1:18" ht="14.4" x14ac:dyDescent="0.3">
      <c r="A771" s="88">
        <v>45140</v>
      </c>
      <c r="B771" s="88">
        <v>45160</v>
      </c>
      <c r="C771" s="88">
        <v>45163</v>
      </c>
      <c r="D771" s="88">
        <v>45138</v>
      </c>
      <c r="E771" s="88">
        <v>45129</v>
      </c>
      <c r="F771" s="88">
        <v>45135</v>
      </c>
      <c r="G771" s="89" t="s">
        <v>12</v>
      </c>
      <c r="H771" s="83"/>
      <c r="I771" s="83"/>
      <c r="J771" s="83">
        <v>44700.82</v>
      </c>
      <c r="K771" s="83"/>
      <c r="L771" s="83">
        <v>44700.82</v>
      </c>
      <c r="M771" s="116">
        <f t="shared" si="66"/>
        <v>44700.82</v>
      </c>
      <c r="N771" s="95">
        <f t="shared" si="67"/>
        <v>-3.5</v>
      </c>
      <c r="O771" s="96">
        <f t="shared" si="68"/>
        <v>45163</v>
      </c>
      <c r="P771" s="97">
        <f t="shared" si="69"/>
        <v>-28</v>
      </c>
      <c r="Q771" s="97">
        <f t="shared" si="70"/>
        <v>-31.5</v>
      </c>
      <c r="R771" s="98">
        <f t="shared" si="71"/>
        <v>-1408075.83</v>
      </c>
    </row>
    <row r="772" spans="1:18" ht="14.4" x14ac:dyDescent="0.3">
      <c r="A772" s="88">
        <v>45140</v>
      </c>
      <c r="B772" s="88">
        <v>45160</v>
      </c>
      <c r="C772" s="88">
        <v>45163</v>
      </c>
      <c r="D772" s="88">
        <v>45138</v>
      </c>
      <c r="E772" s="88">
        <v>45139</v>
      </c>
      <c r="F772" s="88">
        <v>45169</v>
      </c>
      <c r="G772" s="89" t="s">
        <v>94</v>
      </c>
      <c r="H772" s="83"/>
      <c r="I772" s="83">
        <v>3025456.49</v>
      </c>
      <c r="J772" s="83"/>
      <c r="K772" s="83">
        <v>49101.82</v>
      </c>
      <c r="L772" s="83">
        <v>3074558.31</v>
      </c>
      <c r="M772" s="116">
        <f t="shared" si="66"/>
        <v>3074558.31</v>
      </c>
      <c r="N772" s="95">
        <f t="shared" si="67"/>
        <v>-15.5</v>
      </c>
      <c r="O772" s="96">
        <f t="shared" si="68"/>
        <v>45163</v>
      </c>
      <c r="P772" s="97">
        <f t="shared" si="69"/>
        <v>6</v>
      </c>
      <c r="Q772" s="97">
        <f t="shared" si="70"/>
        <v>-9.5</v>
      </c>
      <c r="R772" s="98">
        <f t="shared" si="71"/>
        <v>-29208303.945</v>
      </c>
    </row>
    <row r="773" spans="1:18" ht="14.4" x14ac:dyDescent="0.3">
      <c r="A773" s="89"/>
      <c r="B773" s="88"/>
      <c r="C773" s="88"/>
      <c r="D773" s="88"/>
      <c r="E773" s="82"/>
      <c r="F773" s="82"/>
      <c r="G773" s="82"/>
      <c r="H773" s="83"/>
      <c r="I773" s="83"/>
      <c r="J773" s="83"/>
      <c r="K773" s="83"/>
      <c r="L773" s="83"/>
      <c r="M773" s="116" t="str">
        <f t="shared" si="66"/>
        <v/>
      </c>
      <c r="N773" s="95" t="str">
        <f t="shared" si="67"/>
        <v/>
      </c>
      <c r="O773" s="96" t="str">
        <f t="shared" si="68"/>
        <v/>
      </c>
      <c r="P773" s="97" t="str">
        <f t="shared" si="69"/>
        <v/>
      </c>
      <c r="Q773" s="97" t="str">
        <f t="shared" si="70"/>
        <v/>
      </c>
      <c r="R773" s="98" t="str">
        <f t="shared" si="71"/>
        <v/>
      </c>
    </row>
    <row r="774" spans="1:18" ht="14.4" x14ac:dyDescent="0.3">
      <c r="A774" s="88">
        <v>45141</v>
      </c>
      <c r="B774" s="88">
        <v>45180</v>
      </c>
      <c r="C774" s="88">
        <v>45183</v>
      </c>
      <c r="D774" s="88">
        <v>45139</v>
      </c>
      <c r="E774" s="88">
        <v>45108</v>
      </c>
      <c r="F774" s="88">
        <v>45138</v>
      </c>
      <c r="G774" s="89" t="s">
        <v>21</v>
      </c>
      <c r="H774" s="83"/>
      <c r="I774" s="83">
        <v>50.6</v>
      </c>
      <c r="J774" s="83"/>
      <c r="K774" s="83"/>
      <c r="L774" s="83">
        <v>50.6</v>
      </c>
      <c r="M774" s="116">
        <f t="shared" si="66"/>
        <v>50.6</v>
      </c>
      <c r="N774" s="95">
        <f t="shared" si="67"/>
        <v>-15.5</v>
      </c>
      <c r="O774" s="96">
        <f t="shared" si="68"/>
        <v>45183</v>
      </c>
      <c r="P774" s="97">
        <f t="shared" si="69"/>
        <v>-45</v>
      </c>
      <c r="Q774" s="97">
        <f t="shared" si="70"/>
        <v>-60.5</v>
      </c>
      <c r="R774" s="98">
        <f t="shared" si="71"/>
        <v>-3061.3</v>
      </c>
    </row>
    <row r="775" spans="1:18" ht="14.4" x14ac:dyDescent="0.3">
      <c r="A775" s="88">
        <v>45141</v>
      </c>
      <c r="B775" s="88">
        <v>45180</v>
      </c>
      <c r="C775" s="88">
        <v>45183</v>
      </c>
      <c r="D775" s="88">
        <v>45139</v>
      </c>
      <c r="E775" s="88">
        <v>45108</v>
      </c>
      <c r="F775" s="88">
        <v>45138</v>
      </c>
      <c r="G775" s="89" t="s">
        <v>20</v>
      </c>
      <c r="H775" s="83"/>
      <c r="I775" s="83">
        <v>29.8</v>
      </c>
      <c r="J775" s="83"/>
      <c r="K775" s="83"/>
      <c r="L775" s="83">
        <v>29.8</v>
      </c>
      <c r="M775" s="116">
        <f t="shared" si="66"/>
        <v>29.8</v>
      </c>
      <c r="N775" s="95">
        <f t="shared" si="67"/>
        <v>-15.5</v>
      </c>
      <c r="O775" s="96">
        <f t="shared" si="68"/>
        <v>45183</v>
      </c>
      <c r="P775" s="97">
        <f t="shared" si="69"/>
        <v>-45</v>
      </c>
      <c r="Q775" s="97">
        <f t="shared" si="70"/>
        <v>-60.5</v>
      </c>
      <c r="R775" s="98">
        <f t="shared" si="71"/>
        <v>-1802.9</v>
      </c>
    </row>
    <row r="776" spans="1:18" ht="14.4" x14ac:dyDescent="0.3">
      <c r="A776" s="88">
        <v>45141</v>
      </c>
      <c r="B776" s="88">
        <v>45180</v>
      </c>
      <c r="C776" s="88">
        <v>45183</v>
      </c>
      <c r="D776" s="88">
        <v>45139</v>
      </c>
      <c r="E776" s="88">
        <v>45108</v>
      </c>
      <c r="F776" s="88">
        <v>45138</v>
      </c>
      <c r="G776" s="89" t="s">
        <v>22</v>
      </c>
      <c r="H776" s="83"/>
      <c r="I776" s="83">
        <v>2.4500000000000002</v>
      </c>
      <c r="J776" s="83"/>
      <c r="K776" s="83"/>
      <c r="L776" s="83">
        <v>2.4500000000000002</v>
      </c>
      <c r="M776" s="116">
        <f t="shared" si="66"/>
        <v>2.4500000000000002</v>
      </c>
      <c r="N776" s="95">
        <f t="shared" si="67"/>
        <v>-15.5</v>
      </c>
      <c r="O776" s="96">
        <f t="shared" si="68"/>
        <v>45183</v>
      </c>
      <c r="P776" s="97">
        <f t="shared" si="69"/>
        <v>-45</v>
      </c>
      <c r="Q776" s="97">
        <f t="shared" si="70"/>
        <v>-60.5</v>
      </c>
      <c r="R776" s="98">
        <f t="shared" si="71"/>
        <v>-148.22500000000002</v>
      </c>
    </row>
    <row r="777" spans="1:18" ht="14.4" x14ac:dyDescent="0.3">
      <c r="A777" s="88">
        <v>45141</v>
      </c>
      <c r="B777" s="88">
        <v>45180</v>
      </c>
      <c r="C777" s="88">
        <v>45183</v>
      </c>
      <c r="D777" s="88">
        <v>45139</v>
      </c>
      <c r="E777" s="88">
        <v>45108</v>
      </c>
      <c r="F777" s="88">
        <v>45138</v>
      </c>
      <c r="G777" s="89" t="s">
        <v>23</v>
      </c>
      <c r="H777" s="83"/>
      <c r="I777" s="83">
        <v>156.41999999999999</v>
      </c>
      <c r="J777" s="83"/>
      <c r="K777" s="83"/>
      <c r="L777" s="83">
        <v>156.41999999999999</v>
      </c>
      <c r="M777" s="116">
        <f t="shared" si="66"/>
        <v>156.41999999999999</v>
      </c>
      <c r="N777" s="95">
        <f t="shared" si="67"/>
        <v>-15.5</v>
      </c>
      <c r="O777" s="96">
        <f t="shared" si="68"/>
        <v>45183</v>
      </c>
      <c r="P777" s="97">
        <f t="shared" si="69"/>
        <v>-45</v>
      </c>
      <c r="Q777" s="97">
        <f t="shared" si="70"/>
        <v>-60.5</v>
      </c>
      <c r="R777" s="98">
        <f t="shared" si="71"/>
        <v>-9463.41</v>
      </c>
    </row>
    <row r="778" spans="1:18" ht="14.4" x14ac:dyDescent="0.3">
      <c r="A778" s="88">
        <v>45141</v>
      </c>
      <c r="B778" s="88">
        <v>45180</v>
      </c>
      <c r="C778" s="88">
        <v>45183</v>
      </c>
      <c r="D778" s="88">
        <v>45139</v>
      </c>
      <c r="E778" s="88">
        <v>45108</v>
      </c>
      <c r="F778" s="88">
        <v>45138</v>
      </c>
      <c r="G778" s="89" t="s">
        <v>28</v>
      </c>
      <c r="H778" s="83"/>
      <c r="I778" s="83">
        <v>296.52999999999997</v>
      </c>
      <c r="J778" s="83"/>
      <c r="K778" s="83"/>
      <c r="L778" s="83">
        <v>296.52999999999997</v>
      </c>
      <c r="M778" s="116">
        <f t="shared" si="66"/>
        <v>296.52999999999997</v>
      </c>
      <c r="N778" s="95">
        <f t="shared" si="67"/>
        <v>-15.5</v>
      </c>
      <c r="O778" s="96">
        <f t="shared" si="68"/>
        <v>45183</v>
      </c>
      <c r="P778" s="97">
        <f t="shared" si="69"/>
        <v>-45</v>
      </c>
      <c r="Q778" s="97">
        <f t="shared" si="70"/>
        <v>-60.5</v>
      </c>
      <c r="R778" s="98">
        <f t="shared" si="71"/>
        <v>-17940.064999999999</v>
      </c>
    </row>
    <row r="779" spans="1:18" ht="14.4" x14ac:dyDescent="0.3">
      <c r="A779" s="88">
        <v>45141</v>
      </c>
      <c r="B779" s="88">
        <v>45180</v>
      </c>
      <c r="C779" s="88">
        <v>45183</v>
      </c>
      <c r="D779" s="88">
        <v>45139</v>
      </c>
      <c r="E779" s="88">
        <v>45108</v>
      </c>
      <c r="F779" s="88">
        <v>45138</v>
      </c>
      <c r="G779" s="89" t="s">
        <v>29</v>
      </c>
      <c r="H779" s="83"/>
      <c r="I779" s="83">
        <v>6.95</v>
      </c>
      <c r="J779" s="83"/>
      <c r="K779" s="83"/>
      <c r="L779" s="83">
        <v>6.95</v>
      </c>
      <c r="M779" s="116">
        <f t="shared" si="66"/>
        <v>6.95</v>
      </c>
      <c r="N779" s="95">
        <f t="shared" si="67"/>
        <v>-15.5</v>
      </c>
      <c r="O779" s="96">
        <f t="shared" si="68"/>
        <v>45183</v>
      </c>
      <c r="P779" s="97">
        <f t="shared" si="69"/>
        <v>-45</v>
      </c>
      <c r="Q779" s="97">
        <f t="shared" si="70"/>
        <v>-60.5</v>
      </c>
      <c r="R779" s="98">
        <f t="shared" si="71"/>
        <v>-420.47500000000002</v>
      </c>
    </row>
    <row r="780" spans="1:18" ht="14.4" x14ac:dyDescent="0.3">
      <c r="A780" s="89"/>
      <c r="B780" s="88"/>
      <c r="C780" s="88"/>
      <c r="D780" s="88"/>
      <c r="E780" s="82"/>
      <c r="F780" s="82"/>
      <c r="G780" s="82"/>
      <c r="H780" s="83"/>
      <c r="I780" s="83"/>
      <c r="J780" s="83"/>
      <c r="K780" s="83"/>
      <c r="L780" s="83"/>
      <c r="M780" s="116" t="str">
        <f t="shared" si="66"/>
        <v/>
      </c>
      <c r="N780" s="95" t="str">
        <f t="shared" si="67"/>
        <v/>
      </c>
      <c r="O780" s="96" t="str">
        <f t="shared" si="68"/>
        <v/>
      </c>
      <c r="P780" s="97" t="str">
        <f t="shared" si="69"/>
        <v/>
      </c>
      <c r="Q780" s="97" t="str">
        <f t="shared" si="70"/>
        <v/>
      </c>
      <c r="R780" s="98" t="str">
        <f t="shared" si="71"/>
        <v/>
      </c>
    </row>
    <row r="781" spans="1:18" ht="14.4" x14ac:dyDescent="0.3">
      <c r="A781" s="88">
        <v>45142</v>
      </c>
      <c r="B781" s="88">
        <v>45180</v>
      </c>
      <c r="C781" s="88">
        <v>45183</v>
      </c>
      <c r="D781" s="88">
        <v>45140</v>
      </c>
      <c r="E781" s="88">
        <v>45108</v>
      </c>
      <c r="F781" s="88">
        <v>45138</v>
      </c>
      <c r="G781" s="89" t="s">
        <v>37</v>
      </c>
      <c r="H781" s="83"/>
      <c r="I781" s="83">
        <v>2475.5099999999998</v>
      </c>
      <c r="J781" s="83">
        <v>253.89000000000001</v>
      </c>
      <c r="K781" s="83">
        <v>48.730000000000004</v>
      </c>
      <c r="L781" s="83">
        <v>2778.1299999999997</v>
      </c>
      <c r="M781" s="116">
        <f t="shared" si="66"/>
        <v>2778.1299999999997</v>
      </c>
      <c r="N781" s="95">
        <f t="shared" si="67"/>
        <v>-15.5</v>
      </c>
      <c r="O781" s="96">
        <f t="shared" si="68"/>
        <v>45183</v>
      </c>
      <c r="P781" s="97">
        <f t="shared" si="69"/>
        <v>-45</v>
      </c>
      <c r="Q781" s="97">
        <f t="shared" si="70"/>
        <v>-60.5</v>
      </c>
      <c r="R781" s="98">
        <f t="shared" si="71"/>
        <v>-168076.86499999999</v>
      </c>
    </row>
    <row r="782" spans="1:18" ht="14.4" x14ac:dyDescent="0.3">
      <c r="A782" s="88">
        <v>45142</v>
      </c>
      <c r="B782" s="88">
        <v>45180</v>
      </c>
      <c r="C782" s="88">
        <v>45183</v>
      </c>
      <c r="D782" s="88">
        <v>45140</v>
      </c>
      <c r="E782" s="88">
        <v>45123</v>
      </c>
      <c r="F782" s="88">
        <v>45138</v>
      </c>
      <c r="G782" s="89" t="s">
        <v>36</v>
      </c>
      <c r="H782" s="83"/>
      <c r="I782" s="83">
        <v>185445.29</v>
      </c>
      <c r="J782" s="83">
        <v>16673.670000000002</v>
      </c>
      <c r="K782" s="83">
        <v>984.90000000000009</v>
      </c>
      <c r="L782" s="83">
        <v>203103.86000000002</v>
      </c>
      <c r="M782" s="116">
        <f t="shared" si="66"/>
        <v>203103.86000000002</v>
      </c>
      <c r="N782" s="95">
        <f t="shared" si="67"/>
        <v>-8</v>
      </c>
      <c r="O782" s="96">
        <f t="shared" si="68"/>
        <v>45183</v>
      </c>
      <c r="P782" s="97">
        <f t="shared" si="69"/>
        <v>-45</v>
      </c>
      <c r="Q782" s="97">
        <f t="shared" si="70"/>
        <v>-53</v>
      </c>
      <c r="R782" s="98">
        <f t="shared" si="71"/>
        <v>-10764504.58</v>
      </c>
    </row>
    <row r="783" spans="1:18" ht="14.4" x14ac:dyDescent="0.3">
      <c r="A783" s="89"/>
      <c r="B783" s="88"/>
      <c r="C783" s="88"/>
      <c r="D783" s="88"/>
      <c r="E783" s="82"/>
      <c r="F783" s="82"/>
      <c r="G783" s="82"/>
      <c r="H783" s="83"/>
      <c r="I783" s="83"/>
      <c r="J783" s="83"/>
      <c r="K783" s="83"/>
      <c r="L783" s="83"/>
      <c r="M783" s="116" t="str">
        <f t="shared" ref="M783:M846" si="72">IF(ISNUMBER(SEARCH("Northern",G783)),"N/A",IF(L783="","",L783))</f>
        <v/>
      </c>
      <c r="N783" s="95" t="str">
        <f t="shared" ref="N783:N846" si="73">IF(ISNUMBER(SEARCH("Northern",G783)),"N/A",IF(E783="","",-(F783-E783+1)/2))</f>
        <v/>
      </c>
      <c r="O783" s="96" t="str">
        <f t="shared" ref="O783:O846" si="74">IF(ISNUMBER(SEARCH("Northern",G783)),"N/A",IF(E783="","",$C783))</f>
        <v/>
      </c>
      <c r="P783" s="97" t="str">
        <f t="shared" ref="P783:P846" si="75">IF(ISNUMBER(SEARCH("Northern",G783)),"N/A",IF(O783="","",F783-O783))</f>
        <v/>
      </c>
      <c r="Q783" s="97" t="str">
        <f t="shared" ref="Q783:Q846" si="76">IF(ISNUMBER(SEARCH("Northern",G783)),"N/A",IF(O783="","",N783+P783))</f>
        <v/>
      </c>
      <c r="R783" s="98" t="str">
        <f t="shared" ref="R783:R846" si="77">IF(ISNUMBER(SEARCH("Northern",G783)),"N/A",IF(O783="","",Q783*M783))</f>
        <v/>
      </c>
    </row>
    <row r="784" spans="1:18" ht="14.4" x14ac:dyDescent="0.3">
      <c r="A784" s="88">
        <v>45146</v>
      </c>
      <c r="B784" s="88">
        <v>45180</v>
      </c>
      <c r="C784" s="88">
        <v>45183</v>
      </c>
      <c r="D784" s="88">
        <v>45142</v>
      </c>
      <c r="E784" s="88">
        <v>45108</v>
      </c>
      <c r="F784" s="88">
        <v>45138</v>
      </c>
      <c r="G784" s="89" t="s">
        <v>4</v>
      </c>
      <c r="H784" s="83"/>
      <c r="I784" s="83">
        <v>59875.359999999993</v>
      </c>
      <c r="J784" s="83">
        <v>45.42</v>
      </c>
      <c r="K784" s="83">
        <v>883.86999999999989</v>
      </c>
      <c r="L784" s="83">
        <v>60804.649999999994</v>
      </c>
      <c r="M784" s="116">
        <f t="shared" si="72"/>
        <v>60804.649999999994</v>
      </c>
      <c r="N784" s="95">
        <f t="shared" si="73"/>
        <v>-15.5</v>
      </c>
      <c r="O784" s="96">
        <f t="shared" si="74"/>
        <v>45183</v>
      </c>
      <c r="P784" s="97">
        <f t="shared" si="75"/>
        <v>-45</v>
      </c>
      <c r="Q784" s="97">
        <f t="shared" si="76"/>
        <v>-60.5</v>
      </c>
      <c r="R784" s="98">
        <f t="shared" si="77"/>
        <v>-3678681.3249999997</v>
      </c>
    </row>
    <row r="785" spans="1:18" ht="14.4" x14ac:dyDescent="0.3">
      <c r="A785" s="88">
        <v>45146</v>
      </c>
      <c r="B785" s="88">
        <v>45180</v>
      </c>
      <c r="C785" s="88">
        <v>45183</v>
      </c>
      <c r="D785" s="88">
        <v>45142</v>
      </c>
      <c r="E785" s="88">
        <v>45108</v>
      </c>
      <c r="F785" s="88">
        <v>45138</v>
      </c>
      <c r="G785" s="89" t="s">
        <v>10</v>
      </c>
      <c r="H785" s="83"/>
      <c r="I785" s="83"/>
      <c r="J785" s="83">
        <v>8294.41</v>
      </c>
      <c r="K785" s="83"/>
      <c r="L785" s="83">
        <v>8294.41</v>
      </c>
      <c r="M785" s="116">
        <f t="shared" si="72"/>
        <v>8294.41</v>
      </c>
      <c r="N785" s="95">
        <f t="shared" si="73"/>
        <v>-15.5</v>
      </c>
      <c r="O785" s="96">
        <f t="shared" si="74"/>
        <v>45183</v>
      </c>
      <c r="P785" s="97">
        <f t="shared" si="75"/>
        <v>-45</v>
      </c>
      <c r="Q785" s="97">
        <f t="shared" si="76"/>
        <v>-60.5</v>
      </c>
      <c r="R785" s="98">
        <f t="shared" si="77"/>
        <v>-501811.80499999999</v>
      </c>
    </row>
    <row r="786" spans="1:18" ht="14.4" x14ac:dyDescent="0.3">
      <c r="A786" s="88">
        <v>45146</v>
      </c>
      <c r="B786" s="88">
        <v>45180</v>
      </c>
      <c r="C786" s="88">
        <v>45183</v>
      </c>
      <c r="D786" s="88">
        <v>45142</v>
      </c>
      <c r="E786" s="88">
        <v>45135</v>
      </c>
      <c r="F786" s="88">
        <v>45140</v>
      </c>
      <c r="G786" s="89" t="s">
        <v>16</v>
      </c>
      <c r="H786" s="83"/>
      <c r="I786" s="83">
        <v>17581.830000000002</v>
      </c>
      <c r="J786" s="83">
        <v>25187.78</v>
      </c>
      <c r="K786" s="83">
        <v>246.63</v>
      </c>
      <c r="L786" s="83">
        <v>43016.24</v>
      </c>
      <c r="M786" s="116">
        <f t="shared" si="72"/>
        <v>43016.24</v>
      </c>
      <c r="N786" s="95">
        <f t="shared" si="73"/>
        <v>-3</v>
      </c>
      <c r="O786" s="96">
        <f t="shared" si="74"/>
        <v>45183</v>
      </c>
      <c r="P786" s="97">
        <f t="shared" si="75"/>
        <v>-43</v>
      </c>
      <c r="Q786" s="97">
        <f t="shared" si="76"/>
        <v>-46</v>
      </c>
      <c r="R786" s="98">
        <f t="shared" si="77"/>
        <v>-1978747.0399999998</v>
      </c>
    </row>
    <row r="787" spans="1:18" ht="14.4" x14ac:dyDescent="0.3">
      <c r="A787" s="88">
        <v>45146</v>
      </c>
      <c r="B787" s="88">
        <v>45180</v>
      </c>
      <c r="C787" s="88">
        <v>45183</v>
      </c>
      <c r="D787" s="88">
        <v>45142</v>
      </c>
      <c r="E787" s="88">
        <v>45135</v>
      </c>
      <c r="F787" s="88">
        <v>45141</v>
      </c>
      <c r="G787" s="89" t="s">
        <v>16</v>
      </c>
      <c r="H787" s="83"/>
      <c r="I787" s="83">
        <v>65.89</v>
      </c>
      <c r="J787" s="83"/>
      <c r="K787" s="83"/>
      <c r="L787" s="83">
        <v>65.89</v>
      </c>
      <c r="M787" s="116">
        <f t="shared" si="72"/>
        <v>65.89</v>
      </c>
      <c r="N787" s="95">
        <f t="shared" si="73"/>
        <v>-3.5</v>
      </c>
      <c r="O787" s="96">
        <f t="shared" si="74"/>
        <v>45183</v>
      </c>
      <c r="P787" s="97">
        <f t="shared" si="75"/>
        <v>-42</v>
      </c>
      <c r="Q787" s="97">
        <f t="shared" si="76"/>
        <v>-45.5</v>
      </c>
      <c r="R787" s="98">
        <f t="shared" si="77"/>
        <v>-2997.9949999999999</v>
      </c>
    </row>
    <row r="788" spans="1:18" ht="14.4" x14ac:dyDescent="0.3">
      <c r="A788" s="89"/>
      <c r="B788" s="88"/>
      <c r="C788" s="88"/>
      <c r="D788" s="88"/>
      <c r="E788" s="82"/>
      <c r="F788" s="82"/>
      <c r="G788" s="82"/>
      <c r="H788" s="83"/>
      <c r="I788" s="83"/>
      <c r="J788" s="83"/>
      <c r="K788" s="83"/>
      <c r="L788" s="83"/>
      <c r="M788" s="116" t="str">
        <f t="shared" si="72"/>
        <v/>
      </c>
      <c r="N788" s="95" t="str">
        <f t="shared" si="73"/>
        <v/>
      </c>
      <c r="O788" s="96" t="str">
        <f t="shared" si="74"/>
        <v/>
      </c>
      <c r="P788" s="97" t="str">
        <f t="shared" si="75"/>
        <v/>
      </c>
      <c r="Q788" s="97" t="str">
        <f t="shared" si="76"/>
        <v/>
      </c>
      <c r="R788" s="98" t="str">
        <f t="shared" si="77"/>
        <v/>
      </c>
    </row>
    <row r="789" spans="1:18" ht="14.4" x14ac:dyDescent="0.3">
      <c r="A789" s="88">
        <v>45147</v>
      </c>
      <c r="B789" s="88">
        <v>45180</v>
      </c>
      <c r="C789" s="88">
        <v>45183</v>
      </c>
      <c r="D789" s="88">
        <v>45145</v>
      </c>
      <c r="E789" s="88">
        <v>45078</v>
      </c>
      <c r="F789" s="88">
        <v>45107</v>
      </c>
      <c r="G789" s="89" t="s">
        <v>120</v>
      </c>
      <c r="H789" s="83"/>
      <c r="I789" s="83">
        <v>187.5</v>
      </c>
      <c r="J789" s="83"/>
      <c r="K789" s="83"/>
      <c r="L789" s="83">
        <v>187.5</v>
      </c>
      <c r="M789" s="116">
        <f t="shared" si="72"/>
        <v>187.5</v>
      </c>
      <c r="N789" s="95">
        <f t="shared" si="73"/>
        <v>-15</v>
      </c>
      <c r="O789" s="96">
        <f t="shared" si="74"/>
        <v>45183</v>
      </c>
      <c r="P789" s="97">
        <f t="shared" si="75"/>
        <v>-76</v>
      </c>
      <c r="Q789" s="97">
        <f t="shared" si="76"/>
        <v>-91</v>
      </c>
      <c r="R789" s="98">
        <f t="shared" si="77"/>
        <v>-17062.5</v>
      </c>
    </row>
    <row r="790" spans="1:18" ht="14.4" x14ac:dyDescent="0.3">
      <c r="A790" s="88">
        <v>45147</v>
      </c>
      <c r="B790" s="88">
        <v>45180</v>
      </c>
      <c r="C790" s="88">
        <v>45183</v>
      </c>
      <c r="D790" s="88">
        <v>45145</v>
      </c>
      <c r="E790" s="88">
        <v>45136</v>
      </c>
      <c r="F790" s="88">
        <v>45142</v>
      </c>
      <c r="G790" s="89" t="s">
        <v>14</v>
      </c>
      <c r="H790" s="83"/>
      <c r="I790" s="83">
        <v>170459.72999999998</v>
      </c>
      <c r="J790" s="83"/>
      <c r="K790" s="83">
        <v>34311.33</v>
      </c>
      <c r="L790" s="83">
        <v>204771.06</v>
      </c>
      <c r="M790" s="116">
        <f t="shared" si="72"/>
        <v>204771.06</v>
      </c>
      <c r="N790" s="95">
        <f t="shared" si="73"/>
        <v>-3.5</v>
      </c>
      <c r="O790" s="96">
        <f t="shared" si="74"/>
        <v>45183</v>
      </c>
      <c r="P790" s="97">
        <f t="shared" si="75"/>
        <v>-41</v>
      </c>
      <c r="Q790" s="97">
        <f t="shared" si="76"/>
        <v>-44.5</v>
      </c>
      <c r="R790" s="98">
        <f t="shared" si="77"/>
        <v>-9112312.1699999999</v>
      </c>
    </row>
    <row r="791" spans="1:18" ht="14.4" x14ac:dyDescent="0.3">
      <c r="A791" s="88">
        <v>45147</v>
      </c>
      <c r="B791" s="88">
        <v>45180</v>
      </c>
      <c r="C791" s="88">
        <v>45183</v>
      </c>
      <c r="D791" s="88">
        <v>45145</v>
      </c>
      <c r="E791" s="88">
        <v>45136</v>
      </c>
      <c r="F791" s="88">
        <v>45142</v>
      </c>
      <c r="G791" s="89" t="s">
        <v>12</v>
      </c>
      <c r="H791" s="83"/>
      <c r="I791" s="83"/>
      <c r="J791" s="83">
        <v>71430.030000000013</v>
      </c>
      <c r="K791" s="83"/>
      <c r="L791" s="83">
        <v>71430.030000000013</v>
      </c>
      <c r="M791" s="116">
        <f t="shared" si="72"/>
        <v>71430.030000000013</v>
      </c>
      <c r="N791" s="95">
        <f t="shared" si="73"/>
        <v>-3.5</v>
      </c>
      <c r="O791" s="96">
        <f t="shared" si="74"/>
        <v>45183</v>
      </c>
      <c r="P791" s="97">
        <f t="shared" si="75"/>
        <v>-41</v>
      </c>
      <c r="Q791" s="97">
        <f t="shared" si="76"/>
        <v>-44.5</v>
      </c>
      <c r="R791" s="98">
        <f t="shared" si="77"/>
        <v>-3178636.3350000004</v>
      </c>
    </row>
    <row r="792" spans="1:18" ht="14.4" x14ac:dyDescent="0.3">
      <c r="A792" s="89"/>
      <c r="B792" s="88"/>
      <c r="C792" s="88"/>
      <c r="D792" s="88"/>
      <c r="E792" s="82"/>
      <c r="F792" s="82"/>
      <c r="G792" s="82"/>
      <c r="H792" s="83"/>
      <c r="I792" s="83"/>
      <c r="J792" s="83"/>
      <c r="K792" s="83"/>
      <c r="L792" s="83"/>
      <c r="M792" s="116" t="str">
        <f t="shared" si="72"/>
        <v/>
      </c>
      <c r="N792" s="95" t="str">
        <f t="shared" si="73"/>
        <v/>
      </c>
      <c r="O792" s="96" t="str">
        <f t="shared" si="74"/>
        <v/>
      </c>
      <c r="P792" s="97" t="str">
        <f t="shared" si="75"/>
        <v/>
      </c>
      <c r="Q792" s="97" t="str">
        <f t="shared" si="76"/>
        <v/>
      </c>
      <c r="R792" s="98" t="str">
        <f t="shared" si="77"/>
        <v/>
      </c>
    </row>
    <row r="793" spans="1:18" ht="14.4" x14ac:dyDescent="0.3">
      <c r="A793" s="88">
        <v>45148</v>
      </c>
      <c r="B793" s="88">
        <v>45180</v>
      </c>
      <c r="C793" s="88">
        <v>45183</v>
      </c>
      <c r="D793" s="88">
        <v>45146</v>
      </c>
      <c r="E793" s="88">
        <v>45136</v>
      </c>
      <c r="F793" s="88">
        <v>45142</v>
      </c>
      <c r="G793" s="89" t="s">
        <v>14</v>
      </c>
      <c r="H793" s="83"/>
      <c r="I793" s="83">
        <v>711.04</v>
      </c>
      <c r="J793" s="83">
        <v>212.59</v>
      </c>
      <c r="K793" s="83"/>
      <c r="L793" s="83">
        <v>923.63</v>
      </c>
      <c r="M793" s="116">
        <f t="shared" si="72"/>
        <v>923.63</v>
      </c>
      <c r="N793" s="95">
        <f t="shared" si="73"/>
        <v>-3.5</v>
      </c>
      <c r="O793" s="96">
        <f t="shared" si="74"/>
        <v>45183</v>
      </c>
      <c r="P793" s="97">
        <f t="shared" si="75"/>
        <v>-41</v>
      </c>
      <c r="Q793" s="97">
        <f t="shared" si="76"/>
        <v>-44.5</v>
      </c>
      <c r="R793" s="98">
        <f t="shared" si="77"/>
        <v>-41101.534999999996</v>
      </c>
    </row>
    <row r="794" spans="1:18" ht="14.4" x14ac:dyDescent="0.3">
      <c r="A794" s="88">
        <v>45148</v>
      </c>
      <c r="B794" s="88">
        <v>45180</v>
      </c>
      <c r="C794" s="88">
        <v>45183</v>
      </c>
      <c r="D794" s="88">
        <v>45146</v>
      </c>
      <c r="E794" s="88">
        <v>45139</v>
      </c>
      <c r="F794" s="88">
        <v>45169</v>
      </c>
      <c r="G794" s="89" t="s">
        <v>39</v>
      </c>
      <c r="H794" s="83"/>
      <c r="I794" s="83">
        <v>82.84</v>
      </c>
      <c r="J794" s="83"/>
      <c r="K794" s="83"/>
      <c r="L794" s="83">
        <v>82.84</v>
      </c>
      <c r="M794" s="116">
        <f t="shared" si="72"/>
        <v>82.84</v>
      </c>
      <c r="N794" s="95">
        <f t="shared" si="73"/>
        <v>-15.5</v>
      </c>
      <c r="O794" s="96">
        <f t="shared" si="74"/>
        <v>45183</v>
      </c>
      <c r="P794" s="97">
        <f t="shared" si="75"/>
        <v>-14</v>
      </c>
      <c r="Q794" s="97">
        <f t="shared" si="76"/>
        <v>-29.5</v>
      </c>
      <c r="R794" s="98">
        <f t="shared" si="77"/>
        <v>-2443.7800000000002</v>
      </c>
    </row>
    <row r="795" spans="1:18" ht="14.4" x14ac:dyDescent="0.3">
      <c r="A795" s="89"/>
      <c r="B795" s="88"/>
      <c r="C795" s="88"/>
      <c r="D795" s="88"/>
      <c r="E795" s="82"/>
      <c r="F795" s="82"/>
      <c r="G795" s="82"/>
      <c r="H795" s="83"/>
      <c r="I795" s="83"/>
      <c r="J795" s="83"/>
      <c r="K795" s="83"/>
      <c r="L795" s="83"/>
      <c r="M795" s="116" t="str">
        <f t="shared" si="72"/>
        <v/>
      </c>
      <c r="N795" s="95" t="str">
        <f t="shared" si="73"/>
        <v/>
      </c>
      <c r="O795" s="96" t="str">
        <f t="shared" si="74"/>
        <v/>
      </c>
      <c r="P795" s="97" t="str">
        <f t="shared" si="75"/>
        <v/>
      </c>
      <c r="Q795" s="97" t="str">
        <f t="shared" si="76"/>
        <v/>
      </c>
      <c r="R795" s="98" t="str">
        <f t="shared" si="77"/>
        <v/>
      </c>
    </row>
    <row r="796" spans="1:18" ht="14.4" x14ac:dyDescent="0.3">
      <c r="A796" s="88">
        <v>45149</v>
      </c>
      <c r="B796" s="88">
        <v>45180</v>
      </c>
      <c r="C796" s="88">
        <v>45183</v>
      </c>
      <c r="D796" s="88">
        <v>45147</v>
      </c>
      <c r="E796" s="88">
        <v>45139</v>
      </c>
      <c r="F796" s="88">
        <v>45169</v>
      </c>
      <c r="G796" s="89" t="s">
        <v>39</v>
      </c>
      <c r="H796" s="83"/>
      <c r="I796" s="83">
        <v>15484.300000000001</v>
      </c>
      <c r="J796" s="83">
        <v>16343.59</v>
      </c>
      <c r="K796" s="83">
        <v>261.84999999999997</v>
      </c>
      <c r="L796" s="83">
        <v>32089.739999999998</v>
      </c>
      <c r="M796" s="116">
        <f t="shared" si="72"/>
        <v>32089.739999999998</v>
      </c>
      <c r="N796" s="95">
        <f t="shared" si="73"/>
        <v>-15.5</v>
      </c>
      <c r="O796" s="96">
        <f t="shared" si="74"/>
        <v>45183</v>
      </c>
      <c r="P796" s="97">
        <f t="shared" si="75"/>
        <v>-14</v>
      </c>
      <c r="Q796" s="97">
        <f t="shared" si="76"/>
        <v>-29.5</v>
      </c>
      <c r="R796" s="98">
        <f t="shared" si="77"/>
        <v>-946647.33</v>
      </c>
    </row>
    <row r="797" spans="1:18" ht="14.4" x14ac:dyDescent="0.3">
      <c r="A797" s="89"/>
      <c r="B797" s="88"/>
      <c r="C797" s="88"/>
      <c r="D797" s="88"/>
      <c r="E797" s="82"/>
      <c r="F797" s="82"/>
      <c r="G797" s="82"/>
      <c r="H797" s="83"/>
      <c r="I797" s="83"/>
      <c r="J797" s="83"/>
      <c r="K797" s="83"/>
      <c r="L797" s="83"/>
      <c r="M797" s="116" t="str">
        <f t="shared" si="72"/>
        <v/>
      </c>
      <c r="N797" s="95" t="str">
        <f t="shared" si="73"/>
        <v/>
      </c>
      <c r="O797" s="96" t="str">
        <f t="shared" si="74"/>
        <v/>
      </c>
      <c r="P797" s="97" t="str">
        <f t="shared" si="75"/>
        <v/>
      </c>
      <c r="Q797" s="97" t="str">
        <f t="shared" si="76"/>
        <v/>
      </c>
      <c r="R797" s="98" t="str">
        <f t="shared" si="77"/>
        <v/>
      </c>
    </row>
    <row r="798" spans="1:18" ht="14.4" x14ac:dyDescent="0.3">
      <c r="A798" s="88">
        <v>45153</v>
      </c>
      <c r="B798" s="88">
        <v>45160</v>
      </c>
      <c r="C798" s="88">
        <v>45163</v>
      </c>
      <c r="D798" s="88">
        <v>45135</v>
      </c>
      <c r="E798" s="88">
        <v>45108</v>
      </c>
      <c r="F798" s="88">
        <v>45138</v>
      </c>
      <c r="G798" s="89" t="s">
        <v>41</v>
      </c>
      <c r="H798" s="83"/>
      <c r="I798" s="83">
        <v>22880.829999999998</v>
      </c>
      <c r="J798" s="83">
        <v>22012.829999999998</v>
      </c>
      <c r="K798" s="83">
        <v>509.69</v>
      </c>
      <c r="L798" s="83">
        <v>45403.35</v>
      </c>
      <c r="M798" s="116">
        <f t="shared" si="72"/>
        <v>45403.35</v>
      </c>
      <c r="N798" s="95">
        <f t="shared" si="73"/>
        <v>-15.5</v>
      </c>
      <c r="O798" s="96">
        <f t="shared" si="74"/>
        <v>45163</v>
      </c>
      <c r="P798" s="97">
        <f t="shared" si="75"/>
        <v>-25</v>
      </c>
      <c r="Q798" s="97">
        <f t="shared" si="76"/>
        <v>-40.5</v>
      </c>
      <c r="R798" s="98">
        <f t="shared" si="77"/>
        <v>-1838835.675</v>
      </c>
    </row>
    <row r="799" spans="1:18" ht="14.4" x14ac:dyDescent="0.3">
      <c r="A799" s="89"/>
      <c r="B799" s="88"/>
      <c r="C799" s="88"/>
      <c r="D799" s="88"/>
      <c r="E799" s="82"/>
      <c r="F799" s="82"/>
      <c r="G799" s="82"/>
      <c r="H799" s="83"/>
      <c r="I799" s="83"/>
      <c r="J799" s="83"/>
      <c r="K799" s="83"/>
      <c r="L799" s="83"/>
      <c r="M799" s="116" t="str">
        <f t="shared" si="72"/>
        <v/>
      </c>
      <c r="N799" s="95" t="str">
        <f t="shared" si="73"/>
        <v/>
      </c>
      <c r="O799" s="96" t="str">
        <f t="shared" si="74"/>
        <v/>
      </c>
      <c r="P799" s="97" t="str">
        <f t="shared" si="75"/>
        <v/>
      </c>
      <c r="Q799" s="97" t="str">
        <f t="shared" si="76"/>
        <v/>
      </c>
      <c r="R799" s="98" t="str">
        <f t="shared" si="77"/>
        <v/>
      </c>
    </row>
    <row r="800" spans="1:18" ht="14.4" x14ac:dyDescent="0.3">
      <c r="A800" s="88">
        <v>45153</v>
      </c>
      <c r="B800" s="88">
        <v>45180</v>
      </c>
      <c r="C800" s="88">
        <v>45183</v>
      </c>
      <c r="D800" s="88">
        <v>45149</v>
      </c>
      <c r="E800" s="88">
        <v>45142</v>
      </c>
      <c r="F800" s="88">
        <v>45147</v>
      </c>
      <c r="G800" s="89" t="s">
        <v>16</v>
      </c>
      <c r="H800" s="83"/>
      <c r="I800" s="83">
        <v>67.69</v>
      </c>
      <c r="J800" s="83"/>
      <c r="K800" s="83"/>
      <c r="L800" s="83">
        <v>67.69</v>
      </c>
      <c r="M800" s="116">
        <f t="shared" si="72"/>
        <v>67.69</v>
      </c>
      <c r="N800" s="95">
        <f t="shared" si="73"/>
        <v>-3</v>
      </c>
      <c r="O800" s="96">
        <f t="shared" si="74"/>
        <v>45183</v>
      </c>
      <c r="P800" s="97">
        <f t="shared" si="75"/>
        <v>-36</v>
      </c>
      <c r="Q800" s="97">
        <f t="shared" si="76"/>
        <v>-39</v>
      </c>
      <c r="R800" s="98">
        <f t="shared" si="77"/>
        <v>-2639.91</v>
      </c>
    </row>
    <row r="801" spans="1:18" ht="14.4" x14ac:dyDescent="0.3">
      <c r="A801" s="88">
        <v>45153</v>
      </c>
      <c r="B801" s="88">
        <v>45180</v>
      </c>
      <c r="C801" s="88">
        <v>45183</v>
      </c>
      <c r="D801" s="88">
        <v>45149</v>
      </c>
      <c r="E801" s="88">
        <v>45141</v>
      </c>
      <c r="F801" s="88">
        <v>45147</v>
      </c>
      <c r="G801" s="89" t="s">
        <v>16</v>
      </c>
      <c r="H801" s="83"/>
      <c r="I801" s="83">
        <v>18066.830000000002</v>
      </c>
      <c r="J801" s="83">
        <v>25743.759999999998</v>
      </c>
      <c r="K801" s="83">
        <v>905.3</v>
      </c>
      <c r="L801" s="83">
        <v>44715.89</v>
      </c>
      <c r="M801" s="116">
        <f t="shared" si="72"/>
        <v>44715.89</v>
      </c>
      <c r="N801" s="95">
        <f t="shared" si="73"/>
        <v>-3.5</v>
      </c>
      <c r="O801" s="96">
        <f t="shared" si="74"/>
        <v>45183</v>
      </c>
      <c r="P801" s="97">
        <f t="shared" si="75"/>
        <v>-36</v>
      </c>
      <c r="Q801" s="97">
        <f t="shared" si="76"/>
        <v>-39.5</v>
      </c>
      <c r="R801" s="98">
        <f t="shared" si="77"/>
        <v>-1766277.655</v>
      </c>
    </row>
    <row r="802" spans="1:18" ht="14.4" x14ac:dyDescent="0.3">
      <c r="A802" s="89"/>
      <c r="B802" s="88"/>
      <c r="C802" s="88"/>
      <c r="D802" s="88"/>
      <c r="E802" s="82"/>
      <c r="F802" s="82"/>
      <c r="G802" s="82"/>
      <c r="H802" s="83"/>
      <c r="I802" s="83"/>
      <c r="J802" s="83"/>
      <c r="K802" s="83"/>
      <c r="L802" s="83"/>
      <c r="M802" s="116" t="str">
        <f t="shared" si="72"/>
        <v/>
      </c>
      <c r="N802" s="95" t="str">
        <f t="shared" si="73"/>
        <v/>
      </c>
      <c r="O802" s="96" t="str">
        <f t="shared" si="74"/>
        <v/>
      </c>
      <c r="P802" s="97" t="str">
        <f t="shared" si="75"/>
        <v/>
      </c>
      <c r="Q802" s="97" t="str">
        <f t="shared" si="76"/>
        <v/>
      </c>
      <c r="R802" s="98" t="str">
        <f t="shared" si="77"/>
        <v/>
      </c>
    </row>
    <row r="803" spans="1:18" ht="14.4" x14ac:dyDescent="0.3">
      <c r="A803" s="88">
        <v>45154</v>
      </c>
      <c r="B803" s="88">
        <v>45180</v>
      </c>
      <c r="C803" s="88">
        <v>45183</v>
      </c>
      <c r="D803" s="88">
        <v>45152</v>
      </c>
      <c r="E803" s="88">
        <v>45143</v>
      </c>
      <c r="F803" s="88">
        <v>45149</v>
      </c>
      <c r="G803" s="89" t="s">
        <v>14</v>
      </c>
      <c r="H803" s="83"/>
      <c r="I803" s="83">
        <v>291423.51</v>
      </c>
      <c r="J803" s="83">
        <v>6.96</v>
      </c>
      <c r="K803" s="83">
        <v>20512.27</v>
      </c>
      <c r="L803" s="83">
        <v>311942.74000000005</v>
      </c>
      <c r="M803" s="116">
        <f t="shared" si="72"/>
        <v>311942.74000000005</v>
      </c>
      <c r="N803" s="95">
        <f t="shared" si="73"/>
        <v>-3.5</v>
      </c>
      <c r="O803" s="96">
        <f t="shared" si="74"/>
        <v>45183</v>
      </c>
      <c r="P803" s="97">
        <f t="shared" si="75"/>
        <v>-34</v>
      </c>
      <c r="Q803" s="97">
        <f t="shared" si="76"/>
        <v>-37.5</v>
      </c>
      <c r="R803" s="98">
        <f t="shared" si="77"/>
        <v>-11697852.750000002</v>
      </c>
    </row>
    <row r="804" spans="1:18" ht="14.4" x14ac:dyDescent="0.3">
      <c r="A804" s="88">
        <v>45154</v>
      </c>
      <c r="B804" s="88">
        <v>45180</v>
      </c>
      <c r="C804" s="88">
        <v>45183</v>
      </c>
      <c r="D804" s="88">
        <v>45152</v>
      </c>
      <c r="E804" s="88">
        <v>45143</v>
      </c>
      <c r="F804" s="88">
        <v>45149</v>
      </c>
      <c r="G804" s="89" t="s">
        <v>12</v>
      </c>
      <c r="H804" s="83"/>
      <c r="I804" s="83"/>
      <c r="J804" s="83">
        <v>16199.85</v>
      </c>
      <c r="K804" s="83"/>
      <c r="L804" s="83">
        <v>16199.85</v>
      </c>
      <c r="M804" s="116">
        <f t="shared" si="72"/>
        <v>16199.85</v>
      </c>
      <c r="N804" s="95">
        <f t="shared" si="73"/>
        <v>-3.5</v>
      </c>
      <c r="O804" s="96">
        <f t="shared" si="74"/>
        <v>45183</v>
      </c>
      <c r="P804" s="97">
        <f t="shared" si="75"/>
        <v>-34</v>
      </c>
      <c r="Q804" s="97">
        <f t="shared" si="76"/>
        <v>-37.5</v>
      </c>
      <c r="R804" s="98">
        <f t="shared" si="77"/>
        <v>-607494.375</v>
      </c>
    </row>
    <row r="805" spans="1:18" ht="14.4" x14ac:dyDescent="0.3">
      <c r="A805" s="89"/>
      <c r="B805" s="88"/>
      <c r="C805" s="88"/>
      <c r="D805" s="88"/>
      <c r="E805" s="82"/>
      <c r="F805" s="82"/>
      <c r="G805" s="82"/>
      <c r="H805" s="83"/>
      <c r="I805" s="83"/>
      <c r="J805" s="83"/>
      <c r="K805" s="83"/>
      <c r="L805" s="83"/>
      <c r="M805" s="116" t="str">
        <f t="shared" si="72"/>
        <v/>
      </c>
      <c r="N805" s="95" t="str">
        <f t="shared" si="73"/>
        <v/>
      </c>
      <c r="O805" s="96" t="str">
        <f t="shared" si="74"/>
        <v/>
      </c>
      <c r="P805" s="97" t="str">
        <f t="shared" si="75"/>
        <v/>
      </c>
      <c r="Q805" s="97" t="str">
        <f t="shared" si="76"/>
        <v/>
      </c>
      <c r="R805" s="98" t="str">
        <f t="shared" si="77"/>
        <v/>
      </c>
    </row>
    <row r="806" spans="1:18" ht="14.4" x14ac:dyDescent="0.3">
      <c r="A806" s="88">
        <v>45156</v>
      </c>
      <c r="B806" s="88">
        <v>45180</v>
      </c>
      <c r="C806" s="88">
        <v>45183</v>
      </c>
      <c r="D806" s="88">
        <v>45154</v>
      </c>
      <c r="E806" s="88">
        <v>45139</v>
      </c>
      <c r="F806" s="88">
        <v>45153</v>
      </c>
      <c r="G806" s="89" t="s">
        <v>36</v>
      </c>
      <c r="H806" s="83"/>
      <c r="I806" s="83">
        <v>179262.6</v>
      </c>
      <c r="J806" s="83">
        <v>25904.34</v>
      </c>
      <c r="K806" s="83">
        <v>2691.12</v>
      </c>
      <c r="L806" s="83">
        <v>207858.06</v>
      </c>
      <c r="M806" s="116">
        <f t="shared" si="72"/>
        <v>207858.06</v>
      </c>
      <c r="N806" s="95">
        <f t="shared" si="73"/>
        <v>-7.5</v>
      </c>
      <c r="O806" s="96">
        <f t="shared" si="74"/>
        <v>45183</v>
      </c>
      <c r="P806" s="97">
        <f t="shared" si="75"/>
        <v>-30</v>
      </c>
      <c r="Q806" s="97">
        <f t="shared" si="76"/>
        <v>-37.5</v>
      </c>
      <c r="R806" s="98">
        <f t="shared" si="77"/>
        <v>-7794677.25</v>
      </c>
    </row>
    <row r="807" spans="1:18" ht="14.4" x14ac:dyDescent="0.3">
      <c r="A807" s="89"/>
      <c r="B807" s="88"/>
      <c r="C807" s="88"/>
      <c r="D807" s="88"/>
      <c r="E807" s="82"/>
      <c r="F807" s="82"/>
      <c r="G807" s="82"/>
      <c r="H807" s="83"/>
      <c r="I807" s="83"/>
      <c r="J807" s="83"/>
      <c r="K807" s="83"/>
      <c r="L807" s="83"/>
      <c r="M807" s="116" t="str">
        <f t="shared" si="72"/>
        <v/>
      </c>
      <c r="N807" s="95" t="str">
        <f t="shared" si="73"/>
        <v/>
      </c>
      <c r="O807" s="96" t="str">
        <f t="shared" si="74"/>
        <v/>
      </c>
      <c r="P807" s="97" t="str">
        <f t="shared" si="75"/>
        <v/>
      </c>
      <c r="Q807" s="97" t="str">
        <f t="shared" si="76"/>
        <v/>
      </c>
      <c r="R807" s="98" t="str">
        <f t="shared" si="77"/>
        <v/>
      </c>
    </row>
    <row r="808" spans="1:18" ht="14.4" x14ac:dyDescent="0.3">
      <c r="A808" s="88">
        <v>45160</v>
      </c>
      <c r="B808" s="88">
        <v>45180</v>
      </c>
      <c r="C808" s="88">
        <v>45183</v>
      </c>
      <c r="D808" s="88">
        <v>45156</v>
      </c>
      <c r="E808" s="88">
        <v>45148</v>
      </c>
      <c r="F808" s="88">
        <v>45154</v>
      </c>
      <c r="G808" s="89" t="s">
        <v>16</v>
      </c>
      <c r="H808" s="83"/>
      <c r="I808" s="83">
        <v>19449.330000000002</v>
      </c>
      <c r="J808" s="83">
        <v>23768.63</v>
      </c>
      <c r="K808" s="83">
        <v>37.25</v>
      </c>
      <c r="L808" s="83">
        <v>43255.210000000006</v>
      </c>
      <c r="M808" s="116">
        <f t="shared" si="72"/>
        <v>43255.210000000006</v>
      </c>
      <c r="N808" s="95">
        <f t="shared" si="73"/>
        <v>-3.5</v>
      </c>
      <c r="O808" s="96">
        <f t="shared" si="74"/>
        <v>45183</v>
      </c>
      <c r="P808" s="97">
        <f t="shared" si="75"/>
        <v>-29</v>
      </c>
      <c r="Q808" s="97">
        <f t="shared" si="76"/>
        <v>-32.5</v>
      </c>
      <c r="R808" s="98">
        <f t="shared" si="77"/>
        <v>-1405794.3250000002</v>
      </c>
    </row>
    <row r="809" spans="1:18" ht="14.4" x14ac:dyDescent="0.3">
      <c r="A809" s="89"/>
      <c r="B809" s="88"/>
      <c r="C809" s="88"/>
      <c r="D809" s="88"/>
      <c r="E809" s="82"/>
      <c r="F809" s="82"/>
      <c r="G809" s="82"/>
      <c r="H809" s="83"/>
      <c r="I809" s="83"/>
      <c r="J809" s="83"/>
      <c r="K809" s="83"/>
      <c r="L809" s="83"/>
      <c r="M809" s="116" t="str">
        <f t="shared" si="72"/>
        <v/>
      </c>
      <c r="N809" s="95" t="str">
        <f t="shared" si="73"/>
        <v/>
      </c>
      <c r="O809" s="96" t="str">
        <f t="shared" si="74"/>
        <v/>
      </c>
      <c r="P809" s="97" t="str">
        <f t="shared" si="75"/>
        <v/>
      </c>
      <c r="Q809" s="97" t="str">
        <f t="shared" si="76"/>
        <v/>
      </c>
      <c r="R809" s="98" t="str">
        <f t="shared" si="77"/>
        <v/>
      </c>
    </row>
    <row r="810" spans="1:18" ht="14.4" x14ac:dyDescent="0.3">
      <c r="A810" s="88">
        <v>45161</v>
      </c>
      <c r="B810" s="88">
        <v>45180</v>
      </c>
      <c r="C810" s="88">
        <v>45183</v>
      </c>
      <c r="D810" s="88">
        <v>45159</v>
      </c>
      <c r="E810" s="88">
        <v>45150</v>
      </c>
      <c r="F810" s="88">
        <v>45156</v>
      </c>
      <c r="G810" s="89" t="s">
        <v>14</v>
      </c>
      <c r="H810" s="83"/>
      <c r="I810" s="83">
        <v>172888.88</v>
      </c>
      <c r="J810" s="83">
        <v>41.51</v>
      </c>
      <c r="K810" s="83">
        <v>18074.689999999999</v>
      </c>
      <c r="L810" s="83">
        <v>191005.08000000002</v>
      </c>
      <c r="M810" s="116">
        <f t="shared" si="72"/>
        <v>191005.08000000002</v>
      </c>
      <c r="N810" s="95">
        <f t="shared" si="73"/>
        <v>-3.5</v>
      </c>
      <c r="O810" s="96">
        <f t="shared" si="74"/>
        <v>45183</v>
      </c>
      <c r="P810" s="97">
        <f t="shared" si="75"/>
        <v>-27</v>
      </c>
      <c r="Q810" s="97">
        <f t="shared" si="76"/>
        <v>-30.5</v>
      </c>
      <c r="R810" s="98">
        <f t="shared" si="77"/>
        <v>-5825654.9400000004</v>
      </c>
    </row>
    <row r="811" spans="1:18" ht="14.4" x14ac:dyDescent="0.3">
      <c r="A811" s="88">
        <v>45161</v>
      </c>
      <c r="B811" s="88">
        <v>45180</v>
      </c>
      <c r="C811" s="88">
        <v>45183</v>
      </c>
      <c r="D811" s="88">
        <v>45159</v>
      </c>
      <c r="E811" s="88">
        <v>45150</v>
      </c>
      <c r="F811" s="88">
        <v>45156</v>
      </c>
      <c r="G811" s="89" t="s">
        <v>12</v>
      </c>
      <c r="H811" s="83"/>
      <c r="I811" s="83"/>
      <c r="J811" s="83">
        <v>26996.38</v>
      </c>
      <c r="K811" s="83"/>
      <c r="L811" s="83">
        <v>26996.38</v>
      </c>
      <c r="M811" s="116">
        <f t="shared" si="72"/>
        <v>26996.38</v>
      </c>
      <c r="N811" s="95">
        <f t="shared" si="73"/>
        <v>-3.5</v>
      </c>
      <c r="O811" s="96">
        <f t="shared" si="74"/>
        <v>45183</v>
      </c>
      <c r="P811" s="97">
        <f t="shared" si="75"/>
        <v>-27</v>
      </c>
      <c r="Q811" s="97">
        <f t="shared" si="76"/>
        <v>-30.5</v>
      </c>
      <c r="R811" s="98">
        <f t="shared" si="77"/>
        <v>-823389.59000000008</v>
      </c>
    </row>
    <row r="812" spans="1:18" ht="14.4" x14ac:dyDescent="0.3">
      <c r="A812" s="89"/>
      <c r="B812" s="88"/>
      <c r="C812" s="88"/>
      <c r="D812" s="88"/>
      <c r="E812" s="82"/>
      <c r="F812" s="82"/>
      <c r="G812" s="82"/>
      <c r="H812" s="83"/>
      <c r="I812" s="83"/>
      <c r="J812" s="83"/>
      <c r="K812" s="83"/>
      <c r="L812" s="83"/>
      <c r="M812" s="116" t="str">
        <f t="shared" si="72"/>
        <v/>
      </c>
      <c r="N812" s="95" t="str">
        <f t="shared" si="73"/>
        <v/>
      </c>
      <c r="O812" s="96" t="str">
        <f t="shared" si="74"/>
        <v/>
      </c>
      <c r="P812" s="97" t="str">
        <f t="shared" si="75"/>
        <v/>
      </c>
      <c r="Q812" s="97" t="str">
        <f t="shared" si="76"/>
        <v/>
      </c>
      <c r="R812" s="98" t="str">
        <f t="shared" si="77"/>
        <v/>
      </c>
    </row>
    <row r="813" spans="1:18" ht="14.4" x14ac:dyDescent="0.3">
      <c r="A813" s="88">
        <v>45163</v>
      </c>
      <c r="B813" s="88">
        <v>45180</v>
      </c>
      <c r="C813" s="88">
        <v>45183</v>
      </c>
      <c r="D813" s="88">
        <v>45161</v>
      </c>
      <c r="E813" s="88">
        <v>45139</v>
      </c>
      <c r="F813" s="88">
        <v>45169</v>
      </c>
      <c r="G813" s="89" t="s">
        <v>18</v>
      </c>
      <c r="H813" s="83"/>
      <c r="I813" s="83">
        <v>3276.86</v>
      </c>
      <c r="J813" s="83"/>
      <c r="K813" s="83">
        <v>28.32</v>
      </c>
      <c r="L813" s="83">
        <v>3305.1800000000003</v>
      </c>
      <c r="M813" s="116">
        <f t="shared" si="72"/>
        <v>3305.1800000000003</v>
      </c>
      <c r="N813" s="95">
        <f t="shared" si="73"/>
        <v>-15.5</v>
      </c>
      <c r="O813" s="96">
        <f t="shared" si="74"/>
        <v>45183</v>
      </c>
      <c r="P813" s="97">
        <f t="shared" si="75"/>
        <v>-14</v>
      </c>
      <c r="Q813" s="97">
        <f t="shared" si="76"/>
        <v>-29.5</v>
      </c>
      <c r="R813" s="98">
        <f t="shared" si="77"/>
        <v>-97502.810000000012</v>
      </c>
    </row>
    <row r="814" spans="1:18" ht="14.4" x14ac:dyDescent="0.3">
      <c r="A814" s="89"/>
      <c r="B814" s="88"/>
      <c r="C814" s="88"/>
      <c r="D814" s="88"/>
      <c r="E814" s="82"/>
      <c r="F814" s="82"/>
      <c r="G814" s="82"/>
      <c r="H814" s="83"/>
      <c r="I814" s="83"/>
      <c r="J814" s="83"/>
      <c r="K814" s="83"/>
      <c r="L814" s="83"/>
      <c r="M814" s="116" t="str">
        <f t="shared" si="72"/>
        <v/>
      </c>
      <c r="N814" s="95" t="str">
        <f t="shared" si="73"/>
        <v/>
      </c>
      <c r="O814" s="96" t="str">
        <f t="shared" si="74"/>
        <v/>
      </c>
      <c r="P814" s="97" t="str">
        <f t="shared" si="75"/>
        <v/>
      </c>
      <c r="Q814" s="97" t="str">
        <f t="shared" si="76"/>
        <v/>
      </c>
      <c r="R814" s="98" t="str">
        <f t="shared" si="77"/>
        <v/>
      </c>
    </row>
    <row r="815" spans="1:18" ht="14.4" x14ac:dyDescent="0.3">
      <c r="A815" s="88">
        <v>45166</v>
      </c>
      <c r="B815" s="88">
        <v>45180</v>
      </c>
      <c r="C815" s="88">
        <v>45183</v>
      </c>
      <c r="D815" s="88">
        <v>45162</v>
      </c>
      <c r="E815" s="88">
        <v>45139</v>
      </c>
      <c r="F815" s="88">
        <v>45169</v>
      </c>
      <c r="G815" s="89" t="s">
        <v>18</v>
      </c>
      <c r="H815" s="83"/>
      <c r="I815" s="83">
        <v>4.72</v>
      </c>
      <c r="J815" s="83"/>
      <c r="K815" s="83"/>
      <c r="L815" s="83">
        <v>4.72</v>
      </c>
      <c r="M815" s="116">
        <f t="shared" si="72"/>
        <v>4.72</v>
      </c>
      <c r="N815" s="95">
        <f t="shared" si="73"/>
        <v>-15.5</v>
      </c>
      <c r="O815" s="96">
        <f t="shared" si="74"/>
        <v>45183</v>
      </c>
      <c r="P815" s="97">
        <f t="shared" si="75"/>
        <v>-14</v>
      </c>
      <c r="Q815" s="97">
        <f t="shared" si="76"/>
        <v>-29.5</v>
      </c>
      <c r="R815" s="98">
        <f t="shared" si="77"/>
        <v>-139.23999999999998</v>
      </c>
    </row>
    <row r="816" spans="1:18" ht="14.4" x14ac:dyDescent="0.3">
      <c r="A816" s="88">
        <v>45166</v>
      </c>
      <c r="B816" s="88">
        <v>45180</v>
      </c>
      <c r="C816" s="88">
        <v>45183</v>
      </c>
      <c r="D816" s="88">
        <v>45162</v>
      </c>
      <c r="E816" s="88">
        <v>45155</v>
      </c>
      <c r="F816" s="88">
        <v>45161</v>
      </c>
      <c r="G816" s="89" t="s">
        <v>16</v>
      </c>
      <c r="H816" s="83"/>
      <c r="I816" s="83">
        <v>17523.63</v>
      </c>
      <c r="J816" s="83">
        <v>19258</v>
      </c>
      <c r="K816" s="83">
        <v>134.42000000000002</v>
      </c>
      <c r="L816" s="83">
        <v>36916.050000000003</v>
      </c>
      <c r="M816" s="116">
        <f t="shared" si="72"/>
        <v>36916.050000000003</v>
      </c>
      <c r="N816" s="95">
        <f t="shared" si="73"/>
        <v>-3.5</v>
      </c>
      <c r="O816" s="96">
        <f t="shared" si="74"/>
        <v>45183</v>
      </c>
      <c r="P816" s="97">
        <f t="shared" si="75"/>
        <v>-22</v>
      </c>
      <c r="Q816" s="97">
        <f t="shared" si="76"/>
        <v>-25.5</v>
      </c>
      <c r="R816" s="98">
        <f t="shared" si="77"/>
        <v>-941359.27500000002</v>
      </c>
    </row>
    <row r="817" spans="1:18" ht="14.4" x14ac:dyDescent="0.3">
      <c r="A817" s="89"/>
      <c r="B817" s="88"/>
      <c r="C817" s="88"/>
      <c r="D817" s="88"/>
      <c r="E817" s="82"/>
      <c r="F817" s="82"/>
      <c r="G817" s="82"/>
      <c r="H817" s="83"/>
      <c r="I817" s="83"/>
      <c r="J817" s="83"/>
      <c r="K817" s="83"/>
      <c r="L817" s="83"/>
      <c r="M817" s="116" t="str">
        <f t="shared" si="72"/>
        <v/>
      </c>
      <c r="N817" s="95" t="str">
        <f t="shared" si="73"/>
        <v/>
      </c>
      <c r="O817" s="96" t="str">
        <f t="shared" si="74"/>
        <v/>
      </c>
      <c r="P817" s="97" t="str">
        <f t="shared" si="75"/>
        <v/>
      </c>
      <c r="Q817" s="97" t="str">
        <f t="shared" si="76"/>
        <v/>
      </c>
      <c r="R817" s="98" t="str">
        <f t="shared" si="77"/>
        <v/>
      </c>
    </row>
    <row r="818" spans="1:18" ht="14.4" x14ac:dyDescent="0.3">
      <c r="A818" s="88">
        <v>45167</v>
      </c>
      <c r="B818" s="88">
        <v>45180</v>
      </c>
      <c r="C818" s="88">
        <v>45183</v>
      </c>
      <c r="D818" s="88">
        <v>45163</v>
      </c>
      <c r="E818" s="88">
        <v>45155</v>
      </c>
      <c r="F818" s="88">
        <v>45161</v>
      </c>
      <c r="G818" s="89" t="s">
        <v>16</v>
      </c>
      <c r="H818" s="83"/>
      <c r="I818" s="83">
        <v>69.72999999999999</v>
      </c>
      <c r="J818" s="83"/>
      <c r="K818" s="83"/>
      <c r="L818" s="83">
        <v>69.72999999999999</v>
      </c>
      <c r="M818" s="116">
        <f t="shared" si="72"/>
        <v>69.72999999999999</v>
      </c>
      <c r="N818" s="95">
        <f t="shared" si="73"/>
        <v>-3.5</v>
      </c>
      <c r="O818" s="96">
        <f t="shared" si="74"/>
        <v>45183</v>
      </c>
      <c r="P818" s="97">
        <f t="shared" si="75"/>
        <v>-22</v>
      </c>
      <c r="Q818" s="97">
        <f t="shared" si="76"/>
        <v>-25.5</v>
      </c>
      <c r="R818" s="98">
        <f t="shared" si="77"/>
        <v>-1778.1149999999998</v>
      </c>
    </row>
    <row r="819" spans="1:18" ht="14.4" x14ac:dyDescent="0.3">
      <c r="A819" s="89"/>
      <c r="B819" s="88"/>
      <c r="C819" s="88"/>
      <c r="D819" s="88"/>
      <c r="E819" s="82"/>
      <c r="F819" s="82"/>
      <c r="G819" s="82"/>
      <c r="H819" s="83"/>
      <c r="I819" s="83"/>
      <c r="J819" s="83"/>
      <c r="K819" s="83"/>
      <c r="L819" s="83"/>
      <c r="M819" s="116" t="str">
        <f t="shared" si="72"/>
        <v/>
      </c>
      <c r="N819" s="95" t="str">
        <f t="shared" si="73"/>
        <v/>
      </c>
      <c r="O819" s="96" t="str">
        <f t="shared" si="74"/>
        <v/>
      </c>
      <c r="P819" s="97" t="str">
        <f t="shared" si="75"/>
        <v/>
      </c>
      <c r="Q819" s="97" t="str">
        <f t="shared" si="76"/>
        <v/>
      </c>
      <c r="R819" s="98" t="str">
        <f t="shared" si="77"/>
        <v/>
      </c>
    </row>
    <row r="820" spans="1:18" ht="14.4" x14ac:dyDescent="0.3">
      <c r="A820" s="88">
        <v>45168</v>
      </c>
      <c r="B820" s="88">
        <v>45180</v>
      </c>
      <c r="C820" s="88">
        <v>45183</v>
      </c>
      <c r="D820" s="88">
        <v>45166</v>
      </c>
      <c r="E820" s="88">
        <v>45157</v>
      </c>
      <c r="F820" s="88">
        <v>45163</v>
      </c>
      <c r="G820" s="89" t="s">
        <v>14</v>
      </c>
      <c r="H820" s="83"/>
      <c r="I820" s="83">
        <v>199251.23</v>
      </c>
      <c r="J820" s="83">
        <v>24.18</v>
      </c>
      <c r="K820" s="83">
        <v>23369.95</v>
      </c>
      <c r="L820" s="83">
        <v>222645.36000000002</v>
      </c>
      <c r="M820" s="116">
        <f t="shared" si="72"/>
        <v>222645.36000000002</v>
      </c>
      <c r="N820" s="95">
        <f t="shared" si="73"/>
        <v>-3.5</v>
      </c>
      <c r="O820" s="96">
        <f t="shared" si="74"/>
        <v>45183</v>
      </c>
      <c r="P820" s="97">
        <f t="shared" si="75"/>
        <v>-20</v>
      </c>
      <c r="Q820" s="97">
        <f t="shared" si="76"/>
        <v>-23.5</v>
      </c>
      <c r="R820" s="98">
        <f t="shared" si="77"/>
        <v>-5232165.96</v>
      </c>
    </row>
    <row r="821" spans="1:18" ht="14.4" x14ac:dyDescent="0.3">
      <c r="A821" s="88">
        <v>45168</v>
      </c>
      <c r="B821" s="88">
        <v>45180</v>
      </c>
      <c r="C821" s="88">
        <v>45183</v>
      </c>
      <c r="D821" s="88">
        <v>45166</v>
      </c>
      <c r="E821" s="88">
        <v>45157</v>
      </c>
      <c r="F821" s="88">
        <v>45163</v>
      </c>
      <c r="G821" s="89" t="s">
        <v>12</v>
      </c>
      <c r="H821" s="83"/>
      <c r="I821" s="83"/>
      <c r="J821" s="83">
        <v>37349.17</v>
      </c>
      <c r="K821" s="83"/>
      <c r="L821" s="83">
        <v>37349.17</v>
      </c>
      <c r="M821" s="116">
        <f t="shared" si="72"/>
        <v>37349.17</v>
      </c>
      <c r="N821" s="95">
        <f t="shared" si="73"/>
        <v>-3.5</v>
      </c>
      <c r="O821" s="96">
        <f t="shared" si="74"/>
        <v>45183</v>
      </c>
      <c r="P821" s="97">
        <f t="shared" si="75"/>
        <v>-20</v>
      </c>
      <c r="Q821" s="97">
        <f t="shared" si="76"/>
        <v>-23.5</v>
      </c>
      <c r="R821" s="98">
        <f t="shared" si="77"/>
        <v>-877705.495</v>
      </c>
    </row>
    <row r="822" spans="1:18" ht="14.4" x14ac:dyDescent="0.3">
      <c r="A822" s="88">
        <v>45168</v>
      </c>
      <c r="B822" s="88">
        <v>45180</v>
      </c>
      <c r="C822" s="88">
        <v>45183</v>
      </c>
      <c r="D822" s="88">
        <v>45166</v>
      </c>
      <c r="E822" s="88">
        <v>45170</v>
      </c>
      <c r="F822" s="88">
        <v>45199</v>
      </c>
      <c r="G822" s="89" t="s">
        <v>94</v>
      </c>
      <c r="H822" s="83"/>
      <c r="I822" s="83">
        <v>3001754.7999999993</v>
      </c>
      <c r="J822" s="83"/>
      <c r="K822" s="83">
        <v>37839.25</v>
      </c>
      <c r="L822" s="83">
        <v>3039594.0499999993</v>
      </c>
      <c r="M822" s="116">
        <f t="shared" si="72"/>
        <v>3039594.0499999993</v>
      </c>
      <c r="N822" s="95">
        <f t="shared" si="73"/>
        <v>-15</v>
      </c>
      <c r="O822" s="96">
        <f t="shared" si="74"/>
        <v>45183</v>
      </c>
      <c r="P822" s="97">
        <f t="shared" si="75"/>
        <v>16</v>
      </c>
      <c r="Q822" s="97">
        <f t="shared" si="76"/>
        <v>1</v>
      </c>
      <c r="R822" s="98">
        <f t="shared" si="77"/>
        <v>3039594.0499999993</v>
      </c>
    </row>
    <row r="823" spans="1:18" ht="14.4" x14ac:dyDescent="0.3">
      <c r="A823" s="89"/>
      <c r="B823" s="88"/>
      <c r="C823" s="88"/>
      <c r="D823" s="88"/>
      <c r="E823" s="82"/>
      <c r="F823" s="82"/>
      <c r="G823" s="82"/>
      <c r="H823" s="83"/>
      <c r="I823" s="83"/>
      <c r="J823" s="83"/>
      <c r="K823" s="83"/>
      <c r="L823" s="83"/>
      <c r="M823" s="116" t="str">
        <f t="shared" si="72"/>
        <v/>
      </c>
      <c r="N823" s="95" t="str">
        <f t="shared" si="73"/>
        <v/>
      </c>
      <c r="O823" s="96" t="str">
        <f t="shared" si="74"/>
        <v/>
      </c>
      <c r="P823" s="97" t="str">
        <f t="shared" si="75"/>
        <v/>
      </c>
      <c r="Q823" s="97" t="str">
        <f t="shared" si="76"/>
        <v/>
      </c>
      <c r="R823" s="98" t="str">
        <f t="shared" si="77"/>
        <v/>
      </c>
    </row>
    <row r="824" spans="1:18" ht="14.4" x14ac:dyDescent="0.3">
      <c r="A824" s="88">
        <v>45169</v>
      </c>
      <c r="B824" s="88">
        <v>45180</v>
      </c>
      <c r="C824" s="88">
        <v>45183</v>
      </c>
      <c r="D824" s="88">
        <v>45167</v>
      </c>
      <c r="E824" s="88">
        <v>45139</v>
      </c>
      <c r="F824" s="88">
        <v>45169</v>
      </c>
      <c r="G824" s="89" t="s">
        <v>21</v>
      </c>
      <c r="H824" s="83"/>
      <c r="I824" s="83">
        <v>38904.099999999991</v>
      </c>
      <c r="J824" s="83"/>
      <c r="K824" s="83"/>
      <c r="L824" s="83">
        <v>38904.099999999991</v>
      </c>
      <c r="M824" s="116">
        <f t="shared" si="72"/>
        <v>38904.099999999991</v>
      </c>
      <c r="N824" s="95">
        <f t="shared" si="73"/>
        <v>-15.5</v>
      </c>
      <c r="O824" s="96">
        <f t="shared" si="74"/>
        <v>45183</v>
      </c>
      <c r="P824" s="97">
        <f t="shared" si="75"/>
        <v>-14</v>
      </c>
      <c r="Q824" s="97">
        <f t="shared" si="76"/>
        <v>-29.5</v>
      </c>
      <c r="R824" s="98">
        <f t="shared" si="77"/>
        <v>-1147670.9499999997</v>
      </c>
    </row>
    <row r="825" spans="1:18" ht="14.4" x14ac:dyDescent="0.3">
      <c r="A825" s="88">
        <v>45169</v>
      </c>
      <c r="B825" s="88">
        <v>45180</v>
      </c>
      <c r="C825" s="88">
        <v>45183</v>
      </c>
      <c r="D825" s="88">
        <v>45167</v>
      </c>
      <c r="E825" s="88">
        <v>45139</v>
      </c>
      <c r="F825" s="88">
        <v>45169</v>
      </c>
      <c r="G825" s="89" t="s">
        <v>20</v>
      </c>
      <c r="H825" s="83"/>
      <c r="I825" s="83">
        <v>20620.260000000002</v>
      </c>
      <c r="J825" s="83"/>
      <c r="K825" s="83">
        <v>186.1</v>
      </c>
      <c r="L825" s="83">
        <v>20806.36</v>
      </c>
      <c r="M825" s="116">
        <f t="shared" si="72"/>
        <v>20806.36</v>
      </c>
      <c r="N825" s="95">
        <f t="shared" si="73"/>
        <v>-15.5</v>
      </c>
      <c r="O825" s="96">
        <f t="shared" si="74"/>
        <v>45183</v>
      </c>
      <c r="P825" s="97">
        <f t="shared" si="75"/>
        <v>-14</v>
      </c>
      <c r="Q825" s="97">
        <f t="shared" si="76"/>
        <v>-29.5</v>
      </c>
      <c r="R825" s="98">
        <f t="shared" si="77"/>
        <v>-613787.62</v>
      </c>
    </row>
    <row r="826" spans="1:18" ht="14.4" x14ac:dyDescent="0.3">
      <c r="A826" s="88">
        <v>45169</v>
      </c>
      <c r="B826" s="88">
        <v>45180</v>
      </c>
      <c r="C826" s="88">
        <v>45183</v>
      </c>
      <c r="D826" s="88">
        <v>45167</v>
      </c>
      <c r="E826" s="88">
        <v>45139</v>
      </c>
      <c r="F826" s="88">
        <v>45169</v>
      </c>
      <c r="G826" s="89" t="s">
        <v>22</v>
      </c>
      <c r="H826" s="83"/>
      <c r="I826" s="83">
        <v>2346.3999999999996</v>
      </c>
      <c r="J826" s="83"/>
      <c r="K826" s="83">
        <v>12.23</v>
      </c>
      <c r="L826" s="83">
        <v>2358.6299999999997</v>
      </c>
      <c r="M826" s="116">
        <f t="shared" si="72"/>
        <v>2358.6299999999997</v>
      </c>
      <c r="N826" s="95">
        <f t="shared" si="73"/>
        <v>-15.5</v>
      </c>
      <c r="O826" s="96">
        <f t="shared" si="74"/>
        <v>45183</v>
      </c>
      <c r="P826" s="97">
        <f t="shared" si="75"/>
        <v>-14</v>
      </c>
      <c r="Q826" s="97">
        <f t="shared" si="76"/>
        <v>-29.5</v>
      </c>
      <c r="R826" s="98">
        <f t="shared" si="77"/>
        <v>-69579.584999999992</v>
      </c>
    </row>
    <row r="827" spans="1:18" ht="14.4" x14ac:dyDescent="0.3">
      <c r="A827" s="88">
        <v>45169</v>
      </c>
      <c r="B827" s="88">
        <v>45180</v>
      </c>
      <c r="C827" s="88">
        <v>45183</v>
      </c>
      <c r="D827" s="88">
        <v>45167</v>
      </c>
      <c r="E827" s="88">
        <v>45139</v>
      </c>
      <c r="F827" s="88">
        <v>45169</v>
      </c>
      <c r="G827" s="89" t="s">
        <v>23</v>
      </c>
      <c r="H827" s="83"/>
      <c r="I827" s="83">
        <v>112365.15</v>
      </c>
      <c r="J827" s="83"/>
      <c r="K827" s="83">
        <v>1810.1100000000001</v>
      </c>
      <c r="L827" s="83">
        <v>114175.26</v>
      </c>
      <c r="M827" s="116">
        <f t="shared" si="72"/>
        <v>114175.26</v>
      </c>
      <c r="N827" s="95">
        <f t="shared" si="73"/>
        <v>-15.5</v>
      </c>
      <c r="O827" s="96">
        <f t="shared" si="74"/>
        <v>45183</v>
      </c>
      <c r="P827" s="97">
        <f t="shared" si="75"/>
        <v>-14</v>
      </c>
      <c r="Q827" s="97">
        <f t="shared" si="76"/>
        <v>-29.5</v>
      </c>
      <c r="R827" s="98">
        <f t="shared" si="77"/>
        <v>-3368170.17</v>
      </c>
    </row>
    <row r="828" spans="1:18" ht="14.4" x14ac:dyDescent="0.3">
      <c r="A828" s="88">
        <v>45169</v>
      </c>
      <c r="B828" s="88">
        <v>45180</v>
      </c>
      <c r="C828" s="88">
        <v>45183</v>
      </c>
      <c r="D828" s="88">
        <v>45167</v>
      </c>
      <c r="E828" s="88">
        <v>45139</v>
      </c>
      <c r="F828" s="88">
        <v>45169</v>
      </c>
      <c r="G828" s="89" t="s">
        <v>28</v>
      </c>
      <c r="H828" s="83"/>
      <c r="I828" s="83">
        <v>101561.07</v>
      </c>
      <c r="J828" s="83"/>
      <c r="K828" s="83"/>
      <c r="L828" s="83">
        <v>101561.07</v>
      </c>
      <c r="M828" s="116">
        <f t="shared" si="72"/>
        <v>101561.07</v>
      </c>
      <c r="N828" s="95">
        <f t="shared" si="73"/>
        <v>-15.5</v>
      </c>
      <c r="O828" s="96">
        <f t="shared" si="74"/>
        <v>45183</v>
      </c>
      <c r="P828" s="97">
        <f t="shared" si="75"/>
        <v>-14</v>
      </c>
      <c r="Q828" s="97">
        <f t="shared" si="76"/>
        <v>-29.5</v>
      </c>
      <c r="R828" s="98">
        <f t="shared" si="77"/>
        <v>-2996051.5650000004</v>
      </c>
    </row>
    <row r="829" spans="1:18" ht="14.4" x14ac:dyDescent="0.3">
      <c r="A829" s="88">
        <v>45169</v>
      </c>
      <c r="B829" s="88">
        <v>45180</v>
      </c>
      <c r="C829" s="88">
        <v>45183</v>
      </c>
      <c r="D829" s="88">
        <v>45167</v>
      </c>
      <c r="E829" s="88">
        <v>45139</v>
      </c>
      <c r="F829" s="88">
        <v>45169</v>
      </c>
      <c r="G829" s="89" t="s">
        <v>25</v>
      </c>
      <c r="H829" s="83"/>
      <c r="I829" s="83"/>
      <c r="J829" s="83">
        <v>7112.5899999999992</v>
      </c>
      <c r="K829" s="83"/>
      <c r="L829" s="83">
        <v>7112.5899999999992</v>
      </c>
      <c r="M829" s="116">
        <f t="shared" si="72"/>
        <v>7112.5899999999992</v>
      </c>
      <c r="N829" s="95">
        <f t="shared" si="73"/>
        <v>-15.5</v>
      </c>
      <c r="O829" s="96">
        <f t="shared" si="74"/>
        <v>45183</v>
      </c>
      <c r="P829" s="97">
        <f t="shared" si="75"/>
        <v>-14</v>
      </c>
      <c r="Q829" s="97">
        <f t="shared" si="76"/>
        <v>-29.5</v>
      </c>
      <c r="R829" s="98">
        <f t="shared" si="77"/>
        <v>-209821.40499999997</v>
      </c>
    </row>
    <row r="830" spans="1:18" ht="14.4" x14ac:dyDescent="0.3">
      <c r="A830" s="88">
        <v>45169</v>
      </c>
      <c r="B830" s="88">
        <v>45180</v>
      </c>
      <c r="C830" s="88">
        <v>45183</v>
      </c>
      <c r="D830" s="88">
        <v>45167</v>
      </c>
      <c r="E830" s="88">
        <v>45139</v>
      </c>
      <c r="F830" s="88">
        <v>45169</v>
      </c>
      <c r="G830" s="89" t="s">
        <v>26</v>
      </c>
      <c r="H830" s="83"/>
      <c r="I830" s="83"/>
      <c r="J830" s="83">
        <v>42.519999999999996</v>
      </c>
      <c r="K830" s="83"/>
      <c r="L830" s="83">
        <v>42.519999999999996</v>
      </c>
      <c r="M830" s="116">
        <f t="shared" si="72"/>
        <v>42.519999999999996</v>
      </c>
      <c r="N830" s="95">
        <f t="shared" si="73"/>
        <v>-15.5</v>
      </c>
      <c r="O830" s="96">
        <f t="shared" si="74"/>
        <v>45183</v>
      </c>
      <c r="P830" s="97">
        <f t="shared" si="75"/>
        <v>-14</v>
      </c>
      <c r="Q830" s="97">
        <f t="shared" si="76"/>
        <v>-29.5</v>
      </c>
      <c r="R830" s="98">
        <f t="shared" si="77"/>
        <v>-1254.3399999999999</v>
      </c>
    </row>
    <row r="831" spans="1:18" ht="14.4" x14ac:dyDescent="0.3">
      <c r="A831" s="88">
        <v>45169</v>
      </c>
      <c r="B831" s="88">
        <v>45180</v>
      </c>
      <c r="C831" s="88">
        <v>45183</v>
      </c>
      <c r="D831" s="88">
        <v>45167</v>
      </c>
      <c r="E831" s="88">
        <v>45139</v>
      </c>
      <c r="F831" s="88">
        <v>45169</v>
      </c>
      <c r="G831" s="89" t="s">
        <v>24</v>
      </c>
      <c r="H831" s="83"/>
      <c r="I831" s="83"/>
      <c r="J831" s="83">
        <v>74170.789999999994</v>
      </c>
      <c r="K831" s="83"/>
      <c r="L831" s="83">
        <v>74170.789999999994</v>
      </c>
      <c r="M831" s="116">
        <f t="shared" si="72"/>
        <v>74170.789999999994</v>
      </c>
      <c r="N831" s="95">
        <f t="shared" si="73"/>
        <v>-15.5</v>
      </c>
      <c r="O831" s="96">
        <f t="shared" si="74"/>
        <v>45183</v>
      </c>
      <c r="P831" s="97">
        <f t="shared" si="75"/>
        <v>-14</v>
      </c>
      <c r="Q831" s="97">
        <f t="shared" si="76"/>
        <v>-29.5</v>
      </c>
      <c r="R831" s="98">
        <f t="shared" si="77"/>
        <v>-2188038.3049999997</v>
      </c>
    </row>
    <row r="832" spans="1:18" ht="14.4" x14ac:dyDescent="0.3">
      <c r="A832" s="88">
        <v>45169</v>
      </c>
      <c r="B832" s="88">
        <v>45180</v>
      </c>
      <c r="C832" s="88">
        <v>45183</v>
      </c>
      <c r="D832" s="88">
        <v>45167</v>
      </c>
      <c r="E832" s="88">
        <v>45139</v>
      </c>
      <c r="F832" s="88">
        <v>45169</v>
      </c>
      <c r="G832" s="89" t="s">
        <v>27</v>
      </c>
      <c r="H832" s="83"/>
      <c r="I832" s="83"/>
      <c r="J832" s="83">
        <v>13011.529999999999</v>
      </c>
      <c r="K832" s="83"/>
      <c r="L832" s="83">
        <v>13011.529999999999</v>
      </c>
      <c r="M832" s="116">
        <f t="shared" si="72"/>
        <v>13011.529999999999</v>
      </c>
      <c r="N832" s="95">
        <f t="shared" si="73"/>
        <v>-15.5</v>
      </c>
      <c r="O832" s="96">
        <f t="shared" si="74"/>
        <v>45183</v>
      </c>
      <c r="P832" s="97">
        <f t="shared" si="75"/>
        <v>-14</v>
      </c>
      <c r="Q832" s="97">
        <f t="shared" si="76"/>
        <v>-29.5</v>
      </c>
      <c r="R832" s="98">
        <f t="shared" si="77"/>
        <v>-383840.13499999995</v>
      </c>
    </row>
    <row r="833" spans="1:18" ht="14.4" x14ac:dyDescent="0.3">
      <c r="A833" s="88">
        <v>45169</v>
      </c>
      <c r="B833" s="88">
        <v>45180</v>
      </c>
      <c r="C833" s="88">
        <v>45183</v>
      </c>
      <c r="D833" s="88">
        <v>45167</v>
      </c>
      <c r="E833" s="88">
        <v>45139</v>
      </c>
      <c r="F833" s="88">
        <v>45169</v>
      </c>
      <c r="G833" s="89" t="s">
        <v>29</v>
      </c>
      <c r="H833" s="83"/>
      <c r="I833" s="83">
        <v>14633.91</v>
      </c>
      <c r="J833" s="83"/>
      <c r="K833" s="83">
        <v>147.66</v>
      </c>
      <c r="L833" s="83">
        <v>14781.57</v>
      </c>
      <c r="M833" s="116">
        <f t="shared" si="72"/>
        <v>14781.57</v>
      </c>
      <c r="N833" s="95">
        <f t="shared" si="73"/>
        <v>-15.5</v>
      </c>
      <c r="O833" s="96">
        <f t="shared" si="74"/>
        <v>45183</v>
      </c>
      <c r="P833" s="97">
        <f t="shared" si="75"/>
        <v>-14</v>
      </c>
      <c r="Q833" s="97">
        <f t="shared" si="76"/>
        <v>-29.5</v>
      </c>
      <c r="R833" s="98">
        <f t="shared" si="77"/>
        <v>-436056.315</v>
      </c>
    </row>
    <row r="834" spans="1:18" ht="14.4" x14ac:dyDescent="0.3">
      <c r="A834" s="89"/>
      <c r="B834" s="88"/>
      <c r="C834" s="88"/>
      <c r="D834" s="88"/>
      <c r="E834" s="82"/>
      <c r="F834" s="82"/>
      <c r="G834" s="82"/>
      <c r="H834" s="83"/>
      <c r="I834" s="83"/>
      <c r="J834" s="83"/>
      <c r="K834" s="83"/>
      <c r="L834" s="83"/>
      <c r="M834" s="116" t="str">
        <f t="shared" si="72"/>
        <v/>
      </c>
      <c r="N834" s="95" t="str">
        <f t="shared" si="73"/>
        <v/>
      </c>
      <c r="O834" s="96" t="str">
        <f t="shared" si="74"/>
        <v/>
      </c>
      <c r="P834" s="97" t="str">
        <f t="shared" si="75"/>
        <v/>
      </c>
      <c r="Q834" s="97" t="str">
        <f t="shared" si="76"/>
        <v/>
      </c>
      <c r="R834" s="98" t="str">
        <f t="shared" si="77"/>
        <v/>
      </c>
    </row>
    <row r="835" spans="1:18" ht="14.4" x14ac:dyDescent="0.3">
      <c r="A835" s="88">
        <v>45170</v>
      </c>
      <c r="B835" s="88">
        <v>45180</v>
      </c>
      <c r="C835" s="88">
        <v>45183</v>
      </c>
      <c r="D835" s="88">
        <v>45163</v>
      </c>
      <c r="E835" s="88">
        <v>45170</v>
      </c>
      <c r="F835" s="88">
        <v>45199</v>
      </c>
      <c r="G835" s="89" t="s">
        <v>40</v>
      </c>
      <c r="H835" s="83"/>
      <c r="I835" s="83"/>
      <c r="J835" s="83">
        <v>225784.79</v>
      </c>
      <c r="K835" s="83">
        <v>883.89</v>
      </c>
      <c r="L835" s="83">
        <v>226668.68000000002</v>
      </c>
      <c r="M835" s="116">
        <f t="shared" si="72"/>
        <v>226668.68000000002</v>
      </c>
      <c r="N835" s="95">
        <f t="shared" si="73"/>
        <v>-15</v>
      </c>
      <c r="O835" s="96">
        <f t="shared" si="74"/>
        <v>45183</v>
      </c>
      <c r="P835" s="97">
        <f t="shared" si="75"/>
        <v>16</v>
      </c>
      <c r="Q835" s="97">
        <f t="shared" si="76"/>
        <v>1</v>
      </c>
      <c r="R835" s="98">
        <f t="shared" si="77"/>
        <v>226668.68000000002</v>
      </c>
    </row>
    <row r="836" spans="1:18" ht="14.4" x14ac:dyDescent="0.3">
      <c r="A836" s="89"/>
      <c r="B836" s="88"/>
      <c r="C836" s="88"/>
      <c r="D836" s="88"/>
      <c r="E836" s="82"/>
      <c r="F836" s="82"/>
      <c r="G836" s="82"/>
      <c r="H836" s="83"/>
      <c r="I836" s="83"/>
      <c r="J836" s="83"/>
      <c r="K836" s="83"/>
      <c r="L836" s="83"/>
      <c r="M836" s="116" t="str">
        <f t="shared" si="72"/>
        <v/>
      </c>
      <c r="N836" s="95" t="str">
        <f t="shared" si="73"/>
        <v/>
      </c>
      <c r="O836" s="96" t="str">
        <f t="shared" si="74"/>
        <v/>
      </c>
      <c r="P836" s="97" t="str">
        <f t="shared" si="75"/>
        <v/>
      </c>
      <c r="Q836" s="97" t="str">
        <f t="shared" si="76"/>
        <v/>
      </c>
      <c r="R836" s="98" t="str">
        <f t="shared" si="77"/>
        <v/>
      </c>
    </row>
    <row r="837" spans="1:18" ht="14.4" x14ac:dyDescent="0.3">
      <c r="A837" s="91">
        <v>45170</v>
      </c>
      <c r="B837" s="91">
        <v>45212</v>
      </c>
      <c r="C837" s="91">
        <v>45217</v>
      </c>
      <c r="D837" s="91">
        <v>45170</v>
      </c>
      <c r="E837" s="91" t="s">
        <v>92</v>
      </c>
      <c r="F837" s="91" t="s">
        <v>92</v>
      </c>
      <c r="G837" s="89" t="s">
        <v>95</v>
      </c>
      <c r="H837" s="83">
        <v>24045000</v>
      </c>
      <c r="I837" s="83"/>
      <c r="J837" s="83"/>
      <c r="K837" s="83"/>
      <c r="L837" s="83">
        <v>24045000</v>
      </c>
      <c r="M837" s="116" t="str">
        <f t="shared" si="72"/>
        <v>N/A</v>
      </c>
      <c r="N837" s="95" t="str">
        <f t="shared" si="73"/>
        <v>N/A</v>
      </c>
      <c r="O837" s="96" t="str">
        <f t="shared" si="74"/>
        <v>N/A</v>
      </c>
      <c r="P837" s="97" t="str">
        <f t="shared" si="75"/>
        <v>N/A</v>
      </c>
      <c r="Q837" s="97" t="str">
        <f t="shared" si="76"/>
        <v>N/A</v>
      </c>
      <c r="R837" s="98" t="str">
        <f t="shared" si="77"/>
        <v>N/A</v>
      </c>
    </row>
    <row r="838" spans="1:18" ht="14.4" x14ac:dyDescent="0.3">
      <c r="A838" s="89"/>
      <c r="B838" s="88"/>
      <c r="C838" s="88"/>
      <c r="D838" s="88"/>
      <c r="E838" s="82"/>
      <c r="F838" s="82"/>
      <c r="G838" s="82"/>
      <c r="H838" s="83"/>
      <c r="I838" s="83"/>
      <c r="J838" s="83"/>
      <c r="K838" s="83"/>
      <c r="L838" s="83"/>
      <c r="M838" s="116" t="str">
        <f t="shared" si="72"/>
        <v/>
      </c>
      <c r="N838" s="95" t="str">
        <f t="shared" si="73"/>
        <v/>
      </c>
      <c r="O838" s="96" t="str">
        <f t="shared" si="74"/>
        <v/>
      </c>
      <c r="P838" s="97" t="str">
        <f t="shared" si="75"/>
        <v/>
      </c>
      <c r="Q838" s="97" t="str">
        <f t="shared" si="76"/>
        <v/>
      </c>
      <c r="R838" s="98" t="str">
        <f t="shared" si="77"/>
        <v/>
      </c>
    </row>
    <row r="839" spans="1:18" ht="14.4" x14ac:dyDescent="0.3">
      <c r="A839" s="88">
        <v>45174</v>
      </c>
      <c r="B839" s="88">
        <v>45180</v>
      </c>
      <c r="C839" s="88">
        <v>45183</v>
      </c>
      <c r="D839" s="88">
        <v>45169</v>
      </c>
      <c r="E839" s="88">
        <v>45139</v>
      </c>
      <c r="F839" s="88">
        <v>45169</v>
      </c>
      <c r="G839" s="89" t="s">
        <v>21</v>
      </c>
      <c r="H839" s="83"/>
      <c r="I839" s="83">
        <v>50.6</v>
      </c>
      <c r="J839" s="83"/>
      <c r="K839" s="83"/>
      <c r="L839" s="83">
        <v>50.6</v>
      </c>
      <c r="M839" s="116">
        <f t="shared" si="72"/>
        <v>50.6</v>
      </c>
      <c r="N839" s="95">
        <f t="shared" si="73"/>
        <v>-15.5</v>
      </c>
      <c r="O839" s="96">
        <f t="shared" si="74"/>
        <v>45183</v>
      </c>
      <c r="P839" s="97">
        <f t="shared" si="75"/>
        <v>-14</v>
      </c>
      <c r="Q839" s="97">
        <f t="shared" si="76"/>
        <v>-29.5</v>
      </c>
      <c r="R839" s="98">
        <f t="shared" si="77"/>
        <v>-1492.7</v>
      </c>
    </row>
    <row r="840" spans="1:18" ht="14.4" x14ac:dyDescent="0.3">
      <c r="A840" s="88">
        <v>45174</v>
      </c>
      <c r="B840" s="88">
        <v>45180</v>
      </c>
      <c r="C840" s="88">
        <v>45183</v>
      </c>
      <c r="D840" s="88">
        <v>45169</v>
      </c>
      <c r="E840" s="88">
        <v>45139</v>
      </c>
      <c r="F840" s="88">
        <v>45169</v>
      </c>
      <c r="G840" s="89" t="s">
        <v>20</v>
      </c>
      <c r="H840" s="83"/>
      <c r="I840" s="83">
        <v>29.8</v>
      </c>
      <c r="J840" s="83"/>
      <c r="K840" s="83"/>
      <c r="L840" s="83">
        <v>29.8</v>
      </c>
      <c r="M840" s="116">
        <f t="shared" si="72"/>
        <v>29.8</v>
      </c>
      <c r="N840" s="95">
        <f t="shared" si="73"/>
        <v>-15.5</v>
      </c>
      <c r="O840" s="96">
        <f t="shared" si="74"/>
        <v>45183</v>
      </c>
      <c r="P840" s="97">
        <f t="shared" si="75"/>
        <v>-14</v>
      </c>
      <c r="Q840" s="97">
        <f t="shared" si="76"/>
        <v>-29.5</v>
      </c>
      <c r="R840" s="98">
        <f t="shared" si="77"/>
        <v>-879.1</v>
      </c>
    </row>
    <row r="841" spans="1:18" ht="14.4" x14ac:dyDescent="0.3">
      <c r="A841" s="88">
        <v>45174</v>
      </c>
      <c r="B841" s="88">
        <v>45180</v>
      </c>
      <c r="C841" s="88">
        <v>45183</v>
      </c>
      <c r="D841" s="88">
        <v>45169</v>
      </c>
      <c r="E841" s="88">
        <v>45139</v>
      </c>
      <c r="F841" s="88">
        <v>45169</v>
      </c>
      <c r="G841" s="89" t="s">
        <v>22</v>
      </c>
      <c r="H841" s="83"/>
      <c r="I841" s="83">
        <v>2.4500000000000002</v>
      </c>
      <c r="J841" s="83"/>
      <c r="K841" s="83"/>
      <c r="L841" s="83">
        <v>2.4500000000000002</v>
      </c>
      <c r="M841" s="116">
        <f t="shared" si="72"/>
        <v>2.4500000000000002</v>
      </c>
      <c r="N841" s="95">
        <f t="shared" si="73"/>
        <v>-15.5</v>
      </c>
      <c r="O841" s="96">
        <f t="shared" si="74"/>
        <v>45183</v>
      </c>
      <c r="P841" s="97">
        <f t="shared" si="75"/>
        <v>-14</v>
      </c>
      <c r="Q841" s="97">
        <f t="shared" si="76"/>
        <v>-29.5</v>
      </c>
      <c r="R841" s="98">
        <f t="shared" si="77"/>
        <v>-72.275000000000006</v>
      </c>
    </row>
    <row r="842" spans="1:18" ht="14.4" x14ac:dyDescent="0.3">
      <c r="A842" s="88">
        <v>45174</v>
      </c>
      <c r="B842" s="88">
        <v>45180</v>
      </c>
      <c r="C842" s="88">
        <v>45183</v>
      </c>
      <c r="D842" s="88">
        <v>45169</v>
      </c>
      <c r="E842" s="88">
        <v>45139</v>
      </c>
      <c r="F842" s="88">
        <v>45169</v>
      </c>
      <c r="G842" s="89" t="s">
        <v>23</v>
      </c>
      <c r="H842" s="83"/>
      <c r="I842" s="83">
        <v>156.41999999999999</v>
      </c>
      <c r="J842" s="83"/>
      <c r="K842" s="83"/>
      <c r="L842" s="83">
        <v>156.41999999999999</v>
      </c>
      <c r="M842" s="116">
        <f t="shared" si="72"/>
        <v>156.41999999999999</v>
      </c>
      <c r="N842" s="95">
        <f t="shared" si="73"/>
        <v>-15.5</v>
      </c>
      <c r="O842" s="96">
        <f t="shared" si="74"/>
        <v>45183</v>
      </c>
      <c r="P842" s="97">
        <f t="shared" si="75"/>
        <v>-14</v>
      </c>
      <c r="Q842" s="97">
        <f t="shared" si="76"/>
        <v>-29.5</v>
      </c>
      <c r="R842" s="98">
        <f t="shared" si="77"/>
        <v>-4614.3899999999994</v>
      </c>
    </row>
    <row r="843" spans="1:18" ht="14.4" x14ac:dyDescent="0.3">
      <c r="A843" s="88">
        <v>45174</v>
      </c>
      <c r="B843" s="88">
        <v>45180</v>
      </c>
      <c r="C843" s="88">
        <v>45183</v>
      </c>
      <c r="D843" s="88">
        <v>45169</v>
      </c>
      <c r="E843" s="88">
        <v>45139</v>
      </c>
      <c r="F843" s="88">
        <v>45169</v>
      </c>
      <c r="G843" s="89" t="s">
        <v>28</v>
      </c>
      <c r="H843" s="83"/>
      <c r="I843" s="83">
        <v>296.52999999999997</v>
      </c>
      <c r="J843" s="83"/>
      <c r="K843" s="83"/>
      <c r="L843" s="83">
        <v>296.52999999999997</v>
      </c>
      <c r="M843" s="116">
        <f t="shared" si="72"/>
        <v>296.52999999999997</v>
      </c>
      <c r="N843" s="95">
        <f t="shared" si="73"/>
        <v>-15.5</v>
      </c>
      <c r="O843" s="96">
        <f t="shared" si="74"/>
        <v>45183</v>
      </c>
      <c r="P843" s="97">
        <f t="shared" si="75"/>
        <v>-14</v>
      </c>
      <c r="Q843" s="97">
        <f t="shared" si="76"/>
        <v>-29.5</v>
      </c>
      <c r="R843" s="98">
        <f t="shared" si="77"/>
        <v>-8747.6349999999984</v>
      </c>
    </row>
    <row r="844" spans="1:18" ht="14.4" x14ac:dyDescent="0.3">
      <c r="A844" s="88">
        <v>45174</v>
      </c>
      <c r="B844" s="88">
        <v>45180</v>
      </c>
      <c r="C844" s="88">
        <v>45183</v>
      </c>
      <c r="D844" s="88">
        <v>45169</v>
      </c>
      <c r="E844" s="88">
        <v>45139</v>
      </c>
      <c r="F844" s="88">
        <v>45169</v>
      </c>
      <c r="G844" s="89" t="s">
        <v>29</v>
      </c>
      <c r="H844" s="83"/>
      <c r="I844" s="83">
        <v>6.95</v>
      </c>
      <c r="J844" s="83"/>
      <c r="K844" s="83"/>
      <c r="L844" s="83">
        <v>6.95</v>
      </c>
      <c r="M844" s="116">
        <f t="shared" si="72"/>
        <v>6.95</v>
      </c>
      <c r="N844" s="95">
        <f t="shared" si="73"/>
        <v>-15.5</v>
      </c>
      <c r="O844" s="96">
        <f t="shared" si="74"/>
        <v>45183</v>
      </c>
      <c r="P844" s="97">
        <f t="shared" si="75"/>
        <v>-14</v>
      </c>
      <c r="Q844" s="97">
        <f t="shared" si="76"/>
        <v>-29.5</v>
      </c>
      <c r="R844" s="98">
        <f t="shared" si="77"/>
        <v>-205.02500000000001</v>
      </c>
    </row>
    <row r="845" spans="1:18" ht="14.4" x14ac:dyDescent="0.3">
      <c r="A845" s="89"/>
      <c r="B845" s="88"/>
      <c r="C845" s="88"/>
      <c r="D845" s="88"/>
      <c r="E845" s="82"/>
      <c r="F845" s="82"/>
      <c r="G845" s="82"/>
      <c r="H845" s="83"/>
      <c r="I845" s="83"/>
      <c r="J845" s="83"/>
      <c r="K845" s="83"/>
      <c r="L845" s="83"/>
      <c r="M845" s="116" t="str">
        <f t="shared" si="72"/>
        <v/>
      </c>
      <c r="N845" s="95" t="str">
        <f t="shared" si="73"/>
        <v/>
      </c>
      <c r="O845" s="96" t="str">
        <f t="shared" si="74"/>
        <v/>
      </c>
      <c r="P845" s="97" t="str">
        <f t="shared" si="75"/>
        <v/>
      </c>
      <c r="Q845" s="97" t="str">
        <f t="shared" si="76"/>
        <v/>
      </c>
      <c r="R845" s="98" t="str">
        <f t="shared" si="77"/>
        <v/>
      </c>
    </row>
    <row r="846" spans="1:18" ht="14.4" x14ac:dyDescent="0.3">
      <c r="A846" s="88">
        <v>45175</v>
      </c>
      <c r="B846" s="88">
        <v>45212</v>
      </c>
      <c r="C846" s="88">
        <v>45217</v>
      </c>
      <c r="D846" s="88">
        <v>45170</v>
      </c>
      <c r="E846" s="88">
        <v>45154</v>
      </c>
      <c r="F846" s="88">
        <v>45169</v>
      </c>
      <c r="G846" s="89" t="s">
        <v>36</v>
      </c>
      <c r="H846" s="83"/>
      <c r="I846" s="83">
        <v>201981.01</v>
      </c>
      <c r="J846" s="83">
        <v>18846.05</v>
      </c>
      <c r="K846" s="83">
        <v>785.88</v>
      </c>
      <c r="L846" s="83">
        <v>221612.94</v>
      </c>
      <c r="M846" s="116">
        <f t="shared" si="72"/>
        <v>221612.94</v>
      </c>
      <c r="N846" s="95">
        <f t="shared" si="73"/>
        <v>-8</v>
      </c>
      <c r="O846" s="96">
        <f t="shared" si="74"/>
        <v>45217</v>
      </c>
      <c r="P846" s="97">
        <f t="shared" si="75"/>
        <v>-48</v>
      </c>
      <c r="Q846" s="97">
        <f t="shared" si="76"/>
        <v>-56</v>
      </c>
      <c r="R846" s="98">
        <f t="shared" si="77"/>
        <v>-12410324.640000001</v>
      </c>
    </row>
    <row r="847" spans="1:18" ht="14.4" x14ac:dyDescent="0.3">
      <c r="A847" s="88">
        <v>45175</v>
      </c>
      <c r="B847" s="88">
        <v>45212</v>
      </c>
      <c r="C847" s="88">
        <v>45217</v>
      </c>
      <c r="D847" s="88">
        <v>45170</v>
      </c>
      <c r="E847" s="88">
        <v>45162</v>
      </c>
      <c r="F847" s="88">
        <v>45168</v>
      </c>
      <c r="G847" s="89" t="s">
        <v>16</v>
      </c>
      <c r="H847" s="83"/>
      <c r="I847" s="83">
        <v>16786.270000000004</v>
      </c>
      <c r="J847" s="83">
        <v>23922.960000000003</v>
      </c>
      <c r="K847" s="83">
        <v>194.22</v>
      </c>
      <c r="L847" s="83">
        <v>40903.450000000012</v>
      </c>
      <c r="M847" s="116">
        <f t="shared" ref="M847:M910" si="78">IF(ISNUMBER(SEARCH("Northern",G847)),"N/A",IF(L847="","",L847))</f>
        <v>40903.450000000012</v>
      </c>
      <c r="N847" s="95">
        <f t="shared" ref="N847:N910" si="79">IF(ISNUMBER(SEARCH("Northern",G847)),"N/A",IF(E847="","",-(F847-E847+1)/2))</f>
        <v>-3.5</v>
      </c>
      <c r="O847" s="96">
        <f t="shared" ref="O847:O910" si="80">IF(ISNUMBER(SEARCH("Northern",G847)),"N/A",IF(E847="","",$C847))</f>
        <v>45217</v>
      </c>
      <c r="P847" s="97">
        <f t="shared" ref="P847:P910" si="81">IF(ISNUMBER(SEARCH("Northern",G847)),"N/A",IF(O847="","",F847-O847))</f>
        <v>-49</v>
      </c>
      <c r="Q847" s="97">
        <f t="shared" ref="Q847:Q910" si="82">IF(ISNUMBER(SEARCH("Northern",G847)),"N/A",IF(O847="","",N847+P847))</f>
        <v>-52.5</v>
      </c>
      <c r="R847" s="98">
        <f t="shared" ref="R847:R910" si="83">IF(ISNUMBER(SEARCH("Northern",G847)),"N/A",IF(O847="","",Q847*M847))</f>
        <v>-2147431.1250000005</v>
      </c>
    </row>
    <row r="848" spans="1:18" ht="14.4" x14ac:dyDescent="0.3">
      <c r="A848" s="89"/>
      <c r="B848" s="88"/>
      <c r="C848" s="88"/>
      <c r="D848" s="88"/>
      <c r="E848" s="82"/>
      <c r="F848" s="82"/>
      <c r="G848" s="82"/>
      <c r="H848" s="83"/>
      <c r="I848" s="83"/>
      <c r="J848" s="83"/>
      <c r="K848" s="83"/>
      <c r="L848" s="83"/>
      <c r="M848" s="116" t="str">
        <f t="shared" si="78"/>
        <v/>
      </c>
      <c r="N848" s="95" t="str">
        <f t="shared" si="79"/>
        <v/>
      </c>
      <c r="O848" s="96" t="str">
        <f t="shared" si="80"/>
        <v/>
      </c>
      <c r="P848" s="97" t="str">
        <f t="shared" si="81"/>
        <v/>
      </c>
      <c r="Q848" s="97" t="str">
        <f t="shared" si="82"/>
        <v/>
      </c>
      <c r="R848" s="98" t="str">
        <f t="shared" si="83"/>
        <v/>
      </c>
    </row>
    <row r="849" spans="1:18" ht="14.4" x14ac:dyDescent="0.3">
      <c r="A849" s="88">
        <v>45176</v>
      </c>
      <c r="B849" s="88">
        <v>45212</v>
      </c>
      <c r="C849" s="88">
        <v>45217</v>
      </c>
      <c r="D849" s="88">
        <v>45174</v>
      </c>
      <c r="E849" s="88">
        <v>45164</v>
      </c>
      <c r="F849" s="88">
        <v>45172</v>
      </c>
      <c r="G849" s="89" t="s">
        <v>14</v>
      </c>
      <c r="H849" s="83"/>
      <c r="I849" s="83">
        <v>232005.97000000003</v>
      </c>
      <c r="J849" s="83"/>
      <c r="K849" s="83">
        <v>17182.75</v>
      </c>
      <c r="L849" s="83">
        <v>249188.72000000003</v>
      </c>
      <c r="M849" s="116">
        <f t="shared" si="78"/>
        <v>249188.72000000003</v>
      </c>
      <c r="N849" s="95">
        <f t="shared" si="79"/>
        <v>-4.5</v>
      </c>
      <c r="O849" s="96">
        <f t="shared" si="80"/>
        <v>45217</v>
      </c>
      <c r="P849" s="97">
        <f t="shared" si="81"/>
        <v>-45</v>
      </c>
      <c r="Q849" s="97">
        <f t="shared" si="82"/>
        <v>-49.5</v>
      </c>
      <c r="R849" s="98">
        <f t="shared" si="83"/>
        <v>-12334841.640000001</v>
      </c>
    </row>
    <row r="850" spans="1:18" ht="14.4" x14ac:dyDescent="0.3">
      <c r="A850" s="88">
        <v>45176</v>
      </c>
      <c r="B850" s="88">
        <v>45212</v>
      </c>
      <c r="C850" s="88">
        <v>45217</v>
      </c>
      <c r="D850" s="88">
        <v>45174</v>
      </c>
      <c r="E850" s="88">
        <v>45164</v>
      </c>
      <c r="F850" s="88">
        <v>45170</v>
      </c>
      <c r="G850" s="89" t="s">
        <v>12</v>
      </c>
      <c r="H850" s="83"/>
      <c r="I850" s="83"/>
      <c r="J850" s="83">
        <v>37455.33</v>
      </c>
      <c r="K850" s="83"/>
      <c r="L850" s="83">
        <v>37455.33</v>
      </c>
      <c r="M850" s="116">
        <f t="shared" si="78"/>
        <v>37455.33</v>
      </c>
      <c r="N850" s="95">
        <f t="shared" si="79"/>
        <v>-3.5</v>
      </c>
      <c r="O850" s="96">
        <f t="shared" si="80"/>
        <v>45217</v>
      </c>
      <c r="P850" s="97">
        <f t="shared" si="81"/>
        <v>-47</v>
      </c>
      <c r="Q850" s="97">
        <f t="shared" si="82"/>
        <v>-50.5</v>
      </c>
      <c r="R850" s="98">
        <f t="shared" si="83"/>
        <v>-1891494.165</v>
      </c>
    </row>
    <row r="851" spans="1:18" ht="14.4" x14ac:dyDescent="0.3">
      <c r="A851" s="88">
        <v>45176</v>
      </c>
      <c r="B851" s="88">
        <v>45212</v>
      </c>
      <c r="C851" s="88">
        <v>45217</v>
      </c>
      <c r="D851" s="88">
        <v>45174</v>
      </c>
      <c r="E851" s="88">
        <v>45154</v>
      </c>
      <c r="F851" s="88">
        <v>45169</v>
      </c>
      <c r="G851" s="89" t="s">
        <v>36</v>
      </c>
      <c r="H851" s="83"/>
      <c r="I851" s="83">
        <v>898.65</v>
      </c>
      <c r="J851" s="83">
        <v>219.79</v>
      </c>
      <c r="K851" s="83"/>
      <c r="L851" s="83">
        <v>1118.44</v>
      </c>
      <c r="M851" s="116">
        <f t="shared" si="78"/>
        <v>1118.44</v>
      </c>
      <c r="N851" s="95">
        <f t="shared" si="79"/>
        <v>-8</v>
      </c>
      <c r="O851" s="96">
        <f t="shared" si="80"/>
        <v>45217</v>
      </c>
      <c r="P851" s="97">
        <f t="shared" si="81"/>
        <v>-48</v>
      </c>
      <c r="Q851" s="97">
        <f t="shared" si="82"/>
        <v>-56</v>
      </c>
      <c r="R851" s="98">
        <f t="shared" si="83"/>
        <v>-62632.639999999999</v>
      </c>
    </row>
    <row r="852" spans="1:18" ht="14.4" x14ac:dyDescent="0.3">
      <c r="A852" s="89"/>
      <c r="B852" s="88"/>
      <c r="C852" s="88"/>
      <c r="D852" s="88"/>
      <c r="E852" s="82"/>
      <c r="F852" s="82"/>
      <c r="G852" s="82"/>
      <c r="H852" s="83"/>
      <c r="I852" s="83"/>
      <c r="J852" s="83"/>
      <c r="K852" s="83"/>
      <c r="L852" s="83"/>
      <c r="M852" s="116" t="str">
        <f t="shared" si="78"/>
        <v/>
      </c>
      <c r="N852" s="95" t="str">
        <f t="shared" si="79"/>
        <v/>
      </c>
      <c r="O852" s="96" t="str">
        <f t="shared" si="80"/>
        <v/>
      </c>
      <c r="P852" s="97" t="str">
        <f t="shared" si="81"/>
        <v/>
      </c>
      <c r="Q852" s="97" t="str">
        <f t="shared" si="82"/>
        <v/>
      </c>
      <c r="R852" s="98" t="str">
        <f t="shared" si="83"/>
        <v/>
      </c>
    </row>
    <row r="853" spans="1:18" ht="14.4" x14ac:dyDescent="0.3">
      <c r="A853" s="88">
        <v>45177</v>
      </c>
      <c r="B853" s="88">
        <v>45212</v>
      </c>
      <c r="C853" s="88">
        <v>45217</v>
      </c>
      <c r="D853" s="88">
        <v>45175</v>
      </c>
      <c r="E853" s="88">
        <v>45164</v>
      </c>
      <c r="F853" s="88">
        <v>45170</v>
      </c>
      <c r="G853" s="89" t="s">
        <v>14</v>
      </c>
      <c r="H853" s="83"/>
      <c r="I853" s="83">
        <v>1546.33</v>
      </c>
      <c r="J853" s="83">
        <v>71.459999999999994</v>
      </c>
      <c r="K853" s="83"/>
      <c r="L853" s="83">
        <v>1617.79</v>
      </c>
      <c r="M853" s="116">
        <f t="shared" si="78"/>
        <v>1617.79</v>
      </c>
      <c r="N853" s="95">
        <f t="shared" si="79"/>
        <v>-3.5</v>
      </c>
      <c r="O853" s="96">
        <f t="shared" si="80"/>
        <v>45217</v>
      </c>
      <c r="P853" s="97">
        <f t="shared" si="81"/>
        <v>-47</v>
      </c>
      <c r="Q853" s="97">
        <f t="shared" si="82"/>
        <v>-50.5</v>
      </c>
      <c r="R853" s="98">
        <f t="shared" si="83"/>
        <v>-81698.395000000004</v>
      </c>
    </row>
    <row r="854" spans="1:18" ht="14.4" x14ac:dyDescent="0.3">
      <c r="A854" s="89"/>
      <c r="B854" s="88"/>
      <c r="C854" s="88"/>
      <c r="D854" s="88"/>
      <c r="E854" s="82"/>
      <c r="F854" s="82"/>
      <c r="G854" s="82"/>
      <c r="H854" s="83"/>
      <c r="I854" s="83"/>
      <c r="J854" s="83"/>
      <c r="K854" s="83"/>
      <c r="L854" s="83"/>
      <c r="M854" s="116" t="str">
        <f t="shared" si="78"/>
        <v/>
      </c>
      <c r="N854" s="95" t="str">
        <f t="shared" si="79"/>
        <v/>
      </c>
      <c r="O854" s="96" t="str">
        <f t="shared" si="80"/>
        <v/>
      </c>
      <c r="P854" s="97" t="str">
        <f t="shared" si="81"/>
        <v/>
      </c>
      <c r="Q854" s="97" t="str">
        <f t="shared" si="82"/>
        <v/>
      </c>
      <c r="R854" s="98" t="str">
        <f t="shared" si="83"/>
        <v/>
      </c>
    </row>
    <row r="855" spans="1:18" ht="14.4" x14ac:dyDescent="0.3">
      <c r="A855" s="88">
        <v>45180</v>
      </c>
      <c r="B855" s="88">
        <v>45212</v>
      </c>
      <c r="C855" s="88">
        <v>45217</v>
      </c>
      <c r="D855" s="88">
        <v>45176</v>
      </c>
      <c r="E855" s="88">
        <v>45169</v>
      </c>
      <c r="F855" s="88">
        <v>45175</v>
      </c>
      <c r="G855" s="89" t="s">
        <v>16</v>
      </c>
      <c r="H855" s="83"/>
      <c r="I855" s="83">
        <v>15330.869999999999</v>
      </c>
      <c r="J855" s="83">
        <v>21421</v>
      </c>
      <c r="K855" s="83">
        <v>87.100000000000009</v>
      </c>
      <c r="L855" s="83">
        <v>36838.969999999994</v>
      </c>
      <c r="M855" s="116">
        <f t="shared" si="78"/>
        <v>36838.969999999994</v>
      </c>
      <c r="N855" s="95">
        <f t="shared" si="79"/>
        <v>-3.5</v>
      </c>
      <c r="O855" s="96">
        <f t="shared" si="80"/>
        <v>45217</v>
      </c>
      <c r="P855" s="97">
        <f t="shared" si="81"/>
        <v>-42</v>
      </c>
      <c r="Q855" s="97">
        <f t="shared" si="82"/>
        <v>-45.5</v>
      </c>
      <c r="R855" s="98">
        <f t="shared" si="83"/>
        <v>-1676173.1349999998</v>
      </c>
    </row>
    <row r="856" spans="1:18" ht="14.4" x14ac:dyDescent="0.3">
      <c r="A856" s="89"/>
      <c r="B856" s="88"/>
      <c r="C856" s="88"/>
      <c r="D856" s="88"/>
      <c r="E856" s="82"/>
      <c r="F856" s="82"/>
      <c r="G856" s="82"/>
      <c r="H856" s="83"/>
      <c r="I856" s="83"/>
      <c r="J856" s="83"/>
      <c r="K856" s="83"/>
      <c r="L856" s="83"/>
      <c r="M856" s="116" t="str">
        <f t="shared" si="78"/>
        <v/>
      </c>
      <c r="N856" s="95" t="str">
        <f t="shared" si="79"/>
        <v/>
      </c>
      <c r="O856" s="96" t="str">
        <f t="shared" si="80"/>
        <v/>
      </c>
      <c r="P856" s="97" t="str">
        <f t="shared" si="81"/>
        <v/>
      </c>
      <c r="Q856" s="97" t="str">
        <f t="shared" si="82"/>
        <v/>
      </c>
      <c r="R856" s="98" t="str">
        <f t="shared" si="83"/>
        <v/>
      </c>
    </row>
    <row r="857" spans="1:18" ht="14.4" x14ac:dyDescent="0.3">
      <c r="A857" s="88">
        <v>45181</v>
      </c>
      <c r="B857" s="88">
        <v>45212</v>
      </c>
      <c r="C857" s="88">
        <v>45217</v>
      </c>
      <c r="D857" s="88">
        <v>45177</v>
      </c>
      <c r="E857" s="88">
        <v>45169</v>
      </c>
      <c r="F857" s="88">
        <v>45175</v>
      </c>
      <c r="G857" s="89" t="s">
        <v>16</v>
      </c>
      <c r="H857" s="83"/>
      <c r="I857" s="83">
        <v>76.83</v>
      </c>
      <c r="J857" s="83"/>
      <c r="K857" s="83"/>
      <c r="L857" s="83">
        <v>76.83</v>
      </c>
      <c r="M857" s="116">
        <f t="shared" si="78"/>
        <v>76.83</v>
      </c>
      <c r="N857" s="95">
        <f t="shared" si="79"/>
        <v>-3.5</v>
      </c>
      <c r="O857" s="96">
        <f t="shared" si="80"/>
        <v>45217</v>
      </c>
      <c r="P857" s="97">
        <f t="shared" si="81"/>
        <v>-42</v>
      </c>
      <c r="Q857" s="97">
        <f t="shared" si="82"/>
        <v>-45.5</v>
      </c>
      <c r="R857" s="98">
        <f t="shared" si="83"/>
        <v>-3495.7649999999999</v>
      </c>
    </row>
    <row r="858" spans="1:18" ht="14.4" x14ac:dyDescent="0.3">
      <c r="A858" s="89"/>
      <c r="B858" s="88"/>
      <c r="C858" s="88"/>
      <c r="D858" s="88"/>
      <c r="E858" s="82"/>
      <c r="F858" s="82"/>
      <c r="G858" s="82"/>
      <c r="H858" s="83"/>
      <c r="I858" s="83"/>
      <c r="J858" s="83"/>
      <c r="K858" s="83"/>
      <c r="L858" s="83"/>
      <c r="M858" s="116" t="str">
        <f t="shared" si="78"/>
        <v/>
      </c>
      <c r="N858" s="95" t="str">
        <f t="shared" si="79"/>
        <v/>
      </c>
      <c r="O858" s="96" t="str">
        <f t="shared" si="80"/>
        <v/>
      </c>
      <c r="P858" s="97" t="str">
        <f t="shared" si="81"/>
        <v/>
      </c>
      <c r="Q858" s="97" t="str">
        <f t="shared" si="82"/>
        <v/>
      </c>
      <c r="R858" s="98" t="str">
        <f t="shared" si="83"/>
        <v/>
      </c>
    </row>
    <row r="859" spans="1:18" ht="14.4" x14ac:dyDescent="0.3">
      <c r="A859" s="88">
        <v>45182</v>
      </c>
      <c r="B859" s="88">
        <v>45212</v>
      </c>
      <c r="C859" s="88">
        <v>45217</v>
      </c>
      <c r="D859" s="88">
        <v>45180</v>
      </c>
      <c r="E859" s="88">
        <v>45171</v>
      </c>
      <c r="F859" s="88">
        <v>45177</v>
      </c>
      <c r="G859" s="89" t="s">
        <v>14</v>
      </c>
      <c r="H859" s="83"/>
      <c r="I859" s="83">
        <v>206992.51</v>
      </c>
      <c r="J859" s="83">
        <v>14.9</v>
      </c>
      <c r="K859" s="83">
        <v>40709.339999999997</v>
      </c>
      <c r="L859" s="83">
        <v>247716.75</v>
      </c>
      <c r="M859" s="116">
        <f t="shared" si="78"/>
        <v>247716.75</v>
      </c>
      <c r="N859" s="95">
        <f t="shared" si="79"/>
        <v>-3.5</v>
      </c>
      <c r="O859" s="96">
        <f t="shared" si="80"/>
        <v>45217</v>
      </c>
      <c r="P859" s="97">
        <f t="shared" si="81"/>
        <v>-40</v>
      </c>
      <c r="Q859" s="97">
        <f t="shared" si="82"/>
        <v>-43.5</v>
      </c>
      <c r="R859" s="98">
        <f t="shared" si="83"/>
        <v>-10775678.625</v>
      </c>
    </row>
    <row r="860" spans="1:18" ht="14.4" x14ac:dyDescent="0.3">
      <c r="A860" s="88">
        <v>45182</v>
      </c>
      <c r="B860" s="88">
        <v>45212</v>
      </c>
      <c r="C860" s="88">
        <v>45217</v>
      </c>
      <c r="D860" s="88">
        <v>45180</v>
      </c>
      <c r="E860" s="88">
        <v>45171</v>
      </c>
      <c r="F860" s="88">
        <v>45177</v>
      </c>
      <c r="G860" s="89" t="s">
        <v>12</v>
      </c>
      <c r="H860" s="83"/>
      <c r="I860" s="83"/>
      <c r="J860" s="83">
        <v>13587.630000000001</v>
      </c>
      <c r="K860" s="83"/>
      <c r="L860" s="83">
        <v>13587.630000000001</v>
      </c>
      <c r="M860" s="116">
        <f t="shared" si="78"/>
        <v>13587.630000000001</v>
      </c>
      <c r="N860" s="95">
        <f t="shared" si="79"/>
        <v>-3.5</v>
      </c>
      <c r="O860" s="96">
        <f t="shared" si="80"/>
        <v>45217</v>
      </c>
      <c r="P860" s="97">
        <f t="shared" si="81"/>
        <v>-40</v>
      </c>
      <c r="Q860" s="97">
        <f t="shared" si="82"/>
        <v>-43.5</v>
      </c>
      <c r="R860" s="98">
        <f t="shared" si="83"/>
        <v>-591061.90500000003</v>
      </c>
    </row>
    <row r="861" spans="1:18" ht="14.4" x14ac:dyDescent="0.3">
      <c r="A861" s="88">
        <v>45182</v>
      </c>
      <c r="B861" s="88">
        <v>45212</v>
      </c>
      <c r="C861" s="88">
        <v>45217</v>
      </c>
      <c r="D861" s="88">
        <v>45180</v>
      </c>
      <c r="E861" s="88">
        <v>45139</v>
      </c>
      <c r="F861" s="88">
        <v>45169</v>
      </c>
      <c r="G861" s="89" t="s">
        <v>4</v>
      </c>
      <c r="H861" s="83"/>
      <c r="I861" s="83">
        <v>58557.840000000004</v>
      </c>
      <c r="J861" s="83">
        <v>71.53</v>
      </c>
      <c r="K861" s="83">
        <v>874.22</v>
      </c>
      <c r="L861" s="83">
        <v>59503.590000000004</v>
      </c>
      <c r="M861" s="116">
        <f t="shared" si="78"/>
        <v>59503.590000000004</v>
      </c>
      <c r="N861" s="95">
        <f t="shared" si="79"/>
        <v>-15.5</v>
      </c>
      <c r="O861" s="96">
        <f t="shared" si="80"/>
        <v>45217</v>
      </c>
      <c r="P861" s="97">
        <f t="shared" si="81"/>
        <v>-48</v>
      </c>
      <c r="Q861" s="97">
        <f t="shared" si="82"/>
        <v>-63.5</v>
      </c>
      <c r="R861" s="98">
        <f t="shared" si="83"/>
        <v>-3778477.9650000003</v>
      </c>
    </row>
    <row r="862" spans="1:18" ht="14.4" x14ac:dyDescent="0.3">
      <c r="A862" s="88">
        <v>45182</v>
      </c>
      <c r="B862" s="88">
        <v>45212</v>
      </c>
      <c r="C862" s="88">
        <v>45217</v>
      </c>
      <c r="D862" s="88">
        <v>45180</v>
      </c>
      <c r="E862" s="88">
        <v>45139</v>
      </c>
      <c r="F862" s="88">
        <v>45169</v>
      </c>
      <c r="G862" s="89" t="s">
        <v>10</v>
      </c>
      <c r="H862" s="83"/>
      <c r="I862" s="83"/>
      <c r="J862" s="83">
        <v>7145.8599999999988</v>
      </c>
      <c r="K862" s="83"/>
      <c r="L862" s="83">
        <v>7145.8599999999988</v>
      </c>
      <c r="M862" s="116">
        <f t="shared" si="78"/>
        <v>7145.8599999999988</v>
      </c>
      <c r="N862" s="95">
        <f t="shared" si="79"/>
        <v>-15.5</v>
      </c>
      <c r="O862" s="96">
        <f t="shared" si="80"/>
        <v>45217</v>
      </c>
      <c r="P862" s="97">
        <f t="shared" si="81"/>
        <v>-48</v>
      </c>
      <c r="Q862" s="97">
        <f t="shared" si="82"/>
        <v>-63.5</v>
      </c>
      <c r="R862" s="98">
        <f t="shared" si="83"/>
        <v>-453762.10999999993</v>
      </c>
    </row>
    <row r="863" spans="1:18" ht="14.4" x14ac:dyDescent="0.3">
      <c r="A863" s="88">
        <v>45182</v>
      </c>
      <c r="B863" s="88">
        <v>45212</v>
      </c>
      <c r="C863" s="88">
        <v>45217</v>
      </c>
      <c r="D863" s="88">
        <v>45180</v>
      </c>
      <c r="E863" s="88">
        <v>45139</v>
      </c>
      <c r="F863" s="88">
        <v>45169</v>
      </c>
      <c r="G863" s="89" t="s">
        <v>37</v>
      </c>
      <c r="H863" s="83"/>
      <c r="I863" s="83">
        <v>-216.38000000000002</v>
      </c>
      <c r="J863" s="83">
        <v>773.7399999999999</v>
      </c>
      <c r="K863" s="83">
        <v>12.36</v>
      </c>
      <c r="L863" s="83">
        <v>569.71999999999991</v>
      </c>
      <c r="M863" s="116">
        <f t="shared" si="78"/>
        <v>569.71999999999991</v>
      </c>
      <c r="N863" s="95">
        <f t="shared" si="79"/>
        <v>-15.5</v>
      </c>
      <c r="O863" s="96">
        <f t="shared" si="80"/>
        <v>45217</v>
      </c>
      <c r="P863" s="97">
        <f t="shared" si="81"/>
        <v>-48</v>
      </c>
      <c r="Q863" s="97">
        <f t="shared" si="82"/>
        <v>-63.5</v>
      </c>
      <c r="R863" s="98">
        <f t="shared" si="83"/>
        <v>-36177.219999999994</v>
      </c>
    </row>
    <row r="864" spans="1:18" ht="14.4" x14ac:dyDescent="0.3">
      <c r="A864" s="89"/>
      <c r="B864" s="88"/>
      <c r="C864" s="88"/>
      <c r="D864" s="88"/>
      <c r="E864" s="82"/>
      <c r="F864" s="82"/>
      <c r="G864" s="82"/>
      <c r="H864" s="83"/>
      <c r="I864" s="83"/>
      <c r="J864" s="83"/>
      <c r="K864" s="83"/>
      <c r="L864" s="83"/>
      <c r="M864" s="116" t="str">
        <f t="shared" si="78"/>
        <v/>
      </c>
      <c r="N864" s="95" t="str">
        <f t="shared" si="79"/>
        <v/>
      </c>
      <c r="O864" s="96" t="str">
        <f t="shared" si="80"/>
        <v/>
      </c>
      <c r="P864" s="97" t="str">
        <f t="shared" si="81"/>
        <v/>
      </c>
      <c r="Q864" s="97" t="str">
        <f t="shared" si="82"/>
        <v/>
      </c>
      <c r="R864" s="98" t="str">
        <f t="shared" si="83"/>
        <v/>
      </c>
    </row>
    <row r="865" spans="1:18" ht="14.4" x14ac:dyDescent="0.3">
      <c r="A865" s="88">
        <v>45183</v>
      </c>
      <c r="B865" s="88">
        <v>45212</v>
      </c>
      <c r="C865" s="88">
        <v>45217</v>
      </c>
      <c r="D865" s="88">
        <v>45181</v>
      </c>
      <c r="E865" s="88">
        <v>45139</v>
      </c>
      <c r="F865" s="88">
        <v>45169</v>
      </c>
      <c r="G865" s="89" t="s">
        <v>17</v>
      </c>
      <c r="H865" s="83"/>
      <c r="I865" s="83">
        <v>4081</v>
      </c>
      <c r="J865" s="83">
        <v>7224</v>
      </c>
      <c r="K865" s="83">
        <v>112</v>
      </c>
      <c r="L865" s="83">
        <v>11417</v>
      </c>
      <c r="M865" s="116">
        <f t="shared" si="78"/>
        <v>11417</v>
      </c>
      <c r="N865" s="95">
        <f t="shared" si="79"/>
        <v>-15.5</v>
      </c>
      <c r="O865" s="96">
        <f t="shared" si="80"/>
        <v>45217</v>
      </c>
      <c r="P865" s="97">
        <f t="shared" si="81"/>
        <v>-48</v>
      </c>
      <c r="Q865" s="97">
        <f t="shared" si="82"/>
        <v>-63.5</v>
      </c>
      <c r="R865" s="98">
        <f t="shared" si="83"/>
        <v>-724979.5</v>
      </c>
    </row>
    <row r="866" spans="1:18" ht="14.4" x14ac:dyDescent="0.3">
      <c r="A866" s="89"/>
      <c r="B866" s="88"/>
      <c r="C866" s="88"/>
      <c r="D866" s="88"/>
      <c r="E866" s="82"/>
      <c r="F866" s="82"/>
      <c r="G866" s="82"/>
      <c r="H866" s="83"/>
      <c r="I866" s="83"/>
      <c r="J866" s="83"/>
      <c r="K866" s="83"/>
      <c r="L866" s="83"/>
      <c r="M866" s="116" t="str">
        <f t="shared" si="78"/>
        <v/>
      </c>
      <c r="N866" s="95" t="str">
        <f t="shared" si="79"/>
        <v/>
      </c>
      <c r="O866" s="96" t="str">
        <f t="shared" si="80"/>
        <v/>
      </c>
      <c r="P866" s="97" t="str">
        <f t="shared" si="81"/>
        <v/>
      </c>
      <c r="Q866" s="97" t="str">
        <f t="shared" si="82"/>
        <v/>
      </c>
      <c r="R866" s="98" t="str">
        <f t="shared" si="83"/>
        <v/>
      </c>
    </row>
    <row r="867" spans="1:18" ht="14.4" x14ac:dyDescent="0.3">
      <c r="A867" s="88">
        <v>45184</v>
      </c>
      <c r="B867" s="88">
        <v>45212</v>
      </c>
      <c r="C867" s="88">
        <v>45217</v>
      </c>
      <c r="D867" s="88">
        <v>45182</v>
      </c>
      <c r="E867" s="88">
        <v>45170</v>
      </c>
      <c r="F867" s="88">
        <v>45199</v>
      </c>
      <c r="G867" s="89" t="s">
        <v>39</v>
      </c>
      <c r="H867" s="83"/>
      <c r="I867" s="83">
        <v>82.84</v>
      </c>
      <c r="J867" s="83"/>
      <c r="K867" s="83"/>
      <c r="L867" s="83">
        <v>82.84</v>
      </c>
      <c r="M867" s="116">
        <f t="shared" si="78"/>
        <v>82.84</v>
      </c>
      <c r="N867" s="95">
        <f t="shared" si="79"/>
        <v>-15</v>
      </c>
      <c r="O867" s="96">
        <f t="shared" si="80"/>
        <v>45217</v>
      </c>
      <c r="P867" s="97">
        <f t="shared" si="81"/>
        <v>-18</v>
      </c>
      <c r="Q867" s="97">
        <f t="shared" si="82"/>
        <v>-33</v>
      </c>
      <c r="R867" s="98">
        <f t="shared" si="83"/>
        <v>-2733.7200000000003</v>
      </c>
    </row>
    <row r="868" spans="1:18" ht="14.4" x14ac:dyDescent="0.3">
      <c r="A868" s="89"/>
      <c r="B868" s="88"/>
      <c r="C868" s="88"/>
      <c r="D868" s="88"/>
      <c r="E868" s="82"/>
      <c r="F868" s="82"/>
      <c r="G868" s="82"/>
      <c r="H868" s="83"/>
      <c r="I868" s="83"/>
      <c r="J868" s="83"/>
      <c r="K868" s="83"/>
      <c r="L868" s="83"/>
      <c r="M868" s="116" t="str">
        <f t="shared" si="78"/>
        <v/>
      </c>
      <c r="N868" s="95" t="str">
        <f t="shared" si="79"/>
        <v/>
      </c>
      <c r="O868" s="96" t="str">
        <f t="shared" si="80"/>
        <v/>
      </c>
      <c r="P868" s="97" t="str">
        <f t="shared" si="81"/>
        <v/>
      </c>
      <c r="Q868" s="97" t="str">
        <f t="shared" si="82"/>
        <v/>
      </c>
      <c r="R868" s="98" t="str">
        <f t="shared" si="83"/>
        <v/>
      </c>
    </row>
    <row r="869" spans="1:18" ht="14.4" x14ac:dyDescent="0.3">
      <c r="A869" s="88">
        <v>45187</v>
      </c>
      <c r="B869" s="88">
        <v>45212</v>
      </c>
      <c r="C869" s="88">
        <v>45217</v>
      </c>
      <c r="D869" s="88">
        <v>45183</v>
      </c>
      <c r="E869" s="88">
        <v>45170</v>
      </c>
      <c r="F869" s="88">
        <v>45199</v>
      </c>
      <c r="G869" s="89" t="s">
        <v>39</v>
      </c>
      <c r="H869" s="83"/>
      <c r="I869" s="83">
        <v>15431.79</v>
      </c>
      <c r="J869" s="83">
        <v>16334.719999999998</v>
      </c>
      <c r="K869" s="83">
        <v>253.82000000000002</v>
      </c>
      <c r="L869" s="83">
        <v>32020.329999999998</v>
      </c>
      <c r="M869" s="116">
        <f t="shared" si="78"/>
        <v>32020.329999999998</v>
      </c>
      <c r="N869" s="95">
        <f t="shared" si="79"/>
        <v>-15</v>
      </c>
      <c r="O869" s="96">
        <f t="shared" si="80"/>
        <v>45217</v>
      </c>
      <c r="P869" s="97">
        <f t="shared" si="81"/>
        <v>-18</v>
      </c>
      <c r="Q869" s="97">
        <f t="shared" si="82"/>
        <v>-33</v>
      </c>
      <c r="R869" s="98">
        <f t="shared" si="83"/>
        <v>-1056670.8899999999</v>
      </c>
    </row>
    <row r="870" spans="1:18" ht="14.4" x14ac:dyDescent="0.3">
      <c r="A870" s="88">
        <v>45187</v>
      </c>
      <c r="B870" s="88">
        <v>45212</v>
      </c>
      <c r="C870" s="88">
        <v>45217</v>
      </c>
      <c r="D870" s="88">
        <v>45183</v>
      </c>
      <c r="E870" s="88">
        <v>45176</v>
      </c>
      <c r="F870" s="88">
        <v>45182</v>
      </c>
      <c r="G870" s="89" t="s">
        <v>16</v>
      </c>
      <c r="H870" s="83"/>
      <c r="I870" s="83">
        <v>84.12</v>
      </c>
      <c r="J870" s="83"/>
      <c r="K870" s="83"/>
      <c r="L870" s="83">
        <v>84.12</v>
      </c>
      <c r="M870" s="116">
        <f t="shared" si="78"/>
        <v>84.12</v>
      </c>
      <c r="N870" s="95">
        <f t="shared" si="79"/>
        <v>-3.5</v>
      </c>
      <c r="O870" s="96">
        <f t="shared" si="80"/>
        <v>45217</v>
      </c>
      <c r="P870" s="97">
        <f t="shared" si="81"/>
        <v>-35</v>
      </c>
      <c r="Q870" s="97">
        <f t="shared" si="82"/>
        <v>-38.5</v>
      </c>
      <c r="R870" s="98">
        <f t="shared" si="83"/>
        <v>-3238.6200000000003</v>
      </c>
    </row>
    <row r="871" spans="1:18" ht="14.4" x14ac:dyDescent="0.3">
      <c r="A871" s="89"/>
      <c r="B871" s="88"/>
      <c r="C871" s="88"/>
      <c r="D871" s="88"/>
      <c r="E871" s="82"/>
      <c r="F871" s="82"/>
      <c r="G871" s="82"/>
      <c r="H871" s="83"/>
      <c r="I871" s="83"/>
      <c r="J871" s="83"/>
      <c r="K871" s="83"/>
      <c r="L871" s="83"/>
      <c r="M871" s="116" t="str">
        <f t="shared" si="78"/>
        <v/>
      </c>
      <c r="N871" s="95" t="str">
        <f t="shared" si="79"/>
        <v/>
      </c>
      <c r="O871" s="96" t="str">
        <f t="shared" si="80"/>
        <v/>
      </c>
      <c r="P871" s="97" t="str">
        <f t="shared" si="81"/>
        <v/>
      </c>
      <c r="Q871" s="97" t="str">
        <f t="shared" si="82"/>
        <v/>
      </c>
      <c r="R871" s="98" t="str">
        <f t="shared" si="83"/>
        <v/>
      </c>
    </row>
    <row r="872" spans="1:18" ht="14.4" x14ac:dyDescent="0.3">
      <c r="A872" s="88">
        <v>45188</v>
      </c>
      <c r="B872" s="88">
        <v>45212</v>
      </c>
      <c r="C872" s="88">
        <v>45217</v>
      </c>
      <c r="D872" s="88">
        <v>45184</v>
      </c>
      <c r="E872" s="88">
        <v>45176</v>
      </c>
      <c r="F872" s="88">
        <v>45182</v>
      </c>
      <c r="G872" s="89" t="s">
        <v>16</v>
      </c>
      <c r="H872" s="83"/>
      <c r="I872" s="83">
        <v>12346.8</v>
      </c>
      <c r="J872" s="83">
        <v>21073.27</v>
      </c>
      <c r="K872" s="83">
        <v>283.2</v>
      </c>
      <c r="L872" s="83">
        <v>33703.269999999997</v>
      </c>
      <c r="M872" s="116">
        <f t="shared" si="78"/>
        <v>33703.269999999997</v>
      </c>
      <c r="N872" s="95">
        <f t="shared" si="79"/>
        <v>-3.5</v>
      </c>
      <c r="O872" s="96">
        <f t="shared" si="80"/>
        <v>45217</v>
      </c>
      <c r="P872" s="97">
        <f t="shared" si="81"/>
        <v>-35</v>
      </c>
      <c r="Q872" s="97">
        <f t="shared" si="82"/>
        <v>-38.5</v>
      </c>
      <c r="R872" s="98">
        <f t="shared" si="83"/>
        <v>-1297575.8949999998</v>
      </c>
    </row>
    <row r="873" spans="1:18" ht="14.4" x14ac:dyDescent="0.3">
      <c r="A873" s="89"/>
      <c r="B873" s="88"/>
      <c r="C873" s="88"/>
      <c r="D873" s="88"/>
      <c r="E873" s="82"/>
      <c r="F873" s="82"/>
      <c r="G873" s="82"/>
      <c r="H873" s="83"/>
      <c r="I873" s="83"/>
      <c r="J873" s="83"/>
      <c r="K873" s="83"/>
      <c r="L873" s="83"/>
      <c r="M873" s="116" t="str">
        <f t="shared" si="78"/>
        <v/>
      </c>
      <c r="N873" s="95" t="str">
        <f t="shared" si="79"/>
        <v/>
      </c>
      <c r="O873" s="96" t="str">
        <f t="shared" si="80"/>
        <v/>
      </c>
      <c r="P873" s="97" t="str">
        <f t="shared" si="81"/>
        <v/>
      </c>
      <c r="Q873" s="97" t="str">
        <f t="shared" si="82"/>
        <v/>
      </c>
      <c r="R873" s="98" t="str">
        <f t="shared" si="83"/>
        <v/>
      </c>
    </row>
    <row r="874" spans="1:18" ht="14.4" x14ac:dyDescent="0.3">
      <c r="A874" s="88">
        <v>45189</v>
      </c>
      <c r="B874" s="88">
        <v>45212</v>
      </c>
      <c r="C874" s="88">
        <v>45217</v>
      </c>
      <c r="D874" s="88">
        <v>45187</v>
      </c>
      <c r="E874" s="88">
        <v>45178</v>
      </c>
      <c r="F874" s="88">
        <v>45184</v>
      </c>
      <c r="G874" s="89" t="s">
        <v>14</v>
      </c>
      <c r="H874" s="83"/>
      <c r="I874" s="83">
        <v>235873.44</v>
      </c>
      <c r="J874" s="83">
        <v>51.95</v>
      </c>
      <c r="K874" s="83">
        <v>20127.739999999998</v>
      </c>
      <c r="L874" s="83">
        <v>256053.13</v>
      </c>
      <c r="M874" s="116">
        <f t="shared" si="78"/>
        <v>256053.13</v>
      </c>
      <c r="N874" s="95">
        <f t="shared" si="79"/>
        <v>-3.5</v>
      </c>
      <c r="O874" s="96">
        <f t="shared" si="80"/>
        <v>45217</v>
      </c>
      <c r="P874" s="97">
        <f t="shared" si="81"/>
        <v>-33</v>
      </c>
      <c r="Q874" s="97">
        <f t="shared" si="82"/>
        <v>-36.5</v>
      </c>
      <c r="R874" s="98">
        <f t="shared" si="83"/>
        <v>-9345939.245000001</v>
      </c>
    </row>
    <row r="875" spans="1:18" ht="14.4" x14ac:dyDescent="0.3">
      <c r="A875" s="88">
        <v>45189</v>
      </c>
      <c r="B875" s="88">
        <v>45212</v>
      </c>
      <c r="C875" s="88">
        <v>45217</v>
      </c>
      <c r="D875" s="88">
        <v>45187</v>
      </c>
      <c r="E875" s="88">
        <v>45178</v>
      </c>
      <c r="F875" s="88">
        <v>45184</v>
      </c>
      <c r="G875" s="89" t="s">
        <v>12</v>
      </c>
      <c r="H875" s="83"/>
      <c r="I875" s="83"/>
      <c r="J875" s="83">
        <v>87019.95</v>
      </c>
      <c r="K875" s="83"/>
      <c r="L875" s="83">
        <v>87019.95</v>
      </c>
      <c r="M875" s="116">
        <f t="shared" si="78"/>
        <v>87019.95</v>
      </c>
      <c r="N875" s="95">
        <f t="shared" si="79"/>
        <v>-3.5</v>
      </c>
      <c r="O875" s="96">
        <f t="shared" si="80"/>
        <v>45217</v>
      </c>
      <c r="P875" s="97">
        <f t="shared" si="81"/>
        <v>-33</v>
      </c>
      <c r="Q875" s="97">
        <f t="shared" si="82"/>
        <v>-36.5</v>
      </c>
      <c r="R875" s="98">
        <f t="shared" si="83"/>
        <v>-3176228.1749999998</v>
      </c>
    </row>
    <row r="876" spans="1:18" ht="14.4" x14ac:dyDescent="0.3">
      <c r="A876" s="88">
        <v>45189</v>
      </c>
      <c r="B876" s="88">
        <v>45212</v>
      </c>
      <c r="C876" s="88">
        <v>45217</v>
      </c>
      <c r="D876" s="88">
        <v>45187</v>
      </c>
      <c r="E876" s="88">
        <v>45170</v>
      </c>
      <c r="F876" s="88">
        <v>45184</v>
      </c>
      <c r="G876" s="89" t="s">
        <v>36</v>
      </c>
      <c r="H876" s="83"/>
      <c r="I876" s="83">
        <v>140163.27999999997</v>
      </c>
      <c r="J876" s="83">
        <v>52374.53</v>
      </c>
      <c r="K876" s="83">
        <v>7500.72</v>
      </c>
      <c r="L876" s="83">
        <v>200038.52999999997</v>
      </c>
      <c r="M876" s="116">
        <f t="shared" si="78"/>
        <v>200038.52999999997</v>
      </c>
      <c r="N876" s="95">
        <f t="shared" si="79"/>
        <v>-7.5</v>
      </c>
      <c r="O876" s="96">
        <f t="shared" si="80"/>
        <v>45217</v>
      </c>
      <c r="P876" s="97">
        <f t="shared" si="81"/>
        <v>-33</v>
      </c>
      <c r="Q876" s="97">
        <f t="shared" si="82"/>
        <v>-40.5</v>
      </c>
      <c r="R876" s="98">
        <f t="shared" si="83"/>
        <v>-8101560.4649999989</v>
      </c>
    </row>
    <row r="877" spans="1:18" ht="14.4" x14ac:dyDescent="0.3">
      <c r="A877" s="89"/>
      <c r="B877" s="88"/>
      <c r="C877" s="88"/>
      <c r="D877" s="88"/>
      <c r="E877" s="82"/>
      <c r="F877" s="82"/>
      <c r="G877" s="82"/>
      <c r="H877" s="83"/>
      <c r="I877" s="83"/>
      <c r="J877" s="83"/>
      <c r="K877" s="83"/>
      <c r="L877" s="83"/>
      <c r="M877" s="116" t="str">
        <f t="shared" si="78"/>
        <v/>
      </c>
      <c r="N877" s="95" t="str">
        <f t="shared" si="79"/>
        <v/>
      </c>
      <c r="O877" s="96" t="str">
        <f t="shared" si="80"/>
        <v/>
      </c>
      <c r="P877" s="97" t="str">
        <f t="shared" si="81"/>
        <v/>
      </c>
      <c r="Q877" s="97" t="str">
        <f t="shared" si="82"/>
        <v/>
      </c>
      <c r="R877" s="98" t="str">
        <f t="shared" si="83"/>
        <v/>
      </c>
    </row>
    <row r="878" spans="1:18" ht="14.4" x14ac:dyDescent="0.3">
      <c r="A878" s="88">
        <v>45195</v>
      </c>
      <c r="B878" s="88">
        <v>45212</v>
      </c>
      <c r="C878" s="88">
        <v>45217</v>
      </c>
      <c r="D878" s="88">
        <v>45191</v>
      </c>
      <c r="E878" s="88">
        <v>45170</v>
      </c>
      <c r="F878" s="88">
        <v>45199</v>
      </c>
      <c r="G878" s="89" t="s">
        <v>18</v>
      </c>
      <c r="H878" s="83"/>
      <c r="I878" s="83">
        <v>3273.3200000000006</v>
      </c>
      <c r="J878" s="83"/>
      <c r="K878" s="83">
        <v>28.32</v>
      </c>
      <c r="L878" s="83">
        <v>3301.6400000000008</v>
      </c>
      <c r="M878" s="116">
        <f t="shared" si="78"/>
        <v>3301.6400000000008</v>
      </c>
      <c r="N878" s="95">
        <f t="shared" si="79"/>
        <v>-15</v>
      </c>
      <c r="O878" s="96">
        <f t="shared" si="80"/>
        <v>45217</v>
      </c>
      <c r="P878" s="97">
        <f t="shared" si="81"/>
        <v>-18</v>
      </c>
      <c r="Q878" s="97">
        <f t="shared" si="82"/>
        <v>-33</v>
      </c>
      <c r="R878" s="98">
        <f t="shared" si="83"/>
        <v>-108954.12000000002</v>
      </c>
    </row>
    <row r="879" spans="1:18" ht="14.4" x14ac:dyDescent="0.3">
      <c r="A879" s="88">
        <v>45195</v>
      </c>
      <c r="B879" s="88">
        <v>45212</v>
      </c>
      <c r="C879" s="88">
        <v>45217</v>
      </c>
      <c r="D879" s="88">
        <v>45191</v>
      </c>
      <c r="E879" s="88">
        <v>45183</v>
      </c>
      <c r="F879" s="88">
        <v>45189</v>
      </c>
      <c r="G879" s="89" t="s">
        <v>16</v>
      </c>
      <c r="H879" s="83"/>
      <c r="I879" s="83">
        <v>14903.439999999999</v>
      </c>
      <c r="J879" s="83">
        <v>26869.030000000002</v>
      </c>
      <c r="K879" s="83">
        <v>57.68</v>
      </c>
      <c r="L879" s="83">
        <v>41830.15</v>
      </c>
      <c r="M879" s="116">
        <f t="shared" si="78"/>
        <v>41830.15</v>
      </c>
      <c r="N879" s="95">
        <f t="shared" si="79"/>
        <v>-3.5</v>
      </c>
      <c r="O879" s="96">
        <f t="shared" si="80"/>
        <v>45217</v>
      </c>
      <c r="P879" s="97">
        <f t="shared" si="81"/>
        <v>-28</v>
      </c>
      <c r="Q879" s="97">
        <f t="shared" si="82"/>
        <v>-31.5</v>
      </c>
      <c r="R879" s="98">
        <f t="shared" si="83"/>
        <v>-1317649.7250000001</v>
      </c>
    </row>
    <row r="880" spans="1:18" ht="14.4" x14ac:dyDescent="0.3">
      <c r="A880" s="89"/>
      <c r="B880" s="88"/>
      <c r="C880" s="88"/>
      <c r="D880" s="88"/>
      <c r="E880" s="82"/>
      <c r="F880" s="82"/>
      <c r="G880" s="82"/>
      <c r="H880" s="83"/>
      <c r="I880" s="83"/>
      <c r="J880" s="83"/>
      <c r="K880" s="83"/>
      <c r="L880" s="83"/>
      <c r="M880" s="116" t="str">
        <f t="shared" si="78"/>
        <v/>
      </c>
      <c r="N880" s="95" t="str">
        <f t="shared" si="79"/>
        <v/>
      </c>
      <c r="O880" s="96" t="str">
        <f t="shared" si="80"/>
        <v/>
      </c>
      <c r="P880" s="97" t="str">
        <f t="shared" si="81"/>
        <v/>
      </c>
      <c r="Q880" s="97" t="str">
        <f t="shared" si="82"/>
        <v/>
      </c>
      <c r="R880" s="98" t="str">
        <f t="shared" si="83"/>
        <v/>
      </c>
    </row>
    <row r="881" spans="1:18" ht="14.4" x14ac:dyDescent="0.3">
      <c r="A881" s="88">
        <v>45195</v>
      </c>
      <c r="B881" s="88">
        <v>45212</v>
      </c>
      <c r="C881" s="88">
        <v>45217</v>
      </c>
      <c r="D881" s="88">
        <v>45192</v>
      </c>
      <c r="E881" s="88">
        <v>45183</v>
      </c>
      <c r="F881" s="88">
        <v>45189</v>
      </c>
      <c r="G881" s="89" t="s">
        <v>16</v>
      </c>
      <c r="H881" s="83"/>
      <c r="I881" s="83">
        <v>73.13</v>
      </c>
      <c r="J881" s="83"/>
      <c r="K881" s="83"/>
      <c r="L881" s="83">
        <v>73.13</v>
      </c>
      <c r="M881" s="116">
        <f t="shared" si="78"/>
        <v>73.13</v>
      </c>
      <c r="N881" s="95">
        <f t="shared" si="79"/>
        <v>-3.5</v>
      </c>
      <c r="O881" s="96">
        <f t="shared" si="80"/>
        <v>45217</v>
      </c>
      <c r="P881" s="97">
        <f t="shared" si="81"/>
        <v>-28</v>
      </c>
      <c r="Q881" s="97">
        <f t="shared" si="82"/>
        <v>-31.5</v>
      </c>
      <c r="R881" s="98">
        <f t="shared" si="83"/>
        <v>-2303.5949999999998</v>
      </c>
    </row>
    <row r="882" spans="1:18" ht="14.4" x14ac:dyDescent="0.3">
      <c r="A882" s="89"/>
      <c r="B882" s="88"/>
      <c r="C882" s="88"/>
      <c r="D882" s="88"/>
      <c r="E882" s="82"/>
      <c r="F882" s="82"/>
      <c r="G882" s="82"/>
      <c r="H882" s="83"/>
      <c r="I882" s="83"/>
      <c r="J882" s="83"/>
      <c r="K882" s="83"/>
      <c r="L882" s="83"/>
      <c r="M882" s="116" t="str">
        <f t="shared" si="78"/>
        <v/>
      </c>
      <c r="N882" s="95" t="str">
        <f t="shared" si="79"/>
        <v/>
      </c>
      <c r="O882" s="96" t="str">
        <f t="shared" si="80"/>
        <v/>
      </c>
      <c r="P882" s="97" t="str">
        <f t="shared" si="81"/>
        <v/>
      </c>
      <c r="Q882" s="97" t="str">
        <f t="shared" si="82"/>
        <v/>
      </c>
      <c r="R882" s="98" t="str">
        <f t="shared" si="83"/>
        <v/>
      </c>
    </row>
    <row r="883" spans="1:18" ht="14.4" x14ac:dyDescent="0.3">
      <c r="A883" s="88">
        <v>45196</v>
      </c>
      <c r="B883" s="88">
        <v>45212</v>
      </c>
      <c r="C883" s="88">
        <v>45217</v>
      </c>
      <c r="D883" s="88">
        <v>45194</v>
      </c>
      <c r="E883" s="88">
        <v>45185</v>
      </c>
      <c r="F883" s="88">
        <v>45191</v>
      </c>
      <c r="G883" s="89" t="s">
        <v>14</v>
      </c>
      <c r="H883" s="83"/>
      <c r="I883" s="83">
        <v>299308.40999999997</v>
      </c>
      <c r="J883" s="83">
        <v>272.29000000000002</v>
      </c>
      <c r="K883" s="83">
        <v>9521.65</v>
      </c>
      <c r="L883" s="83">
        <v>309102.34999999998</v>
      </c>
      <c r="M883" s="116">
        <f t="shared" si="78"/>
        <v>309102.34999999998</v>
      </c>
      <c r="N883" s="95">
        <f t="shared" si="79"/>
        <v>-3.5</v>
      </c>
      <c r="O883" s="96">
        <f t="shared" si="80"/>
        <v>45217</v>
      </c>
      <c r="P883" s="97">
        <f t="shared" si="81"/>
        <v>-26</v>
      </c>
      <c r="Q883" s="97">
        <f t="shared" si="82"/>
        <v>-29.5</v>
      </c>
      <c r="R883" s="98">
        <f t="shared" si="83"/>
        <v>-9118519.3249999993</v>
      </c>
    </row>
    <row r="884" spans="1:18" ht="14.4" x14ac:dyDescent="0.3">
      <c r="A884" s="88">
        <v>45196</v>
      </c>
      <c r="B884" s="88">
        <v>45212</v>
      </c>
      <c r="C884" s="88">
        <v>45217</v>
      </c>
      <c r="D884" s="88">
        <v>45194</v>
      </c>
      <c r="E884" s="88">
        <v>45185</v>
      </c>
      <c r="F884" s="88">
        <v>45191</v>
      </c>
      <c r="G884" s="89" t="s">
        <v>12</v>
      </c>
      <c r="H884" s="83"/>
      <c r="I884" s="83"/>
      <c r="J884" s="83">
        <v>40972.199999999997</v>
      </c>
      <c r="K884" s="83"/>
      <c r="L884" s="83">
        <v>40972.199999999997</v>
      </c>
      <c r="M884" s="116">
        <f t="shared" si="78"/>
        <v>40972.199999999997</v>
      </c>
      <c r="N884" s="95">
        <f t="shared" si="79"/>
        <v>-3.5</v>
      </c>
      <c r="O884" s="96">
        <f t="shared" si="80"/>
        <v>45217</v>
      </c>
      <c r="P884" s="97">
        <f t="shared" si="81"/>
        <v>-26</v>
      </c>
      <c r="Q884" s="97">
        <f t="shared" si="82"/>
        <v>-29.5</v>
      </c>
      <c r="R884" s="98">
        <f t="shared" si="83"/>
        <v>-1208679.8999999999</v>
      </c>
    </row>
    <row r="885" spans="1:18" ht="14.4" x14ac:dyDescent="0.3">
      <c r="A885" s="88">
        <v>45196</v>
      </c>
      <c r="B885" s="88">
        <v>45212</v>
      </c>
      <c r="C885" s="88">
        <v>45217</v>
      </c>
      <c r="D885" s="88">
        <v>45194</v>
      </c>
      <c r="E885" s="88">
        <v>45170</v>
      </c>
      <c r="F885" s="88">
        <v>45199</v>
      </c>
      <c r="G885" s="89" t="s">
        <v>17</v>
      </c>
      <c r="H885" s="83"/>
      <c r="I885" s="83">
        <v>4091.5</v>
      </c>
      <c r="J885" s="83">
        <v>7231</v>
      </c>
      <c r="K885" s="83">
        <v>112</v>
      </c>
      <c r="L885" s="83">
        <v>11434.5</v>
      </c>
      <c r="M885" s="116">
        <f t="shared" si="78"/>
        <v>11434.5</v>
      </c>
      <c r="N885" s="95">
        <f t="shared" si="79"/>
        <v>-15</v>
      </c>
      <c r="O885" s="96">
        <f t="shared" si="80"/>
        <v>45217</v>
      </c>
      <c r="P885" s="97">
        <f t="shared" si="81"/>
        <v>-18</v>
      </c>
      <c r="Q885" s="97">
        <f t="shared" si="82"/>
        <v>-33</v>
      </c>
      <c r="R885" s="98">
        <f t="shared" si="83"/>
        <v>-377338.5</v>
      </c>
    </row>
    <row r="886" spans="1:18" ht="14.4" x14ac:dyDescent="0.3">
      <c r="A886" s="88">
        <v>45196</v>
      </c>
      <c r="B886" s="88">
        <v>45212</v>
      </c>
      <c r="C886" s="88">
        <v>45217</v>
      </c>
      <c r="D886" s="88">
        <v>45194</v>
      </c>
      <c r="E886" s="88">
        <v>45170</v>
      </c>
      <c r="F886" s="88">
        <v>45199</v>
      </c>
      <c r="G886" s="89" t="s">
        <v>18</v>
      </c>
      <c r="H886" s="83"/>
      <c r="I886" s="83">
        <v>5.8999999999999995</v>
      </c>
      <c r="J886" s="83"/>
      <c r="K886" s="83"/>
      <c r="L886" s="83">
        <v>5.8999999999999995</v>
      </c>
      <c r="M886" s="116">
        <f t="shared" si="78"/>
        <v>5.8999999999999995</v>
      </c>
      <c r="N886" s="95">
        <f t="shared" si="79"/>
        <v>-15</v>
      </c>
      <c r="O886" s="96">
        <f t="shared" si="80"/>
        <v>45217</v>
      </c>
      <c r="P886" s="97">
        <f t="shared" si="81"/>
        <v>-18</v>
      </c>
      <c r="Q886" s="97">
        <f t="shared" si="82"/>
        <v>-33</v>
      </c>
      <c r="R886" s="98">
        <f t="shared" si="83"/>
        <v>-194.7</v>
      </c>
    </row>
    <row r="887" spans="1:18" ht="14.4" x14ac:dyDescent="0.3">
      <c r="A887" s="88">
        <v>45196</v>
      </c>
      <c r="B887" s="88">
        <v>45212</v>
      </c>
      <c r="C887" s="88">
        <v>45217</v>
      </c>
      <c r="D887" s="88">
        <v>45194</v>
      </c>
      <c r="E887" s="88">
        <v>45200</v>
      </c>
      <c r="F887" s="88">
        <v>45230</v>
      </c>
      <c r="G887" s="89" t="s">
        <v>94</v>
      </c>
      <c r="H887" s="83"/>
      <c r="I887" s="83">
        <v>3030999.7200000007</v>
      </c>
      <c r="J887" s="83"/>
      <c r="K887" s="83">
        <v>59876.63</v>
      </c>
      <c r="L887" s="83">
        <v>3090876.3500000006</v>
      </c>
      <c r="M887" s="116">
        <f t="shared" si="78"/>
        <v>3090876.3500000006</v>
      </c>
      <c r="N887" s="95">
        <f t="shared" si="79"/>
        <v>-15.5</v>
      </c>
      <c r="O887" s="96">
        <f t="shared" si="80"/>
        <v>45217</v>
      </c>
      <c r="P887" s="97">
        <f t="shared" si="81"/>
        <v>13</v>
      </c>
      <c r="Q887" s="97">
        <f t="shared" si="82"/>
        <v>-2.5</v>
      </c>
      <c r="R887" s="98">
        <f t="shared" si="83"/>
        <v>-7727190.8750000019</v>
      </c>
    </row>
    <row r="888" spans="1:18" ht="14.4" x14ac:dyDescent="0.3">
      <c r="A888" s="89"/>
      <c r="B888" s="88"/>
      <c r="C888" s="88"/>
      <c r="D888" s="88"/>
      <c r="E888" s="82"/>
      <c r="F888" s="82"/>
      <c r="G888" s="82"/>
      <c r="H888" s="83"/>
      <c r="I888" s="83"/>
      <c r="J888" s="83"/>
      <c r="K888" s="83"/>
      <c r="L888" s="83"/>
      <c r="M888" s="116" t="str">
        <f t="shared" si="78"/>
        <v/>
      </c>
      <c r="N888" s="95" t="str">
        <f t="shared" si="79"/>
        <v/>
      </c>
      <c r="O888" s="96" t="str">
        <f t="shared" si="80"/>
        <v/>
      </c>
      <c r="P888" s="97" t="str">
        <f t="shared" si="81"/>
        <v/>
      </c>
      <c r="Q888" s="97" t="str">
        <f t="shared" si="82"/>
        <v/>
      </c>
      <c r="R888" s="98" t="str">
        <f t="shared" si="83"/>
        <v/>
      </c>
    </row>
    <row r="889" spans="1:18" ht="14.4" x14ac:dyDescent="0.3">
      <c r="A889" s="88">
        <v>45198</v>
      </c>
      <c r="B889" s="88">
        <v>45212</v>
      </c>
      <c r="C889" s="88">
        <v>45217</v>
      </c>
      <c r="D889" s="88">
        <v>45189</v>
      </c>
      <c r="E889" s="88">
        <v>45200</v>
      </c>
      <c r="F889" s="88">
        <v>45230</v>
      </c>
      <c r="G889" s="89" t="s">
        <v>40</v>
      </c>
      <c r="H889" s="83"/>
      <c r="I889" s="83"/>
      <c r="J889" s="83">
        <v>227847.19999999998</v>
      </c>
      <c r="K889" s="83">
        <v>589.26</v>
      </c>
      <c r="L889" s="83">
        <v>228436.46</v>
      </c>
      <c r="M889" s="116">
        <f t="shared" si="78"/>
        <v>228436.46</v>
      </c>
      <c r="N889" s="95">
        <f t="shared" si="79"/>
        <v>-15.5</v>
      </c>
      <c r="O889" s="96">
        <f t="shared" si="80"/>
        <v>45217</v>
      </c>
      <c r="P889" s="97">
        <f t="shared" si="81"/>
        <v>13</v>
      </c>
      <c r="Q889" s="97">
        <f t="shared" si="82"/>
        <v>-2.5</v>
      </c>
      <c r="R889" s="98">
        <f t="shared" si="83"/>
        <v>-571091.15</v>
      </c>
    </row>
    <row r="890" spans="1:18" ht="14.4" x14ac:dyDescent="0.3">
      <c r="A890" s="89"/>
      <c r="B890" s="88"/>
      <c r="C890" s="88"/>
      <c r="D890" s="88"/>
      <c r="E890" s="82"/>
      <c r="F890" s="82"/>
      <c r="G890" s="82"/>
      <c r="H890" s="83"/>
      <c r="I890" s="83"/>
      <c r="J890" s="83"/>
      <c r="K890" s="83"/>
      <c r="L890" s="83"/>
      <c r="M890" s="116" t="str">
        <f t="shared" si="78"/>
        <v/>
      </c>
      <c r="N890" s="95" t="str">
        <f t="shared" si="79"/>
        <v/>
      </c>
      <c r="O890" s="96" t="str">
        <f t="shared" si="80"/>
        <v/>
      </c>
      <c r="P890" s="97" t="str">
        <f t="shared" si="81"/>
        <v/>
      </c>
      <c r="Q890" s="97" t="str">
        <f t="shared" si="82"/>
        <v/>
      </c>
      <c r="R890" s="98" t="str">
        <f t="shared" si="83"/>
        <v/>
      </c>
    </row>
    <row r="891" spans="1:18" ht="14.4" x14ac:dyDescent="0.3">
      <c r="A891" s="88">
        <v>45201</v>
      </c>
      <c r="B891" s="88">
        <v>45212</v>
      </c>
      <c r="C891" s="88">
        <v>45217</v>
      </c>
      <c r="D891" s="88">
        <v>45197</v>
      </c>
      <c r="E891" s="88">
        <v>45170</v>
      </c>
      <c r="F891" s="88">
        <v>45199</v>
      </c>
      <c r="G891" s="89" t="s">
        <v>21</v>
      </c>
      <c r="H891" s="83"/>
      <c r="I891" s="83">
        <v>38943.99</v>
      </c>
      <c r="J891" s="83"/>
      <c r="K891" s="83"/>
      <c r="L891" s="83">
        <v>38943.99</v>
      </c>
      <c r="M891" s="116">
        <f t="shared" si="78"/>
        <v>38943.99</v>
      </c>
      <c r="N891" s="95">
        <f t="shared" si="79"/>
        <v>-15</v>
      </c>
      <c r="O891" s="96">
        <f t="shared" si="80"/>
        <v>45217</v>
      </c>
      <c r="P891" s="97">
        <f t="shared" si="81"/>
        <v>-18</v>
      </c>
      <c r="Q891" s="97">
        <f t="shared" si="82"/>
        <v>-33</v>
      </c>
      <c r="R891" s="98">
        <f t="shared" si="83"/>
        <v>-1285151.67</v>
      </c>
    </row>
    <row r="892" spans="1:18" ht="14.4" x14ac:dyDescent="0.3">
      <c r="A892" s="88">
        <v>45201</v>
      </c>
      <c r="B892" s="88">
        <v>45212</v>
      </c>
      <c r="C892" s="88">
        <v>45217</v>
      </c>
      <c r="D892" s="88">
        <v>45197</v>
      </c>
      <c r="E892" s="88">
        <v>45170</v>
      </c>
      <c r="F892" s="88">
        <v>45199</v>
      </c>
      <c r="G892" s="89" t="s">
        <v>20</v>
      </c>
      <c r="H892" s="83"/>
      <c r="I892" s="83">
        <v>20568.11</v>
      </c>
      <c r="J892" s="83"/>
      <c r="K892" s="83">
        <v>178.64999999999998</v>
      </c>
      <c r="L892" s="83">
        <v>20746.760000000002</v>
      </c>
      <c r="M892" s="116">
        <f t="shared" si="78"/>
        <v>20746.760000000002</v>
      </c>
      <c r="N892" s="95">
        <f t="shared" si="79"/>
        <v>-15</v>
      </c>
      <c r="O892" s="96">
        <f t="shared" si="80"/>
        <v>45217</v>
      </c>
      <c r="P892" s="97">
        <f t="shared" si="81"/>
        <v>-18</v>
      </c>
      <c r="Q892" s="97">
        <f t="shared" si="82"/>
        <v>-33</v>
      </c>
      <c r="R892" s="98">
        <f t="shared" si="83"/>
        <v>-684643.08000000007</v>
      </c>
    </row>
    <row r="893" spans="1:18" ht="14.4" x14ac:dyDescent="0.3">
      <c r="A893" s="88">
        <v>45201</v>
      </c>
      <c r="B893" s="88">
        <v>45212</v>
      </c>
      <c r="C893" s="88">
        <v>45217</v>
      </c>
      <c r="D893" s="88">
        <v>45197</v>
      </c>
      <c r="E893" s="88">
        <v>45170</v>
      </c>
      <c r="F893" s="88">
        <v>45199</v>
      </c>
      <c r="G893" s="89" t="s">
        <v>22</v>
      </c>
      <c r="H893" s="83"/>
      <c r="I893" s="83">
        <v>2349.66</v>
      </c>
      <c r="J893" s="83"/>
      <c r="K893" s="83">
        <v>12.23</v>
      </c>
      <c r="L893" s="83">
        <v>2361.89</v>
      </c>
      <c r="M893" s="116">
        <f t="shared" si="78"/>
        <v>2361.89</v>
      </c>
      <c r="N893" s="95">
        <f t="shared" si="79"/>
        <v>-15</v>
      </c>
      <c r="O893" s="96">
        <f t="shared" si="80"/>
        <v>45217</v>
      </c>
      <c r="P893" s="97">
        <f t="shared" si="81"/>
        <v>-18</v>
      </c>
      <c r="Q893" s="97">
        <f t="shared" si="82"/>
        <v>-33</v>
      </c>
      <c r="R893" s="98">
        <f t="shared" si="83"/>
        <v>-77942.37</v>
      </c>
    </row>
    <row r="894" spans="1:18" ht="14.4" x14ac:dyDescent="0.3">
      <c r="A894" s="88">
        <v>45201</v>
      </c>
      <c r="B894" s="88">
        <v>45212</v>
      </c>
      <c r="C894" s="88">
        <v>45217</v>
      </c>
      <c r="D894" s="88">
        <v>45197</v>
      </c>
      <c r="E894" s="88">
        <v>45170</v>
      </c>
      <c r="F894" s="88">
        <v>45199</v>
      </c>
      <c r="G894" s="89" t="s">
        <v>23</v>
      </c>
      <c r="H894" s="83"/>
      <c r="I894" s="83">
        <v>112219.47999999998</v>
      </c>
      <c r="J894" s="83"/>
      <c r="K894" s="83">
        <v>1622.63</v>
      </c>
      <c r="L894" s="83">
        <v>113842.10999999999</v>
      </c>
      <c r="M894" s="116">
        <f t="shared" si="78"/>
        <v>113842.10999999999</v>
      </c>
      <c r="N894" s="95">
        <f t="shared" si="79"/>
        <v>-15</v>
      </c>
      <c r="O894" s="96">
        <f t="shared" si="80"/>
        <v>45217</v>
      </c>
      <c r="P894" s="97">
        <f t="shared" si="81"/>
        <v>-18</v>
      </c>
      <c r="Q894" s="97">
        <f t="shared" si="82"/>
        <v>-33</v>
      </c>
      <c r="R894" s="98">
        <f t="shared" si="83"/>
        <v>-3756789.6299999994</v>
      </c>
    </row>
    <row r="895" spans="1:18" ht="14.4" x14ac:dyDescent="0.3">
      <c r="A895" s="88">
        <v>45201</v>
      </c>
      <c r="B895" s="88">
        <v>45212</v>
      </c>
      <c r="C895" s="88">
        <v>45217</v>
      </c>
      <c r="D895" s="88">
        <v>45197</v>
      </c>
      <c r="E895" s="88">
        <v>45170</v>
      </c>
      <c r="F895" s="88">
        <v>45199</v>
      </c>
      <c r="G895" s="89" t="s">
        <v>28</v>
      </c>
      <c r="H895" s="83"/>
      <c r="I895" s="83">
        <v>101837.23000000001</v>
      </c>
      <c r="J895" s="83"/>
      <c r="K895" s="83"/>
      <c r="L895" s="83">
        <v>101837.23000000001</v>
      </c>
      <c r="M895" s="116">
        <f t="shared" si="78"/>
        <v>101837.23000000001</v>
      </c>
      <c r="N895" s="95">
        <f t="shared" si="79"/>
        <v>-15</v>
      </c>
      <c r="O895" s="96">
        <f t="shared" si="80"/>
        <v>45217</v>
      </c>
      <c r="P895" s="97">
        <f t="shared" si="81"/>
        <v>-18</v>
      </c>
      <c r="Q895" s="97">
        <f t="shared" si="82"/>
        <v>-33</v>
      </c>
      <c r="R895" s="98">
        <f t="shared" si="83"/>
        <v>-3360628.5900000003</v>
      </c>
    </row>
    <row r="896" spans="1:18" ht="14.4" x14ac:dyDescent="0.3">
      <c r="A896" s="88">
        <v>45201</v>
      </c>
      <c r="B896" s="88">
        <v>45212</v>
      </c>
      <c r="C896" s="88">
        <v>45217</v>
      </c>
      <c r="D896" s="88">
        <v>45197</v>
      </c>
      <c r="E896" s="88">
        <v>45170</v>
      </c>
      <c r="F896" s="88">
        <v>45199</v>
      </c>
      <c r="G896" s="89" t="s">
        <v>25</v>
      </c>
      <c r="H896" s="83"/>
      <c r="I896" s="83"/>
      <c r="J896" s="83">
        <v>7028.09</v>
      </c>
      <c r="K896" s="83"/>
      <c r="L896" s="83">
        <v>7028.09</v>
      </c>
      <c r="M896" s="116">
        <f t="shared" si="78"/>
        <v>7028.09</v>
      </c>
      <c r="N896" s="95">
        <f t="shared" si="79"/>
        <v>-15</v>
      </c>
      <c r="O896" s="96">
        <f t="shared" si="80"/>
        <v>45217</v>
      </c>
      <c r="P896" s="97">
        <f t="shared" si="81"/>
        <v>-18</v>
      </c>
      <c r="Q896" s="97">
        <f t="shared" si="82"/>
        <v>-33</v>
      </c>
      <c r="R896" s="98">
        <f t="shared" si="83"/>
        <v>-231926.97</v>
      </c>
    </row>
    <row r="897" spans="1:18" ht="14.4" x14ac:dyDescent="0.3">
      <c r="A897" s="88">
        <v>45201</v>
      </c>
      <c r="B897" s="88">
        <v>45212</v>
      </c>
      <c r="C897" s="88">
        <v>45217</v>
      </c>
      <c r="D897" s="88">
        <v>45197</v>
      </c>
      <c r="E897" s="88">
        <v>45170</v>
      </c>
      <c r="F897" s="88">
        <v>45199</v>
      </c>
      <c r="G897" s="89" t="s">
        <v>26</v>
      </c>
      <c r="H897" s="83"/>
      <c r="I897" s="83"/>
      <c r="J897" s="83">
        <v>42.519999999999996</v>
      </c>
      <c r="K897" s="83"/>
      <c r="L897" s="83">
        <v>42.519999999999996</v>
      </c>
      <c r="M897" s="116">
        <f t="shared" si="78"/>
        <v>42.519999999999996</v>
      </c>
      <c r="N897" s="95">
        <f t="shared" si="79"/>
        <v>-15</v>
      </c>
      <c r="O897" s="96">
        <f t="shared" si="80"/>
        <v>45217</v>
      </c>
      <c r="P897" s="97">
        <f t="shared" si="81"/>
        <v>-18</v>
      </c>
      <c r="Q897" s="97">
        <f t="shared" si="82"/>
        <v>-33</v>
      </c>
      <c r="R897" s="98">
        <f t="shared" si="83"/>
        <v>-1403.1599999999999</v>
      </c>
    </row>
    <row r="898" spans="1:18" ht="14.4" x14ac:dyDescent="0.3">
      <c r="A898" s="88">
        <v>45201</v>
      </c>
      <c r="B898" s="88">
        <v>45212</v>
      </c>
      <c r="C898" s="88">
        <v>45217</v>
      </c>
      <c r="D898" s="88">
        <v>45197</v>
      </c>
      <c r="E898" s="88">
        <v>45170</v>
      </c>
      <c r="F898" s="88">
        <v>45199</v>
      </c>
      <c r="G898" s="89" t="s">
        <v>24</v>
      </c>
      <c r="H898" s="83"/>
      <c r="I898" s="83"/>
      <c r="J898" s="83">
        <v>73759.97</v>
      </c>
      <c r="K898" s="83"/>
      <c r="L898" s="83">
        <v>73759.97</v>
      </c>
      <c r="M898" s="116">
        <f t="shared" si="78"/>
        <v>73759.97</v>
      </c>
      <c r="N898" s="95">
        <f t="shared" si="79"/>
        <v>-15</v>
      </c>
      <c r="O898" s="96">
        <f t="shared" si="80"/>
        <v>45217</v>
      </c>
      <c r="P898" s="97">
        <f t="shared" si="81"/>
        <v>-18</v>
      </c>
      <c r="Q898" s="97">
        <f t="shared" si="82"/>
        <v>-33</v>
      </c>
      <c r="R898" s="98">
        <f t="shared" si="83"/>
        <v>-2434079.0100000002</v>
      </c>
    </row>
    <row r="899" spans="1:18" ht="14.4" x14ac:dyDescent="0.3">
      <c r="A899" s="88">
        <v>45201</v>
      </c>
      <c r="B899" s="88">
        <v>45212</v>
      </c>
      <c r="C899" s="88">
        <v>45217</v>
      </c>
      <c r="D899" s="88">
        <v>45197</v>
      </c>
      <c r="E899" s="88">
        <v>45170</v>
      </c>
      <c r="F899" s="88">
        <v>45199</v>
      </c>
      <c r="G899" s="89" t="s">
        <v>27</v>
      </c>
      <c r="H899" s="83"/>
      <c r="I899" s="83"/>
      <c r="J899" s="83">
        <v>12960.73</v>
      </c>
      <c r="K899" s="83"/>
      <c r="L899" s="83">
        <v>12960.73</v>
      </c>
      <c r="M899" s="116">
        <f t="shared" si="78"/>
        <v>12960.73</v>
      </c>
      <c r="N899" s="95">
        <f t="shared" si="79"/>
        <v>-15</v>
      </c>
      <c r="O899" s="96">
        <f t="shared" si="80"/>
        <v>45217</v>
      </c>
      <c r="P899" s="97">
        <f t="shared" si="81"/>
        <v>-18</v>
      </c>
      <c r="Q899" s="97">
        <f t="shared" si="82"/>
        <v>-33</v>
      </c>
      <c r="R899" s="98">
        <f t="shared" si="83"/>
        <v>-427704.08999999997</v>
      </c>
    </row>
    <row r="900" spans="1:18" ht="14.4" x14ac:dyDescent="0.3">
      <c r="A900" s="88">
        <v>45201</v>
      </c>
      <c r="B900" s="88">
        <v>45212</v>
      </c>
      <c r="C900" s="88">
        <v>45217</v>
      </c>
      <c r="D900" s="88">
        <v>45197</v>
      </c>
      <c r="E900" s="88">
        <v>45170</v>
      </c>
      <c r="F900" s="88">
        <v>45199</v>
      </c>
      <c r="G900" s="89" t="s">
        <v>29</v>
      </c>
      <c r="H900" s="83"/>
      <c r="I900" s="83">
        <v>14633.16</v>
      </c>
      <c r="J900" s="83"/>
      <c r="K900" s="83">
        <v>172.16</v>
      </c>
      <c r="L900" s="83">
        <v>14805.32</v>
      </c>
      <c r="M900" s="116">
        <f t="shared" si="78"/>
        <v>14805.32</v>
      </c>
      <c r="N900" s="95">
        <f t="shared" si="79"/>
        <v>-15</v>
      </c>
      <c r="O900" s="96">
        <f t="shared" si="80"/>
        <v>45217</v>
      </c>
      <c r="P900" s="97">
        <f t="shared" si="81"/>
        <v>-18</v>
      </c>
      <c r="Q900" s="97">
        <f t="shared" si="82"/>
        <v>-33</v>
      </c>
      <c r="R900" s="98">
        <f t="shared" si="83"/>
        <v>-488575.56</v>
      </c>
    </row>
    <row r="901" spans="1:18" ht="14.4" x14ac:dyDescent="0.3">
      <c r="A901" s="89"/>
      <c r="B901" s="88"/>
      <c r="C901" s="88"/>
      <c r="D901" s="88"/>
      <c r="E901" s="82"/>
      <c r="F901" s="82"/>
      <c r="G901" s="82"/>
      <c r="H901" s="83"/>
      <c r="I901" s="83"/>
      <c r="J901" s="83"/>
      <c r="K901" s="83"/>
      <c r="L901" s="83"/>
      <c r="M901" s="116" t="str">
        <f t="shared" si="78"/>
        <v/>
      </c>
      <c r="N901" s="95" t="str">
        <f t="shared" si="79"/>
        <v/>
      </c>
      <c r="O901" s="96" t="str">
        <f t="shared" si="80"/>
        <v/>
      </c>
      <c r="P901" s="97" t="str">
        <f t="shared" si="81"/>
        <v/>
      </c>
      <c r="Q901" s="97" t="str">
        <f t="shared" si="82"/>
        <v/>
      </c>
      <c r="R901" s="98" t="str">
        <f t="shared" si="83"/>
        <v/>
      </c>
    </row>
    <row r="902" spans="1:18" ht="14.4" x14ac:dyDescent="0.3">
      <c r="A902" s="88">
        <v>45202</v>
      </c>
      <c r="B902" s="88">
        <v>45212</v>
      </c>
      <c r="C902" s="88">
        <v>45217</v>
      </c>
      <c r="D902" s="88">
        <v>45199</v>
      </c>
      <c r="E902" s="88">
        <v>45170</v>
      </c>
      <c r="F902" s="88">
        <v>45199</v>
      </c>
      <c r="G902" s="89" t="s">
        <v>21</v>
      </c>
      <c r="H902" s="83"/>
      <c r="I902" s="83">
        <v>58.730000000000004</v>
      </c>
      <c r="J902" s="83"/>
      <c r="K902" s="83"/>
      <c r="L902" s="83">
        <v>58.730000000000004</v>
      </c>
      <c r="M902" s="116">
        <f t="shared" si="78"/>
        <v>58.730000000000004</v>
      </c>
      <c r="N902" s="95">
        <f t="shared" si="79"/>
        <v>-15</v>
      </c>
      <c r="O902" s="96">
        <f t="shared" si="80"/>
        <v>45217</v>
      </c>
      <c r="P902" s="97">
        <f t="shared" si="81"/>
        <v>-18</v>
      </c>
      <c r="Q902" s="97">
        <f t="shared" si="82"/>
        <v>-33</v>
      </c>
      <c r="R902" s="98">
        <f t="shared" si="83"/>
        <v>-1938.0900000000001</v>
      </c>
    </row>
    <row r="903" spans="1:18" ht="14.4" x14ac:dyDescent="0.3">
      <c r="A903" s="88">
        <v>45202</v>
      </c>
      <c r="B903" s="88">
        <v>45212</v>
      </c>
      <c r="C903" s="88">
        <v>45217</v>
      </c>
      <c r="D903" s="88">
        <v>45199</v>
      </c>
      <c r="E903" s="88">
        <v>45170</v>
      </c>
      <c r="F903" s="88">
        <v>45199</v>
      </c>
      <c r="G903" s="89" t="s">
        <v>20</v>
      </c>
      <c r="H903" s="83"/>
      <c r="I903" s="83">
        <v>37.25</v>
      </c>
      <c r="J903" s="83"/>
      <c r="K903" s="83"/>
      <c r="L903" s="83">
        <v>37.25</v>
      </c>
      <c r="M903" s="116">
        <f t="shared" si="78"/>
        <v>37.25</v>
      </c>
      <c r="N903" s="95">
        <f t="shared" si="79"/>
        <v>-15</v>
      </c>
      <c r="O903" s="96">
        <f t="shared" si="80"/>
        <v>45217</v>
      </c>
      <c r="P903" s="97">
        <f t="shared" si="81"/>
        <v>-18</v>
      </c>
      <c r="Q903" s="97">
        <f t="shared" si="82"/>
        <v>-33</v>
      </c>
      <c r="R903" s="98">
        <f t="shared" si="83"/>
        <v>-1229.25</v>
      </c>
    </row>
    <row r="904" spans="1:18" ht="14.4" x14ac:dyDescent="0.3">
      <c r="A904" s="88">
        <v>45202</v>
      </c>
      <c r="B904" s="88">
        <v>45212</v>
      </c>
      <c r="C904" s="88">
        <v>45217</v>
      </c>
      <c r="D904" s="88">
        <v>45199</v>
      </c>
      <c r="E904" s="88">
        <v>45170</v>
      </c>
      <c r="F904" s="88">
        <v>45199</v>
      </c>
      <c r="G904" s="89" t="s">
        <v>22</v>
      </c>
      <c r="H904" s="83"/>
      <c r="I904" s="83">
        <v>2.4500000000000002</v>
      </c>
      <c r="J904" s="83"/>
      <c r="K904" s="83"/>
      <c r="L904" s="83">
        <v>2.4500000000000002</v>
      </c>
      <c r="M904" s="116">
        <f t="shared" si="78"/>
        <v>2.4500000000000002</v>
      </c>
      <c r="N904" s="95">
        <f t="shared" si="79"/>
        <v>-15</v>
      </c>
      <c r="O904" s="96">
        <f t="shared" si="80"/>
        <v>45217</v>
      </c>
      <c r="P904" s="97">
        <f t="shared" si="81"/>
        <v>-18</v>
      </c>
      <c r="Q904" s="97">
        <f t="shared" si="82"/>
        <v>-33</v>
      </c>
      <c r="R904" s="98">
        <f t="shared" si="83"/>
        <v>-80.850000000000009</v>
      </c>
    </row>
    <row r="905" spans="1:18" ht="14.4" x14ac:dyDescent="0.3">
      <c r="A905" s="88">
        <v>45202</v>
      </c>
      <c r="B905" s="88">
        <v>45212</v>
      </c>
      <c r="C905" s="88">
        <v>45217</v>
      </c>
      <c r="D905" s="88">
        <v>45199</v>
      </c>
      <c r="E905" s="88">
        <v>45170</v>
      </c>
      <c r="F905" s="88">
        <v>45199</v>
      </c>
      <c r="G905" s="89" t="s">
        <v>23</v>
      </c>
      <c r="H905" s="83"/>
      <c r="I905" s="83">
        <v>168.25</v>
      </c>
      <c r="J905" s="83"/>
      <c r="K905" s="83"/>
      <c r="L905" s="83">
        <v>168.25</v>
      </c>
      <c r="M905" s="116">
        <f t="shared" si="78"/>
        <v>168.25</v>
      </c>
      <c r="N905" s="95">
        <f t="shared" si="79"/>
        <v>-15</v>
      </c>
      <c r="O905" s="96">
        <f t="shared" si="80"/>
        <v>45217</v>
      </c>
      <c r="P905" s="97">
        <f t="shared" si="81"/>
        <v>-18</v>
      </c>
      <c r="Q905" s="97">
        <f t="shared" si="82"/>
        <v>-33</v>
      </c>
      <c r="R905" s="98">
        <f t="shared" si="83"/>
        <v>-5552.25</v>
      </c>
    </row>
    <row r="906" spans="1:18" ht="14.4" x14ac:dyDescent="0.3">
      <c r="A906" s="88">
        <v>45202</v>
      </c>
      <c r="B906" s="88">
        <v>45212</v>
      </c>
      <c r="C906" s="88">
        <v>45217</v>
      </c>
      <c r="D906" s="88">
        <v>45199</v>
      </c>
      <c r="E906" s="88">
        <v>45170</v>
      </c>
      <c r="F906" s="88">
        <v>45199</v>
      </c>
      <c r="G906" s="89" t="s">
        <v>28</v>
      </c>
      <c r="H906" s="83"/>
      <c r="I906" s="83">
        <v>334.11</v>
      </c>
      <c r="J906" s="83"/>
      <c r="K906" s="83"/>
      <c r="L906" s="83">
        <v>334.11</v>
      </c>
      <c r="M906" s="116">
        <f t="shared" si="78"/>
        <v>334.11</v>
      </c>
      <c r="N906" s="95">
        <f t="shared" si="79"/>
        <v>-15</v>
      </c>
      <c r="O906" s="96">
        <f t="shared" si="80"/>
        <v>45217</v>
      </c>
      <c r="P906" s="97">
        <f t="shared" si="81"/>
        <v>-18</v>
      </c>
      <c r="Q906" s="97">
        <f t="shared" si="82"/>
        <v>-33</v>
      </c>
      <c r="R906" s="98">
        <f t="shared" si="83"/>
        <v>-11025.630000000001</v>
      </c>
    </row>
    <row r="907" spans="1:18" ht="14.4" x14ac:dyDescent="0.3">
      <c r="A907" s="88">
        <v>45202</v>
      </c>
      <c r="B907" s="88">
        <v>45212</v>
      </c>
      <c r="C907" s="88">
        <v>45217</v>
      </c>
      <c r="D907" s="88">
        <v>45199</v>
      </c>
      <c r="E907" s="88">
        <v>45170</v>
      </c>
      <c r="F907" s="88">
        <v>45199</v>
      </c>
      <c r="G907" s="89" t="s">
        <v>29</v>
      </c>
      <c r="H907" s="83"/>
      <c r="I907" s="83">
        <v>6.95</v>
      </c>
      <c r="J907" s="83"/>
      <c r="K907" s="83"/>
      <c r="L907" s="83">
        <v>6.95</v>
      </c>
      <c r="M907" s="116">
        <f t="shared" si="78"/>
        <v>6.95</v>
      </c>
      <c r="N907" s="95">
        <f t="shared" si="79"/>
        <v>-15</v>
      </c>
      <c r="O907" s="96">
        <f t="shared" si="80"/>
        <v>45217</v>
      </c>
      <c r="P907" s="97">
        <f t="shared" si="81"/>
        <v>-18</v>
      </c>
      <c r="Q907" s="97">
        <f t="shared" si="82"/>
        <v>-33</v>
      </c>
      <c r="R907" s="98">
        <f t="shared" si="83"/>
        <v>-229.35</v>
      </c>
    </row>
    <row r="908" spans="1:18" ht="14.4" x14ac:dyDescent="0.3">
      <c r="A908" s="88">
        <v>45202</v>
      </c>
      <c r="B908" s="88">
        <v>45212</v>
      </c>
      <c r="C908" s="88">
        <v>45217</v>
      </c>
      <c r="D908" s="88">
        <v>45199</v>
      </c>
      <c r="E908" s="88">
        <v>45190</v>
      </c>
      <c r="F908" s="88">
        <v>45197</v>
      </c>
      <c r="G908" s="89" t="s">
        <v>16</v>
      </c>
      <c r="H908" s="83"/>
      <c r="I908" s="83">
        <v>14785.720000000001</v>
      </c>
      <c r="J908" s="83">
        <v>20735.439999999999</v>
      </c>
      <c r="K908" s="83">
        <v>36.379999999999995</v>
      </c>
      <c r="L908" s="83">
        <v>35557.54</v>
      </c>
      <c r="M908" s="116">
        <f t="shared" si="78"/>
        <v>35557.54</v>
      </c>
      <c r="N908" s="95">
        <f t="shared" si="79"/>
        <v>-4</v>
      </c>
      <c r="O908" s="96">
        <f t="shared" si="80"/>
        <v>45217</v>
      </c>
      <c r="P908" s="97">
        <f t="shared" si="81"/>
        <v>-20</v>
      </c>
      <c r="Q908" s="97">
        <f t="shared" si="82"/>
        <v>-24</v>
      </c>
      <c r="R908" s="98">
        <f t="shared" si="83"/>
        <v>-853380.96</v>
      </c>
    </row>
    <row r="909" spans="1:18" ht="14.4" x14ac:dyDescent="0.3">
      <c r="A909" s="89"/>
      <c r="B909" s="88"/>
      <c r="C909" s="88"/>
      <c r="D909" s="88"/>
      <c r="E909" s="82"/>
      <c r="F909" s="82"/>
      <c r="G909" s="82"/>
      <c r="H909" s="83"/>
      <c r="I909" s="83"/>
      <c r="J909" s="83"/>
      <c r="K909" s="83"/>
      <c r="L909" s="83"/>
      <c r="M909" s="116" t="str">
        <f t="shared" si="78"/>
        <v/>
      </c>
      <c r="N909" s="95" t="str">
        <f t="shared" si="79"/>
        <v/>
      </c>
      <c r="O909" s="96" t="str">
        <f t="shared" si="80"/>
        <v/>
      </c>
      <c r="P909" s="97" t="str">
        <f t="shared" si="81"/>
        <v/>
      </c>
      <c r="Q909" s="97" t="str">
        <f t="shared" si="82"/>
        <v/>
      </c>
      <c r="R909" s="98" t="str">
        <f t="shared" si="83"/>
        <v/>
      </c>
    </row>
    <row r="910" spans="1:18" ht="14.4" x14ac:dyDescent="0.3">
      <c r="A910" s="88">
        <v>45202</v>
      </c>
      <c r="B910" s="88">
        <v>45212</v>
      </c>
      <c r="C910" s="88">
        <v>45217</v>
      </c>
      <c r="D910" s="88">
        <v>45198</v>
      </c>
      <c r="E910" s="88">
        <v>45190</v>
      </c>
      <c r="F910" s="88">
        <v>45197</v>
      </c>
      <c r="G910" s="89" t="s">
        <v>16</v>
      </c>
      <c r="H910" s="83"/>
      <c r="I910" s="83">
        <v>68.97</v>
      </c>
      <c r="J910" s="83"/>
      <c r="K910" s="83"/>
      <c r="L910" s="83">
        <v>68.97</v>
      </c>
      <c r="M910" s="116">
        <f t="shared" si="78"/>
        <v>68.97</v>
      </c>
      <c r="N910" s="95">
        <f t="shared" si="79"/>
        <v>-4</v>
      </c>
      <c r="O910" s="96">
        <f t="shared" si="80"/>
        <v>45217</v>
      </c>
      <c r="P910" s="97">
        <f t="shared" si="81"/>
        <v>-20</v>
      </c>
      <c r="Q910" s="97">
        <f t="shared" si="82"/>
        <v>-24</v>
      </c>
      <c r="R910" s="98">
        <f t="shared" si="83"/>
        <v>-1655.28</v>
      </c>
    </row>
    <row r="911" spans="1:18" ht="14.4" x14ac:dyDescent="0.3">
      <c r="A911" s="89"/>
      <c r="B911" s="88"/>
      <c r="C911" s="88"/>
      <c r="D911" s="88"/>
      <c r="E911" s="82"/>
      <c r="F911" s="82"/>
      <c r="G911" s="82"/>
      <c r="H911" s="83"/>
      <c r="I911" s="83"/>
      <c r="J911" s="83"/>
      <c r="K911" s="83"/>
      <c r="L911" s="83"/>
      <c r="M911" s="116" t="str">
        <f t="shared" ref="M911:M914" si="84">IF(ISNUMBER(SEARCH("Northern",G911)),"N/A",IF(L911="","",L911))</f>
        <v/>
      </c>
      <c r="N911" s="95" t="str">
        <f t="shared" ref="N911:N914" si="85">IF(ISNUMBER(SEARCH("Northern",G911)),"N/A",IF(E911="","",-(F911-E911+1)/2))</f>
        <v/>
      </c>
      <c r="O911" s="96" t="str">
        <f t="shared" ref="O911:O914" si="86">IF(ISNUMBER(SEARCH("Northern",G911)),"N/A",IF(E911="","",$C911))</f>
        <v/>
      </c>
      <c r="P911" s="97" t="str">
        <f t="shared" ref="P911:P914" si="87">IF(ISNUMBER(SEARCH("Northern",G911)),"N/A",IF(O911="","",F911-O911))</f>
        <v/>
      </c>
      <c r="Q911" s="97" t="str">
        <f t="shared" ref="Q911:Q914" si="88">IF(ISNUMBER(SEARCH("Northern",G911)),"N/A",IF(O911="","",N911+P911))</f>
        <v/>
      </c>
      <c r="R911" s="98" t="str">
        <f t="shared" ref="R911:R914" si="89">IF(ISNUMBER(SEARCH("Northern",G911)),"N/A",IF(O911="","",Q911*M911))</f>
        <v/>
      </c>
    </row>
    <row r="912" spans="1:18" ht="14.4" x14ac:dyDescent="0.3">
      <c r="A912" s="89" t="s">
        <v>92</v>
      </c>
      <c r="B912" s="88">
        <v>44973</v>
      </c>
      <c r="C912" s="88">
        <v>44979</v>
      </c>
      <c r="D912" s="88">
        <v>44956</v>
      </c>
      <c r="E912" s="88">
        <v>44866</v>
      </c>
      <c r="F912" s="88">
        <v>44895</v>
      </c>
      <c r="G912" s="89" t="s">
        <v>119</v>
      </c>
      <c r="H912" s="83"/>
      <c r="I912" s="83">
        <v>68.19</v>
      </c>
      <c r="J912" s="83"/>
      <c r="K912" s="83"/>
      <c r="L912" s="83">
        <v>68.19</v>
      </c>
      <c r="M912" s="116">
        <f t="shared" si="84"/>
        <v>68.19</v>
      </c>
      <c r="N912" s="95">
        <f t="shared" si="85"/>
        <v>-15</v>
      </c>
      <c r="O912" s="96">
        <f t="shared" si="86"/>
        <v>44979</v>
      </c>
      <c r="P912" s="97">
        <f t="shared" si="87"/>
        <v>-84</v>
      </c>
      <c r="Q912" s="97">
        <f t="shared" si="88"/>
        <v>-99</v>
      </c>
      <c r="R912" s="98">
        <f t="shared" si="89"/>
        <v>-6750.8099999999995</v>
      </c>
    </row>
    <row r="913" spans="1:18" ht="14.4" x14ac:dyDescent="0.3">
      <c r="A913" s="89"/>
      <c r="B913" s="88"/>
      <c r="C913" s="88"/>
      <c r="D913" s="88"/>
      <c r="E913" s="82"/>
      <c r="F913" s="82"/>
      <c r="G913" s="82"/>
      <c r="H913" s="83"/>
      <c r="I913" s="83"/>
      <c r="J913" s="83"/>
      <c r="K913" s="83"/>
      <c r="L913" s="83"/>
      <c r="M913" s="116" t="str">
        <f t="shared" si="84"/>
        <v/>
      </c>
      <c r="N913" s="95" t="str">
        <f t="shared" si="85"/>
        <v/>
      </c>
      <c r="O913" s="96" t="str">
        <f t="shared" si="86"/>
        <v/>
      </c>
      <c r="P913" s="97" t="str">
        <f t="shared" si="87"/>
        <v/>
      </c>
      <c r="Q913" s="97" t="str">
        <f t="shared" si="88"/>
        <v/>
      </c>
      <c r="R913" s="98" t="str">
        <f t="shared" si="89"/>
        <v/>
      </c>
    </row>
    <row r="914" spans="1:18" ht="14.4" x14ac:dyDescent="0.3">
      <c r="A914" s="89" t="s">
        <v>92</v>
      </c>
      <c r="B914" s="88">
        <v>44973</v>
      </c>
      <c r="C914" s="88">
        <v>44979</v>
      </c>
      <c r="D914" s="88">
        <v>44957</v>
      </c>
      <c r="E914" s="88">
        <v>44896</v>
      </c>
      <c r="F914" s="88">
        <v>44926</v>
      </c>
      <c r="G914" s="89" t="s">
        <v>69</v>
      </c>
      <c r="H914" s="83"/>
      <c r="I914" s="83">
        <v>17227.55</v>
      </c>
      <c r="J914" s="83"/>
      <c r="K914" s="83"/>
      <c r="L914" s="83">
        <v>17227.55</v>
      </c>
      <c r="M914" s="116">
        <f t="shared" si="84"/>
        <v>17227.55</v>
      </c>
      <c r="N914" s="95">
        <f t="shared" si="85"/>
        <v>-15.5</v>
      </c>
      <c r="O914" s="96">
        <f t="shared" si="86"/>
        <v>44979</v>
      </c>
      <c r="P914" s="97">
        <f t="shared" si="87"/>
        <v>-53</v>
      </c>
      <c r="Q914" s="97">
        <f t="shared" si="88"/>
        <v>-68.5</v>
      </c>
      <c r="R914" s="98">
        <f t="shared" si="89"/>
        <v>-1180087.175</v>
      </c>
    </row>
    <row r="915" spans="1:18" ht="14.4" x14ac:dyDescent="0.3">
      <c r="A915" s="89"/>
      <c r="B915" s="88"/>
      <c r="C915" s="88"/>
      <c r="D915" s="88"/>
      <c r="E915" s="82"/>
      <c r="F915" s="82"/>
      <c r="G915" s="82"/>
      <c r="H915" s="83"/>
      <c r="I915" s="83"/>
      <c r="J915" s="83"/>
      <c r="K915" s="83"/>
      <c r="L915" s="83"/>
      <c r="M915" s="117"/>
    </row>
    <row r="916" spans="1:18" ht="14.4" x14ac:dyDescent="0.3">
      <c r="A916" s="89" t="s">
        <v>92</v>
      </c>
      <c r="B916" s="88">
        <v>44973</v>
      </c>
      <c r="C916" s="88">
        <v>44979</v>
      </c>
      <c r="D916" s="88">
        <v>44952</v>
      </c>
      <c r="E916" s="88">
        <v>44927</v>
      </c>
      <c r="F916" s="88">
        <v>44957</v>
      </c>
      <c r="G916" s="89" t="s">
        <v>103</v>
      </c>
      <c r="H916" s="83"/>
      <c r="I916" s="83"/>
      <c r="J916" s="83">
        <v>36796.839999999997</v>
      </c>
      <c r="K916" s="83"/>
      <c r="L916" s="83">
        <v>36796.839999999997</v>
      </c>
      <c r="M916" s="117"/>
    </row>
    <row r="917" spans="1:18" ht="14.4" x14ac:dyDescent="0.3">
      <c r="A917" s="89" t="s">
        <v>92</v>
      </c>
      <c r="B917" s="88">
        <v>44973</v>
      </c>
      <c r="C917" s="88">
        <v>44979</v>
      </c>
      <c r="D917" s="88">
        <v>44952</v>
      </c>
      <c r="E917" s="88">
        <v>44958</v>
      </c>
      <c r="F917" s="88">
        <v>44985</v>
      </c>
      <c r="G917" s="89" t="s">
        <v>40</v>
      </c>
      <c r="H917" s="83"/>
      <c r="I917" s="83"/>
      <c r="J917" s="83">
        <v>139261.78</v>
      </c>
      <c r="K917" s="83">
        <v>1374.94</v>
      </c>
      <c r="L917" s="83">
        <v>140636.72</v>
      </c>
      <c r="M917" s="116">
        <f t="shared" ref="M917:M974" si="90">IF(ISNUMBER(SEARCH("Northern",G917)),"N/A",IF(L917="","",L917))</f>
        <v>140636.72</v>
      </c>
      <c r="N917" s="95">
        <f t="shared" ref="N917:N974" si="91">IF(ISNUMBER(SEARCH("Northern",G917)),"N/A",IF(E917="","",-(F917-E917+1)/2))</f>
        <v>-14</v>
      </c>
      <c r="O917" s="96">
        <f t="shared" ref="O917:O974" si="92">IF(ISNUMBER(SEARCH("Northern",G917)),"N/A",IF(E917="","",$C917))</f>
        <v>44979</v>
      </c>
      <c r="P917" s="97">
        <f t="shared" ref="P917:P974" si="93">IF(ISNUMBER(SEARCH("Northern",G917)),"N/A",IF(O917="","",F917-O917))</f>
        <v>6</v>
      </c>
      <c r="Q917" s="97">
        <f t="shared" ref="Q917:Q974" si="94">IF(ISNUMBER(SEARCH("Northern",G917)),"N/A",IF(O917="","",N917+P917))</f>
        <v>-8</v>
      </c>
      <c r="R917" s="98">
        <f t="shared" ref="R917:R974" si="95">IF(ISNUMBER(SEARCH("Northern",G917)),"N/A",IF(O917="","",Q917*M917))</f>
        <v>-1125093.76</v>
      </c>
    </row>
    <row r="918" spans="1:18" ht="14.4" x14ac:dyDescent="0.3">
      <c r="A918" s="89"/>
      <c r="B918" s="88"/>
      <c r="C918" s="88"/>
      <c r="D918" s="88"/>
      <c r="E918" s="82"/>
      <c r="F918" s="82"/>
      <c r="G918" s="82"/>
      <c r="H918" s="83"/>
      <c r="I918" s="83"/>
      <c r="J918" s="83"/>
      <c r="K918" s="83"/>
      <c r="L918" s="83"/>
      <c r="M918" s="116" t="str">
        <f t="shared" si="90"/>
        <v/>
      </c>
      <c r="N918" s="95" t="str">
        <f t="shared" si="91"/>
        <v/>
      </c>
      <c r="O918" s="96" t="str">
        <f t="shared" si="92"/>
        <v/>
      </c>
      <c r="P918" s="97" t="str">
        <f t="shared" si="93"/>
        <v/>
      </c>
      <c r="Q918" s="97" t="str">
        <f t="shared" si="94"/>
        <v/>
      </c>
      <c r="R918" s="98" t="str">
        <f t="shared" si="95"/>
        <v/>
      </c>
    </row>
    <row r="919" spans="1:18" ht="14.4" x14ac:dyDescent="0.3">
      <c r="A919" s="89" t="s">
        <v>92</v>
      </c>
      <c r="B919" s="88">
        <v>45000</v>
      </c>
      <c r="C919" s="88">
        <v>45005</v>
      </c>
      <c r="D919" s="88">
        <v>44977</v>
      </c>
      <c r="E919" s="88">
        <v>44927</v>
      </c>
      <c r="F919" s="88">
        <v>44957</v>
      </c>
      <c r="G919" s="89" t="s">
        <v>69</v>
      </c>
      <c r="H919" s="83"/>
      <c r="I919" s="83">
        <v>17068.8</v>
      </c>
      <c r="J919" s="83"/>
      <c r="K919" s="83"/>
      <c r="L919" s="83">
        <v>17068.8</v>
      </c>
      <c r="M919" s="116">
        <f t="shared" si="90"/>
        <v>17068.8</v>
      </c>
      <c r="N919" s="95">
        <f t="shared" si="91"/>
        <v>-15.5</v>
      </c>
      <c r="O919" s="96">
        <f t="shared" si="92"/>
        <v>45005</v>
      </c>
      <c r="P919" s="97">
        <f t="shared" si="93"/>
        <v>-48</v>
      </c>
      <c r="Q919" s="97">
        <f t="shared" si="94"/>
        <v>-63.5</v>
      </c>
      <c r="R919" s="98">
        <f t="shared" si="95"/>
        <v>-1083868.8</v>
      </c>
    </row>
    <row r="920" spans="1:18" ht="14.4" x14ac:dyDescent="0.3">
      <c r="A920" s="89"/>
      <c r="B920" s="88"/>
      <c r="C920" s="88"/>
      <c r="D920" s="88"/>
      <c r="E920" s="82"/>
      <c r="F920" s="82"/>
      <c r="G920" s="82"/>
      <c r="H920" s="83"/>
      <c r="I920" s="83"/>
      <c r="J920" s="83"/>
      <c r="K920" s="83"/>
      <c r="L920" s="83"/>
      <c r="M920" s="116" t="str">
        <f t="shared" si="90"/>
        <v/>
      </c>
      <c r="N920" s="95" t="str">
        <f t="shared" si="91"/>
        <v/>
      </c>
      <c r="O920" s="96" t="str">
        <f t="shared" si="92"/>
        <v/>
      </c>
      <c r="P920" s="97" t="str">
        <f t="shared" si="93"/>
        <v/>
      </c>
      <c r="Q920" s="97" t="str">
        <f t="shared" si="94"/>
        <v/>
      </c>
      <c r="R920" s="98" t="str">
        <f t="shared" si="95"/>
        <v/>
      </c>
    </row>
    <row r="921" spans="1:18" ht="14.4" x14ac:dyDescent="0.3">
      <c r="A921" s="89" t="s">
        <v>92</v>
      </c>
      <c r="B921" s="88">
        <v>45000</v>
      </c>
      <c r="C921" s="88">
        <v>45005</v>
      </c>
      <c r="D921" s="88">
        <v>44981</v>
      </c>
      <c r="E921" s="88">
        <v>44958</v>
      </c>
      <c r="F921" s="88">
        <v>44985</v>
      </c>
      <c r="G921" s="89" t="s">
        <v>103</v>
      </c>
      <c r="H921" s="83"/>
      <c r="I921" s="83"/>
      <c r="J921" s="83">
        <v>36796.839999999997</v>
      </c>
      <c r="K921" s="83"/>
      <c r="L921" s="83">
        <v>36796.839999999997</v>
      </c>
      <c r="M921" s="116" t="str">
        <f t="shared" si="90"/>
        <v>N/A</v>
      </c>
      <c r="N921" s="95" t="str">
        <f t="shared" si="91"/>
        <v>N/A</v>
      </c>
      <c r="O921" s="96" t="str">
        <f t="shared" si="92"/>
        <v>N/A</v>
      </c>
      <c r="P921" s="97" t="str">
        <f t="shared" si="93"/>
        <v>N/A</v>
      </c>
      <c r="Q921" s="97" t="str">
        <f t="shared" si="94"/>
        <v>N/A</v>
      </c>
      <c r="R921" s="98" t="str">
        <f t="shared" si="95"/>
        <v>N/A</v>
      </c>
    </row>
    <row r="922" spans="1:18" ht="14.4" x14ac:dyDescent="0.3">
      <c r="A922" s="89"/>
      <c r="B922" s="88"/>
      <c r="C922" s="88"/>
      <c r="D922" s="88"/>
      <c r="E922" s="82"/>
      <c r="F922" s="82"/>
      <c r="G922" s="82"/>
      <c r="H922" s="83"/>
      <c r="I922" s="83"/>
      <c r="J922" s="83"/>
      <c r="K922" s="83"/>
      <c r="L922" s="83"/>
      <c r="M922" s="116" t="str">
        <f t="shared" si="90"/>
        <v/>
      </c>
      <c r="N922" s="95" t="str">
        <f t="shared" si="91"/>
        <v/>
      </c>
      <c r="O922" s="96" t="str">
        <f t="shared" si="92"/>
        <v/>
      </c>
      <c r="P922" s="97" t="str">
        <f t="shared" si="93"/>
        <v/>
      </c>
      <c r="Q922" s="97" t="str">
        <f t="shared" si="94"/>
        <v/>
      </c>
      <c r="R922" s="98" t="str">
        <f t="shared" si="95"/>
        <v/>
      </c>
    </row>
    <row r="923" spans="1:18" ht="14.4" x14ac:dyDescent="0.3">
      <c r="A923" s="89" t="s">
        <v>92</v>
      </c>
      <c r="B923" s="88">
        <v>45028</v>
      </c>
      <c r="C923" s="88">
        <v>45033</v>
      </c>
      <c r="D923" s="88">
        <v>45012</v>
      </c>
      <c r="E923" s="88">
        <v>44986</v>
      </c>
      <c r="F923" s="88">
        <v>45016</v>
      </c>
      <c r="G923" s="89" t="s">
        <v>103</v>
      </c>
      <c r="H923" s="83"/>
      <c r="I923" s="83"/>
      <c r="J923" s="83">
        <v>36796.839999999997</v>
      </c>
      <c r="K923" s="83"/>
      <c r="L923" s="83">
        <v>36796.839999999997</v>
      </c>
      <c r="M923" s="116" t="str">
        <f t="shared" si="90"/>
        <v>N/A</v>
      </c>
      <c r="N923" s="95" t="str">
        <f t="shared" si="91"/>
        <v>N/A</v>
      </c>
      <c r="O923" s="96" t="str">
        <f t="shared" si="92"/>
        <v>N/A</v>
      </c>
      <c r="P923" s="97" t="str">
        <f t="shared" si="93"/>
        <v>N/A</v>
      </c>
      <c r="Q923" s="97" t="str">
        <f t="shared" si="94"/>
        <v>N/A</v>
      </c>
      <c r="R923" s="98" t="str">
        <f t="shared" si="95"/>
        <v>N/A</v>
      </c>
    </row>
    <row r="924" spans="1:18" ht="14.4" x14ac:dyDescent="0.3">
      <c r="A924" s="89"/>
      <c r="B924" s="88"/>
      <c r="C924" s="88"/>
      <c r="D924" s="88"/>
      <c r="E924" s="82"/>
      <c r="F924" s="82"/>
      <c r="G924" s="82"/>
      <c r="H924" s="83"/>
      <c r="I924" s="83"/>
      <c r="J924" s="83"/>
      <c r="K924" s="83"/>
      <c r="L924" s="83"/>
      <c r="M924" s="116" t="str">
        <f t="shared" si="90"/>
        <v/>
      </c>
      <c r="N924" s="95" t="str">
        <f t="shared" si="91"/>
        <v/>
      </c>
      <c r="O924" s="96" t="str">
        <f t="shared" si="92"/>
        <v/>
      </c>
      <c r="P924" s="97" t="str">
        <f t="shared" si="93"/>
        <v/>
      </c>
      <c r="Q924" s="97" t="str">
        <f t="shared" si="94"/>
        <v/>
      </c>
      <c r="R924" s="98" t="str">
        <f t="shared" si="95"/>
        <v/>
      </c>
    </row>
    <row r="925" spans="1:18" ht="14.4" x14ac:dyDescent="0.3">
      <c r="A925" s="89" t="s">
        <v>92</v>
      </c>
      <c r="B925" s="88">
        <v>45028</v>
      </c>
      <c r="C925" s="88">
        <v>45033</v>
      </c>
      <c r="D925" s="88">
        <v>45009</v>
      </c>
      <c r="E925" s="88">
        <v>44896</v>
      </c>
      <c r="F925" s="88">
        <v>44926</v>
      </c>
      <c r="G925" s="89" t="s">
        <v>119</v>
      </c>
      <c r="H925" s="83"/>
      <c r="I925" s="83">
        <v>68.540000000000006</v>
      </c>
      <c r="J925" s="83"/>
      <c r="K925" s="83"/>
      <c r="L925" s="83">
        <v>68.540000000000006</v>
      </c>
      <c r="M925" s="116">
        <f t="shared" si="90"/>
        <v>68.540000000000006</v>
      </c>
      <c r="N925" s="95">
        <f t="shared" si="91"/>
        <v>-15.5</v>
      </c>
      <c r="O925" s="96">
        <f t="shared" si="92"/>
        <v>45033</v>
      </c>
      <c r="P925" s="97">
        <f t="shared" si="93"/>
        <v>-107</v>
      </c>
      <c r="Q925" s="97">
        <f t="shared" si="94"/>
        <v>-122.5</v>
      </c>
      <c r="R925" s="98">
        <f t="shared" si="95"/>
        <v>-8396.1500000000015</v>
      </c>
    </row>
    <row r="926" spans="1:18" ht="14.4" x14ac:dyDescent="0.3">
      <c r="A926" s="89"/>
      <c r="B926" s="88"/>
      <c r="C926" s="88"/>
      <c r="D926" s="88"/>
      <c r="E926" s="82"/>
      <c r="F926" s="82"/>
      <c r="G926" s="82"/>
      <c r="H926" s="83"/>
      <c r="I926" s="83"/>
      <c r="J926" s="83"/>
      <c r="K926" s="83"/>
      <c r="L926" s="83"/>
      <c r="M926" s="116" t="str">
        <f t="shared" si="90"/>
        <v/>
      </c>
      <c r="N926" s="95" t="str">
        <f t="shared" si="91"/>
        <v/>
      </c>
      <c r="O926" s="96" t="str">
        <f t="shared" si="92"/>
        <v/>
      </c>
      <c r="P926" s="97" t="str">
        <f t="shared" si="93"/>
        <v/>
      </c>
      <c r="Q926" s="97" t="str">
        <f t="shared" si="94"/>
        <v/>
      </c>
      <c r="R926" s="98" t="str">
        <f t="shared" si="95"/>
        <v/>
      </c>
    </row>
    <row r="927" spans="1:18" ht="14.4" x14ac:dyDescent="0.3">
      <c r="A927" s="89" t="s">
        <v>92</v>
      </c>
      <c r="B927" s="88">
        <v>45057</v>
      </c>
      <c r="C927" s="88">
        <v>45062</v>
      </c>
      <c r="D927" s="88">
        <v>45029</v>
      </c>
      <c r="E927" s="88">
        <v>44958</v>
      </c>
      <c r="F927" s="88">
        <v>44985</v>
      </c>
      <c r="G927" s="89" t="s">
        <v>69</v>
      </c>
      <c r="H927" s="83"/>
      <c r="I927" s="83">
        <v>17456.88</v>
      </c>
      <c r="J927" s="83"/>
      <c r="K927" s="83"/>
      <c r="L927" s="83">
        <v>17456.88</v>
      </c>
      <c r="M927" s="116">
        <f t="shared" si="90"/>
        <v>17456.88</v>
      </c>
      <c r="N927" s="95">
        <f t="shared" si="91"/>
        <v>-14</v>
      </c>
      <c r="O927" s="96">
        <f t="shared" si="92"/>
        <v>45062</v>
      </c>
      <c r="P927" s="97">
        <f t="shared" si="93"/>
        <v>-77</v>
      </c>
      <c r="Q927" s="97">
        <f t="shared" si="94"/>
        <v>-91</v>
      </c>
      <c r="R927" s="98">
        <f t="shared" si="95"/>
        <v>-1588576.08</v>
      </c>
    </row>
    <row r="928" spans="1:18" ht="14.4" x14ac:dyDescent="0.3">
      <c r="A928" s="89"/>
      <c r="B928" s="88"/>
      <c r="C928" s="88"/>
      <c r="D928" s="88"/>
      <c r="E928" s="82"/>
      <c r="F928" s="82"/>
      <c r="G928" s="82"/>
      <c r="H928" s="83"/>
      <c r="I928" s="83"/>
      <c r="J928" s="83"/>
      <c r="K928" s="83"/>
      <c r="L928" s="83"/>
      <c r="M928" s="116" t="str">
        <f t="shared" si="90"/>
        <v/>
      </c>
      <c r="N928" s="95" t="str">
        <f t="shared" si="91"/>
        <v/>
      </c>
      <c r="O928" s="96" t="str">
        <f t="shared" si="92"/>
        <v/>
      </c>
      <c r="P928" s="97" t="str">
        <f t="shared" si="93"/>
        <v/>
      </c>
      <c r="Q928" s="97" t="str">
        <f t="shared" si="94"/>
        <v/>
      </c>
      <c r="R928" s="98" t="str">
        <f t="shared" si="95"/>
        <v/>
      </c>
    </row>
    <row r="929" spans="1:19" ht="14.4" x14ac:dyDescent="0.3">
      <c r="A929" s="89" t="s">
        <v>92</v>
      </c>
      <c r="B929" s="88">
        <v>45057</v>
      </c>
      <c r="C929" s="88">
        <v>45062</v>
      </c>
      <c r="D929" s="88">
        <v>45044</v>
      </c>
      <c r="E929" s="88">
        <v>45017</v>
      </c>
      <c r="F929" s="88">
        <v>45046</v>
      </c>
      <c r="G929" s="89" t="s">
        <v>103</v>
      </c>
      <c r="H929" s="83"/>
      <c r="I929" s="83"/>
      <c r="J929" s="83">
        <v>36796.839999999997</v>
      </c>
      <c r="K929" s="83"/>
      <c r="L929" s="83">
        <v>36796.839999999997</v>
      </c>
      <c r="M929" s="116" t="str">
        <f t="shared" si="90"/>
        <v>N/A</v>
      </c>
      <c r="N929" s="95" t="str">
        <f t="shared" si="91"/>
        <v>N/A</v>
      </c>
      <c r="O929" s="96" t="str">
        <f t="shared" si="92"/>
        <v>N/A</v>
      </c>
      <c r="P929" s="97" t="str">
        <f t="shared" si="93"/>
        <v>N/A</v>
      </c>
      <c r="Q929" s="97" t="str">
        <f t="shared" si="94"/>
        <v>N/A</v>
      </c>
      <c r="R929" s="98" t="str">
        <f t="shared" si="95"/>
        <v>N/A</v>
      </c>
    </row>
    <row r="930" spans="1:19" ht="14.4" x14ac:dyDescent="0.3">
      <c r="A930" s="89"/>
      <c r="B930" s="88"/>
      <c r="C930" s="88"/>
      <c r="D930" s="88"/>
      <c r="E930" s="82"/>
      <c r="F930" s="82"/>
      <c r="G930" s="82"/>
      <c r="H930" s="83"/>
      <c r="I930" s="83"/>
      <c r="J930" s="83"/>
      <c r="K930" s="83"/>
      <c r="L930" s="83"/>
      <c r="M930" s="116" t="str">
        <f t="shared" si="90"/>
        <v/>
      </c>
      <c r="N930" s="95" t="str">
        <f t="shared" si="91"/>
        <v/>
      </c>
      <c r="O930" s="96" t="str">
        <f t="shared" si="92"/>
        <v/>
      </c>
      <c r="P930" s="97" t="str">
        <f t="shared" si="93"/>
        <v/>
      </c>
      <c r="Q930" s="97" t="str">
        <f t="shared" si="94"/>
        <v/>
      </c>
      <c r="R930" s="98" t="str">
        <f t="shared" si="95"/>
        <v/>
      </c>
    </row>
    <row r="931" spans="1:19" ht="14.4" x14ac:dyDescent="0.3">
      <c r="A931" s="89" t="s">
        <v>92</v>
      </c>
      <c r="B931" s="88">
        <v>45057</v>
      </c>
      <c r="C931" s="88">
        <v>45062</v>
      </c>
      <c r="D931" s="88">
        <v>45046</v>
      </c>
      <c r="E931" s="88">
        <v>44986</v>
      </c>
      <c r="F931" s="88">
        <v>45016</v>
      </c>
      <c r="G931" s="89" t="s">
        <v>69</v>
      </c>
      <c r="H931" s="83"/>
      <c r="I931" s="83">
        <v>17373.599999999999</v>
      </c>
      <c r="J931" s="83"/>
      <c r="K931" s="83"/>
      <c r="L931" s="83">
        <v>17373.599999999999</v>
      </c>
      <c r="M931" s="116">
        <f t="shared" si="90"/>
        <v>17373.599999999999</v>
      </c>
      <c r="N931" s="95">
        <f t="shared" si="91"/>
        <v>-15.5</v>
      </c>
      <c r="O931" s="96">
        <f t="shared" si="92"/>
        <v>45062</v>
      </c>
      <c r="P931" s="97">
        <f t="shared" si="93"/>
        <v>-46</v>
      </c>
      <c r="Q931" s="97">
        <f t="shared" si="94"/>
        <v>-61.5</v>
      </c>
      <c r="R931" s="98">
        <f t="shared" si="95"/>
        <v>-1068476.3999999999</v>
      </c>
    </row>
    <row r="932" spans="1:19" ht="14.4" x14ac:dyDescent="0.3">
      <c r="A932" s="89"/>
      <c r="B932" s="88"/>
      <c r="C932" s="88"/>
      <c r="D932" s="88"/>
      <c r="E932" s="82"/>
      <c r="F932" s="82"/>
      <c r="G932" s="82"/>
      <c r="H932" s="83"/>
      <c r="I932" s="83"/>
      <c r="J932" s="83"/>
      <c r="K932" s="83"/>
      <c r="L932" s="83"/>
      <c r="M932" s="116" t="str">
        <f t="shared" si="90"/>
        <v/>
      </c>
      <c r="N932" s="95" t="str">
        <f t="shared" si="91"/>
        <v/>
      </c>
      <c r="O932" s="96" t="str">
        <f t="shared" si="92"/>
        <v/>
      </c>
      <c r="P932" s="97" t="str">
        <f t="shared" si="93"/>
        <v/>
      </c>
      <c r="Q932" s="97" t="str">
        <f t="shared" si="94"/>
        <v/>
      </c>
      <c r="R932" s="98" t="str">
        <f t="shared" si="95"/>
        <v/>
      </c>
    </row>
    <row r="933" spans="1:19" ht="14.4" x14ac:dyDescent="0.3">
      <c r="A933" s="89" t="s">
        <v>92</v>
      </c>
      <c r="B933" s="88">
        <v>45093</v>
      </c>
      <c r="C933" s="88">
        <v>45099</v>
      </c>
      <c r="D933" s="88">
        <v>45072</v>
      </c>
      <c r="E933" s="88">
        <v>45047</v>
      </c>
      <c r="F933" s="88">
        <v>45077</v>
      </c>
      <c r="G933" s="89" t="s">
        <v>103</v>
      </c>
      <c r="H933" s="83"/>
      <c r="I933" s="83"/>
      <c r="J933" s="83">
        <v>36796.839999999997</v>
      </c>
      <c r="K933" s="83"/>
      <c r="L933" s="83">
        <v>36796.839999999997</v>
      </c>
      <c r="M933" s="116" t="str">
        <f t="shared" si="90"/>
        <v>N/A</v>
      </c>
      <c r="N933" s="95" t="str">
        <f t="shared" si="91"/>
        <v>N/A</v>
      </c>
      <c r="O933" s="96" t="str">
        <f t="shared" si="92"/>
        <v>N/A</v>
      </c>
      <c r="P933" s="97" t="str">
        <f t="shared" si="93"/>
        <v>N/A</v>
      </c>
      <c r="Q933" s="97" t="str">
        <f t="shared" si="94"/>
        <v>N/A</v>
      </c>
      <c r="R933" s="98" t="str">
        <f t="shared" si="95"/>
        <v>N/A</v>
      </c>
    </row>
    <row r="934" spans="1:19" ht="14.4" x14ac:dyDescent="0.3">
      <c r="A934" s="89"/>
      <c r="B934" s="88"/>
      <c r="C934" s="88"/>
      <c r="D934" s="88"/>
      <c r="E934" s="82"/>
      <c r="F934" s="82"/>
      <c r="G934" s="82"/>
      <c r="H934" s="83"/>
      <c r="I934" s="83"/>
      <c r="J934" s="83"/>
      <c r="K934" s="83"/>
      <c r="L934" s="83"/>
      <c r="M934" s="116" t="str">
        <f t="shared" si="90"/>
        <v/>
      </c>
      <c r="N934" s="95" t="str">
        <f t="shared" si="91"/>
        <v/>
      </c>
      <c r="O934" s="96" t="str">
        <f t="shared" si="92"/>
        <v/>
      </c>
      <c r="P934" s="97" t="str">
        <f t="shared" si="93"/>
        <v/>
      </c>
      <c r="Q934" s="97" t="str">
        <f t="shared" si="94"/>
        <v/>
      </c>
      <c r="R934" s="98" t="str">
        <f t="shared" si="95"/>
        <v/>
      </c>
    </row>
    <row r="935" spans="1:19" ht="14.4" x14ac:dyDescent="0.3">
      <c r="A935" s="89" t="s">
        <v>92</v>
      </c>
      <c r="B935" s="88">
        <v>45120</v>
      </c>
      <c r="C935" s="88">
        <v>45125</v>
      </c>
      <c r="D935" s="88">
        <v>45100</v>
      </c>
      <c r="E935" s="88">
        <v>45078</v>
      </c>
      <c r="F935" s="88">
        <v>45107</v>
      </c>
      <c r="G935" s="89" t="s">
        <v>103</v>
      </c>
      <c r="H935" s="83"/>
      <c r="I935" s="83"/>
      <c r="J935" s="83">
        <v>36796.839999999997</v>
      </c>
      <c r="K935" s="83"/>
      <c r="L935" s="83">
        <v>36796.839999999997</v>
      </c>
      <c r="M935" s="116" t="str">
        <f t="shared" si="90"/>
        <v>N/A</v>
      </c>
      <c r="N935" s="95" t="str">
        <f t="shared" si="91"/>
        <v>N/A</v>
      </c>
      <c r="O935" s="96" t="str">
        <f t="shared" si="92"/>
        <v>N/A</v>
      </c>
      <c r="P935" s="97" t="str">
        <f t="shared" si="93"/>
        <v>N/A</v>
      </c>
      <c r="Q935" s="97" t="str">
        <f t="shared" si="94"/>
        <v>N/A</v>
      </c>
      <c r="R935" s="98" t="str">
        <f t="shared" si="95"/>
        <v>N/A</v>
      </c>
    </row>
    <row r="936" spans="1:19" ht="14.4" x14ac:dyDescent="0.3">
      <c r="A936" s="89"/>
      <c r="B936" s="88"/>
      <c r="C936" s="88"/>
      <c r="D936" s="88"/>
      <c r="E936" s="82"/>
      <c r="F936" s="82"/>
      <c r="G936" s="82"/>
      <c r="H936" s="83"/>
      <c r="I936" s="83"/>
      <c r="J936" s="83"/>
      <c r="K936" s="83"/>
      <c r="L936" s="83"/>
      <c r="M936" s="116" t="str">
        <f t="shared" si="90"/>
        <v/>
      </c>
      <c r="N936" s="95" t="str">
        <f t="shared" si="91"/>
        <v/>
      </c>
      <c r="O936" s="96" t="str">
        <f t="shared" si="92"/>
        <v/>
      </c>
      <c r="P936" s="97" t="str">
        <f t="shared" si="93"/>
        <v/>
      </c>
      <c r="Q936" s="97" t="str">
        <f t="shared" si="94"/>
        <v/>
      </c>
      <c r="R936" s="98" t="str">
        <f t="shared" si="95"/>
        <v/>
      </c>
    </row>
    <row r="937" spans="1:19" ht="14.4" x14ac:dyDescent="0.3">
      <c r="A937" s="89" t="s">
        <v>92</v>
      </c>
      <c r="B937" s="88">
        <v>45160</v>
      </c>
      <c r="C937" s="88">
        <v>45163</v>
      </c>
      <c r="D937" s="88">
        <v>45134</v>
      </c>
      <c r="E937" s="88">
        <v>45108</v>
      </c>
      <c r="F937" s="88">
        <v>45138</v>
      </c>
      <c r="G937" s="89" t="s">
        <v>103</v>
      </c>
      <c r="H937" s="83"/>
      <c r="I937" s="83"/>
      <c r="J937" s="83">
        <v>36796.839999999997</v>
      </c>
      <c r="K937" s="83"/>
      <c r="L937" s="83">
        <v>36796.839999999997</v>
      </c>
      <c r="M937" s="116" t="str">
        <f t="shared" si="90"/>
        <v>N/A</v>
      </c>
      <c r="N937" s="95" t="str">
        <f t="shared" si="91"/>
        <v>N/A</v>
      </c>
      <c r="O937" s="96" t="str">
        <f t="shared" si="92"/>
        <v>N/A</v>
      </c>
      <c r="P937" s="97" t="str">
        <f t="shared" si="93"/>
        <v>N/A</v>
      </c>
      <c r="Q937" s="97" t="str">
        <f t="shared" si="94"/>
        <v>N/A</v>
      </c>
      <c r="R937" s="98" t="str">
        <f t="shared" si="95"/>
        <v>N/A</v>
      </c>
    </row>
    <row r="938" spans="1:19" ht="14.4" x14ac:dyDescent="0.3">
      <c r="A938" s="89"/>
      <c r="B938" s="88"/>
      <c r="C938" s="88"/>
      <c r="D938" s="88"/>
      <c r="E938" s="82"/>
      <c r="F938" s="82"/>
      <c r="G938" s="82"/>
      <c r="H938" s="83"/>
      <c r="I938" s="83"/>
      <c r="J938" s="83"/>
      <c r="K938" s="83"/>
      <c r="L938" s="83"/>
      <c r="M938" s="116" t="str">
        <f t="shared" si="90"/>
        <v/>
      </c>
      <c r="N938" s="95" t="str">
        <f t="shared" si="91"/>
        <v/>
      </c>
      <c r="O938" s="96" t="str">
        <f t="shared" si="92"/>
        <v/>
      </c>
      <c r="P938" s="97" t="str">
        <f t="shared" si="93"/>
        <v/>
      </c>
      <c r="Q938" s="97" t="str">
        <f t="shared" si="94"/>
        <v/>
      </c>
      <c r="R938" s="98" t="str">
        <f t="shared" si="95"/>
        <v/>
      </c>
    </row>
    <row r="939" spans="1:19" ht="14.4" x14ac:dyDescent="0.3">
      <c r="A939" s="89" t="s">
        <v>92</v>
      </c>
      <c r="B939" s="88">
        <v>45180</v>
      </c>
      <c r="C939" s="88">
        <v>45183</v>
      </c>
      <c r="D939" s="88">
        <v>45163</v>
      </c>
      <c r="E939" s="88">
        <v>45139</v>
      </c>
      <c r="F939" s="88">
        <v>45169</v>
      </c>
      <c r="G939" s="89" t="s">
        <v>103</v>
      </c>
      <c r="H939" s="83"/>
      <c r="I939" s="83"/>
      <c r="J939" s="83">
        <v>36796.839999999997</v>
      </c>
      <c r="K939" s="83"/>
      <c r="L939" s="83">
        <v>36796.839999999997</v>
      </c>
      <c r="M939" s="116" t="str">
        <f t="shared" si="90"/>
        <v>N/A</v>
      </c>
      <c r="N939" s="95" t="str">
        <f t="shared" si="91"/>
        <v>N/A</v>
      </c>
      <c r="O939" s="96" t="str">
        <f t="shared" si="92"/>
        <v>N/A</v>
      </c>
      <c r="P939" s="97" t="str">
        <f t="shared" si="93"/>
        <v>N/A</v>
      </c>
      <c r="Q939" s="97" t="str">
        <f t="shared" si="94"/>
        <v>N/A</v>
      </c>
      <c r="R939" s="98" t="str">
        <f t="shared" si="95"/>
        <v>N/A</v>
      </c>
    </row>
    <row r="940" spans="1:19" ht="14.4" x14ac:dyDescent="0.3">
      <c r="A940" s="89"/>
      <c r="B940" s="88"/>
      <c r="C940" s="88"/>
      <c r="D940" s="88"/>
      <c r="E940" s="82"/>
      <c r="F940" s="82"/>
      <c r="G940" s="82"/>
      <c r="H940" s="83"/>
      <c r="I940" s="83"/>
      <c r="J940" s="83"/>
      <c r="K940" s="83"/>
      <c r="L940" s="83"/>
      <c r="M940" s="116" t="str">
        <f t="shared" si="90"/>
        <v/>
      </c>
      <c r="N940" s="95" t="str">
        <f t="shared" si="91"/>
        <v/>
      </c>
      <c r="O940" s="96" t="str">
        <f t="shared" si="92"/>
        <v/>
      </c>
      <c r="P940" s="97" t="str">
        <f t="shared" si="93"/>
        <v/>
      </c>
      <c r="Q940" s="97" t="str">
        <f t="shared" si="94"/>
        <v/>
      </c>
      <c r="R940" s="98" t="str">
        <f t="shared" si="95"/>
        <v/>
      </c>
    </row>
    <row r="941" spans="1:19" ht="14.4" x14ac:dyDescent="0.3">
      <c r="A941" s="89" t="s">
        <v>92</v>
      </c>
      <c r="B941" s="88">
        <v>45212</v>
      </c>
      <c r="C941" s="88">
        <v>45217</v>
      </c>
      <c r="D941" s="88">
        <v>45197</v>
      </c>
      <c r="E941" s="88">
        <v>45170</v>
      </c>
      <c r="F941" s="88">
        <v>45199</v>
      </c>
      <c r="G941" s="89" t="s">
        <v>103</v>
      </c>
      <c r="H941" s="83"/>
      <c r="I941" s="83"/>
      <c r="J941" s="83">
        <v>36796.839999999997</v>
      </c>
      <c r="K941" s="83"/>
      <c r="L941" s="83">
        <v>36796.839999999997</v>
      </c>
      <c r="M941" s="116" t="str">
        <f t="shared" si="90"/>
        <v>N/A</v>
      </c>
      <c r="N941" s="95" t="str">
        <f t="shared" si="91"/>
        <v>N/A</v>
      </c>
      <c r="O941" s="96" t="str">
        <f t="shared" si="92"/>
        <v>N/A</v>
      </c>
      <c r="P941" s="97" t="str">
        <f t="shared" si="93"/>
        <v>N/A</v>
      </c>
      <c r="Q941" s="97" t="str">
        <f t="shared" si="94"/>
        <v>N/A</v>
      </c>
      <c r="R941" s="98" t="str">
        <f t="shared" si="95"/>
        <v>N/A</v>
      </c>
    </row>
    <row r="942" spans="1:19" ht="14.4" x14ac:dyDescent="0.3">
      <c r="A942" s="89"/>
      <c r="B942" s="88"/>
      <c r="C942" s="88"/>
      <c r="D942" s="88"/>
      <c r="E942" s="82"/>
      <c r="F942" s="82"/>
      <c r="G942" s="82"/>
      <c r="H942" s="83"/>
      <c r="I942" s="83"/>
      <c r="J942" s="83"/>
      <c r="K942" s="83"/>
      <c r="L942" s="83"/>
      <c r="M942" s="116" t="str">
        <f t="shared" si="90"/>
        <v/>
      </c>
      <c r="N942" s="95" t="str">
        <f t="shared" si="91"/>
        <v/>
      </c>
      <c r="O942" s="96" t="str">
        <f t="shared" si="92"/>
        <v/>
      </c>
      <c r="P942" s="97" t="str">
        <f t="shared" si="93"/>
        <v/>
      </c>
      <c r="Q942" s="97" t="str">
        <f t="shared" si="94"/>
        <v/>
      </c>
      <c r="R942" s="98" t="str">
        <f t="shared" si="95"/>
        <v/>
      </c>
    </row>
    <row r="943" spans="1:19" ht="15" thickBot="1" x14ac:dyDescent="0.35">
      <c r="A943" s="90" t="s">
        <v>91</v>
      </c>
      <c r="B943" s="84"/>
      <c r="C943" s="84"/>
      <c r="D943" s="84"/>
      <c r="E943" s="84"/>
      <c r="F943" s="84"/>
      <c r="G943" s="84"/>
      <c r="H943" s="83">
        <v>51045000</v>
      </c>
      <c r="I943" s="83">
        <v>59734322.11999999</v>
      </c>
      <c r="J943" s="83">
        <v>8632639.2999999989</v>
      </c>
      <c r="K943" s="83">
        <v>1505326.3099999998</v>
      </c>
      <c r="L943" s="83">
        <v>120917287.72999997</v>
      </c>
      <c r="M943" s="118">
        <f>SUM(M14:M941)</f>
        <v>69430725.650000125</v>
      </c>
      <c r="N943" s="100"/>
      <c r="O943" s="100"/>
      <c r="P943" s="100"/>
      <c r="Q943" s="100"/>
      <c r="R943" s="99">
        <f>SUM(R14:R941)</f>
        <v>-1365396211.3350012</v>
      </c>
    </row>
    <row r="944" spans="1:19" ht="14.4" thickTop="1" x14ac:dyDescent="0.3">
      <c r="A944" s="12"/>
      <c r="B944" s="12"/>
      <c r="C944" s="12"/>
      <c r="D944" s="12"/>
      <c r="E944" s="12"/>
      <c r="F944" s="12"/>
      <c r="G944" s="12"/>
      <c r="H944" s="12"/>
      <c r="I944" s="12"/>
      <c r="R944" s="101">
        <f>R943/M943</f>
        <v>-19.665590393192137</v>
      </c>
      <c r="S944" s="22" t="s">
        <v>632</v>
      </c>
    </row>
    <row r="945" spans="1:18" x14ac:dyDescent="0.3">
      <c r="A945" s="12"/>
      <c r="B945" s="12"/>
      <c r="C945" s="12"/>
      <c r="D945" s="12"/>
      <c r="E945" s="12"/>
      <c r="F945" s="12"/>
      <c r="G945" s="12"/>
      <c r="H945" s="12"/>
      <c r="I945" s="12"/>
      <c r="M945" s="95" t="str">
        <f t="shared" si="90"/>
        <v/>
      </c>
      <c r="N945" s="95" t="str">
        <f t="shared" si="91"/>
        <v/>
      </c>
      <c r="O945" s="96" t="str">
        <f t="shared" si="92"/>
        <v/>
      </c>
      <c r="P945" s="97" t="str">
        <f t="shared" si="93"/>
        <v/>
      </c>
      <c r="Q945" s="97" t="str">
        <f t="shared" si="94"/>
        <v/>
      </c>
      <c r="R945" s="98" t="str">
        <f t="shared" si="95"/>
        <v/>
      </c>
    </row>
    <row r="946" spans="1:18" x14ac:dyDescent="0.3">
      <c r="A946" s="12"/>
      <c r="B946" s="12"/>
      <c r="C946" s="12"/>
      <c r="D946" s="12"/>
      <c r="E946" s="12"/>
      <c r="F946" s="12"/>
      <c r="G946" s="12"/>
      <c r="H946" s="12"/>
      <c r="I946" s="12"/>
      <c r="M946" s="95" t="str">
        <f t="shared" si="90"/>
        <v/>
      </c>
      <c r="N946" s="95" t="str">
        <f t="shared" si="91"/>
        <v/>
      </c>
      <c r="O946" s="96" t="str">
        <f t="shared" si="92"/>
        <v/>
      </c>
      <c r="P946" s="97" t="str">
        <f t="shared" si="93"/>
        <v/>
      </c>
      <c r="Q946" s="97" t="str">
        <f t="shared" si="94"/>
        <v/>
      </c>
      <c r="R946" s="98" t="str">
        <f t="shared" si="95"/>
        <v/>
      </c>
    </row>
    <row r="947" spans="1:18" x14ac:dyDescent="0.3">
      <c r="A947" s="12"/>
      <c r="B947" s="12"/>
      <c r="C947" s="12"/>
      <c r="D947" s="12"/>
      <c r="E947" s="12"/>
      <c r="F947" s="12"/>
      <c r="G947" s="12"/>
      <c r="H947" s="12"/>
      <c r="I947" s="12"/>
      <c r="M947" s="95" t="str">
        <f t="shared" si="90"/>
        <v/>
      </c>
      <c r="N947" s="95" t="str">
        <f t="shared" si="91"/>
        <v/>
      </c>
      <c r="O947" s="96" t="str">
        <f t="shared" si="92"/>
        <v/>
      </c>
      <c r="P947" s="97" t="str">
        <f t="shared" si="93"/>
        <v/>
      </c>
      <c r="Q947" s="97" t="str">
        <f t="shared" si="94"/>
        <v/>
      </c>
      <c r="R947" s="98" t="str">
        <f t="shared" si="95"/>
        <v/>
      </c>
    </row>
    <row r="948" spans="1:18" x14ac:dyDescent="0.3">
      <c r="A948" s="12"/>
      <c r="B948" s="12"/>
      <c r="C948" s="12"/>
      <c r="D948" s="12"/>
      <c r="E948" s="12"/>
      <c r="F948" s="12"/>
      <c r="G948" s="12"/>
      <c r="H948" s="12"/>
      <c r="I948" s="12"/>
      <c r="M948" s="95" t="str">
        <f t="shared" si="90"/>
        <v/>
      </c>
      <c r="N948" s="95" t="str">
        <f t="shared" si="91"/>
        <v/>
      </c>
      <c r="O948" s="96" t="str">
        <f t="shared" si="92"/>
        <v/>
      </c>
      <c r="P948" s="97" t="str">
        <f t="shared" si="93"/>
        <v/>
      </c>
      <c r="Q948" s="97" t="str">
        <f t="shared" si="94"/>
        <v/>
      </c>
      <c r="R948" s="98" t="str">
        <f t="shared" si="95"/>
        <v/>
      </c>
    </row>
    <row r="949" spans="1:18" x14ac:dyDescent="0.3">
      <c r="A949" s="12"/>
      <c r="B949" s="12"/>
      <c r="C949" s="12"/>
      <c r="D949" s="12"/>
      <c r="E949" s="12"/>
      <c r="F949" s="12"/>
      <c r="G949" s="12"/>
      <c r="H949" s="12"/>
      <c r="I949" s="12"/>
      <c r="M949" s="95" t="str">
        <f t="shared" si="90"/>
        <v/>
      </c>
      <c r="N949" s="95" t="str">
        <f t="shared" si="91"/>
        <v/>
      </c>
      <c r="O949" s="96" t="str">
        <f t="shared" si="92"/>
        <v/>
      </c>
      <c r="P949" s="97" t="str">
        <f t="shared" si="93"/>
        <v/>
      </c>
      <c r="Q949" s="97" t="str">
        <f t="shared" si="94"/>
        <v/>
      </c>
      <c r="R949" s="98" t="str">
        <f t="shared" si="95"/>
        <v/>
      </c>
    </row>
    <row r="950" spans="1:18" x14ac:dyDescent="0.3">
      <c r="A950" s="12"/>
      <c r="B950" s="12"/>
      <c r="C950" s="12"/>
      <c r="D950" s="12"/>
      <c r="E950" s="12"/>
      <c r="F950" s="12"/>
      <c r="G950" s="12"/>
      <c r="H950" s="12"/>
      <c r="I950" s="12"/>
      <c r="M950" s="95" t="str">
        <f t="shared" si="90"/>
        <v/>
      </c>
      <c r="N950" s="95" t="str">
        <f t="shared" si="91"/>
        <v/>
      </c>
      <c r="O950" s="96" t="str">
        <f t="shared" si="92"/>
        <v/>
      </c>
      <c r="P950" s="97" t="str">
        <f t="shared" si="93"/>
        <v/>
      </c>
      <c r="Q950" s="97" t="str">
        <f t="shared" si="94"/>
        <v/>
      </c>
      <c r="R950" s="98" t="str">
        <f t="shared" si="95"/>
        <v/>
      </c>
    </row>
    <row r="951" spans="1:18" x14ac:dyDescent="0.3">
      <c r="A951" s="12"/>
      <c r="B951" s="12"/>
      <c r="C951" s="12"/>
      <c r="D951" s="12"/>
      <c r="E951" s="12"/>
      <c r="F951" s="12"/>
      <c r="G951" s="12"/>
      <c r="H951" s="12"/>
      <c r="I951" s="12"/>
      <c r="M951" s="95" t="str">
        <f t="shared" si="90"/>
        <v/>
      </c>
      <c r="N951" s="95" t="str">
        <f t="shared" si="91"/>
        <v/>
      </c>
      <c r="O951" s="96" t="str">
        <f t="shared" si="92"/>
        <v/>
      </c>
      <c r="P951" s="97" t="str">
        <f t="shared" si="93"/>
        <v/>
      </c>
      <c r="Q951" s="97" t="str">
        <f t="shared" si="94"/>
        <v/>
      </c>
      <c r="R951" s="98" t="str">
        <f t="shared" si="95"/>
        <v/>
      </c>
    </row>
    <row r="952" spans="1:18" x14ac:dyDescent="0.3">
      <c r="A952" s="12"/>
      <c r="B952" s="12"/>
      <c r="C952" s="12"/>
      <c r="D952" s="12"/>
      <c r="E952" s="12"/>
      <c r="F952" s="12"/>
      <c r="G952" s="12"/>
      <c r="H952" s="12"/>
      <c r="I952" s="12"/>
      <c r="M952" s="95" t="str">
        <f t="shared" si="90"/>
        <v/>
      </c>
      <c r="N952" s="95" t="str">
        <f t="shared" si="91"/>
        <v/>
      </c>
      <c r="O952" s="96" t="str">
        <f t="shared" si="92"/>
        <v/>
      </c>
      <c r="P952" s="97" t="str">
        <f t="shared" si="93"/>
        <v/>
      </c>
      <c r="Q952" s="97" t="str">
        <f t="shared" si="94"/>
        <v/>
      </c>
      <c r="R952" s="98" t="str">
        <f t="shared" si="95"/>
        <v/>
      </c>
    </row>
    <row r="953" spans="1:18" x14ac:dyDescent="0.3">
      <c r="A953" s="12"/>
      <c r="B953" s="12"/>
      <c r="C953" s="12"/>
      <c r="D953" s="12"/>
      <c r="E953" s="12"/>
      <c r="F953" s="12"/>
      <c r="G953" s="12"/>
      <c r="H953" s="12"/>
      <c r="I953" s="12"/>
      <c r="M953" s="95" t="str">
        <f t="shared" si="90"/>
        <v/>
      </c>
      <c r="N953" s="95" t="str">
        <f t="shared" si="91"/>
        <v/>
      </c>
      <c r="O953" s="96" t="str">
        <f t="shared" si="92"/>
        <v/>
      </c>
      <c r="P953" s="97" t="str">
        <f t="shared" si="93"/>
        <v/>
      </c>
      <c r="Q953" s="97" t="str">
        <f t="shared" si="94"/>
        <v/>
      </c>
      <c r="R953" s="98" t="str">
        <f t="shared" si="95"/>
        <v/>
      </c>
    </row>
    <row r="954" spans="1:18" x14ac:dyDescent="0.3">
      <c r="A954" s="12"/>
      <c r="B954" s="12"/>
      <c r="C954" s="12"/>
      <c r="D954" s="12"/>
      <c r="E954" s="12"/>
      <c r="F954" s="12"/>
      <c r="G954" s="12"/>
      <c r="H954" s="12"/>
      <c r="I954" s="12"/>
      <c r="M954" s="95" t="str">
        <f t="shared" si="90"/>
        <v/>
      </c>
      <c r="N954" s="95" t="str">
        <f t="shared" si="91"/>
        <v/>
      </c>
      <c r="O954" s="96" t="str">
        <f t="shared" si="92"/>
        <v/>
      </c>
      <c r="P954" s="97" t="str">
        <f t="shared" si="93"/>
        <v/>
      </c>
      <c r="Q954" s="97" t="str">
        <f t="shared" si="94"/>
        <v/>
      </c>
      <c r="R954" s="98" t="str">
        <f t="shared" si="95"/>
        <v/>
      </c>
    </row>
    <row r="955" spans="1:18" x14ac:dyDescent="0.3">
      <c r="A955" s="12"/>
      <c r="B955" s="12"/>
      <c r="C955" s="12"/>
      <c r="D955" s="12"/>
      <c r="E955" s="12"/>
      <c r="F955" s="12"/>
      <c r="G955" s="12"/>
      <c r="H955" s="12"/>
      <c r="I955" s="12"/>
      <c r="M955" s="95" t="str">
        <f t="shared" si="90"/>
        <v/>
      </c>
      <c r="N955" s="95" t="str">
        <f t="shared" si="91"/>
        <v/>
      </c>
      <c r="O955" s="96" t="str">
        <f t="shared" si="92"/>
        <v/>
      </c>
      <c r="P955" s="97" t="str">
        <f t="shared" si="93"/>
        <v/>
      </c>
      <c r="Q955" s="97" t="str">
        <f t="shared" si="94"/>
        <v/>
      </c>
      <c r="R955" s="98" t="str">
        <f t="shared" si="95"/>
        <v/>
      </c>
    </row>
    <row r="956" spans="1:18" x14ac:dyDescent="0.3">
      <c r="A956" s="12"/>
      <c r="B956" s="12"/>
      <c r="C956" s="12"/>
      <c r="D956" s="12"/>
      <c r="E956" s="12"/>
      <c r="F956" s="12"/>
      <c r="G956" s="12"/>
      <c r="H956" s="12"/>
      <c r="I956" s="12"/>
      <c r="M956" s="95" t="str">
        <f t="shared" si="90"/>
        <v/>
      </c>
      <c r="N956" s="95" t="str">
        <f t="shared" si="91"/>
        <v/>
      </c>
      <c r="O956" s="96" t="str">
        <f t="shared" si="92"/>
        <v/>
      </c>
      <c r="P956" s="97" t="str">
        <f t="shared" si="93"/>
        <v/>
      </c>
      <c r="Q956" s="97" t="str">
        <f t="shared" si="94"/>
        <v/>
      </c>
      <c r="R956" s="98" t="str">
        <f t="shared" si="95"/>
        <v/>
      </c>
    </row>
    <row r="957" spans="1:18" x14ac:dyDescent="0.3">
      <c r="A957" s="12"/>
      <c r="B957" s="12"/>
      <c r="C957" s="12"/>
      <c r="D957" s="12"/>
      <c r="E957" s="12"/>
      <c r="F957" s="12"/>
      <c r="G957" s="12"/>
      <c r="H957" s="12"/>
      <c r="I957" s="12"/>
      <c r="M957" s="95" t="str">
        <f t="shared" si="90"/>
        <v/>
      </c>
      <c r="N957" s="95" t="str">
        <f t="shared" si="91"/>
        <v/>
      </c>
      <c r="O957" s="96" t="str">
        <f t="shared" si="92"/>
        <v/>
      </c>
      <c r="P957" s="97" t="str">
        <f t="shared" si="93"/>
        <v/>
      </c>
      <c r="Q957" s="97" t="str">
        <f t="shared" si="94"/>
        <v/>
      </c>
      <c r="R957" s="98" t="str">
        <f t="shared" si="95"/>
        <v/>
      </c>
    </row>
    <row r="958" spans="1:18" x14ac:dyDescent="0.3">
      <c r="A958" s="12"/>
      <c r="B958" s="12"/>
      <c r="C958" s="12"/>
      <c r="D958" s="12"/>
      <c r="E958" s="12"/>
      <c r="F958" s="12"/>
      <c r="G958" s="12"/>
      <c r="H958" s="12"/>
      <c r="I958" s="12"/>
      <c r="M958" s="95" t="str">
        <f t="shared" si="90"/>
        <v/>
      </c>
      <c r="N958" s="95" t="str">
        <f t="shared" si="91"/>
        <v/>
      </c>
      <c r="O958" s="96" t="str">
        <f t="shared" si="92"/>
        <v/>
      </c>
      <c r="P958" s="97" t="str">
        <f t="shared" si="93"/>
        <v/>
      </c>
      <c r="Q958" s="97" t="str">
        <f t="shared" si="94"/>
        <v/>
      </c>
      <c r="R958" s="98" t="str">
        <f t="shared" si="95"/>
        <v/>
      </c>
    </row>
    <row r="959" spans="1:18" x14ac:dyDescent="0.3">
      <c r="A959" s="12"/>
      <c r="B959" s="12"/>
      <c r="C959" s="12"/>
      <c r="D959" s="12"/>
      <c r="E959" s="12"/>
      <c r="F959" s="12"/>
      <c r="G959" s="12"/>
      <c r="H959" s="12"/>
      <c r="I959" s="12"/>
      <c r="M959" s="95" t="str">
        <f t="shared" si="90"/>
        <v/>
      </c>
      <c r="N959" s="95" t="str">
        <f t="shared" si="91"/>
        <v/>
      </c>
      <c r="O959" s="96" t="str">
        <f t="shared" si="92"/>
        <v/>
      </c>
      <c r="P959" s="97" t="str">
        <f t="shared" si="93"/>
        <v/>
      </c>
      <c r="Q959" s="97" t="str">
        <f t="shared" si="94"/>
        <v/>
      </c>
      <c r="R959" s="98" t="str">
        <f t="shared" si="95"/>
        <v/>
      </c>
    </row>
    <row r="960" spans="1:18" x14ac:dyDescent="0.3">
      <c r="A960" s="12"/>
      <c r="B960" s="12"/>
      <c r="C960" s="12"/>
      <c r="D960" s="12"/>
      <c r="E960" s="12"/>
      <c r="F960" s="12"/>
      <c r="G960" s="12"/>
      <c r="H960" s="12"/>
      <c r="I960" s="12"/>
      <c r="M960" s="95" t="str">
        <f t="shared" si="90"/>
        <v/>
      </c>
      <c r="N960" s="95" t="str">
        <f t="shared" si="91"/>
        <v/>
      </c>
      <c r="O960" s="96" t="str">
        <f t="shared" si="92"/>
        <v/>
      </c>
      <c r="P960" s="97" t="str">
        <f t="shared" si="93"/>
        <v/>
      </c>
      <c r="Q960" s="97" t="str">
        <f t="shared" si="94"/>
        <v/>
      </c>
      <c r="R960" s="98" t="str">
        <f t="shared" si="95"/>
        <v/>
      </c>
    </row>
    <row r="961" spans="1:18" x14ac:dyDescent="0.3">
      <c r="A961" s="12"/>
      <c r="B961" s="12"/>
      <c r="C961" s="12"/>
      <c r="D961" s="12"/>
      <c r="E961" s="12"/>
      <c r="F961" s="12"/>
      <c r="G961" s="12"/>
      <c r="H961" s="12"/>
      <c r="I961" s="12"/>
      <c r="M961" s="95" t="str">
        <f t="shared" si="90"/>
        <v/>
      </c>
      <c r="N961" s="95" t="str">
        <f t="shared" si="91"/>
        <v/>
      </c>
      <c r="O961" s="96" t="str">
        <f t="shared" si="92"/>
        <v/>
      </c>
      <c r="P961" s="97" t="str">
        <f t="shared" si="93"/>
        <v/>
      </c>
      <c r="Q961" s="97" t="str">
        <f t="shared" si="94"/>
        <v/>
      </c>
      <c r="R961" s="98" t="str">
        <f t="shared" si="95"/>
        <v/>
      </c>
    </row>
    <row r="962" spans="1:18" x14ac:dyDescent="0.3">
      <c r="A962" s="12"/>
      <c r="B962" s="12"/>
      <c r="C962" s="12"/>
      <c r="D962" s="12"/>
      <c r="E962" s="12"/>
      <c r="F962" s="12"/>
      <c r="G962" s="12"/>
      <c r="H962" s="12"/>
      <c r="I962" s="12"/>
      <c r="M962" s="95" t="str">
        <f t="shared" si="90"/>
        <v/>
      </c>
      <c r="N962" s="95" t="str">
        <f t="shared" si="91"/>
        <v/>
      </c>
      <c r="O962" s="96" t="str">
        <f t="shared" si="92"/>
        <v/>
      </c>
      <c r="P962" s="97" t="str">
        <f t="shared" si="93"/>
        <v/>
      </c>
      <c r="Q962" s="97" t="str">
        <f t="shared" si="94"/>
        <v/>
      </c>
      <c r="R962" s="98" t="str">
        <f t="shared" si="95"/>
        <v/>
      </c>
    </row>
    <row r="963" spans="1:18" x14ac:dyDescent="0.3">
      <c r="A963" s="12"/>
      <c r="B963" s="12"/>
      <c r="C963" s="12"/>
      <c r="D963" s="12"/>
      <c r="E963" s="12"/>
      <c r="F963" s="12"/>
      <c r="G963" s="12"/>
      <c r="H963" s="12"/>
      <c r="I963" s="12"/>
      <c r="M963" s="95" t="str">
        <f t="shared" si="90"/>
        <v/>
      </c>
      <c r="N963" s="95" t="str">
        <f t="shared" si="91"/>
        <v/>
      </c>
      <c r="O963" s="96" t="str">
        <f t="shared" si="92"/>
        <v/>
      </c>
      <c r="P963" s="97" t="str">
        <f t="shared" si="93"/>
        <v/>
      </c>
      <c r="Q963" s="97" t="str">
        <f t="shared" si="94"/>
        <v/>
      </c>
      <c r="R963" s="98" t="str">
        <f t="shared" si="95"/>
        <v/>
      </c>
    </row>
    <row r="964" spans="1:18" x14ac:dyDescent="0.3">
      <c r="A964" s="12"/>
      <c r="B964" s="12"/>
      <c r="C964" s="12"/>
      <c r="D964" s="12"/>
      <c r="E964" s="12"/>
      <c r="F964" s="12"/>
      <c r="G964" s="12"/>
      <c r="H964" s="12"/>
      <c r="I964" s="12"/>
      <c r="M964" s="95" t="str">
        <f t="shared" si="90"/>
        <v/>
      </c>
      <c r="N964" s="95" t="str">
        <f t="shared" si="91"/>
        <v/>
      </c>
      <c r="O964" s="96" t="str">
        <f t="shared" si="92"/>
        <v/>
      </c>
      <c r="P964" s="97" t="str">
        <f t="shared" si="93"/>
        <v/>
      </c>
      <c r="Q964" s="97" t="str">
        <f t="shared" si="94"/>
        <v/>
      </c>
      <c r="R964" s="98" t="str">
        <f t="shared" si="95"/>
        <v/>
      </c>
    </row>
    <row r="965" spans="1:18" x14ac:dyDescent="0.3">
      <c r="A965" s="12"/>
      <c r="B965" s="12"/>
      <c r="C965" s="12"/>
      <c r="D965" s="12"/>
      <c r="E965" s="12"/>
      <c r="F965" s="12"/>
      <c r="G965" s="12"/>
      <c r="H965" s="12"/>
      <c r="I965" s="12"/>
      <c r="M965" s="95" t="str">
        <f t="shared" si="90"/>
        <v/>
      </c>
      <c r="N965" s="95" t="str">
        <f t="shared" si="91"/>
        <v/>
      </c>
      <c r="O965" s="96" t="str">
        <f t="shared" si="92"/>
        <v/>
      </c>
      <c r="P965" s="97" t="str">
        <f t="shared" si="93"/>
        <v/>
      </c>
      <c r="Q965" s="97" t="str">
        <f t="shared" si="94"/>
        <v/>
      </c>
      <c r="R965" s="98" t="str">
        <f t="shared" si="95"/>
        <v/>
      </c>
    </row>
    <row r="966" spans="1:18" x14ac:dyDescent="0.3">
      <c r="A966" s="12"/>
      <c r="B966" s="12"/>
      <c r="C966" s="12"/>
      <c r="D966" s="12"/>
      <c r="E966" s="12"/>
      <c r="F966" s="12"/>
      <c r="G966" s="12"/>
      <c r="H966" s="12"/>
      <c r="I966" s="12"/>
      <c r="M966" s="95" t="str">
        <f t="shared" si="90"/>
        <v/>
      </c>
      <c r="N966" s="95" t="str">
        <f t="shared" si="91"/>
        <v/>
      </c>
      <c r="O966" s="96" t="str">
        <f t="shared" si="92"/>
        <v/>
      </c>
      <c r="P966" s="97" t="str">
        <f t="shared" si="93"/>
        <v/>
      </c>
      <c r="Q966" s="97" t="str">
        <f t="shared" si="94"/>
        <v/>
      </c>
      <c r="R966" s="98" t="str">
        <f t="shared" si="95"/>
        <v/>
      </c>
    </row>
    <row r="967" spans="1:18" x14ac:dyDescent="0.3">
      <c r="A967" s="12"/>
      <c r="B967" s="12"/>
      <c r="C967" s="12"/>
      <c r="D967" s="12"/>
      <c r="E967" s="12"/>
      <c r="F967" s="12"/>
      <c r="G967" s="12"/>
      <c r="H967" s="12"/>
      <c r="I967" s="12"/>
      <c r="M967" s="95" t="str">
        <f t="shared" si="90"/>
        <v/>
      </c>
      <c r="N967" s="95" t="str">
        <f t="shared" si="91"/>
        <v/>
      </c>
      <c r="O967" s="96" t="str">
        <f t="shared" si="92"/>
        <v/>
      </c>
      <c r="P967" s="97" t="str">
        <f t="shared" si="93"/>
        <v/>
      </c>
      <c r="Q967" s="97" t="str">
        <f t="shared" si="94"/>
        <v/>
      </c>
      <c r="R967" s="98" t="str">
        <f t="shared" si="95"/>
        <v/>
      </c>
    </row>
    <row r="968" spans="1:18" x14ac:dyDescent="0.3">
      <c r="A968" s="12"/>
      <c r="B968" s="12"/>
      <c r="C968" s="12"/>
      <c r="D968" s="12"/>
      <c r="E968" s="12"/>
      <c r="F968" s="12"/>
      <c r="G968" s="12"/>
      <c r="H968" s="12"/>
      <c r="I968" s="12"/>
      <c r="M968" s="95" t="str">
        <f t="shared" si="90"/>
        <v/>
      </c>
      <c r="N968" s="95" t="str">
        <f t="shared" si="91"/>
        <v/>
      </c>
      <c r="O968" s="96" t="str">
        <f t="shared" si="92"/>
        <v/>
      </c>
      <c r="P968" s="97" t="str">
        <f t="shared" si="93"/>
        <v/>
      </c>
      <c r="Q968" s="97" t="str">
        <f t="shared" si="94"/>
        <v/>
      </c>
      <c r="R968" s="98" t="str">
        <f t="shared" si="95"/>
        <v/>
      </c>
    </row>
    <row r="969" spans="1:18" x14ac:dyDescent="0.3">
      <c r="A969" s="12"/>
      <c r="B969" s="12"/>
      <c r="C969" s="12"/>
      <c r="D969" s="12"/>
      <c r="E969" s="12"/>
      <c r="F969" s="12"/>
      <c r="G969" s="12"/>
      <c r="H969" s="12"/>
      <c r="I969" s="12"/>
      <c r="M969" s="95" t="str">
        <f t="shared" si="90"/>
        <v/>
      </c>
      <c r="N969" s="95" t="str">
        <f t="shared" si="91"/>
        <v/>
      </c>
      <c r="O969" s="96" t="str">
        <f t="shared" si="92"/>
        <v/>
      </c>
      <c r="P969" s="97" t="str">
        <f t="shared" si="93"/>
        <v/>
      </c>
      <c r="Q969" s="97" t="str">
        <f t="shared" si="94"/>
        <v/>
      </c>
      <c r="R969" s="98" t="str">
        <f t="shared" si="95"/>
        <v/>
      </c>
    </row>
    <row r="970" spans="1:18" x14ac:dyDescent="0.3">
      <c r="A970" s="12"/>
      <c r="B970" s="12"/>
      <c r="C970" s="12"/>
      <c r="D970" s="12"/>
      <c r="E970" s="12"/>
      <c r="F970" s="12"/>
      <c r="G970" s="12"/>
      <c r="H970" s="12"/>
      <c r="I970" s="12"/>
      <c r="M970" s="95" t="str">
        <f t="shared" si="90"/>
        <v/>
      </c>
      <c r="N970" s="95" t="str">
        <f t="shared" si="91"/>
        <v/>
      </c>
      <c r="O970" s="96" t="str">
        <f t="shared" si="92"/>
        <v/>
      </c>
      <c r="P970" s="97" t="str">
        <f t="shared" si="93"/>
        <v/>
      </c>
      <c r="Q970" s="97" t="str">
        <f t="shared" si="94"/>
        <v/>
      </c>
      <c r="R970" s="98" t="str">
        <f t="shared" si="95"/>
        <v/>
      </c>
    </row>
    <row r="971" spans="1:18" x14ac:dyDescent="0.3">
      <c r="A971" s="12"/>
      <c r="B971" s="12"/>
      <c r="C971" s="12"/>
      <c r="D971" s="12"/>
      <c r="E971" s="12"/>
      <c r="F971" s="12"/>
      <c r="G971" s="12"/>
      <c r="H971" s="12"/>
      <c r="I971" s="12"/>
      <c r="M971" s="95" t="str">
        <f t="shared" si="90"/>
        <v/>
      </c>
      <c r="N971" s="95" t="str">
        <f t="shared" si="91"/>
        <v/>
      </c>
      <c r="O971" s="96" t="str">
        <f t="shared" si="92"/>
        <v/>
      </c>
      <c r="P971" s="97" t="str">
        <f t="shared" si="93"/>
        <v/>
      </c>
      <c r="Q971" s="97" t="str">
        <f t="shared" si="94"/>
        <v/>
      </c>
      <c r="R971" s="98" t="str">
        <f t="shared" si="95"/>
        <v/>
      </c>
    </row>
    <row r="972" spans="1:18" x14ac:dyDescent="0.3">
      <c r="A972" s="12"/>
      <c r="B972" s="12"/>
      <c r="C972" s="12"/>
      <c r="D972" s="12"/>
      <c r="E972" s="12"/>
      <c r="F972" s="12"/>
      <c r="G972" s="12"/>
      <c r="H972" s="12"/>
      <c r="I972" s="12"/>
      <c r="M972" s="95" t="str">
        <f t="shared" si="90"/>
        <v/>
      </c>
      <c r="N972" s="95" t="str">
        <f t="shared" si="91"/>
        <v/>
      </c>
      <c r="O972" s="96" t="str">
        <f t="shared" si="92"/>
        <v/>
      </c>
      <c r="P972" s="97" t="str">
        <f t="shared" si="93"/>
        <v/>
      </c>
      <c r="Q972" s="97" t="str">
        <f t="shared" si="94"/>
        <v/>
      </c>
      <c r="R972" s="98" t="str">
        <f t="shared" si="95"/>
        <v/>
      </c>
    </row>
    <row r="973" spans="1:18" x14ac:dyDescent="0.3">
      <c r="A973" s="12"/>
      <c r="B973" s="12"/>
      <c r="C973" s="12"/>
      <c r="D973" s="12"/>
      <c r="E973" s="12"/>
      <c r="F973" s="12"/>
      <c r="G973" s="12"/>
      <c r="H973" s="12"/>
      <c r="I973" s="12"/>
      <c r="M973" s="95" t="str">
        <f t="shared" si="90"/>
        <v/>
      </c>
      <c r="N973" s="95" t="str">
        <f t="shared" si="91"/>
        <v/>
      </c>
      <c r="O973" s="96" t="str">
        <f t="shared" si="92"/>
        <v/>
      </c>
      <c r="P973" s="97" t="str">
        <f t="shared" si="93"/>
        <v/>
      </c>
      <c r="Q973" s="97" t="str">
        <f t="shared" si="94"/>
        <v/>
      </c>
      <c r="R973" s="98" t="str">
        <f t="shared" si="95"/>
        <v/>
      </c>
    </row>
    <row r="974" spans="1:18" x14ac:dyDescent="0.3">
      <c r="A974" s="12"/>
      <c r="B974" s="12"/>
      <c r="C974" s="12"/>
      <c r="D974" s="12"/>
      <c r="E974" s="12"/>
      <c r="F974" s="12"/>
      <c r="G974" s="12"/>
      <c r="H974" s="12"/>
      <c r="I974" s="12"/>
      <c r="M974" s="95" t="str">
        <f t="shared" si="90"/>
        <v/>
      </c>
      <c r="N974" s="95" t="str">
        <f t="shared" si="91"/>
        <v/>
      </c>
      <c r="O974" s="96" t="str">
        <f t="shared" si="92"/>
        <v/>
      </c>
      <c r="P974" s="97" t="str">
        <f t="shared" si="93"/>
        <v/>
      </c>
      <c r="Q974" s="97" t="str">
        <f t="shared" si="94"/>
        <v/>
      </c>
      <c r="R974" s="98" t="str">
        <f t="shared" si="95"/>
        <v/>
      </c>
    </row>
    <row r="975" spans="1:18" x14ac:dyDescent="0.3">
      <c r="A975" s="12"/>
      <c r="B975" s="12"/>
      <c r="C975" s="12"/>
      <c r="D975" s="12"/>
      <c r="E975" s="12"/>
      <c r="F975" s="12"/>
      <c r="G975" s="12"/>
      <c r="H975" s="12"/>
      <c r="I975" s="12"/>
      <c r="M975" s="95" t="str">
        <f t="shared" ref="M975:M1004" si="96">IF(ISNUMBER(SEARCH("Northern",G975)),"N/A",IF(L975="","",L975))</f>
        <v/>
      </c>
      <c r="N975" s="95" t="str">
        <f t="shared" ref="N975:N1004" si="97">IF(ISNUMBER(SEARCH("Northern",G975)),"N/A",IF(E975="","",-(F975-E975+1)/2))</f>
        <v/>
      </c>
      <c r="O975" s="96" t="str">
        <f t="shared" ref="O975:O1004" si="98">IF(ISNUMBER(SEARCH("Northern",G975)),"N/A",IF(E975="","",$C975))</f>
        <v/>
      </c>
      <c r="P975" s="97" t="str">
        <f t="shared" ref="P975:P1004" si="99">IF(ISNUMBER(SEARCH("Northern",G975)),"N/A",IF(O975="","",F975-O975))</f>
        <v/>
      </c>
      <c r="Q975" s="97" t="str">
        <f t="shared" ref="Q975:Q1004" si="100">IF(ISNUMBER(SEARCH("Northern",G975)),"N/A",IF(O975="","",N975+P975))</f>
        <v/>
      </c>
      <c r="R975" s="98" t="str">
        <f t="shared" ref="R975:R1004" si="101">IF(ISNUMBER(SEARCH("Northern",G975)),"N/A",IF(O975="","",Q975*M975))</f>
        <v/>
      </c>
    </row>
    <row r="976" spans="1:18" x14ac:dyDescent="0.3">
      <c r="A976" s="12"/>
      <c r="B976" s="12"/>
      <c r="C976" s="12"/>
      <c r="D976" s="12"/>
      <c r="E976" s="12"/>
      <c r="F976" s="12"/>
      <c r="G976" s="12"/>
      <c r="H976" s="12"/>
      <c r="I976" s="12"/>
      <c r="M976" s="95" t="str">
        <f t="shared" si="96"/>
        <v/>
      </c>
      <c r="N976" s="95" t="str">
        <f t="shared" si="97"/>
        <v/>
      </c>
      <c r="O976" s="96" t="str">
        <f t="shared" si="98"/>
        <v/>
      </c>
      <c r="P976" s="97" t="str">
        <f t="shared" si="99"/>
        <v/>
      </c>
      <c r="Q976" s="97" t="str">
        <f t="shared" si="100"/>
        <v/>
      </c>
      <c r="R976" s="98" t="str">
        <f t="shared" si="101"/>
        <v/>
      </c>
    </row>
    <row r="977" spans="1:18" x14ac:dyDescent="0.3">
      <c r="A977" s="12"/>
      <c r="B977" s="12"/>
      <c r="C977" s="12"/>
      <c r="D977" s="12"/>
      <c r="E977" s="12"/>
      <c r="F977" s="12"/>
      <c r="G977" s="12"/>
      <c r="H977" s="12"/>
      <c r="I977" s="12"/>
      <c r="M977" s="95" t="str">
        <f t="shared" si="96"/>
        <v/>
      </c>
      <c r="N977" s="95" t="str">
        <f t="shared" si="97"/>
        <v/>
      </c>
      <c r="O977" s="96" t="str">
        <f t="shared" si="98"/>
        <v/>
      </c>
      <c r="P977" s="97" t="str">
        <f t="shared" si="99"/>
        <v/>
      </c>
      <c r="Q977" s="97" t="str">
        <f t="shared" si="100"/>
        <v/>
      </c>
      <c r="R977" s="98" t="str">
        <f t="shared" si="101"/>
        <v/>
      </c>
    </row>
    <row r="978" spans="1:18" x14ac:dyDescent="0.3">
      <c r="A978" s="12"/>
      <c r="B978" s="12"/>
      <c r="C978" s="12"/>
      <c r="D978" s="12"/>
      <c r="E978" s="12"/>
      <c r="F978" s="12"/>
      <c r="G978" s="12"/>
      <c r="H978" s="12"/>
      <c r="I978" s="12"/>
      <c r="M978" s="95" t="str">
        <f t="shared" si="96"/>
        <v/>
      </c>
      <c r="N978" s="95" t="str">
        <f t="shared" si="97"/>
        <v/>
      </c>
      <c r="O978" s="96" t="str">
        <f t="shared" si="98"/>
        <v/>
      </c>
      <c r="P978" s="97" t="str">
        <f t="shared" si="99"/>
        <v/>
      </c>
      <c r="Q978" s="97" t="str">
        <f t="shared" si="100"/>
        <v/>
      </c>
      <c r="R978" s="98" t="str">
        <f t="shared" si="101"/>
        <v/>
      </c>
    </row>
    <row r="979" spans="1:18" x14ac:dyDescent="0.3">
      <c r="A979" s="12"/>
      <c r="B979" s="12"/>
      <c r="C979" s="12"/>
      <c r="D979" s="12"/>
      <c r="E979" s="12"/>
      <c r="F979" s="12"/>
      <c r="G979" s="12"/>
      <c r="H979" s="12"/>
      <c r="I979" s="12"/>
      <c r="M979" s="95" t="str">
        <f t="shared" si="96"/>
        <v/>
      </c>
      <c r="N979" s="95" t="str">
        <f t="shared" si="97"/>
        <v/>
      </c>
      <c r="O979" s="96" t="str">
        <f t="shared" si="98"/>
        <v/>
      </c>
      <c r="P979" s="97" t="str">
        <f t="shared" si="99"/>
        <v/>
      </c>
      <c r="Q979" s="97" t="str">
        <f t="shared" si="100"/>
        <v/>
      </c>
      <c r="R979" s="98" t="str">
        <f t="shared" si="101"/>
        <v/>
      </c>
    </row>
    <row r="980" spans="1:18" x14ac:dyDescent="0.3">
      <c r="A980" s="12"/>
      <c r="B980" s="12"/>
      <c r="C980" s="12"/>
      <c r="D980" s="12"/>
      <c r="E980" s="12"/>
      <c r="F980" s="12"/>
      <c r="G980" s="12"/>
      <c r="H980" s="12"/>
      <c r="I980" s="12"/>
      <c r="M980" s="95" t="str">
        <f t="shared" si="96"/>
        <v/>
      </c>
      <c r="N980" s="95" t="str">
        <f t="shared" si="97"/>
        <v/>
      </c>
      <c r="O980" s="96" t="str">
        <f t="shared" si="98"/>
        <v/>
      </c>
      <c r="P980" s="97" t="str">
        <f t="shared" si="99"/>
        <v/>
      </c>
      <c r="Q980" s="97" t="str">
        <f t="shared" si="100"/>
        <v/>
      </c>
      <c r="R980" s="98" t="str">
        <f t="shared" si="101"/>
        <v/>
      </c>
    </row>
    <row r="981" spans="1:18" x14ac:dyDescent="0.3">
      <c r="A981" s="12"/>
      <c r="B981" s="12"/>
      <c r="C981" s="12"/>
      <c r="D981" s="12"/>
      <c r="E981" s="12"/>
      <c r="F981" s="12"/>
      <c r="G981" s="12"/>
      <c r="H981" s="12"/>
      <c r="I981" s="12"/>
      <c r="M981" s="95" t="str">
        <f t="shared" si="96"/>
        <v/>
      </c>
      <c r="N981" s="95" t="str">
        <f t="shared" si="97"/>
        <v/>
      </c>
      <c r="O981" s="96" t="str">
        <f t="shared" si="98"/>
        <v/>
      </c>
      <c r="P981" s="97" t="str">
        <f t="shared" si="99"/>
        <v/>
      </c>
      <c r="Q981" s="97" t="str">
        <f t="shared" si="100"/>
        <v/>
      </c>
      <c r="R981" s="98" t="str">
        <f t="shared" si="101"/>
        <v/>
      </c>
    </row>
    <row r="982" spans="1:18" x14ac:dyDescent="0.3">
      <c r="A982" s="12"/>
      <c r="B982" s="12"/>
      <c r="C982" s="12"/>
      <c r="D982" s="12"/>
      <c r="E982" s="12"/>
      <c r="F982" s="12"/>
      <c r="G982" s="12"/>
      <c r="H982" s="12"/>
      <c r="I982" s="12"/>
      <c r="M982" s="95" t="str">
        <f t="shared" si="96"/>
        <v/>
      </c>
      <c r="N982" s="95" t="str">
        <f t="shared" si="97"/>
        <v/>
      </c>
      <c r="O982" s="96" t="str">
        <f t="shared" si="98"/>
        <v/>
      </c>
      <c r="P982" s="97" t="str">
        <f t="shared" si="99"/>
        <v/>
      </c>
      <c r="Q982" s="97" t="str">
        <f t="shared" si="100"/>
        <v/>
      </c>
      <c r="R982" s="98" t="str">
        <f t="shared" si="101"/>
        <v/>
      </c>
    </row>
    <row r="983" spans="1:18" x14ac:dyDescent="0.3">
      <c r="A983" s="12"/>
      <c r="B983" s="12"/>
      <c r="C983" s="12"/>
      <c r="D983" s="12"/>
      <c r="E983" s="12"/>
      <c r="F983" s="12"/>
      <c r="G983" s="12"/>
      <c r="H983" s="12"/>
      <c r="I983" s="12"/>
      <c r="M983" s="95" t="str">
        <f t="shared" si="96"/>
        <v/>
      </c>
      <c r="N983" s="95" t="str">
        <f t="shared" si="97"/>
        <v/>
      </c>
      <c r="O983" s="96" t="str">
        <f t="shared" si="98"/>
        <v/>
      </c>
      <c r="P983" s="97" t="str">
        <f t="shared" si="99"/>
        <v/>
      </c>
      <c r="Q983" s="97" t="str">
        <f t="shared" si="100"/>
        <v/>
      </c>
      <c r="R983" s="98" t="str">
        <f t="shared" si="101"/>
        <v/>
      </c>
    </row>
    <row r="984" spans="1:18" x14ac:dyDescent="0.3">
      <c r="A984" s="12"/>
      <c r="B984" s="12"/>
      <c r="C984" s="12"/>
      <c r="D984" s="12"/>
      <c r="E984" s="12"/>
      <c r="F984" s="12"/>
      <c r="G984" s="12"/>
      <c r="H984" s="12"/>
      <c r="I984" s="12"/>
      <c r="M984" s="95" t="str">
        <f t="shared" si="96"/>
        <v/>
      </c>
      <c r="N984" s="95" t="str">
        <f t="shared" si="97"/>
        <v/>
      </c>
      <c r="O984" s="96" t="str">
        <f t="shared" si="98"/>
        <v/>
      </c>
      <c r="P984" s="97" t="str">
        <f t="shared" si="99"/>
        <v/>
      </c>
      <c r="Q984" s="97" t="str">
        <f t="shared" si="100"/>
        <v/>
      </c>
      <c r="R984" s="98" t="str">
        <f t="shared" si="101"/>
        <v/>
      </c>
    </row>
    <row r="985" spans="1:18" x14ac:dyDescent="0.3">
      <c r="A985" s="12"/>
      <c r="B985" s="12"/>
      <c r="C985" s="12"/>
      <c r="D985" s="12"/>
      <c r="E985" s="12"/>
      <c r="F985" s="12"/>
      <c r="G985" s="12"/>
      <c r="H985" s="12"/>
      <c r="I985" s="12"/>
      <c r="M985" s="95" t="str">
        <f t="shared" si="96"/>
        <v/>
      </c>
      <c r="N985" s="95" t="str">
        <f t="shared" si="97"/>
        <v/>
      </c>
      <c r="O985" s="96" t="str">
        <f t="shared" si="98"/>
        <v/>
      </c>
      <c r="P985" s="97" t="str">
        <f t="shared" si="99"/>
        <v/>
      </c>
      <c r="Q985" s="97" t="str">
        <f t="shared" si="100"/>
        <v/>
      </c>
      <c r="R985" s="98" t="str">
        <f t="shared" si="101"/>
        <v/>
      </c>
    </row>
    <row r="986" spans="1:18" x14ac:dyDescent="0.3">
      <c r="A986" s="12"/>
      <c r="B986" s="12"/>
      <c r="C986" s="12"/>
      <c r="D986" s="12"/>
      <c r="E986" s="12"/>
      <c r="F986" s="12"/>
      <c r="G986" s="12"/>
      <c r="H986" s="12"/>
      <c r="I986" s="12"/>
      <c r="M986" s="95" t="str">
        <f t="shared" si="96"/>
        <v/>
      </c>
      <c r="N986" s="95" t="str">
        <f t="shared" si="97"/>
        <v/>
      </c>
      <c r="O986" s="96" t="str">
        <f t="shared" si="98"/>
        <v/>
      </c>
      <c r="P986" s="97" t="str">
        <f t="shared" si="99"/>
        <v/>
      </c>
      <c r="Q986" s="97" t="str">
        <f t="shared" si="100"/>
        <v/>
      </c>
      <c r="R986" s="98" t="str">
        <f t="shared" si="101"/>
        <v/>
      </c>
    </row>
    <row r="987" spans="1:18" x14ac:dyDescent="0.3">
      <c r="A987" s="12"/>
      <c r="B987" s="12"/>
      <c r="C987" s="12"/>
      <c r="D987" s="12"/>
      <c r="E987" s="12"/>
      <c r="F987" s="12"/>
      <c r="G987" s="12"/>
      <c r="H987" s="12"/>
      <c r="I987" s="12"/>
      <c r="M987" s="95" t="str">
        <f t="shared" si="96"/>
        <v/>
      </c>
      <c r="N987" s="95" t="str">
        <f t="shared" si="97"/>
        <v/>
      </c>
      <c r="O987" s="96" t="str">
        <f t="shared" si="98"/>
        <v/>
      </c>
      <c r="P987" s="97" t="str">
        <f t="shared" si="99"/>
        <v/>
      </c>
      <c r="Q987" s="97" t="str">
        <f t="shared" si="100"/>
        <v/>
      </c>
      <c r="R987" s="98" t="str">
        <f t="shared" si="101"/>
        <v/>
      </c>
    </row>
    <row r="988" spans="1:18" x14ac:dyDescent="0.3">
      <c r="A988" s="12"/>
      <c r="B988" s="12"/>
      <c r="C988" s="12"/>
      <c r="D988" s="12"/>
      <c r="E988" s="12"/>
      <c r="F988" s="12"/>
      <c r="G988" s="12"/>
      <c r="H988" s="12"/>
      <c r="I988" s="12"/>
      <c r="M988" s="95" t="str">
        <f t="shared" si="96"/>
        <v/>
      </c>
      <c r="N988" s="95" t="str">
        <f t="shared" si="97"/>
        <v/>
      </c>
      <c r="O988" s="96" t="str">
        <f t="shared" si="98"/>
        <v/>
      </c>
      <c r="P988" s="97" t="str">
        <f t="shared" si="99"/>
        <v/>
      </c>
      <c r="Q988" s="97" t="str">
        <f t="shared" si="100"/>
        <v/>
      </c>
      <c r="R988" s="98" t="str">
        <f t="shared" si="101"/>
        <v/>
      </c>
    </row>
    <row r="989" spans="1:18" x14ac:dyDescent="0.3">
      <c r="A989" s="12"/>
      <c r="B989" s="12"/>
      <c r="C989" s="12"/>
      <c r="D989" s="12"/>
      <c r="E989" s="12"/>
      <c r="F989" s="12"/>
      <c r="G989" s="12"/>
      <c r="H989" s="12"/>
      <c r="I989" s="12"/>
      <c r="M989" s="95" t="str">
        <f t="shared" si="96"/>
        <v/>
      </c>
      <c r="N989" s="95" t="str">
        <f t="shared" si="97"/>
        <v/>
      </c>
      <c r="O989" s="96" t="str">
        <f t="shared" si="98"/>
        <v/>
      </c>
      <c r="P989" s="97" t="str">
        <f t="shared" si="99"/>
        <v/>
      </c>
      <c r="Q989" s="97" t="str">
        <f t="shared" si="100"/>
        <v/>
      </c>
      <c r="R989" s="98" t="str">
        <f t="shared" si="101"/>
        <v/>
      </c>
    </row>
    <row r="990" spans="1:18" x14ac:dyDescent="0.3">
      <c r="A990" s="12"/>
      <c r="B990" s="12"/>
      <c r="C990" s="12"/>
      <c r="D990" s="12"/>
      <c r="E990" s="12"/>
      <c r="F990" s="12"/>
      <c r="G990" s="12"/>
      <c r="H990" s="12"/>
      <c r="I990" s="12"/>
      <c r="M990" s="95" t="str">
        <f t="shared" si="96"/>
        <v/>
      </c>
      <c r="N990" s="95" t="str">
        <f t="shared" si="97"/>
        <v/>
      </c>
      <c r="O990" s="96" t="str">
        <f t="shared" si="98"/>
        <v/>
      </c>
      <c r="P990" s="97" t="str">
        <f t="shared" si="99"/>
        <v/>
      </c>
      <c r="Q990" s="97" t="str">
        <f t="shared" si="100"/>
        <v/>
      </c>
      <c r="R990" s="98" t="str">
        <f t="shared" si="101"/>
        <v/>
      </c>
    </row>
    <row r="991" spans="1:18" x14ac:dyDescent="0.3">
      <c r="A991" s="12"/>
      <c r="B991" s="12"/>
      <c r="C991" s="12"/>
      <c r="D991" s="12"/>
      <c r="E991" s="12"/>
      <c r="F991" s="12"/>
      <c r="G991" s="12"/>
      <c r="H991" s="12"/>
      <c r="I991" s="12"/>
      <c r="M991" s="95" t="str">
        <f t="shared" si="96"/>
        <v/>
      </c>
      <c r="N991" s="95" t="str">
        <f t="shared" si="97"/>
        <v/>
      </c>
      <c r="O991" s="96" t="str">
        <f t="shared" si="98"/>
        <v/>
      </c>
      <c r="P991" s="97" t="str">
        <f t="shared" si="99"/>
        <v/>
      </c>
      <c r="Q991" s="97" t="str">
        <f t="shared" si="100"/>
        <v/>
      </c>
      <c r="R991" s="98" t="str">
        <f t="shared" si="101"/>
        <v/>
      </c>
    </row>
    <row r="992" spans="1:18" x14ac:dyDescent="0.3">
      <c r="A992" s="12"/>
      <c r="B992" s="12"/>
      <c r="C992" s="12"/>
      <c r="D992" s="12"/>
      <c r="E992" s="12"/>
      <c r="F992" s="12"/>
      <c r="G992" s="12"/>
      <c r="H992" s="12"/>
      <c r="I992" s="12"/>
      <c r="M992" s="95" t="str">
        <f t="shared" si="96"/>
        <v/>
      </c>
      <c r="N992" s="95" t="str">
        <f t="shared" si="97"/>
        <v/>
      </c>
      <c r="O992" s="96" t="str">
        <f t="shared" si="98"/>
        <v/>
      </c>
      <c r="P992" s="97" t="str">
        <f t="shared" si="99"/>
        <v/>
      </c>
      <c r="Q992" s="97" t="str">
        <f t="shared" si="100"/>
        <v/>
      </c>
      <c r="R992" s="98" t="str">
        <f t="shared" si="101"/>
        <v/>
      </c>
    </row>
    <row r="993" spans="1:18" x14ac:dyDescent="0.3">
      <c r="A993" s="12"/>
      <c r="B993" s="12"/>
      <c r="C993" s="12"/>
      <c r="D993" s="12"/>
      <c r="E993" s="12"/>
      <c r="F993" s="12"/>
      <c r="G993" s="12"/>
      <c r="H993" s="12"/>
      <c r="I993" s="12"/>
      <c r="M993" s="95" t="str">
        <f t="shared" si="96"/>
        <v/>
      </c>
      <c r="N993" s="95" t="str">
        <f t="shared" si="97"/>
        <v/>
      </c>
      <c r="O993" s="96" t="str">
        <f t="shared" si="98"/>
        <v/>
      </c>
      <c r="P993" s="97" t="str">
        <f t="shared" si="99"/>
        <v/>
      </c>
      <c r="Q993" s="97" t="str">
        <f t="shared" si="100"/>
        <v/>
      </c>
      <c r="R993" s="98" t="str">
        <f t="shared" si="101"/>
        <v/>
      </c>
    </row>
    <row r="994" spans="1:18" x14ac:dyDescent="0.3">
      <c r="A994" s="12"/>
      <c r="B994" s="12"/>
      <c r="C994" s="12"/>
      <c r="D994" s="12"/>
      <c r="E994" s="12"/>
      <c r="F994" s="12"/>
      <c r="G994" s="12"/>
      <c r="H994" s="12"/>
      <c r="I994" s="12"/>
      <c r="M994" s="95" t="str">
        <f t="shared" si="96"/>
        <v/>
      </c>
      <c r="N994" s="95" t="str">
        <f t="shared" si="97"/>
        <v/>
      </c>
      <c r="O994" s="96" t="str">
        <f t="shared" si="98"/>
        <v/>
      </c>
      <c r="P994" s="97" t="str">
        <f t="shared" si="99"/>
        <v/>
      </c>
      <c r="Q994" s="97" t="str">
        <f t="shared" si="100"/>
        <v/>
      </c>
      <c r="R994" s="98" t="str">
        <f t="shared" si="101"/>
        <v/>
      </c>
    </row>
    <row r="995" spans="1:18" x14ac:dyDescent="0.3">
      <c r="A995" s="12"/>
      <c r="B995" s="12"/>
      <c r="C995" s="12"/>
      <c r="D995" s="12"/>
      <c r="E995" s="12"/>
      <c r="F995" s="12"/>
      <c r="G995" s="12"/>
      <c r="H995" s="12"/>
      <c r="I995" s="12"/>
      <c r="M995" s="95" t="str">
        <f t="shared" si="96"/>
        <v/>
      </c>
      <c r="N995" s="95" t="str">
        <f t="shared" si="97"/>
        <v/>
      </c>
      <c r="O995" s="96" t="str">
        <f t="shared" si="98"/>
        <v/>
      </c>
      <c r="P995" s="97" t="str">
        <f t="shared" si="99"/>
        <v/>
      </c>
      <c r="Q995" s="97" t="str">
        <f t="shared" si="100"/>
        <v/>
      </c>
      <c r="R995" s="98" t="str">
        <f t="shared" si="101"/>
        <v/>
      </c>
    </row>
    <row r="996" spans="1:18" x14ac:dyDescent="0.3">
      <c r="A996" s="12"/>
      <c r="B996" s="12"/>
      <c r="C996" s="12"/>
      <c r="D996" s="12"/>
      <c r="E996" s="12"/>
      <c r="F996" s="12"/>
      <c r="G996" s="12"/>
      <c r="H996" s="12"/>
      <c r="I996" s="12"/>
      <c r="M996" s="95" t="str">
        <f t="shared" si="96"/>
        <v/>
      </c>
      <c r="N996" s="95" t="str">
        <f t="shared" si="97"/>
        <v/>
      </c>
      <c r="O996" s="96" t="str">
        <f t="shared" si="98"/>
        <v/>
      </c>
      <c r="P996" s="97" t="str">
        <f t="shared" si="99"/>
        <v/>
      </c>
      <c r="Q996" s="97" t="str">
        <f t="shared" si="100"/>
        <v/>
      </c>
      <c r="R996" s="98" t="str">
        <f t="shared" si="101"/>
        <v/>
      </c>
    </row>
    <row r="997" spans="1:18" x14ac:dyDescent="0.3">
      <c r="A997" s="12"/>
      <c r="B997" s="12"/>
      <c r="C997" s="12"/>
      <c r="D997" s="12"/>
      <c r="E997" s="12"/>
      <c r="F997" s="12"/>
      <c r="G997" s="12"/>
      <c r="H997" s="12"/>
      <c r="I997" s="12"/>
      <c r="M997" s="95" t="str">
        <f t="shared" si="96"/>
        <v/>
      </c>
      <c r="N997" s="95" t="str">
        <f t="shared" si="97"/>
        <v/>
      </c>
      <c r="O997" s="96" t="str">
        <f t="shared" si="98"/>
        <v/>
      </c>
      <c r="P997" s="97" t="str">
        <f t="shared" si="99"/>
        <v/>
      </c>
      <c r="Q997" s="97" t="str">
        <f t="shared" si="100"/>
        <v/>
      </c>
      <c r="R997" s="98" t="str">
        <f t="shared" si="101"/>
        <v/>
      </c>
    </row>
    <row r="998" spans="1:18" x14ac:dyDescent="0.3">
      <c r="A998" s="12"/>
      <c r="B998" s="12"/>
      <c r="C998" s="12"/>
      <c r="D998" s="12"/>
      <c r="E998" s="12"/>
      <c r="F998" s="12"/>
      <c r="G998" s="12"/>
      <c r="H998" s="12"/>
      <c r="I998" s="12"/>
      <c r="M998" s="95" t="str">
        <f t="shared" si="96"/>
        <v/>
      </c>
      <c r="N998" s="95" t="str">
        <f t="shared" si="97"/>
        <v/>
      </c>
      <c r="O998" s="96" t="str">
        <f t="shared" si="98"/>
        <v/>
      </c>
      <c r="P998" s="97" t="str">
        <f t="shared" si="99"/>
        <v/>
      </c>
      <c r="Q998" s="97" t="str">
        <f t="shared" si="100"/>
        <v/>
      </c>
      <c r="R998" s="98" t="str">
        <f t="shared" si="101"/>
        <v/>
      </c>
    </row>
    <row r="999" spans="1:18" x14ac:dyDescent="0.3">
      <c r="A999" s="12"/>
      <c r="B999" s="12"/>
      <c r="C999" s="12"/>
      <c r="D999" s="12"/>
      <c r="E999" s="12"/>
      <c r="F999" s="12"/>
      <c r="G999" s="12"/>
      <c r="H999" s="12"/>
      <c r="I999" s="12"/>
      <c r="M999" s="95" t="str">
        <f t="shared" si="96"/>
        <v/>
      </c>
      <c r="N999" s="95" t="str">
        <f t="shared" si="97"/>
        <v/>
      </c>
      <c r="O999" s="96" t="str">
        <f t="shared" si="98"/>
        <v/>
      </c>
      <c r="P999" s="97" t="str">
        <f t="shared" si="99"/>
        <v/>
      </c>
      <c r="Q999" s="97" t="str">
        <f t="shared" si="100"/>
        <v/>
      </c>
      <c r="R999" s="98" t="str">
        <f t="shared" si="101"/>
        <v/>
      </c>
    </row>
    <row r="1000" spans="1:18" x14ac:dyDescent="0.3">
      <c r="A1000" s="12"/>
      <c r="B1000" s="12"/>
      <c r="C1000" s="12"/>
      <c r="D1000" s="12"/>
      <c r="E1000" s="12"/>
      <c r="F1000" s="12"/>
      <c r="G1000" s="12"/>
      <c r="H1000" s="12"/>
      <c r="I1000" s="12"/>
      <c r="M1000" s="95" t="str">
        <f t="shared" si="96"/>
        <v/>
      </c>
      <c r="N1000" s="95" t="str">
        <f t="shared" si="97"/>
        <v/>
      </c>
      <c r="O1000" s="96" t="str">
        <f t="shared" si="98"/>
        <v/>
      </c>
      <c r="P1000" s="97" t="str">
        <f t="shared" si="99"/>
        <v/>
      </c>
      <c r="Q1000" s="97" t="str">
        <f t="shared" si="100"/>
        <v/>
      </c>
      <c r="R1000" s="98" t="str">
        <f t="shared" si="101"/>
        <v/>
      </c>
    </row>
    <row r="1001" spans="1:18" x14ac:dyDescent="0.3">
      <c r="A1001" s="12"/>
      <c r="B1001" s="12"/>
      <c r="C1001" s="12"/>
      <c r="D1001" s="12"/>
      <c r="E1001" s="12"/>
      <c r="F1001" s="12"/>
      <c r="G1001" s="12"/>
      <c r="H1001" s="12"/>
      <c r="I1001" s="12"/>
      <c r="M1001" s="95" t="str">
        <f t="shared" si="96"/>
        <v/>
      </c>
      <c r="N1001" s="95" t="str">
        <f t="shared" si="97"/>
        <v/>
      </c>
      <c r="O1001" s="96" t="str">
        <f t="shared" si="98"/>
        <v/>
      </c>
      <c r="P1001" s="97" t="str">
        <f t="shared" si="99"/>
        <v/>
      </c>
      <c r="Q1001" s="97" t="str">
        <f t="shared" si="100"/>
        <v/>
      </c>
      <c r="R1001" s="98" t="str">
        <f t="shared" si="101"/>
        <v/>
      </c>
    </row>
    <row r="1002" spans="1:18" x14ac:dyDescent="0.3">
      <c r="A1002" s="12"/>
      <c r="B1002" s="12"/>
      <c r="C1002" s="12"/>
      <c r="D1002" s="12"/>
      <c r="E1002" s="12"/>
      <c r="F1002" s="12"/>
      <c r="G1002" s="12"/>
      <c r="H1002" s="12"/>
      <c r="I1002" s="12"/>
      <c r="M1002" s="95" t="str">
        <f t="shared" si="96"/>
        <v/>
      </c>
      <c r="N1002" s="95" t="str">
        <f t="shared" si="97"/>
        <v/>
      </c>
      <c r="O1002" s="96" t="str">
        <f t="shared" si="98"/>
        <v/>
      </c>
      <c r="P1002" s="97" t="str">
        <f t="shared" si="99"/>
        <v/>
      </c>
      <c r="Q1002" s="97" t="str">
        <f t="shared" si="100"/>
        <v/>
      </c>
      <c r="R1002" s="98" t="str">
        <f t="shared" si="101"/>
        <v/>
      </c>
    </row>
    <row r="1003" spans="1:18" x14ac:dyDescent="0.3">
      <c r="A1003" s="12"/>
      <c r="B1003" s="12"/>
      <c r="C1003" s="12"/>
      <c r="D1003" s="12"/>
      <c r="E1003" s="12"/>
      <c r="F1003" s="12"/>
      <c r="G1003" s="12"/>
      <c r="H1003" s="12"/>
      <c r="I1003" s="12"/>
      <c r="M1003" s="95" t="str">
        <f t="shared" si="96"/>
        <v/>
      </c>
      <c r="N1003" s="95" t="str">
        <f t="shared" si="97"/>
        <v/>
      </c>
      <c r="O1003" s="96" t="str">
        <f t="shared" si="98"/>
        <v/>
      </c>
      <c r="P1003" s="97" t="str">
        <f t="shared" si="99"/>
        <v/>
      </c>
      <c r="Q1003" s="97" t="str">
        <f t="shared" si="100"/>
        <v/>
      </c>
      <c r="R1003" s="98" t="str">
        <f t="shared" si="101"/>
        <v/>
      </c>
    </row>
    <row r="1004" spans="1:18" x14ac:dyDescent="0.3">
      <c r="A1004" s="12"/>
      <c r="B1004" s="12"/>
      <c r="C1004" s="12"/>
      <c r="D1004" s="12"/>
      <c r="E1004" s="12"/>
      <c r="F1004" s="12"/>
      <c r="G1004" s="12"/>
      <c r="H1004" s="12"/>
      <c r="I1004" s="12"/>
      <c r="M1004" s="95" t="str">
        <f t="shared" si="96"/>
        <v/>
      </c>
      <c r="N1004" s="95" t="str">
        <f t="shared" si="97"/>
        <v/>
      </c>
      <c r="O1004" s="96" t="str">
        <f t="shared" si="98"/>
        <v/>
      </c>
      <c r="P1004" s="97" t="str">
        <f t="shared" si="99"/>
        <v/>
      </c>
      <c r="Q1004" s="97" t="str">
        <f t="shared" si="100"/>
        <v/>
      </c>
      <c r="R1004" s="98" t="str">
        <f t="shared" si="101"/>
        <v/>
      </c>
    </row>
    <row r="1005" spans="1:18" x14ac:dyDescent="0.3">
      <c r="A1005" s="12"/>
      <c r="B1005" s="12"/>
      <c r="C1005" s="12"/>
      <c r="D1005" s="12"/>
      <c r="E1005" s="12"/>
      <c r="F1005" s="12"/>
      <c r="G1005" s="12"/>
      <c r="H1005" s="12"/>
      <c r="I1005" s="12"/>
      <c r="M1005" s="95"/>
      <c r="N1005" s="95"/>
      <c r="O1005" s="96"/>
      <c r="P1005" s="97"/>
      <c r="R1005" s="98"/>
    </row>
    <row r="1006" spans="1:18" x14ac:dyDescent="0.3">
      <c r="A1006" s="12"/>
      <c r="B1006" s="12"/>
      <c r="C1006" s="12"/>
      <c r="D1006" s="12"/>
      <c r="E1006" s="12"/>
      <c r="F1006" s="12"/>
      <c r="G1006" s="12"/>
      <c r="H1006" s="12"/>
      <c r="I1006" s="12"/>
      <c r="M1006" s="95"/>
      <c r="N1006" s="95"/>
      <c r="O1006" s="96"/>
      <c r="P1006" s="97"/>
      <c r="Q1006" s="97"/>
      <c r="R1006" s="98"/>
    </row>
    <row r="1007" spans="1:18" x14ac:dyDescent="0.3">
      <c r="A1007" s="12"/>
      <c r="B1007" s="12"/>
      <c r="C1007" s="12"/>
      <c r="D1007" s="12"/>
      <c r="E1007" s="12"/>
      <c r="F1007" s="12"/>
      <c r="G1007" s="12"/>
      <c r="H1007" s="12"/>
      <c r="I1007" s="12"/>
      <c r="M1007" s="95"/>
      <c r="N1007" s="95"/>
      <c r="O1007" s="96"/>
      <c r="P1007" s="97"/>
      <c r="Q1007" s="97"/>
      <c r="R1007" s="98"/>
    </row>
    <row r="1008" spans="1:18" x14ac:dyDescent="0.3">
      <c r="A1008" s="12"/>
      <c r="B1008" s="12"/>
      <c r="C1008" s="12"/>
      <c r="D1008" s="12"/>
      <c r="E1008" s="12"/>
      <c r="F1008" s="12"/>
      <c r="G1008" s="12"/>
      <c r="H1008" s="12"/>
      <c r="I1008" s="12"/>
    </row>
    <row r="1009" spans="1:9" x14ac:dyDescent="0.3">
      <c r="A1009" s="12"/>
      <c r="B1009" s="12"/>
      <c r="C1009" s="12"/>
      <c r="D1009" s="12"/>
      <c r="E1009" s="12"/>
      <c r="F1009" s="12"/>
      <c r="G1009" s="12"/>
      <c r="H1009" s="12"/>
      <c r="I1009" s="12"/>
    </row>
    <row r="1010" spans="1:9" x14ac:dyDescent="0.3">
      <c r="A1010" s="12"/>
      <c r="B1010" s="12"/>
      <c r="C1010" s="12"/>
      <c r="D1010" s="12"/>
      <c r="E1010" s="12"/>
      <c r="F1010" s="12"/>
      <c r="G1010" s="12"/>
      <c r="H1010" s="12"/>
      <c r="I1010" s="12"/>
    </row>
    <row r="1011" spans="1:9" x14ac:dyDescent="0.3">
      <c r="A1011" s="12"/>
      <c r="B1011" s="12"/>
      <c r="C1011" s="12"/>
      <c r="D1011" s="12"/>
      <c r="E1011" s="12"/>
      <c r="F1011" s="12"/>
      <c r="G1011" s="12"/>
      <c r="H1011" s="12"/>
      <c r="I1011" s="12"/>
    </row>
    <row r="1012" spans="1:9" x14ac:dyDescent="0.3">
      <c r="A1012" s="12"/>
      <c r="B1012" s="12"/>
      <c r="C1012" s="12"/>
      <c r="D1012" s="12"/>
      <c r="E1012" s="12"/>
      <c r="F1012" s="12"/>
      <c r="G1012" s="12"/>
      <c r="H1012" s="12"/>
      <c r="I1012" s="12"/>
    </row>
    <row r="1013" spans="1:9" x14ac:dyDescent="0.3">
      <c r="A1013" s="12"/>
      <c r="B1013" s="12"/>
      <c r="C1013" s="12"/>
      <c r="D1013" s="12"/>
      <c r="E1013" s="12"/>
      <c r="F1013" s="12"/>
      <c r="G1013" s="12"/>
      <c r="H1013" s="12"/>
      <c r="I1013" s="12"/>
    </row>
    <row r="1014" spans="1:9" x14ac:dyDescent="0.3">
      <c r="A1014" s="12"/>
      <c r="B1014" s="12"/>
      <c r="C1014" s="12"/>
      <c r="D1014" s="12"/>
      <c r="E1014" s="12"/>
      <c r="F1014" s="12"/>
      <c r="G1014" s="12"/>
      <c r="H1014" s="12"/>
      <c r="I1014" s="12"/>
    </row>
    <row r="1015" spans="1:9" x14ac:dyDescent="0.3">
      <c r="A1015" s="12"/>
      <c r="B1015" s="12"/>
      <c r="C1015" s="12"/>
      <c r="D1015" s="12"/>
      <c r="E1015" s="12"/>
      <c r="F1015" s="12"/>
      <c r="G1015" s="12"/>
      <c r="H1015" s="12"/>
      <c r="I1015" s="12"/>
    </row>
    <row r="1016" spans="1:9" x14ac:dyDescent="0.3">
      <c r="A1016" s="12"/>
      <c r="B1016" s="12"/>
      <c r="C1016" s="12"/>
      <c r="D1016" s="12"/>
      <c r="E1016" s="12"/>
      <c r="F1016" s="12"/>
      <c r="G1016" s="12"/>
      <c r="H1016" s="12"/>
      <c r="I1016" s="12"/>
    </row>
    <row r="1017" spans="1:9" x14ac:dyDescent="0.3">
      <c r="A1017" s="12"/>
      <c r="B1017" s="12"/>
      <c r="C1017" s="12"/>
      <c r="D1017" s="12"/>
      <c r="E1017" s="12"/>
      <c r="F1017" s="12"/>
      <c r="G1017" s="12"/>
      <c r="H1017" s="12"/>
      <c r="I1017" s="12"/>
    </row>
    <row r="1018" spans="1:9" x14ac:dyDescent="0.3">
      <c r="A1018" s="12"/>
      <c r="B1018" s="12"/>
      <c r="C1018" s="12"/>
      <c r="D1018" s="12"/>
      <c r="E1018" s="12"/>
      <c r="F1018" s="12"/>
      <c r="G1018" s="12"/>
      <c r="H1018" s="12"/>
      <c r="I1018" s="12"/>
    </row>
    <row r="1019" spans="1:9" x14ac:dyDescent="0.3">
      <c r="A1019" s="12"/>
      <c r="B1019" s="12"/>
      <c r="C1019" s="12"/>
      <c r="D1019" s="12"/>
      <c r="E1019" s="12"/>
      <c r="F1019" s="12"/>
      <c r="G1019" s="12"/>
      <c r="H1019" s="12"/>
      <c r="I1019" s="12"/>
    </row>
    <row r="1020" spans="1:9" x14ac:dyDescent="0.3">
      <c r="A1020" s="12"/>
      <c r="B1020" s="12"/>
      <c r="C1020" s="12"/>
      <c r="D1020" s="12"/>
      <c r="E1020" s="12"/>
      <c r="F1020" s="12"/>
      <c r="G1020" s="12"/>
      <c r="H1020" s="12"/>
      <c r="I1020" s="12"/>
    </row>
    <row r="1021" spans="1:9" x14ac:dyDescent="0.3">
      <c r="A1021" s="12"/>
      <c r="B1021" s="12"/>
      <c r="C1021" s="12"/>
      <c r="D1021" s="12"/>
      <c r="E1021" s="12"/>
      <c r="F1021" s="12"/>
      <c r="G1021" s="12"/>
      <c r="H1021" s="12"/>
      <c r="I1021" s="12"/>
    </row>
    <row r="1022" spans="1:9" x14ac:dyDescent="0.3">
      <c r="A1022" s="12"/>
      <c r="B1022" s="12"/>
      <c r="C1022" s="12"/>
      <c r="D1022" s="12"/>
      <c r="E1022" s="12"/>
      <c r="F1022" s="12"/>
      <c r="G1022" s="12"/>
      <c r="H1022" s="12"/>
      <c r="I1022" s="12"/>
    </row>
    <row r="1023" spans="1:9" x14ac:dyDescent="0.3">
      <c r="A1023" s="12"/>
      <c r="B1023" s="12"/>
      <c r="C1023" s="12"/>
      <c r="D1023" s="12"/>
      <c r="E1023" s="12"/>
      <c r="F1023" s="12"/>
      <c r="G1023" s="12"/>
      <c r="H1023" s="12"/>
      <c r="I1023" s="12"/>
    </row>
    <row r="1024" spans="1:9" x14ac:dyDescent="0.3">
      <c r="A1024" s="12"/>
      <c r="B1024" s="12"/>
      <c r="C1024" s="12"/>
      <c r="D1024" s="12"/>
      <c r="E1024" s="12"/>
      <c r="F1024" s="12"/>
      <c r="G1024" s="12"/>
      <c r="H1024" s="12"/>
      <c r="I1024" s="12"/>
    </row>
    <row r="1025" spans="1:9" x14ac:dyDescent="0.3">
      <c r="A1025" s="12"/>
      <c r="B1025" s="12"/>
      <c r="C1025" s="12"/>
      <c r="D1025" s="12"/>
      <c r="E1025" s="12"/>
      <c r="F1025" s="12"/>
      <c r="G1025" s="12"/>
      <c r="H1025" s="12"/>
      <c r="I1025" s="12"/>
    </row>
    <row r="1026" spans="1:9" x14ac:dyDescent="0.3">
      <c r="A1026" s="12"/>
      <c r="B1026" s="12"/>
      <c r="C1026" s="12"/>
      <c r="D1026" s="12"/>
      <c r="E1026" s="12"/>
      <c r="F1026" s="12"/>
      <c r="G1026" s="12"/>
      <c r="H1026" s="12"/>
      <c r="I1026" s="12"/>
    </row>
    <row r="1027" spans="1:9" x14ac:dyDescent="0.3">
      <c r="A1027" s="12"/>
      <c r="B1027" s="12"/>
      <c r="C1027" s="12"/>
      <c r="D1027" s="12"/>
      <c r="E1027" s="12"/>
      <c r="F1027" s="12"/>
      <c r="G1027" s="12"/>
      <c r="H1027" s="12"/>
      <c r="I1027" s="12"/>
    </row>
    <row r="1028" spans="1:9" x14ac:dyDescent="0.3">
      <c r="A1028" s="12"/>
      <c r="B1028" s="12"/>
      <c r="C1028" s="12"/>
      <c r="D1028" s="12"/>
      <c r="E1028" s="12"/>
      <c r="F1028" s="12"/>
      <c r="G1028" s="12"/>
      <c r="H1028" s="12"/>
      <c r="I1028" s="12"/>
    </row>
    <row r="1029" spans="1:9" x14ac:dyDescent="0.3">
      <c r="A1029" s="12"/>
      <c r="B1029" s="12"/>
      <c r="C1029" s="12"/>
      <c r="D1029" s="12"/>
      <c r="E1029" s="12"/>
      <c r="F1029" s="12"/>
      <c r="G1029" s="12"/>
      <c r="H1029" s="12"/>
      <c r="I1029" s="12"/>
    </row>
    <row r="1030" spans="1:9" x14ac:dyDescent="0.3">
      <c r="A1030" s="12"/>
      <c r="B1030" s="12"/>
      <c r="C1030" s="12"/>
      <c r="D1030" s="12"/>
      <c r="E1030" s="12"/>
      <c r="F1030" s="12"/>
      <c r="G1030" s="12"/>
      <c r="H1030" s="12"/>
      <c r="I1030" s="12"/>
    </row>
  </sheetData>
  <pageMargins left="0.75" right="0.75" top="1" bottom="1" header="0.5" footer="0.5"/>
  <pageSetup scale="65" orientation="landscape" r:id="rId2"/>
  <headerFooter>
    <oddHeader>&amp;RTSL &amp;F
Page &amp;P of &amp;N</oddHeader>
  </headerFooter>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E65D9-378C-4BB3-863D-BB8AD3AE386C}">
  <dimension ref="A1:X4991"/>
  <sheetViews>
    <sheetView view="pageBreakPreview" zoomScale="60" zoomScaleNormal="70" workbookViewId="0">
      <pane ySplit="15" topLeftCell="A22" activePane="bottomLeft" state="frozen"/>
      <selection pane="bottomLeft"/>
    </sheetView>
  </sheetViews>
  <sheetFormatPr defaultRowHeight="14.4" x14ac:dyDescent="0.3"/>
  <cols>
    <col min="1" max="1" width="10.6640625" bestFit="1" customWidth="1"/>
    <col min="2" max="2" width="25" bestFit="1" customWidth="1"/>
    <col min="3" max="3" width="8" bestFit="1" customWidth="1"/>
    <col min="4" max="4" width="19.5546875" style="45" bestFit="1" customWidth="1"/>
    <col min="5" max="5" width="4.88671875" bestFit="1" customWidth="1"/>
    <col min="6" max="6" width="5.88671875" bestFit="1" customWidth="1"/>
    <col min="7" max="7" width="9" bestFit="1" customWidth="1"/>
    <col min="8" max="8" width="18.44140625" style="41" bestFit="1" customWidth="1"/>
    <col min="9" max="9" width="12.33203125" bestFit="1" customWidth="1"/>
    <col min="10" max="10" width="10.88671875" bestFit="1" customWidth="1"/>
    <col min="11" max="11" width="13.44140625" bestFit="1" customWidth="1"/>
    <col min="12" max="12" width="14.5546875" bestFit="1" customWidth="1"/>
    <col min="13" max="13" width="12.88671875" bestFit="1" customWidth="1"/>
    <col min="14" max="14" width="28.5546875" bestFit="1" customWidth="1"/>
    <col min="15" max="15" width="22.109375" bestFit="1" customWidth="1"/>
    <col min="16" max="16" width="19.5546875" bestFit="1" customWidth="1"/>
    <col min="17" max="17" width="20.5546875" bestFit="1" customWidth="1"/>
    <col min="18" max="18" width="20.109375" bestFit="1" customWidth="1"/>
  </cols>
  <sheetData>
    <row r="1" spans="1:24" ht="15" thickBot="1" x14ac:dyDescent="0.35">
      <c r="W1" s="71" t="s">
        <v>45</v>
      </c>
      <c r="X1" s="72" t="s">
        <v>51</v>
      </c>
    </row>
    <row r="2" spans="1:24" x14ac:dyDescent="0.3">
      <c r="A2" s="40" t="s">
        <v>122</v>
      </c>
      <c r="W2" s="67" t="s">
        <v>2</v>
      </c>
      <c r="X2" s="68" t="s">
        <v>52</v>
      </c>
    </row>
    <row r="3" spans="1:24" x14ac:dyDescent="0.3">
      <c r="W3" s="7" t="s">
        <v>6</v>
      </c>
      <c r="X3" s="8" t="s">
        <v>52</v>
      </c>
    </row>
    <row r="4" spans="1:24" x14ac:dyDescent="0.3">
      <c r="W4" s="7" t="s">
        <v>8</v>
      </c>
      <c r="X4" s="8" t="s">
        <v>52</v>
      </c>
    </row>
    <row r="5" spans="1:24" x14ac:dyDescent="0.3">
      <c r="W5" s="7" t="s">
        <v>5</v>
      </c>
      <c r="X5" s="8" t="s">
        <v>33</v>
      </c>
    </row>
    <row r="6" spans="1:24" x14ac:dyDescent="0.3">
      <c r="W6" s="9" t="s">
        <v>54</v>
      </c>
      <c r="X6" s="10" t="s">
        <v>33</v>
      </c>
    </row>
    <row r="7" spans="1:24" x14ac:dyDescent="0.3">
      <c r="W7" s="7" t="s">
        <v>7</v>
      </c>
      <c r="X7" s="8" t="s">
        <v>33</v>
      </c>
    </row>
    <row r="8" spans="1:24" x14ac:dyDescent="0.3">
      <c r="W8" s="7" t="s">
        <v>9</v>
      </c>
      <c r="X8" s="8" t="s">
        <v>53</v>
      </c>
    </row>
    <row r="9" spans="1:24" ht="15" thickBot="1" x14ac:dyDescent="0.35">
      <c r="W9" s="69" t="s">
        <v>11</v>
      </c>
      <c r="X9" s="70" t="s">
        <v>53</v>
      </c>
    </row>
    <row r="10" spans="1:24" x14ac:dyDescent="0.3">
      <c r="W10" s="63"/>
      <c r="X10" s="64"/>
    </row>
    <row r="11" spans="1:24" x14ac:dyDescent="0.3">
      <c r="W11" s="63"/>
      <c r="X11" s="64"/>
    </row>
    <row r="12" spans="1:24" x14ac:dyDescent="0.3">
      <c r="W12" s="65"/>
      <c r="X12" s="66"/>
    </row>
    <row r="13" spans="1:24" x14ac:dyDescent="0.3">
      <c r="W13" s="63"/>
      <c r="X13" s="64"/>
    </row>
    <row r="14" spans="1:24" x14ac:dyDescent="0.3">
      <c r="W14" s="63"/>
      <c r="X14" s="64"/>
    </row>
    <row r="15" spans="1:24" s="4" customFormat="1" ht="13.8" x14ac:dyDescent="0.3">
      <c r="A15" s="1" t="s">
        <v>42</v>
      </c>
      <c r="B15" s="1" t="s">
        <v>43</v>
      </c>
      <c r="C15" s="1" t="s">
        <v>93</v>
      </c>
      <c r="D15" s="46" t="s">
        <v>44</v>
      </c>
      <c r="E15" s="1" t="s">
        <v>0</v>
      </c>
      <c r="F15" s="1" t="s">
        <v>45</v>
      </c>
      <c r="G15" s="2" t="s">
        <v>46</v>
      </c>
      <c r="H15" s="42" t="s">
        <v>1</v>
      </c>
      <c r="I15" s="1" t="s">
        <v>47</v>
      </c>
      <c r="J15" s="1" t="s">
        <v>48</v>
      </c>
      <c r="K15" s="1" t="s">
        <v>49</v>
      </c>
      <c r="L15" s="3" t="s">
        <v>50</v>
      </c>
      <c r="M15" s="1" t="s">
        <v>55</v>
      </c>
      <c r="N15" s="1" t="s">
        <v>56</v>
      </c>
      <c r="O15" s="19" t="s">
        <v>63</v>
      </c>
      <c r="P15" s="19" t="s">
        <v>86</v>
      </c>
      <c r="Q15" s="19" t="s">
        <v>87</v>
      </c>
      <c r="R15" s="19" t="s">
        <v>118</v>
      </c>
      <c r="W15" s="63"/>
      <c r="X15" s="64"/>
    </row>
    <row r="16" spans="1:24" s="4" customFormat="1" ht="13.8" x14ac:dyDescent="0.3">
      <c r="A16" s="4">
        <v>11442</v>
      </c>
      <c r="B16" s="5" t="s">
        <v>14</v>
      </c>
      <c r="C16" s="4">
        <v>3</v>
      </c>
      <c r="D16" s="46">
        <v>203119.43</v>
      </c>
      <c r="E16" s="4">
        <v>1</v>
      </c>
      <c r="F16" s="5" t="s">
        <v>2</v>
      </c>
      <c r="G16" s="13" t="str">
        <f t="shared" ref="G16:G79" si="0">VLOOKUP(F16,$W$1:$X$15,2,FALSE)</f>
        <v>Active</v>
      </c>
      <c r="H16" s="43" t="s">
        <v>15</v>
      </c>
      <c r="I16" s="6">
        <v>44828</v>
      </c>
      <c r="J16" s="6">
        <v>44834</v>
      </c>
      <c r="K16" s="4">
        <v>1700030661</v>
      </c>
      <c r="L16" s="14">
        <v>44837</v>
      </c>
      <c r="M16" s="11">
        <f t="shared" ref="M16:M79" si="1">MONTH(L16)</f>
        <v>10</v>
      </c>
      <c r="N16" s="6">
        <v>44880</v>
      </c>
      <c r="O16" s="6">
        <v>44881</v>
      </c>
      <c r="P16" s="6">
        <v>44839</v>
      </c>
      <c r="Q16" s="6"/>
      <c r="R16" s="6"/>
      <c r="W16" s="63"/>
      <c r="X16" s="64"/>
    </row>
    <row r="17" spans="1:24" s="4" customFormat="1" ht="13.8" x14ac:dyDescent="0.3">
      <c r="A17" s="4">
        <v>11442</v>
      </c>
      <c r="B17" s="5" t="s">
        <v>14</v>
      </c>
      <c r="C17" s="4">
        <v>3</v>
      </c>
      <c r="D17" s="46">
        <v>6494.88</v>
      </c>
      <c r="E17" s="4">
        <v>1</v>
      </c>
      <c r="F17" s="5" t="s">
        <v>5</v>
      </c>
      <c r="G17" s="13" t="str">
        <f t="shared" si="0"/>
        <v>LTD</v>
      </c>
      <c r="H17" s="43" t="s">
        <v>15</v>
      </c>
      <c r="I17" s="6">
        <v>44828</v>
      </c>
      <c r="J17" s="6">
        <v>44834</v>
      </c>
      <c r="K17" s="4">
        <v>1700030661</v>
      </c>
      <c r="L17" s="14">
        <v>44837</v>
      </c>
      <c r="M17" s="11">
        <f t="shared" si="1"/>
        <v>10</v>
      </c>
      <c r="N17" s="6">
        <v>44880</v>
      </c>
      <c r="O17" s="6">
        <v>44881</v>
      </c>
      <c r="P17" s="6">
        <v>44839</v>
      </c>
      <c r="Q17" s="6"/>
      <c r="R17" s="6"/>
      <c r="W17" s="63"/>
      <c r="X17" s="64"/>
    </row>
    <row r="18" spans="1:24" s="4" customFormat="1" ht="13.8" x14ac:dyDescent="0.3">
      <c r="A18" s="4">
        <v>11442</v>
      </c>
      <c r="B18" s="5" t="s">
        <v>14</v>
      </c>
      <c r="C18" s="4">
        <v>3</v>
      </c>
      <c r="D18" s="46">
        <v>16237.21</v>
      </c>
      <c r="E18" s="4">
        <v>1</v>
      </c>
      <c r="F18" s="5" t="s">
        <v>7</v>
      </c>
      <c r="G18" s="13" t="str">
        <f t="shared" si="0"/>
        <v>LTD</v>
      </c>
      <c r="H18" s="43" t="s">
        <v>15</v>
      </c>
      <c r="I18" s="6">
        <v>44828</v>
      </c>
      <c r="J18" s="6">
        <v>44834</v>
      </c>
      <c r="K18" s="4">
        <v>1700030661</v>
      </c>
      <c r="L18" s="14">
        <v>44837</v>
      </c>
      <c r="M18" s="11">
        <f t="shared" si="1"/>
        <v>10</v>
      </c>
      <c r="N18" s="6">
        <v>44880</v>
      </c>
      <c r="O18" s="6">
        <v>44881</v>
      </c>
      <c r="P18" s="6">
        <v>44839</v>
      </c>
      <c r="Q18" s="6"/>
      <c r="R18" s="6"/>
      <c r="W18" s="63"/>
      <c r="X18" s="64"/>
    </row>
    <row r="19" spans="1:24" s="4" customFormat="1" ht="13.8" x14ac:dyDescent="0.3">
      <c r="A19" s="4">
        <v>11442</v>
      </c>
      <c r="B19" s="5" t="s">
        <v>14</v>
      </c>
      <c r="C19" s="4">
        <v>3</v>
      </c>
      <c r="D19" s="46">
        <v>5028.6000000000004</v>
      </c>
      <c r="E19" s="4">
        <v>1</v>
      </c>
      <c r="F19" s="5" t="s">
        <v>8</v>
      </c>
      <c r="G19" s="13" t="str">
        <f t="shared" si="0"/>
        <v>Active</v>
      </c>
      <c r="H19" s="43" t="s">
        <v>15</v>
      </c>
      <c r="I19" s="6">
        <v>44828</v>
      </c>
      <c r="J19" s="6">
        <v>44834</v>
      </c>
      <c r="K19" s="4">
        <v>1700030661</v>
      </c>
      <c r="L19" s="14">
        <v>44837</v>
      </c>
      <c r="M19" s="11">
        <f t="shared" si="1"/>
        <v>10</v>
      </c>
      <c r="N19" s="6">
        <v>44880</v>
      </c>
      <c r="O19" s="6">
        <v>44881</v>
      </c>
      <c r="P19" s="6">
        <v>44839</v>
      </c>
      <c r="Q19" s="6"/>
      <c r="R19" s="6"/>
      <c r="W19" s="63"/>
      <c r="X19" s="64"/>
    </row>
    <row r="20" spans="1:24" s="4" customFormat="1" ht="13.8" x14ac:dyDescent="0.3">
      <c r="A20" s="4">
        <v>11442</v>
      </c>
      <c r="B20" s="5" t="s">
        <v>14</v>
      </c>
      <c r="C20" s="4">
        <v>3</v>
      </c>
      <c r="D20" s="46">
        <v>538.78</v>
      </c>
      <c r="E20" s="4">
        <v>2</v>
      </c>
      <c r="F20" s="5" t="s">
        <v>2</v>
      </c>
      <c r="G20" s="13" t="str">
        <f t="shared" si="0"/>
        <v>Active</v>
      </c>
      <c r="H20" s="43" t="s">
        <v>15</v>
      </c>
      <c r="I20" s="6">
        <v>44828</v>
      </c>
      <c r="J20" s="6">
        <v>44834</v>
      </c>
      <c r="K20" s="4">
        <v>1700030661</v>
      </c>
      <c r="L20" s="14">
        <v>44837</v>
      </c>
      <c r="M20" s="11">
        <f t="shared" si="1"/>
        <v>10</v>
      </c>
      <c r="N20" s="6">
        <v>44880</v>
      </c>
      <c r="O20" s="6">
        <v>44881</v>
      </c>
      <c r="P20" s="6">
        <v>44839</v>
      </c>
      <c r="Q20" s="6"/>
      <c r="R20" s="6"/>
      <c r="W20" s="63"/>
      <c r="X20" s="64"/>
    </row>
    <row r="21" spans="1:24" s="4" customFormat="1" ht="13.8" x14ac:dyDescent="0.3">
      <c r="A21" s="4">
        <v>11442</v>
      </c>
      <c r="B21" s="5" t="s">
        <v>14</v>
      </c>
      <c r="C21" s="4">
        <v>3</v>
      </c>
      <c r="D21" s="46">
        <v>2559.27</v>
      </c>
      <c r="E21" s="4">
        <v>1</v>
      </c>
      <c r="F21" s="5" t="s">
        <v>2</v>
      </c>
      <c r="G21" s="13" t="str">
        <f t="shared" si="0"/>
        <v>Active</v>
      </c>
      <c r="H21" s="43">
        <v>1845387777</v>
      </c>
      <c r="I21" s="6">
        <v>44828</v>
      </c>
      <c r="J21" s="6">
        <v>44834</v>
      </c>
      <c r="K21" s="4">
        <v>1700030639</v>
      </c>
      <c r="L21" s="14">
        <v>44837</v>
      </c>
      <c r="M21" s="11">
        <f t="shared" si="1"/>
        <v>10</v>
      </c>
      <c r="N21" s="6">
        <v>44880</v>
      </c>
      <c r="O21" s="6">
        <v>44881</v>
      </c>
      <c r="P21" s="6">
        <v>44839</v>
      </c>
      <c r="Q21" s="6"/>
      <c r="R21" s="6"/>
      <c r="W21" s="63"/>
      <c r="X21" s="64"/>
    </row>
    <row r="22" spans="1:24" s="4" customFormat="1" ht="13.8" x14ac:dyDescent="0.3">
      <c r="A22" s="4">
        <v>11442</v>
      </c>
      <c r="B22" s="5" t="s">
        <v>14</v>
      </c>
      <c r="C22" s="4">
        <v>3</v>
      </c>
      <c r="D22" s="46">
        <v>149.91999999999999</v>
      </c>
      <c r="E22" s="4">
        <v>1</v>
      </c>
      <c r="F22" s="5" t="s">
        <v>9</v>
      </c>
      <c r="G22" s="13" t="str">
        <f t="shared" si="0"/>
        <v>Retiree</v>
      </c>
      <c r="H22" s="43">
        <v>1845387777</v>
      </c>
      <c r="I22" s="6">
        <v>44828</v>
      </c>
      <c r="J22" s="6">
        <v>44834</v>
      </c>
      <c r="K22" s="4">
        <v>1700030639</v>
      </c>
      <c r="L22" s="14">
        <v>44837</v>
      </c>
      <c r="M22" s="11">
        <f t="shared" si="1"/>
        <v>10</v>
      </c>
      <c r="N22" s="6">
        <v>44880</v>
      </c>
      <c r="O22" s="6">
        <v>44881</v>
      </c>
      <c r="P22" s="6">
        <v>44839</v>
      </c>
      <c r="Q22" s="6"/>
      <c r="R22" s="6"/>
      <c r="W22" s="63"/>
      <c r="X22" s="64"/>
    </row>
    <row r="23" spans="1:24" s="4" customFormat="1" ht="13.8" x14ac:dyDescent="0.3">
      <c r="A23" s="4">
        <v>11442</v>
      </c>
      <c r="B23" s="5" t="s">
        <v>14</v>
      </c>
      <c r="C23" s="4">
        <v>3</v>
      </c>
      <c r="D23" s="46">
        <v>255.92</v>
      </c>
      <c r="E23" s="4">
        <v>2</v>
      </c>
      <c r="F23" s="5" t="s">
        <v>2</v>
      </c>
      <c r="G23" s="13" t="str">
        <f t="shared" si="0"/>
        <v>Active</v>
      </c>
      <c r="H23" s="43">
        <v>1845387777</v>
      </c>
      <c r="I23" s="6">
        <v>44828</v>
      </c>
      <c r="J23" s="6">
        <v>44834</v>
      </c>
      <c r="K23" s="4">
        <v>1700030639</v>
      </c>
      <c r="L23" s="14">
        <v>44837</v>
      </c>
      <c r="M23" s="11">
        <f t="shared" si="1"/>
        <v>10</v>
      </c>
      <c r="N23" s="6">
        <v>44880</v>
      </c>
      <c r="O23" s="6">
        <v>44881</v>
      </c>
      <c r="P23" s="6">
        <v>44839</v>
      </c>
      <c r="Q23" s="6"/>
      <c r="R23" s="6"/>
      <c r="W23" s="63"/>
      <c r="X23" s="64"/>
    </row>
    <row r="24" spans="1:24" s="4" customFormat="1" ht="13.8" x14ac:dyDescent="0.3">
      <c r="A24" s="4">
        <v>11442</v>
      </c>
      <c r="B24" s="5" t="s">
        <v>4</v>
      </c>
      <c r="C24" s="4">
        <v>3</v>
      </c>
      <c r="D24" s="46">
        <v>18404.28</v>
      </c>
      <c r="E24" s="4">
        <v>1</v>
      </c>
      <c r="F24" s="5" t="s">
        <v>2</v>
      </c>
      <c r="G24" s="13" t="str">
        <f t="shared" si="0"/>
        <v>Active</v>
      </c>
      <c r="H24" s="43">
        <v>5755813718</v>
      </c>
      <c r="I24" s="6">
        <v>44805</v>
      </c>
      <c r="J24" s="6">
        <v>44834</v>
      </c>
      <c r="K24" s="4">
        <v>1700030659</v>
      </c>
      <c r="L24" s="14">
        <v>44837</v>
      </c>
      <c r="M24" s="11">
        <f t="shared" si="1"/>
        <v>10</v>
      </c>
      <c r="N24" s="6">
        <v>44880</v>
      </c>
      <c r="O24" s="6">
        <v>44881</v>
      </c>
      <c r="P24" s="6">
        <v>44839</v>
      </c>
      <c r="Q24" s="6"/>
      <c r="R24" s="6"/>
      <c r="W24" s="63"/>
      <c r="X24" s="64"/>
    </row>
    <row r="25" spans="1:24" s="4" customFormat="1" ht="13.8" x14ac:dyDescent="0.3">
      <c r="A25" s="4">
        <v>11442</v>
      </c>
      <c r="B25" s="5" t="s">
        <v>4</v>
      </c>
      <c r="C25" s="4">
        <v>3</v>
      </c>
      <c r="D25" s="46">
        <v>27672.639999999999</v>
      </c>
      <c r="E25" s="4">
        <v>1</v>
      </c>
      <c r="F25" s="5" t="s">
        <v>2</v>
      </c>
      <c r="G25" s="13" t="str">
        <f t="shared" si="0"/>
        <v>Active</v>
      </c>
      <c r="H25" s="43">
        <v>5755813718</v>
      </c>
      <c r="I25" s="6">
        <v>44805</v>
      </c>
      <c r="J25" s="6">
        <v>44834</v>
      </c>
      <c r="K25" s="4">
        <v>1700030659</v>
      </c>
      <c r="L25" s="14">
        <v>44837</v>
      </c>
      <c r="M25" s="11">
        <f t="shared" si="1"/>
        <v>10</v>
      </c>
      <c r="N25" s="6">
        <v>44880</v>
      </c>
      <c r="O25" s="6">
        <v>44881</v>
      </c>
      <c r="P25" s="6">
        <v>44839</v>
      </c>
      <c r="Q25" s="6"/>
      <c r="R25" s="6"/>
      <c r="W25" s="63"/>
      <c r="X25" s="64"/>
    </row>
    <row r="26" spans="1:24" s="4" customFormat="1" ht="13.8" x14ac:dyDescent="0.3">
      <c r="A26" s="4">
        <v>11442</v>
      </c>
      <c r="B26" s="5" t="s">
        <v>4</v>
      </c>
      <c r="C26" s="4">
        <v>3</v>
      </c>
      <c r="D26" s="46">
        <v>6964.55</v>
      </c>
      <c r="E26" s="4">
        <v>1</v>
      </c>
      <c r="F26" s="5" t="s">
        <v>2</v>
      </c>
      <c r="G26" s="13" t="str">
        <f t="shared" si="0"/>
        <v>Active</v>
      </c>
      <c r="H26" s="43">
        <v>5755813718</v>
      </c>
      <c r="I26" s="6">
        <v>44805</v>
      </c>
      <c r="J26" s="6">
        <v>44834</v>
      </c>
      <c r="K26" s="4">
        <v>1700030659</v>
      </c>
      <c r="L26" s="14">
        <v>44837</v>
      </c>
      <c r="M26" s="11">
        <f t="shared" si="1"/>
        <v>10</v>
      </c>
      <c r="N26" s="6">
        <v>44880</v>
      </c>
      <c r="O26" s="6">
        <v>44881</v>
      </c>
      <c r="P26" s="6">
        <v>44839</v>
      </c>
      <c r="Q26" s="6"/>
      <c r="R26" s="6"/>
      <c r="W26" s="63"/>
      <c r="X26" s="64"/>
    </row>
    <row r="27" spans="1:24" s="4" customFormat="1" ht="13.8" x14ac:dyDescent="0.3">
      <c r="A27" s="4">
        <v>11442</v>
      </c>
      <c r="B27" s="5" t="s">
        <v>4</v>
      </c>
      <c r="C27" s="4">
        <v>3</v>
      </c>
      <c r="D27" s="46">
        <v>94.91</v>
      </c>
      <c r="E27" s="4">
        <v>1</v>
      </c>
      <c r="F27" s="5" t="s">
        <v>5</v>
      </c>
      <c r="G27" s="13" t="str">
        <f t="shared" si="0"/>
        <v>LTD</v>
      </c>
      <c r="H27" s="43">
        <v>5755813718</v>
      </c>
      <c r="I27" s="6">
        <v>44805</v>
      </c>
      <c r="J27" s="6">
        <v>44834</v>
      </c>
      <c r="K27" s="4">
        <v>1700030659</v>
      </c>
      <c r="L27" s="14">
        <v>44837</v>
      </c>
      <c r="M27" s="11">
        <f t="shared" si="1"/>
        <v>10</v>
      </c>
      <c r="N27" s="6">
        <v>44880</v>
      </c>
      <c r="O27" s="6">
        <v>44881</v>
      </c>
      <c r="P27" s="6">
        <v>44839</v>
      </c>
      <c r="Q27" s="6"/>
      <c r="R27" s="6"/>
      <c r="W27" s="63"/>
      <c r="X27" s="64"/>
    </row>
    <row r="28" spans="1:24" s="4" customFormat="1" ht="13.8" x14ac:dyDescent="0.3">
      <c r="A28" s="4">
        <v>11442</v>
      </c>
      <c r="B28" s="5" t="s">
        <v>4</v>
      </c>
      <c r="C28" s="4">
        <v>3</v>
      </c>
      <c r="D28" s="46">
        <v>189.81</v>
      </c>
      <c r="E28" s="4">
        <v>1</v>
      </c>
      <c r="F28" s="5" t="s">
        <v>5</v>
      </c>
      <c r="G28" s="13" t="str">
        <f t="shared" si="0"/>
        <v>LTD</v>
      </c>
      <c r="H28" s="43">
        <v>5755813718</v>
      </c>
      <c r="I28" s="6">
        <v>44805</v>
      </c>
      <c r="J28" s="6">
        <v>44834</v>
      </c>
      <c r="K28" s="4">
        <v>1700030659</v>
      </c>
      <c r="L28" s="14">
        <v>44837</v>
      </c>
      <c r="M28" s="11">
        <f t="shared" si="1"/>
        <v>10</v>
      </c>
      <c r="N28" s="6">
        <v>44880</v>
      </c>
      <c r="O28" s="6">
        <v>44881</v>
      </c>
      <c r="P28" s="6">
        <v>44839</v>
      </c>
      <c r="Q28" s="6"/>
      <c r="R28" s="6"/>
      <c r="W28" s="63"/>
      <c r="X28" s="64"/>
    </row>
    <row r="29" spans="1:24" s="4" customFormat="1" ht="13.8" x14ac:dyDescent="0.3">
      <c r="A29" s="4">
        <v>11442</v>
      </c>
      <c r="B29" s="5" t="s">
        <v>4</v>
      </c>
      <c r="C29" s="4">
        <v>3</v>
      </c>
      <c r="D29" s="46">
        <v>569.44000000000005</v>
      </c>
      <c r="E29" s="4">
        <v>1</v>
      </c>
      <c r="F29" s="5" t="s">
        <v>7</v>
      </c>
      <c r="G29" s="13" t="str">
        <f t="shared" si="0"/>
        <v>LTD</v>
      </c>
      <c r="H29" s="43">
        <v>5755813718</v>
      </c>
      <c r="I29" s="6">
        <v>44805</v>
      </c>
      <c r="J29" s="6">
        <v>44834</v>
      </c>
      <c r="K29" s="4">
        <v>1700030659</v>
      </c>
      <c r="L29" s="14">
        <v>44837</v>
      </c>
      <c r="M29" s="11">
        <f t="shared" si="1"/>
        <v>10</v>
      </c>
      <c r="N29" s="6">
        <v>44880</v>
      </c>
      <c r="O29" s="6">
        <v>44881</v>
      </c>
      <c r="P29" s="6">
        <v>44839</v>
      </c>
      <c r="Q29" s="6"/>
      <c r="R29" s="6"/>
      <c r="W29" s="63"/>
      <c r="X29" s="64"/>
    </row>
    <row r="30" spans="1:24" s="4" customFormat="1" ht="13.8" x14ac:dyDescent="0.3">
      <c r="A30" s="4">
        <v>11442</v>
      </c>
      <c r="B30" s="5" t="s">
        <v>4</v>
      </c>
      <c r="C30" s="4">
        <v>3</v>
      </c>
      <c r="D30" s="46">
        <v>142.36000000000001</v>
      </c>
      <c r="E30" s="4">
        <v>1</v>
      </c>
      <c r="F30" s="5" t="s">
        <v>7</v>
      </c>
      <c r="G30" s="13" t="str">
        <f t="shared" si="0"/>
        <v>LTD</v>
      </c>
      <c r="H30" s="43">
        <v>5755813718</v>
      </c>
      <c r="I30" s="6">
        <v>44805</v>
      </c>
      <c r="J30" s="6">
        <v>44834</v>
      </c>
      <c r="K30" s="4">
        <v>1700030659</v>
      </c>
      <c r="L30" s="14">
        <v>44837</v>
      </c>
      <c r="M30" s="11">
        <f t="shared" si="1"/>
        <v>10</v>
      </c>
      <c r="N30" s="6">
        <v>44880</v>
      </c>
      <c r="O30" s="6">
        <v>44881</v>
      </c>
      <c r="P30" s="6">
        <v>44839</v>
      </c>
      <c r="Q30" s="6"/>
      <c r="R30" s="6"/>
      <c r="W30" s="63"/>
      <c r="X30" s="64"/>
    </row>
    <row r="31" spans="1:24" s="4" customFormat="1" ht="13.8" x14ac:dyDescent="0.3">
      <c r="A31" s="4">
        <v>11442</v>
      </c>
      <c r="B31" s="5" t="s">
        <v>4</v>
      </c>
      <c r="C31" s="4">
        <v>3</v>
      </c>
      <c r="D31" s="46">
        <v>664.34</v>
      </c>
      <c r="E31" s="4">
        <v>1</v>
      </c>
      <c r="F31" s="5" t="s">
        <v>8</v>
      </c>
      <c r="G31" s="13" t="str">
        <f t="shared" si="0"/>
        <v>Active</v>
      </c>
      <c r="H31" s="43">
        <v>5755813718</v>
      </c>
      <c r="I31" s="6">
        <v>44805</v>
      </c>
      <c r="J31" s="6">
        <v>44834</v>
      </c>
      <c r="K31" s="4">
        <v>1700030659</v>
      </c>
      <c r="L31" s="14">
        <v>44837</v>
      </c>
      <c r="M31" s="11">
        <f t="shared" si="1"/>
        <v>10</v>
      </c>
      <c r="N31" s="6">
        <v>44880</v>
      </c>
      <c r="O31" s="6">
        <v>44881</v>
      </c>
      <c r="P31" s="6">
        <v>44839</v>
      </c>
      <c r="Q31" s="6"/>
      <c r="R31" s="6"/>
      <c r="W31" s="63"/>
      <c r="X31" s="64"/>
    </row>
    <row r="32" spans="1:24" s="4" customFormat="1" ht="13.8" x14ac:dyDescent="0.3">
      <c r="A32" s="4">
        <v>11442</v>
      </c>
      <c r="B32" s="5" t="s">
        <v>4</v>
      </c>
      <c r="C32" s="4">
        <v>3</v>
      </c>
      <c r="D32" s="46">
        <v>1015.62</v>
      </c>
      <c r="E32" s="4">
        <v>1</v>
      </c>
      <c r="F32" s="5" t="s">
        <v>8</v>
      </c>
      <c r="G32" s="13" t="str">
        <f t="shared" si="0"/>
        <v>Active</v>
      </c>
      <c r="H32" s="43">
        <v>5755813718</v>
      </c>
      <c r="I32" s="6">
        <v>44805</v>
      </c>
      <c r="J32" s="6">
        <v>44834</v>
      </c>
      <c r="K32" s="4">
        <v>1700030659</v>
      </c>
      <c r="L32" s="14">
        <v>44837</v>
      </c>
      <c r="M32" s="11">
        <f t="shared" si="1"/>
        <v>10</v>
      </c>
      <c r="N32" s="6">
        <v>44880</v>
      </c>
      <c r="O32" s="6">
        <v>44881</v>
      </c>
      <c r="P32" s="6">
        <v>44839</v>
      </c>
      <c r="Q32" s="6"/>
      <c r="R32" s="6"/>
      <c r="W32" s="63"/>
      <c r="X32" s="64"/>
    </row>
    <row r="33" spans="1:24" s="4" customFormat="1" ht="13.8" x14ac:dyDescent="0.3">
      <c r="A33" s="4">
        <v>11442</v>
      </c>
      <c r="B33" s="5" t="s">
        <v>4</v>
      </c>
      <c r="C33" s="4">
        <v>3</v>
      </c>
      <c r="D33" s="46">
        <v>47.45</v>
      </c>
      <c r="E33" s="4">
        <v>2</v>
      </c>
      <c r="F33" s="5" t="s">
        <v>2</v>
      </c>
      <c r="G33" s="13" t="str">
        <f t="shared" si="0"/>
        <v>Active</v>
      </c>
      <c r="H33" s="43">
        <v>5755813718</v>
      </c>
      <c r="I33" s="6">
        <v>44805</v>
      </c>
      <c r="J33" s="6">
        <v>44834</v>
      </c>
      <c r="K33" s="4">
        <v>1700030659</v>
      </c>
      <c r="L33" s="14">
        <v>44837</v>
      </c>
      <c r="M33" s="11">
        <f t="shared" si="1"/>
        <v>10</v>
      </c>
      <c r="N33" s="6">
        <v>44880</v>
      </c>
      <c r="O33" s="6">
        <v>44881</v>
      </c>
      <c r="P33" s="6">
        <v>44839</v>
      </c>
      <c r="Q33" s="6"/>
      <c r="R33" s="6"/>
      <c r="W33" s="63"/>
      <c r="X33" s="64"/>
    </row>
    <row r="34" spans="1:24" s="4" customFormat="1" ht="13.8" x14ac:dyDescent="0.3">
      <c r="A34" s="4">
        <v>11442</v>
      </c>
      <c r="B34" s="5" t="s">
        <v>4</v>
      </c>
      <c r="C34" s="4">
        <v>3</v>
      </c>
      <c r="D34" s="46">
        <v>94.9</v>
      </c>
      <c r="E34" s="4">
        <v>2</v>
      </c>
      <c r="F34" s="5" t="s">
        <v>2</v>
      </c>
      <c r="G34" s="13" t="str">
        <f t="shared" si="0"/>
        <v>Active</v>
      </c>
      <c r="H34" s="43">
        <v>5755813718</v>
      </c>
      <c r="I34" s="6">
        <v>44805</v>
      </c>
      <c r="J34" s="6">
        <v>44834</v>
      </c>
      <c r="K34" s="4">
        <v>1700030659</v>
      </c>
      <c r="L34" s="14">
        <v>44837</v>
      </c>
      <c r="M34" s="11">
        <f t="shared" si="1"/>
        <v>10</v>
      </c>
      <c r="N34" s="6">
        <v>44880</v>
      </c>
      <c r="O34" s="6">
        <v>44881</v>
      </c>
      <c r="P34" s="6">
        <v>44839</v>
      </c>
      <c r="Q34" s="6"/>
      <c r="R34" s="6"/>
      <c r="W34" s="63"/>
      <c r="X34" s="64"/>
    </row>
    <row r="35" spans="1:24" s="4" customFormat="1" ht="13.8" x14ac:dyDescent="0.3">
      <c r="A35" s="4">
        <v>11442</v>
      </c>
      <c r="B35" s="5" t="s">
        <v>4</v>
      </c>
      <c r="C35" s="4">
        <v>3</v>
      </c>
      <c r="D35" s="46">
        <v>-307.3</v>
      </c>
      <c r="E35" s="4">
        <v>1</v>
      </c>
      <c r="F35" s="5" t="s">
        <v>2</v>
      </c>
      <c r="G35" s="13" t="str">
        <f t="shared" si="0"/>
        <v>Active</v>
      </c>
      <c r="H35" s="43">
        <v>1394723772</v>
      </c>
      <c r="I35" s="6">
        <v>44805</v>
      </c>
      <c r="J35" s="6">
        <v>44834</v>
      </c>
      <c r="K35" s="4">
        <v>1700030638</v>
      </c>
      <c r="L35" s="14">
        <v>44837</v>
      </c>
      <c r="M35" s="11">
        <f t="shared" si="1"/>
        <v>10</v>
      </c>
      <c r="N35" s="6">
        <v>44880</v>
      </c>
      <c r="O35" s="6">
        <v>44881</v>
      </c>
      <c r="P35" s="6">
        <v>44839</v>
      </c>
      <c r="Q35" s="6"/>
      <c r="R35" s="6"/>
      <c r="W35" s="63"/>
      <c r="X35" s="64"/>
    </row>
    <row r="36" spans="1:24" s="4" customFormat="1" ht="13.8" x14ac:dyDescent="0.3">
      <c r="A36" s="4">
        <v>11442</v>
      </c>
      <c r="B36" s="5" t="s">
        <v>4</v>
      </c>
      <c r="C36" s="4">
        <v>3</v>
      </c>
      <c r="D36" s="46">
        <v>703.16</v>
      </c>
      <c r="E36" s="4">
        <v>1</v>
      </c>
      <c r="F36" s="5" t="s">
        <v>2</v>
      </c>
      <c r="G36" s="13" t="str">
        <f t="shared" si="0"/>
        <v>Active</v>
      </c>
      <c r="H36" s="43">
        <v>1394723772</v>
      </c>
      <c r="I36" s="6">
        <v>44805</v>
      </c>
      <c r="J36" s="6">
        <v>44834</v>
      </c>
      <c r="K36" s="4">
        <v>1700030638</v>
      </c>
      <c r="L36" s="14">
        <v>44837</v>
      </c>
      <c r="M36" s="11">
        <f t="shared" si="1"/>
        <v>10</v>
      </c>
      <c r="N36" s="6">
        <v>44880</v>
      </c>
      <c r="O36" s="6">
        <v>44881</v>
      </c>
      <c r="P36" s="6">
        <v>44839</v>
      </c>
      <c r="Q36" s="6"/>
      <c r="R36" s="6"/>
      <c r="W36" s="63"/>
      <c r="X36" s="64"/>
    </row>
    <row r="37" spans="1:24" s="4" customFormat="1" ht="13.8" x14ac:dyDescent="0.3">
      <c r="A37" s="4">
        <v>11442</v>
      </c>
      <c r="B37" s="5" t="s">
        <v>4</v>
      </c>
      <c r="C37" s="4">
        <v>3</v>
      </c>
      <c r="D37" s="46">
        <v>43.98</v>
      </c>
      <c r="E37" s="4">
        <v>1</v>
      </c>
      <c r="F37" s="5" t="s">
        <v>9</v>
      </c>
      <c r="G37" s="13" t="str">
        <f t="shared" si="0"/>
        <v>Retiree</v>
      </c>
      <c r="H37" s="43">
        <v>1394723772</v>
      </c>
      <c r="I37" s="6">
        <v>44805</v>
      </c>
      <c r="J37" s="6">
        <v>44834</v>
      </c>
      <c r="K37" s="4">
        <v>1700030638</v>
      </c>
      <c r="L37" s="14">
        <v>44837</v>
      </c>
      <c r="M37" s="11">
        <f t="shared" si="1"/>
        <v>10</v>
      </c>
      <c r="N37" s="6">
        <v>44880</v>
      </c>
      <c r="O37" s="6">
        <v>44881</v>
      </c>
      <c r="P37" s="6">
        <v>44839</v>
      </c>
      <c r="Q37" s="6"/>
      <c r="R37" s="6"/>
      <c r="W37" s="63"/>
      <c r="X37" s="64"/>
    </row>
    <row r="38" spans="1:24" s="4" customFormat="1" ht="13.8" x14ac:dyDescent="0.3">
      <c r="A38" s="4">
        <v>11442</v>
      </c>
      <c r="B38" s="5" t="s">
        <v>4</v>
      </c>
      <c r="C38" s="4">
        <v>3</v>
      </c>
      <c r="D38" s="46">
        <v>43.98</v>
      </c>
      <c r="E38" s="4">
        <v>2</v>
      </c>
      <c r="F38" s="5" t="s">
        <v>2</v>
      </c>
      <c r="G38" s="13" t="str">
        <f t="shared" si="0"/>
        <v>Active</v>
      </c>
      <c r="H38" s="43">
        <v>1394723772</v>
      </c>
      <c r="I38" s="6">
        <v>44805</v>
      </c>
      <c r="J38" s="6">
        <v>44834</v>
      </c>
      <c r="K38" s="4">
        <v>1700030638</v>
      </c>
      <c r="L38" s="14">
        <v>44837</v>
      </c>
      <c r="M38" s="11">
        <f t="shared" si="1"/>
        <v>10</v>
      </c>
      <c r="N38" s="6">
        <v>44880</v>
      </c>
      <c r="O38" s="6">
        <v>44881</v>
      </c>
      <c r="P38" s="6">
        <v>44839</v>
      </c>
      <c r="Q38" s="6"/>
      <c r="R38" s="6"/>
      <c r="W38" s="63"/>
      <c r="X38" s="64"/>
    </row>
    <row r="39" spans="1:24" x14ac:dyDescent="0.3">
      <c r="A39" s="4">
        <v>11442</v>
      </c>
      <c r="B39" s="5" t="s">
        <v>12</v>
      </c>
      <c r="C39" s="4">
        <v>3</v>
      </c>
      <c r="D39" s="46">
        <v>677.6</v>
      </c>
      <c r="E39" s="4">
        <v>2</v>
      </c>
      <c r="F39" s="5" t="s">
        <v>9</v>
      </c>
      <c r="G39" s="13" t="str">
        <f t="shared" si="0"/>
        <v>Retiree</v>
      </c>
      <c r="H39" s="43" t="s">
        <v>13</v>
      </c>
      <c r="I39" s="6">
        <v>44828</v>
      </c>
      <c r="J39" s="6">
        <v>44834</v>
      </c>
      <c r="K39" s="4">
        <v>1700030662</v>
      </c>
      <c r="L39" s="14">
        <v>44837</v>
      </c>
      <c r="M39" s="11">
        <f t="shared" si="1"/>
        <v>10</v>
      </c>
      <c r="N39" s="6">
        <v>44880</v>
      </c>
      <c r="O39" s="6">
        <v>44881</v>
      </c>
      <c r="P39" s="6">
        <v>44839</v>
      </c>
      <c r="Q39" s="6"/>
      <c r="R39" s="6"/>
    </row>
    <row r="40" spans="1:24" x14ac:dyDescent="0.3">
      <c r="A40" s="4">
        <v>11442</v>
      </c>
      <c r="B40" s="5" t="s">
        <v>12</v>
      </c>
      <c r="C40" s="4">
        <v>3</v>
      </c>
      <c r="D40" s="46">
        <v>338.8</v>
      </c>
      <c r="E40" s="4">
        <v>2</v>
      </c>
      <c r="F40" s="5" t="s">
        <v>11</v>
      </c>
      <c r="G40" s="13" t="str">
        <f t="shared" si="0"/>
        <v>Retiree</v>
      </c>
      <c r="H40" s="43" t="s">
        <v>13</v>
      </c>
      <c r="I40" s="6">
        <v>44828</v>
      </c>
      <c r="J40" s="6">
        <v>44834</v>
      </c>
      <c r="K40" s="4">
        <v>1700030662</v>
      </c>
      <c r="L40" s="14">
        <v>44837</v>
      </c>
      <c r="M40" s="11">
        <f t="shared" si="1"/>
        <v>10</v>
      </c>
      <c r="N40" s="6">
        <v>44880</v>
      </c>
      <c r="O40" s="6">
        <v>44881</v>
      </c>
      <c r="P40" s="6">
        <v>44839</v>
      </c>
      <c r="Q40" s="6"/>
      <c r="R40" s="6"/>
    </row>
    <row r="41" spans="1:24" x14ac:dyDescent="0.3">
      <c r="A41" s="4">
        <v>11442</v>
      </c>
      <c r="B41" s="5" t="s">
        <v>12</v>
      </c>
      <c r="C41" s="4">
        <v>3</v>
      </c>
      <c r="D41" s="46">
        <v>5281.91</v>
      </c>
      <c r="E41" s="4">
        <v>3</v>
      </c>
      <c r="F41" s="5" t="s">
        <v>9</v>
      </c>
      <c r="G41" s="13" t="str">
        <f t="shared" si="0"/>
        <v>Retiree</v>
      </c>
      <c r="H41" s="43" t="s">
        <v>13</v>
      </c>
      <c r="I41" s="6">
        <v>44828</v>
      </c>
      <c r="J41" s="6">
        <v>44834</v>
      </c>
      <c r="K41" s="4">
        <v>1700030662</v>
      </c>
      <c r="L41" s="14">
        <v>44837</v>
      </c>
      <c r="M41" s="11">
        <f t="shared" si="1"/>
        <v>10</v>
      </c>
      <c r="N41" s="6">
        <v>44880</v>
      </c>
      <c r="O41" s="6">
        <v>44881</v>
      </c>
      <c r="P41" s="6">
        <v>44839</v>
      </c>
      <c r="Q41" s="6"/>
      <c r="R41" s="6"/>
    </row>
    <row r="42" spans="1:24" x14ac:dyDescent="0.3">
      <c r="A42" s="4">
        <v>11442</v>
      </c>
      <c r="B42" s="5" t="s">
        <v>12</v>
      </c>
      <c r="C42" s="4">
        <v>3</v>
      </c>
      <c r="D42" s="46">
        <v>65.5</v>
      </c>
      <c r="E42" s="4">
        <v>4</v>
      </c>
      <c r="F42" s="5" t="s">
        <v>11</v>
      </c>
      <c r="G42" s="13" t="str">
        <f t="shared" si="0"/>
        <v>Retiree</v>
      </c>
      <c r="H42" s="43" t="s">
        <v>13</v>
      </c>
      <c r="I42" s="6">
        <v>44828</v>
      </c>
      <c r="J42" s="6">
        <v>44834</v>
      </c>
      <c r="K42" s="4">
        <v>1700030662</v>
      </c>
      <c r="L42" s="14">
        <v>44837</v>
      </c>
      <c r="M42" s="11">
        <f t="shared" si="1"/>
        <v>10</v>
      </c>
      <c r="N42" s="6">
        <v>44880</v>
      </c>
      <c r="O42" s="6">
        <v>44881</v>
      </c>
      <c r="P42" s="6">
        <v>44839</v>
      </c>
      <c r="Q42" s="6"/>
      <c r="R42" s="6"/>
    </row>
    <row r="43" spans="1:24" x14ac:dyDescent="0.3">
      <c r="A43" s="4">
        <v>11442</v>
      </c>
      <c r="B43" s="5" t="s">
        <v>12</v>
      </c>
      <c r="C43" s="4">
        <v>3</v>
      </c>
      <c r="D43" s="46">
        <v>32437.62</v>
      </c>
      <c r="E43" s="4">
        <v>5</v>
      </c>
      <c r="F43" s="5" t="s">
        <v>9</v>
      </c>
      <c r="G43" s="13" t="str">
        <f t="shared" si="0"/>
        <v>Retiree</v>
      </c>
      <c r="H43" s="43" t="s">
        <v>13</v>
      </c>
      <c r="I43" s="6">
        <v>44828</v>
      </c>
      <c r="J43" s="6">
        <v>44834</v>
      </c>
      <c r="K43" s="4">
        <v>1700030662</v>
      </c>
      <c r="L43" s="14">
        <v>44837</v>
      </c>
      <c r="M43" s="11">
        <f t="shared" si="1"/>
        <v>10</v>
      </c>
      <c r="N43" s="6">
        <v>44880</v>
      </c>
      <c r="O43" s="6">
        <v>44881</v>
      </c>
      <c r="P43" s="6">
        <v>44839</v>
      </c>
      <c r="Q43" s="6"/>
      <c r="R43" s="6"/>
    </row>
    <row r="44" spans="1:24" x14ac:dyDescent="0.3">
      <c r="A44" s="4">
        <v>11442</v>
      </c>
      <c r="B44" s="5" t="s">
        <v>10</v>
      </c>
      <c r="C44" s="4">
        <v>3</v>
      </c>
      <c r="D44" s="46">
        <v>43.81</v>
      </c>
      <c r="E44" s="4">
        <v>2</v>
      </c>
      <c r="F44" s="5" t="s">
        <v>9</v>
      </c>
      <c r="G44" s="13" t="str">
        <f t="shared" si="0"/>
        <v>Retiree</v>
      </c>
      <c r="H44" s="43">
        <v>1287773689</v>
      </c>
      <c r="I44" s="6">
        <v>44805</v>
      </c>
      <c r="J44" s="6">
        <v>44834</v>
      </c>
      <c r="K44" s="4">
        <v>1700030660</v>
      </c>
      <c r="L44" s="14">
        <v>44837</v>
      </c>
      <c r="M44" s="11">
        <f t="shared" si="1"/>
        <v>10</v>
      </c>
      <c r="N44" s="6">
        <v>44880</v>
      </c>
      <c r="O44" s="6">
        <v>44881</v>
      </c>
      <c r="P44" s="6">
        <v>44839</v>
      </c>
      <c r="Q44" s="6"/>
      <c r="R44" s="6"/>
    </row>
    <row r="45" spans="1:24" x14ac:dyDescent="0.3">
      <c r="A45" s="4">
        <v>11442</v>
      </c>
      <c r="B45" s="5" t="s">
        <v>10</v>
      </c>
      <c r="C45" s="4">
        <v>3</v>
      </c>
      <c r="D45" s="46">
        <v>43.81</v>
      </c>
      <c r="E45" s="4">
        <v>2</v>
      </c>
      <c r="F45" s="5" t="s">
        <v>9</v>
      </c>
      <c r="G45" s="13" t="str">
        <f t="shared" si="0"/>
        <v>Retiree</v>
      </c>
      <c r="H45" s="43">
        <v>1287773689</v>
      </c>
      <c r="I45" s="6">
        <v>44805</v>
      </c>
      <c r="J45" s="6">
        <v>44834</v>
      </c>
      <c r="K45" s="4">
        <v>1700030660</v>
      </c>
      <c r="L45" s="14">
        <v>44837</v>
      </c>
      <c r="M45" s="11">
        <f t="shared" si="1"/>
        <v>10</v>
      </c>
      <c r="N45" s="6">
        <v>44880</v>
      </c>
      <c r="O45" s="6">
        <v>44881</v>
      </c>
      <c r="P45" s="6">
        <v>44839</v>
      </c>
      <c r="Q45" s="6"/>
      <c r="R45" s="6"/>
    </row>
    <row r="46" spans="1:24" x14ac:dyDescent="0.3">
      <c r="A46" s="4">
        <v>11442</v>
      </c>
      <c r="B46" s="5" t="s">
        <v>10</v>
      </c>
      <c r="C46" s="4">
        <v>3</v>
      </c>
      <c r="D46" s="46">
        <v>43.81</v>
      </c>
      <c r="E46" s="4">
        <v>2</v>
      </c>
      <c r="F46" s="5" t="s">
        <v>11</v>
      </c>
      <c r="G46" s="13" t="str">
        <f t="shared" si="0"/>
        <v>Retiree</v>
      </c>
      <c r="H46" s="43">
        <v>1287773689</v>
      </c>
      <c r="I46" s="6">
        <v>44805</v>
      </c>
      <c r="J46" s="6">
        <v>44834</v>
      </c>
      <c r="K46" s="4">
        <v>1700030660</v>
      </c>
      <c r="L46" s="14">
        <v>44837</v>
      </c>
      <c r="M46" s="11">
        <f t="shared" si="1"/>
        <v>10</v>
      </c>
      <c r="N46" s="6">
        <v>44880</v>
      </c>
      <c r="O46" s="6">
        <v>44881</v>
      </c>
      <c r="P46" s="6">
        <v>44839</v>
      </c>
      <c r="Q46" s="6"/>
      <c r="R46" s="6"/>
    </row>
    <row r="47" spans="1:24" x14ac:dyDescent="0.3">
      <c r="A47" s="4">
        <v>11442</v>
      </c>
      <c r="B47" s="5" t="s">
        <v>10</v>
      </c>
      <c r="C47" s="4">
        <v>3</v>
      </c>
      <c r="D47" s="46">
        <v>1445.68</v>
      </c>
      <c r="E47" s="4">
        <v>3</v>
      </c>
      <c r="F47" s="5" t="s">
        <v>9</v>
      </c>
      <c r="G47" s="13" t="str">
        <f t="shared" si="0"/>
        <v>Retiree</v>
      </c>
      <c r="H47" s="43">
        <v>1287773689</v>
      </c>
      <c r="I47" s="6">
        <v>44805</v>
      </c>
      <c r="J47" s="6">
        <v>44834</v>
      </c>
      <c r="K47" s="4">
        <v>1700030660</v>
      </c>
      <c r="L47" s="14">
        <v>44837</v>
      </c>
      <c r="M47" s="11">
        <f t="shared" si="1"/>
        <v>10</v>
      </c>
      <c r="N47" s="6">
        <v>44880</v>
      </c>
      <c r="O47" s="6">
        <v>44881</v>
      </c>
      <c r="P47" s="6">
        <v>44839</v>
      </c>
      <c r="Q47" s="6"/>
      <c r="R47" s="6"/>
    </row>
    <row r="48" spans="1:24" x14ac:dyDescent="0.3">
      <c r="A48" s="4">
        <v>11442</v>
      </c>
      <c r="B48" s="5" t="s">
        <v>10</v>
      </c>
      <c r="C48" s="4">
        <v>3</v>
      </c>
      <c r="D48" s="46">
        <v>87.62</v>
      </c>
      <c r="E48" s="4">
        <v>3</v>
      </c>
      <c r="F48" s="5" t="s">
        <v>9</v>
      </c>
      <c r="G48" s="13" t="str">
        <f t="shared" si="0"/>
        <v>Retiree</v>
      </c>
      <c r="H48" s="43">
        <v>1287773689</v>
      </c>
      <c r="I48" s="6">
        <v>44805</v>
      </c>
      <c r="J48" s="6">
        <v>44834</v>
      </c>
      <c r="K48" s="4">
        <v>1700030660</v>
      </c>
      <c r="L48" s="14">
        <v>44837</v>
      </c>
      <c r="M48" s="11">
        <f t="shared" si="1"/>
        <v>10</v>
      </c>
      <c r="N48" s="6">
        <v>44880</v>
      </c>
      <c r="O48" s="6">
        <v>44881</v>
      </c>
      <c r="P48" s="6">
        <v>44839</v>
      </c>
      <c r="Q48" s="6"/>
      <c r="R48" s="6"/>
    </row>
    <row r="49" spans="1:18" x14ac:dyDescent="0.3">
      <c r="A49" s="4">
        <v>11442</v>
      </c>
      <c r="B49" s="5" t="s">
        <v>10</v>
      </c>
      <c r="C49" s="4">
        <v>3</v>
      </c>
      <c r="D49" s="46">
        <v>87.62</v>
      </c>
      <c r="E49" s="4">
        <v>3</v>
      </c>
      <c r="F49" s="5" t="s">
        <v>11</v>
      </c>
      <c r="G49" s="13" t="str">
        <f t="shared" si="0"/>
        <v>Retiree</v>
      </c>
      <c r="H49" s="43">
        <v>1287773689</v>
      </c>
      <c r="I49" s="6">
        <v>44805</v>
      </c>
      <c r="J49" s="6">
        <v>44834</v>
      </c>
      <c r="K49" s="4">
        <v>1700030660</v>
      </c>
      <c r="L49" s="14">
        <v>44837</v>
      </c>
      <c r="M49" s="11">
        <f t="shared" si="1"/>
        <v>10</v>
      </c>
      <c r="N49" s="6">
        <v>44880</v>
      </c>
      <c r="O49" s="6">
        <v>44881</v>
      </c>
      <c r="P49" s="6">
        <v>44839</v>
      </c>
      <c r="Q49" s="6"/>
      <c r="R49" s="6"/>
    </row>
    <row r="50" spans="1:18" x14ac:dyDescent="0.3">
      <c r="A50" s="4">
        <v>11442</v>
      </c>
      <c r="B50" s="5" t="s">
        <v>10</v>
      </c>
      <c r="C50" s="4">
        <v>3</v>
      </c>
      <c r="D50" s="46">
        <v>43.81</v>
      </c>
      <c r="E50" s="4">
        <v>4</v>
      </c>
      <c r="F50" s="5" t="s">
        <v>9</v>
      </c>
      <c r="G50" s="13" t="str">
        <f t="shared" si="0"/>
        <v>Retiree</v>
      </c>
      <c r="H50" s="43">
        <v>1287773689</v>
      </c>
      <c r="I50" s="6">
        <v>44805</v>
      </c>
      <c r="J50" s="6">
        <v>44834</v>
      </c>
      <c r="K50" s="4">
        <v>1700030660</v>
      </c>
      <c r="L50" s="14">
        <v>44837</v>
      </c>
      <c r="M50" s="11">
        <f t="shared" si="1"/>
        <v>10</v>
      </c>
      <c r="N50" s="6">
        <v>44880</v>
      </c>
      <c r="O50" s="6">
        <v>44881</v>
      </c>
      <c r="P50" s="6">
        <v>44839</v>
      </c>
      <c r="Q50" s="6"/>
      <c r="R50" s="6"/>
    </row>
    <row r="51" spans="1:18" x14ac:dyDescent="0.3">
      <c r="A51" s="4">
        <v>11442</v>
      </c>
      <c r="B51" s="5" t="s">
        <v>10</v>
      </c>
      <c r="C51" s="4">
        <v>3</v>
      </c>
      <c r="D51" s="46">
        <v>131.43</v>
      </c>
      <c r="E51" s="4">
        <v>4</v>
      </c>
      <c r="F51" s="5" t="s">
        <v>11</v>
      </c>
      <c r="G51" s="13" t="str">
        <f t="shared" si="0"/>
        <v>Retiree</v>
      </c>
      <c r="H51" s="43">
        <v>1287773689</v>
      </c>
      <c r="I51" s="6">
        <v>44805</v>
      </c>
      <c r="J51" s="6">
        <v>44834</v>
      </c>
      <c r="K51" s="4">
        <v>1700030660</v>
      </c>
      <c r="L51" s="14">
        <v>44837</v>
      </c>
      <c r="M51" s="11">
        <f t="shared" si="1"/>
        <v>10</v>
      </c>
      <c r="N51" s="6">
        <v>44880</v>
      </c>
      <c r="O51" s="6">
        <v>44881</v>
      </c>
      <c r="P51" s="6">
        <v>44839</v>
      </c>
      <c r="Q51" s="6"/>
      <c r="R51" s="6"/>
    </row>
    <row r="52" spans="1:18" x14ac:dyDescent="0.3">
      <c r="A52" s="4">
        <v>11442</v>
      </c>
      <c r="B52" s="5" t="s">
        <v>10</v>
      </c>
      <c r="C52" s="4">
        <v>3</v>
      </c>
      <c r="D52" s="46">
        <v>43.81</v>
      </c>
      <c r="E52" s="4">
        <v>4</v>
      </c>
      <c r="F52" s="5" t="s">
        <v>11</v>
      </c>
      <c r="G52" s="13" t="str">
        <f t="shared" si="0"/>
        <v>Retiree</v>
      </c>
      <c r="H52" s="43">
        <v>1287773689</v>
      </c>
      <c r="I52" s="6">
        <v>44805</v>
      </c>
      <c r="J52" s="6">
        <v>44834</v>
      </c>
      <c r="K52" s="4">
        <v>1700030660</v>
      </c>
      <c r="L52" s="14">
        <v>44837</v>
      </c>
      <c r="M52" s="11">
        <f t="shared" si="1"/>
        <v>10</v>
      </c>
      <c r="N52" s="6">
        <v>44880</v>
      </c>
      <c r="O52" s="6">
        <v>44881</v>
      </c>
      <c r="P52" s="6">
        <v>44839</v>
      </c>
      <c r="Q52" s="6"/>
      <c r="R52" s="6"/>
    </row>
    <row r="53" spans="1:18" x14ac:dyDescent="0.3">
      <c r="A53" s="4">
        <v>11442</v>
      </c>
      <c r="B53" s="5" t="s">
        <v>10</v>
      </c>
      <c r="C53" s="4">
        <v>3</v>
      </c>
      <c r="D53" s="46">
        <v>5081.78</v>
      </c>
      <c r="E53" s="4">
        <v>5</v>
      </c>
      <c r="F53" s="5" t="s">
        <v>9</v>
      </c>
      <c r="G53" s="13" t="str">
        <f t="shared" si="0"/>
        <v>Retiree</v>
      </c>
      <c r="H53" s="43">
        <v>1287773689</v>
      </c>
      <c r="I53" s="6">
        <v>44805</v>
      </c>
      <c r="J53" s="6">
        <v>44834</v>
      </c>
      <c r="K53" s="4">
        <v>1700030660</v>
      </c>
      <c r="L53" s="14">
        <v>44837</v>
      </c>
      <c r="M53" s="11">
        <f t="shared" si="1"/>
        <v>10</v>
      </c>
      <c r="N53" s="6">
        <v>44880</v>
      </c>
      <c r="O53" s="6">
        <v>44881</v>
      </c>
      <c r="P53" s="6">
        <v>44839</v>
      </c>
      <c r="Q53" s="6"/>
      <c r="R53" s="6"/>
    </row>
    <row r="54" spans="1:18" x14ac:dyDescent="0.3">
      <c r="A54" s="4">
        <v>11442</v>
      </c>
      <c r="B54" s="5" t="s">
        <v>10</v>
      </c>
      <c r="C54" s="4">
        <v>3</v>
      </c>
      <c r="D54" s="46">
        <v>876.17</v>
      </c>
      <c r="E54" s="4">
        <v>5</v>
      </c>
      <c r="F54" s="5" t="s">
        <v>9</v>
      </c>
      <c r="G54" s="13" t="str">
        <f t="shared" si="0"/>
        <v>Retiree</v>
      </c>
      <c r="H54" s="43">
        <v>1287773689</v>
      </c>
      <c r="I54" s="6">
        <v>44805</v>
      </c>
      <c r="J54" s="6">
        <v>44834</v>
      </c>
      <c r="K54" s="4">
        <v>1700030660</v>
      </c>
      <c r="L54" s="14">
        <v>44837</v>
      </c>
      <c r="M54" s="11">
        <f t="shared" si="1"/>
        <v>10</v>
      </c>
      <c r="N54" s="6">
        <v>44880</v>
      </c>
      <c r="O54" s="6">
        <v>44881</v>
      </c>
      <c r="P54" s="6">
        <v>44839</v>
      </c>
      <c r="Q54" s="6"/>
      <c r="R54" s="6"/>
    </row>
    <row r="55" spans="1:18" x14ac:dyDescent="0.3">
      <c r="A55" s="4">
        <v>11442</v>
      </c>
      <c r="B55" s="5" t="s">
        <v>10</v>
      </c>
      <c r="C55" s="4">
        <v>3</v>
      </c>
      <c r="D55" s="46">
        <v>306.66000000000003</v>
      </c>
      <c r="E55" s="4">
        <v>5</v>
      </c>
      <c r="F55" s="5" t="s">
        <v>9</v>
      </c>
      <c r="G55" s="13" t="str">
        <f t="shared" si="0"/>
        <v>Retiree</v>
      </c>
      <c r="H55" s="43">
        <v>1287773689</v>
      </c>
      <c r="I55" s="6">
        <v>44805</v>
      </c>
      <c r="J55" s="6">
        <v>44834</v>
      </c>
      <c r="K55" s="4">
        <v>1700030660</v>
      </c>
      <c r="L55" s="14">
        <v>44837</v>
      </c>
      <c r="M55" s="11">
        <f t="shared" si="1"/>
        <v>10</v>
      </c>
      <c r="N55" s="6">
        <v>44880</v>
      </c>
      <c r="O55" s="6">
        <v>44881</v>
      </c>
      <c r="P55" s="6">
        <v>44839</v>
      </c>
      <c r="Q55" s="6"/>
      <c r="R55" s="6"/>
    </row>
    <row r="56" spans="1:18" x14ac:dyDescent="0.3">
      <c r="A56" s="4">
        <v>11442</v>
      </c>
      <c r="B56" s="5" t="s">
        <v>10</v>
      </c>
      <c r="C56" s="4">
        <v>3</v>
      </c>
      <c r="D56" s="46">
        <v>43.81</v>
      </c>
      <c r="E56" s="4">
        <v>5</v>
      </c>
      <c r="F56" s="5" t="s">
        <v>11</v>
      </c>
      <c r="G56" s="13" t="str">
        <f t="shared" si="0"/>
        <v>Retiree</v>
      </c>
      <c r="H56" s="43">
        <v>1287773689</v>
      </c>
      <c r="I56" s="6">
        <v>44805</v>
      </c>
      <c r="J56" s="6">
        <v>44834</v>
      </c>
      <c r="K56" s="4">
        <v>1700030660</v>
      </c>
      <c r="L56" s="14">
        <v>44837</v>
      </c>
      <c r="M56" s="11">
        <f t="shared" si="1"/>
        <v>10</v>
      </c>
      <c r="N56" s="6">
        <v>44880</v>
      </c>
      <c r="O56" s="6">
        <v>44881</v>
      </c>
      <c r="P56" s="6">
        <v>44839</v>
      </c>
      <c r="Q56" s="6"/>
      <c r="R56" s="6"/>
    </row>
    <row r="57" spans="1:18" x14ac:dyDescent="0.3">
      <c r="A57" s="4">
        <v>173210</v>
      </c>
      <c r="B57" s="5" t="s">
        <v>36</v>
      </c>
      <c r="C57" s="4">
        <v>3</v>
      </c>
      <c r="D57" s="46">
        <v>166517.69</v>
      </c>
      <c r="E57" s="4">
        <v>1</v>
      </c>
      <c r="F57" s="4" t="s">
        <v>2</v>
      </c>
      <c r="G57" s="13" t="str">
        <f t="shared" si="0"/>
        <v>Active</v>
      </c>
      <c r="H57" s="43" t="s">
        <v>3</v>
      </c>
      <c r="I57" s="6">
        <v>44820</v>
      </c>
      <c r="J57" s="6">
        <v>44834</v>
      </c>
      <c r="K57" s="4">
        <v>1700030657</v>
      </c>
      <c r="L57" s="14">
        <v>44837</v>
      </c>
      <c r="M57" s="11">
        <f t="shared" si="1"/>
        <v>10</v>
      </c>
      <c r="N57" s="6">
        <v>44880</v>
      </c>
      <c r="O57" s="6">
        <v>44881</v>
      </c>
      <c r="P57" s="6">
        <v>44839</v>
      </c>
      <c r="Q57" s="6"/>
      <c r="R57" s="6"/>
    </row>
    <row r="58" spans="1:18" x14ac:dyDescent="0.3">
      <c r="A58" s="4">
        <v>173210</v>
      </c>
      <c r="B58" s="5" t="s">
        <v>36</v>
      </c>
      <c r="C58" s="4">
        <v>3</v>
      </c>
      <c r="D58" s="46">
        <v>3941.29</v>
      </c>
      <c r="E58" s="4">
        <v>1</v>
      </c>
      <c r="F58" s="4" t="s">
        <v>5</v>
      </c>
      <c r="G58" s="13" t="str">
        <f t="shared" si="0"/>
        <v>LTD</v>
      </c>
      <c r="H58" s="43" t="s">
        <v>3</v>
      </c>
      <c r="I58" s="6">
        <v>44820</v>
      </c>
      <c r="J58" s="6">
        <v>44834</v>
      </c>
      <c r="K58" s="4">
        <v>1700030657</v>
      </c>
      <c r="L58" s="14">
        <v>44837</v>
      </c>
      <c r="M58" s="11">
        <f t="shared" si="1"/>
        <v>10</v>
      </c>
      <c r="N58" s="6">
        <v>44880</v>
      </c>
      <c r="O58" s="6">
        <v>44881</v>
      </c>
      <c r="P58" s="6">
        <v>44839</v>
      </c>
      <c r="Q58" s="6"/>
      <c r="R58" s="6"/>
    </row>
    <row r="59" spans="1:18" x14ac:dyDescent="0.3">
      <c r="A59" s="4">
        <v>173210</v>
      </c>
      <c r="B59" s="5" t="s">
        <v>36</v>
      </c>
      <c r="C59" s="4">
        <v>3</v>
      </c>
      <c r="D59" s="46">
        <v>9853.2199999999993</v>
      </c>
      <c r="E59" s="4">
        <v>1</v>
      </c>
      <c r="F59" s="4" t="s">
        <v>7</v>
      </c>
      <c r="G59" s="13" t="str">
        <f t="shared" si="0"/>
        <v>LTD</v>
      </c>
      <c r="H59" s="43" t="s">
        <v>3</v>
      </c>
      <c r="I59" s="6">
        <v>44820</v>
      </c>
      <c r="J59" s="6">
        <v>44834</v>
      </c>
      <c r="K59" s="4">
        <v>1700030657</v>
      </c>
      <c r="L59" s="14">
        <v>44837</v>
      </c>
      <c r="M59" s="11">
        <f t="shared" si="1"/>
        <v>10</v>
      </c>
      <c r="N59" s="6">
        <v>44880</v>
      </c>
      <c r="O59" s="6">
        <v>44881</v>
      </c>
      <c r="P59" s="6">
        <v>44839</v>
      </c>
      <c r="Q59" s="6"/>
      <c r="R59" s="6"/>
    </row>
    <row r="60" spans="1:18" x14ac:dyDescent="0.3">
      <c r="A60" s="4">
        <v>173210</v>
      </c>
      <c r="B60" s="5" t="s">
        <v>36</v>
      </c>
      <c r="C60" s="4">
        <v>3</v>
      </c>
      <c r="D60" s="46">
        <v>4122.45</v>
      </c>
      <c r="E60" s="4">
        <v>1</v>
      </c>
      <c r="F60" s="4" t="s">
        <v>8</v>
      </c>
      <c r="G60" s="13" t="str">
        <f t="shared" si="0"/>
        <v>Active</v>
      </c>
      <c r="H60" s="43" t="s">
        <v>3</v>
      </c>
      <c r="I60" s="6">
        <v>44820</v>
      </c>
      <c r="J60" s="6">
        <v>44834</v>
      </c>
      <c r="K60" s="4">
        <v>1700030657</v>
      </c>
      <c r="L60" s="14">
        <v>44837</v>
      </c>
      <c r="M60" s="11">
        <f t="shared" si="1"/>
        <v>10</v>
      </c>
      <c r="N60" s="6">
        <v>44880</v>
      </c>
      <c r="O60" s="6">
        <v>44881</v>
      </c>
      <c r="P60" s="6">
        <v>44839</v>
      </c>
      <c r="Q60" s="6"/>
      <c r="R60" s="6"/>
    </row>
    <row r="61" spans="1:18" x14ac:dyDescent="0.3">
      <c r="A61" s="4">
        <v>173210</v>
      </c>
      <c r="B61" s="5" t="s">
        <v>36</v>
      </c>
      <c r="C61" s="4">
        <v>3</v>
      </c>
      <c r="D61" s="46">
        <v>441.69</v>
      </c>
      <c r="E61" s="4">
        <v>2</v>
      </c>
      <c r="F61" s="4" t="s">
        <v>2</v>
      </c>
      <c r="G61" s="13" t="str">
        <f t="shared" si="0"/>
        <v>Active</v>
      </c>
      <c r="H61" s="43" t="s">
        <v>3</v>
      </c>
      <c r="I61" s="6">
        <v>44820</v>
      </c>
      <c r="J61" s="6">
        <v>44834</v>
      </c>
      <c r="K61" s="4">
        <v>1700030657</v>
      </c>
      <c r="L61" s="14">
        <v>44837</v>
      </c>
      <c r="M61" s="11">
        <f t="shared" si="1"/>
        <v>10</v>
      </c>
      <c r="N61" s="6">
        <v>44880</v>
      </c>
      <c r="O61" s="6">
        <v>44881</v>
      </c>
      <c r="P61" s="6">
        <v>44839</v>
      </c>
      <c r="Q61" s="6"/>
      <c r="R61" s="6"/>
    </row>
    <row r="62" spans="1:18" x14ac:dyDescent="0.3">
      <c r="A62" s="4">
        <v>173210</v>
      </c>
      <c r="B62" s="5" t="s">
        <v>36</v>
      </c>
      <c r="C62" s="4">
        <v>3</v>
      </c>
      <c r="D62" s="46">
        <v>305.41000000000003</v>
      </c>
      <c r="E62" s="4">
        <v>2</v>
      </c>
      <c r="F62" s="4" t="s">
        <v>9</v>
      </c>
      <c r="G62" s="13" t="str">
        <f t="shared" si="0"/>
        <v>Retiree</v>
      </c>
      <c r="H62" s="43" t="s">
        <v>3</v>
      </c>
      <c r="I62" s="6">
        <v>44820</v>
      </c>
      <c r="J62" s="6">
        <v>44834</v>
      </c>
      <c r="K62" s="4">
        <v>1700030657</v>
      </c>
      <c r="L62" s="14">
        <v>44837</v>
      </c>
      <c r="M62" s="11">
        <f t="shared" si="1"/>
        <v>10</v>
      </c>
      <c r="N62" s="6">
        <v>44880</v>
      </c>
      <c r="O62" s="6">
        <v>44881</v>
      </c>
      <c r="P62" s="6">
        <v>44839</v>
      </c>
      <c r="Q62" s="6"/>
      <c r="R62" s="6"/>
    </row>
    <row r="63" spans="1:18" x14ac:dyDescent="0.3">
      <c r="A63" s="4">
        <v>173210</v>
      </c>
      <c r="B63" s="5" t="s">
        <v>36</v>
      </c>
      <c r="C63" s="4">
        <v>3</v>
      </c>
      <c r="D63" s="46">
        <v>152.71</v>
      </c>
      <c r="E63" s="4">
        <v>2</v>
      </c>
      <c r="F63" s="4" t="s">
        <v>11</v>
      </c>
      <c r="G63" s="13" t="str">
        <f t="shared" si="0"/>
        <v>Retiree</v>
      </c>
      <c r="H63" s="43" t="s">
        <v>3</v>
      </c>
      <c r="I63" s="6">
        <v>44820</v>
      </c>
      <c r="J63" s="6">
        <v>44834</v>
      </c>
      <c r="K63" s="4">
        <v>1700030657</v>
      </c>
      <c r="L63" s="14">
        <v>44837</v>
      </c>
      <c r="M63" s="11">
        <f t="shared" si="1"/>
        <v>10</v>
      </c>
      <c r="N63" s="6">
        <v>44880</v>
      </c>
      <c r="O63" s="6">
        <v>44881</v>
      </c>
      <c r="P63" s="6">
        <v>44839</v>
      </c>
      <c r="Q63" s="6"/>
      <c r="R63" s="6"/>
    </row>
    <row r="64" spans="1:18" x14ac:dyDescent="0.3">
      <c r="A64" s="4">
        <v>173210</v>
      </c>
      <c r="B64" s="5" t="s">
        <v>36</v>
      </c>
      <c r="C64" s="4">
        <v>3</v>
      </c>
      <c r="D64" s="46">
        <v>11466.28</v>
      </c>
      <c r="E64" s="4">
        <v>3</v>
      </c>
      <c r="F64" s="4" t="s">
        <v>9</v>
      </c>
      <c r="G64" s="13" t="str">
        <f t="shared" si="0"/>
        <v>Retiree</v>
      </c>
      <c r="H64" s="43" t="s">
        <v>3</v>
      </c>
      <c r="I64" s="6">
        <v>44820</v>
      </c>
      <c r="J64" s="6">
        <v>44834</v>
      </c>
      <c r="K64" s="4">
        <v>1700030657</v>
      </c>
      <c r="L64" s="14">
        <v>44837</v>
      </c>
      <c r="M64" s="11">
        <f t="shared" si="1"/>
        <v>10</v>
      </c>
      <c r="N64" s="6">
        <v>44880</v>
      </c>
      <c r="O64" s="6">
        <v>44881</v>
      </c>
      <c r="P64" s="6">
        <v>44839</v>
      </c>
      <c r="Q64" s="6"/>
      <c r="R64" s="6"/>
    </row>
    <row r="65" spans="1:18" x14ac:dyDescent="0.3">
      <c r="A65" s="4">
        <v>173210</v>
      </c>
      <c r="B65" s="5" t="s">
        <v>36</v>
      </c>
      <c r="C65" s="4">
        <v>3</v>
      </c>
      <c r="D65" s="46">
        <v>54995.79</v>
      </c>
      <c r="E65" s="4">
        <v>5</v>
      </c>
      <c r="F65" s="4" t="s">
        <v>9</v>
      </c>
      <c r="G65" s="13" t="str">
        <f t="shared" si="0"/>
        <v>Retiree</v>
      </c>
      <c r="H65" s="43" t="s">
        <v>3</v>
      </c>
      <c r="I65" s="6">
        <v>44820</v>
      </c>
      <c r="J65" s="6">
        <v>44834</v>
      </c>
      <c r="K65" s="4">
        <v>1700030657</v>
      </c>
      <c r="L65" s="14">
        <v>44837</v>
      </c>
      <c r="M65" s="11">
        <f t="shared" si="1"/>
        <v>10</v>
      </c>
      <c r="N65" s="6">
        <v>44880</v>
      </c>
      <c r="O65" s="6">
        <v>44881</v>
      </c>
      <c r="P65" s="6">
        <v>44839</v>
      </c>
      <c r="Q65" s="6"/>
      <c r="R65" s="6"/>
    </row>
    <row r="66" spans="1:18" x14ac:dyDescent="0.3">
      <c r="A66" s="4">
        <v>173210</v>
      </c>
      <c r="B66" s="5" t="s">
        <v>36</v>
      </c>
      <c r="C66" s="4">
        <v>3</v>
      </c>
      <c r="D66" s="46">
        <v>21.65</v>
      </c>
      <c r="E66" s="4">
        <v>5</v>
      </c>
      <c r="F66" s="4" t="s">
        <v>11</v>
      </c>
      <c r="G66" s="13" t="str">
        <f t="shared" si="0"/>
        <v>Retiree</v>
      </c>
      <c r="H66" s="43" t="s">
        <v>3</v>
      </c>
      <c r="I66" s="6">
        <v>44820</v>
      </c>
      <c r="J66" s="6">
        <v>44834</v>
      </c>
      <c r="K66" s="4">
        <v>1700030657</v>
      </c>
      <c r="L66" s="14">
        <v>44837</v>
      </c>
      <c r="M66" s="11">
        <f t="shared" si="1"/>
        <v>10</v>
      </c>
      <c r="N66" s="6">
        <v>44880</v>
      </c>
      <c r="O66" s="6">
        <v>44881</v>
      </c>
      <c r="P66" s="6">
        <v>44839</v>
      </c>
      <c r="Q66" s="6"/>
      <c r="R66" s="6"/>
    </row>
    <row r="67" spans="1:18" x14ac:dyDescent="0.3">
      <c r="A67" s="4">
        <v>173210</v>
      </c>
      <c r="B67" s="5" t="s">
        <v>36</v>
      </c>
      <c r="C67" s="4">
        <v>3</v>
      </c>
      <c r="D67" s="46">
        <v>1865.91</v>
      </c>
      <c r="E67" s="4">
        <v>1</v>
      </c>
      <c r="F67" s="4" t="s">
        <v>2</v>
      </c>
      <c r="G67" s="13" t="str">
        <f t="shared" si="0"/>
        <v>Active</v>
      </c>
      <c r="H67" s="43">
        <v>53557674</v>
      </c>
      <c r="I67" s="6">
        <v>44820</v>
      </c>
      <c r="J67" s="6">
        <v>44834</v>
      </c>
      <c r="K67" s="4">
        <v>1700030636</v>
      </c>
      <c r="L67" s="14">
        <v>44837</v>
      </c>
      <c r="M67" s="11">
        <f t="shared" si="1"/>
        <v>10</v>
      </c>
      <c r="N67" s="6">
        <v>44880</v>
      </c>
      <c r="O67" s="6">
        <v>44881</v>
      </c>
      <c r="P67" s="6">
        <v>44839</v>
      </c>
      <c r="Q67" s="6"/>
      <c r="R67" s="6"/>
    </row>
    <row r="68" spans="1:18" x14ac:dyDescent="0.3">
      <c r="A68" s="4">
        <v>173210</v>
      </c>
      <c r="B68" s="5" t="s">
        <v>36</v>
      </c>
      <c r="C68" s="4">
        <v>3</v>
      </c>
      <c r="D68" s="46">
        <v>137.27000000000001</v>
      </c>
      <c r="E68" s="4">
        <v>1</v>
      </c>
      <c r="F68" s="4" t="s">
        <v>9</v>
      </c>
      <c r="G68" s="13" t="str">
        <f t="shared" si="0"/>
        <v>Retiree</v>
      </c>
      <c r="H68" s="43">
        <v>53557674</v>
      </c>
      <c r="I68" s="6">
        <v>44820</v>
      </c>
      <c r="J68" s="6">
        <v>44834</v>
      </c>
      <c r="K68" s="4">
        <v>1700030636</v>
      </c>
      <c r="L68" s="14">
        <v>44837</v>
      </c>
      <c r="M68" s="11">
        <f t="shared" si="1"/>
        <v>10</v>
      </c>
      <c r="N68" s="6">
        <v>44880</v>
      </c>
      <c r="O68" s="6">
        <v>44881</v>
      </c>
      <c r="P68" s="6">
        <v>44839</v>
      </c>
      <c r="Q68" s="6"/>
      <c r="R68" s="6"/>
    </row>
    <row r="69" spans="1:18" x14ac:dyDescent="0.3">
      <c r="A69" s="4">
        <v>173210</v>
      </c>
      <c r="B69" s="5" t="s">
        <v>36</v>
      </c>
      <c r="C69" s="4">
        <v>3</v>
      </c>
      <c r="D69" s="46">
        <v>207.32</v>
      </c>
      <c r="E69" s="4">
        <v>2</v>
      </c>
      <c r="F69" s="4" t="s">
        <v>2</v>
      </c>
      <c r="G69" s="13" t="str">
        <f t="shared" si="0"/>
        <v>Active</v>
      </c>
      <c r="H69" s="43">
        <v>53557674</v>
      </c>
      <c r="I69" s="6">
        <v>44820</v>
      </c>
      <c r="J69" s="6">
        <v>44834</v>
      </c>
      <c r="K69" s="4">
        <v>1700030636</v>
      </c>
      <c r="L69" s="14">
        <v>44837</v>
      </c>
      <c r="M69" s="11">
        <f t="shared" si="1"/>
        <v>10</v>
      </c>
      <c r="N69" s="6">
        <v>44880</v>
      </c>
      <c r="O69" s="6">
        <v>44881</v>
      </c>
      <c r="P69" s="6">
        <v>44839</v>
      </c>
      <c r="Q69" s="6"/>
      <c r="R69" s="6"/>
    </row>
    <row r="70" spans="1:18" x14ac:dyDescent="0.3">
      <c r="A70" s="4">
        <v>173210</v>
      </c>
      <c r="B70" s="5" t="s">
        <v>37</v>
      </c>
      <c r="C70" s="4">
        <v>3</v>
      </c>
      <c r="D70" s="46">
        <v>2236.04</v>
      </c>
      <c r="E70" s="4">
        <v>1</v>
      </c>
      <c r="F70" s="4" t="s">
        <v>2</v>
      </c>
      <c r="G70" s="13" t="str">
        <f t="shared" si="0"/>
        <v>Active</v>
      </c>
      <c r="H70" s="43" t="s">
        <v>3</v>
      </c>
      <c r="I70" s="6">
        <v>44820</v>
      </c>
      <c r="J70" s="6">
        <v>44834</v>
      </c>
      <c r="K70" s="4">
        <v>1700030658</v>
      </c>
      <c r="L70" s="14">
        <v>44837</v>
      </c>
      <c r="M70" s="11">
        <f t="shared" si="1"/>
        <v>10</v>
      </c>
      <c r="N70" s="6">
        <v>44880</v>
      </c>
      <c r="O70" s="6">
        <v>44881</v>
      </c>
      <c r="P70" s="6">
        <v>44839</v>
      </c>
      <c r="Q70" s="6"/>
      <c r="R70" s="6"/>
    </row>
    <row r="71" spans="1:18" x14ac:dyDescent="0.3">
      <c r="A71" s="4">
        <v>173210</v>
      </c>
      <c r="B71" s="5" t="s">
        <v>37</v>
      </c>
      <c r="C71" s="4">
        <v>3</v>
      </c>
      <c r="D71" s="46">
        <v>18.11</v>
      </c>
      <c r="E71" s="4">
        <v>1</v>
      </c>
      <c r="F71" s="4" t="s">
        <v>5</v>
      </c>
      <c r="G71" s="13" t="str">
        <f t="shared" si="0"/>
        <v>LTD</v>
      </c>
      <c r="H71" s="43" t="s">
        <v>3</v>
      </c>
      <c r="I71" s="6">
        <v>44820</v>
      </c>
      <c r="J71" s="6">
        <v>44834</v>
      </c>
      <c r="K71" s="4">
        <v>1700030658</v>
      </c>
      <c r="L71" s="14">
        <v>44837</v>
      </c>
      <c r="M71" s="11">
        <f t="shared" si="1"/>
        <v>10</v>
      </c>
      <c r="N71" s="6">
        <v>44880</v>
      </c>
      <c r="O71" s="6">
        <v>44881</v>
      </c>
      <c r="P71" s="6">
        <v>44839</v>
      </c>
      <c r="Q71" s="6"/>
      <c r="R71" s="6"/>
    </row>
    <row r="72" spans="1:18" x14ac:dyDescent="0.3">
      <c r="A72" s="4">
        <v>173210</v>
      </c>
      <c r="B72" s="5" t="s">
        <v>37</v>
      </c>
      <c r="C72" s="4">
        <v>3</v>
      </c>
      <c r="D72" s="46">
        <v>45.26</v>
      </c>
      <c r="E72" s="4">
        <v>1</v>
      </c>
      <c r="F72" s="4" t="s">
        <v>7</v>
      </c>
      <c r="G72" s="13" t="str">
        <f t="shared" si="0"/>
        <v>LTD</v>
      </c>
      <c r="H72" s="43" t="s">
        <v>3</v>
      </c>
      <c r="I72" s="6">
        <v>44820</v>
      </c>
      <c r="J72" s="6">
        <v>44834</v>
      </c>
      <c r="K72" s="4">
        <v>1700030658</v>
      </c>
      <c r="L72" s="14">
        <v>44837</v>
      </c>
      <c r="M72" s="11">
        <f t="shared" si="1"/>
        <v>10</v>
      </c>
      <c r="N72" s="6">
        <v>44880</v>
      </c>
      <c r="O72" s="6">
        <v>44881</v>
      </c>
      <c r="P72" s="6">
        <v>44839</v>
      </c>
      <c r="Q72" s="6"/>
      <c r="R72" s="6"/>
    </row>
    <row r="73" spans="1:18" x14ac:dyDescent="0.3">
      <c r="A73" s="4">
        <v>173210</v>
      </c>
      <c r="B73" s="5" t="s">
        <v>37</v>
      </c>
      <c r="C73" s="4">
        <v>3</v>
      </c>
      <c r="D73" s="46">
        <v>55.36</v>
      </c>
      <c r="E73" s="4">
        <v>1</v>
      </c>
      <c r="F73" s="4" t="s">
        <v>8</v>
      </c>
      <c r="G73" s="13" t="str">
        <f t="shared" si="0"/>
        <v>Active</v>
      </c>
      <c r="H73" s="43" t="s">
        <v>3</v>
      </c>
      <c r="I73" s="6">
        <v>44820</v>
      </c>
      <c r="J73" s="6">
        <v>44834</v>
      </c>
      <c r="K73" s="4">
        <v>1700030658</v>
      </c>
      <c r="L73" s="14">
        <v>44837</v>
      </c>
      <c r="M73" s="11">
        <f t="shared" si="1"/>
        <v>10</v>
      </c>
      <c r="N73" s="6">
        <v>44880</v>
      </c>
      <c r="O73" s="6">
        <v>44881</v>
      </c>
      <c r="P73" s="6">
        <v>44839</v>
      </c>
      <c r="Q73" s="6"/>
      <c r="R73" s="6"/>
    </row>
    <row r="74" spans="1:18" x14ac:dyDescent="0.3">
      <c r="A74" s="4">
        <v>173210</v>
      </c>
      <c r="B74" s="5" t="s">
        <v>37</v>
      </c>
      <c r="C74" s="4">
        <v>3</v>
      </c>
      <c r="D74" s="46">
        <v>5.93</v>
      </c>
      <c r="E74" s="4">
        <v>2</v>
      </c>
      <c r="F74" s="4" t="s">
        <v>2</v>
      </c>
      <c r="G74" s="13" t="str">
        <f t="shared" si="0"/>
        <v>Active</v>
      </c>
      <c r="H74" s="43" t="s">
        <v>3</v>
      </c>
      <c r="I74" s="6">
        <v>44820</v>
      </c>
      <c r="J74" s="6">
        <v>44834</v>
      </c>
      <c r="K74" s="4">
        <v>1700030658</v>
      </c>
      <c r="L74" s="14">
        <v>44837</v>
      </c>
      <c r="M74" s="11">
        <f t="shared" si="1"/>
        <v>10</v>
      </c>
      <c r="N74" s="6">
        <v>44880</v>
      </c>
      <c r="O74" s="6">
        <v>44881</v>
      </c>
      <c r="P74" s="6">
        <v>44839</v>
      </c>
      <c r="Q74" s="6"/>
      <c r="R74" s="6"/>
    </row>
    <row r="75" spans="1:18" x14ac:dyDescent="0.3">
      <c r="A75" s="4">
        <v>173210</v>
      </c>
      <c r="B75" s="5" t="s">
        <v>37</v>
      </c>
      <c r="C75" s="4">
        <v>3</v>
      </c>
      <c r="D75" s="46">
        <v>5.88</v>
      </c>
      <c r="E75" s="4">
        <v>2</v>
      </c>
      <c r="F75" s="4" t="s">
        <v>9</v>
      </c>
      <c r="G75" s="13" t="str">
        <f t="shared" si="0"/>
        <v>Retiree</v>
      </c>
      <c r="H75" s="43" t="s">
        <v>3</v>
      </c>
      <c r="I75" s="6">
        <v>44820</v>
      </c>
      <c r="J75" s="6">
        <v>44834</v>
      </c>
      <c r="K75" s="4">
        <v>1700030658</v>
      </c>
      <c r="L75" s="14">
        <v>44837</v>
      </c>
      <c r="M75" s="11">
        <f t="shared" si="1"/>
        <v>10</v>
      </c>
      <c r="N75" s="6">
        <v>44880</v>
      </c>
      <c r="O75" s="6">
        <v>44881</v>
      </c>
      <c r="P75" s="6">
        <v>44839</v>
      </c>
      <c r="Q75" s="6"/>
      <c r="R75" s="6"/>
    </row>
    <row r="76" spans="1:18" x14ac:dyDescent="0.3">
      <c r="A76" s="4">
        <v>173210</v>
      </c>
      <c r="B76" s="5" t="s">
        <v>37</v>
      </c>
      <c r="C76" s="4">
        <v>3</v>
      </c>
      <c r="D76" s="46">
        <v>2.94</v>
      </c>
      <c r="E76" s="4">
        <v>2</v>
      </c>
      <c r="F76" s="4" t="s">
        <v>11</v>
      </c>
      <c r="G76" s="13" t="str">
        <f t="shared" si="0"/>
        <v>Retiree</v>
      </c>
      <c r="H76" s="43" t="s">
        <v>3</v>
      </c>
      <c r="I76" s="6">
        <v>44820</v>
      </c>
      <c r="J76" s="6">
        <v>44834</v>
      </c>
      <c r="K76" s="4">
        <v>1700030658</v>
      </c>
      <c r="L76" s="14">
        <v>44837</v>
      </c>
      <c r="M76" s="11">
        <f t="shared" si="1"/>
        <v>10</v>
      </c>
      <c r="N76" s="6">
        <v>44880</v>
      </c>
      <c r="O76" s="6">
        <v>44881</v>
      </c>
      <c r="P76" s="6">
        <v>44839</v>
      </c>
      <c r="Q76" s="6"/>
      <c r="R76" s="6"/>
    </row>
    <row r="77" spans="1:18" x14ac:dyDescent="0.3">
      <c r="A77" s="4">
        <v>173210</v>
      </c>
      <c r="B77" s="5" t="s">
        <v>37</v>
      </c>
      <c r="C77" s="4">
        <v>3</v>
      </c>
      <c r="D77" s="46">
        <v>48</v>
      </c>
      <c r="E77" s="4">
        <v>3</v>
      </c>
      <c r="F77" s="4" t="s">
        <v>9</v>
      </c>
      <c r="G77" s="13" t="str">
        <f t="shared" si="0"/>
        <v>Retiree</v>
      </c>
      <c r="H77" s="43" t="s">
        <v>3</v>
      </c>
      <c r="I77" s="6">
        <v>44820</v>
      </c>
      <c r="J77" s="6">
        <v>44834</v>
      </c>
      <c r="K77" s="4">
        <v>1700030658</v>
      </c>
      <c r="L77" s="14">
        <v>44837</v>
      </c>
      <c r="M77" s="11">
        <f t="shared" si="1"/>
        <v>10</v>
      </c>
      <c r="N77" s="6">
        <v>44880</v>
      </c>
      <c r="O77" s="6">
        <v>44881</v>
      </c>
      <c r="P77" s="6">
        <v>44839</v>
      </c>
      <c r="Q77" s="6"/>
      <c r="R77" s="6"/>
    </row>
    <row r="78" spans="1:18" x14ac:dyDescent="0.3">
      <c r="A78" s="4">
        <v>173210</v>
      </c>
      <c r="B78" s="5" t="s">
        <v>37</v>
      </c>
      <c r="C78" s="4">
        <v>3</v>
      </c>
      <c r="D78" s="46">
        <v>1</v>
      </c>
      <c r="E78" s="4">
        <v>4</v>
      </c>
      <c r="F78" s="4" t="s">
        <v>9</v>
      </c>
      <c r="G78" s="13" t="str">
        <f t="shared" si="0"/>
        <v>Retiree</v>
      </c>
      <c r="H78" s="43" t="s">
        <v>3</v>
      </c>
      <c r="I78" s="6">
        <v>44820</v>
      </c>
      <c r="J78" s="6">
        <v>44834</v>
      </c>
      <c r="K78" s="4">
        <v>1700030658</v>
      </c>
      <c r="L78" s="14">
        <v>44837</v>
      </c>
      <c r="M78" s="11">
        <f t="shared" si="1"/>
        <v>10</v>
      </c>
      <c r="N78" s="6">
        <v>44880</v>
      </c>
      <c r="O78" s="6">
        <v>44881</v>
      </c>
      <c r="P78" s="6">
        <v>44839</v>
      </c>
      <c r="Q78" s="6"/>
      <c r="R78" s="6"/>
    </row>
    <row r="79" spans="1:18" x14ac:dyDescent="0.3">
      <c r="A79" s="4">
        <v>173210</v>
      </c>
      <c r="B79" s="5" t="s">
        <v>37</v>
      </c>
      <c r="C79" s="4">
        <v>3</v>
      </c>
      <c r="D79" s="46">
        <v>259.5</v>
      </c>
      <c r="E79" s="4">
        <v>5</v>
      </c>
      <c r="F79" s="4" t="s">
        <v>9</v>
      </c>
      <c r="G79" s="13" t="str">
        <f t="shared" si="0"/>
        <v>Retiree</v>
      </c>
      <c r="H79" s="43" t="s">
        <v>3</v>
      </c>
      <c r="I79" s="6">
        <v>44820</v>
      </c>
      <c r="J79" s="6">
        <v>44834</v>
      </c>
      <c r="K79" s="4">
        <v>1700030658</v>
      </c>
      <c r="L79" s="14">
        <v>44837</v>
      </c>
      <c r="M79" s="11">
        <f t="shared" si="1"/>
        <v>10</v>
      </c>
      <c r="N79" s="6">
        <v>44880</v>
      </c>
      <c r="O79" s="6">
        <v>44881</v>
      </c>
      <c r="P79" s="6">
        <v>44839</v>
      </c>
      <c r="Q79" s="6"/>
      <c r="R79" s="6"/>
    </row>
    <row r="80" spans="1:18" x14ac:dyDescent="0.3">
      <c r="A80" s="4">
        <v>173210</v>
      </c>
      <c r="B80" s="5" t="s">
        <v>37</v>
      </c>
      <c r="C80" s="4">
        <v>3</v>
      </c>
      <c r="D80" s="46">
        <v>2</v>
      </c>
      <c r="E80" s="4">
        <v>5</v>
      </c>
      <c r="F80" s="4" t="s">
        <v>11</v>
      </c>
      <c r="G80" s="13" t="str">
        <f t="shared" ref="G80:G143" si="2">VLOOKUP(F80,$W$1:$X$15,2,FALSE)</f>
        <v>Retiree</v>
      </c>
      <c r="H80" s="43" t="s">
        <v>3</v>
      </c>
      <c r="I80" s="6">
        <v>44820</v>
      </c>
      <c r="J80" s="6">
        <v>44834</v>
      </c>
      <c r="K80" s="4">
        <v>1700030658</v>
      </c>
      <c r="L80" s="14">
        <v>44837</v>
      </c>
      <c r="M80" s="11">
        <f t="shared" ref="M80:M143" si="3">MONTH(L80)</f>
        <v>10</v>
      </c>
      <c r="N80" s="6">
        <v>44880</v>
      </c>
      <c r="O80" s="6">
        <v>44881</v>
      </c>
      <c r="P80" s="6">
        <v>44839</v>
      </c>
      <c r="Q80" s="6"/>
      <c r="R80" s="6"/>
    </row>
    <row r="81" spans="1:18" x14ac:dyDescent="0.3">
      <c r="A81" s="4">
        <v>173210</v>
      </c>
      <c r="B81" s="5" t="s">
        <v>37</v>
      </c>
      <c r="C81" s="4">
        <v>3</v>
      </c>
      <c r="D81" s="46">
        <v>11.69</v>
      </c>
      <c r="E81" s="4">
        <v>1</v>
      </c>
      <c r="F81" s="4" t="s">
        <v>2</v>
      </c>
      <c r="G81" s="13" t="str">
        <f t="shared" si="2"/>
        <v>Active</v>
      </c>
      <c r="H81" s="43">
        <v>53557673</v>
      </c>
      <c r="I81" s="6">
        <v>44805</v>
      </c>
      <c r="J81" s="6">
        <v>44834</v>
      </c>
      <c r="K81" s="4">
        <v>1700030637</v>
      </c>
      <c r="L81" s="14">
        <v>44837</v>
      </c>
      <c r="M81" s="11">
        <f t="shared" si="3"/>
        <v>10</v>
      </c>
      <c r="N81" s="6">
        <v>44880</v>
      </c>
      <c r="O81" s="6">
        <v>44881</v>
      </c>
      <c r="P81" s="6">
        <v>44839</v>
      </c>
      <c r="Q81" s="6"/>
      <c r="R81" s="6"/>
    </row>
    <row r="82" spans="1:18" x14ac:dyDescent="0.3">
      <c r="A82" s="4">
        <v>173210</v>
      </c>
      <c r="B82" s="5" t="s">
        <v>37</v>
      </c>
      <c r="C82" s="4">
        <v>3</v>
      </c>
      <c r="D82" s="46">
        <v>1.61</v>
      </c>
      <c r="E82" s="4">
        <v>1</v>
      </c>
      <c r="F82" s="4" t="s">
        <v>9</v>
      </c>
      <c r="G82" s="13" t="str">
        <f t="shared" si="2"/>
        <v>Retiree</v>
      </c>
      <c r="H82" s="43">
        <v>53557673</v>
      </c>
      <c r="I82" s="6">
        <v>44805</v>
      </c>
      <c r="J82" s="6">
        <v>44834</v>
      </c>
      <c r="K82" s="4">
        <v>1700030637</v>
      </c>
      <c r="L82" s="14">
        <v>44837</v>
      </c>
      <c r="M82" s="11">
        <f t="shared" si="3"/>
        <v>10</v>
      </c>
      <c r="N82" s="6">
        <v>44880</v>
      </c>
      <c r="O82" s="6">
        <v>44881</v>
      </c>
      <c r="P82" s="6">
        <v>44839</v>
      </c>
      <c r="Q82" s="6"/>
      <c r="R82" s="6"/>
    </row>
    <row r="83" spans="1:18" x14ac:dyDescent="0.3">
      <c r="A83" s="4">
        <v>173210</v>
      </c>
      <c r="B83" s="5" t="s">
        <v>37</v>
      </c>
      <c r="C83" s="4">
        <v>3</v>
      </c>
      <c r="D83" s="46">
        <v>1.3</v>
      </c>
      <c r="E83" s="4">
        <v>2</v>
      </c>
      <c r="F83" s="4" t="s">
        <v>2</v>
      </c>
      <c r="G83" s="13" t="str">
        <f t="shared" si="2"/>
        <v>Active</v>
      </c>
      <c r="H83" s="43">
        <v>53557673</v>
      </c>
      <c r="I83" s="6">
        <v>44805</v>
      </c>
      <c r="J83" s="6">
        <v>44834</v>
      </c>
      <c r="K83" s="4">
        <v>1700030637</v>
      </c>
      <c r="L83" s="14">
        <v>44837</v>
      </c>
      <c r="M83" s="11">
        <f t="shared" si="3"/>
        <v>10</v>
      </c>
      <c r="N83" s="6">
        <v>44880</v>
      </c>
      <c r="O83" s="6">
        <v>44881</v>
      </c>
      <c r="P83" s="6">
        <v>44839</v>
      </c>
      <c r="Q83" s="6"/>
      <c r="R83" s="6"/>
    </row>
    <row r="84" spans="1:18" x14ac:dyDescent="0.3">
      <c r="A84" s="4">
        <v>191040</v>
      </c>
      <c r="B84" s="5" t="s">
        <v>39</v>
      </c>
      <c r="C84" s="4">
        <v>3</v>
      </c>
      <c r="D84" s="46">
        <v>2624.35</v>
      </c>
      <c r="E84" s="4">
        <v>1</v>
      </c>
      <c r="F84" s="4" t="s">
        <v>2</v>
      </c>
      <c r="G84" s="13" t="str">
        <f t="shared" si="2"/>
        <v>Active</v>
      </c>
      <c r="H84" s="43">
        <v>12291508</v>
      </c>
      <c r="I84" s="6">
        <v>44835</v>
      </c>
      <c r="J84" s="6">
        <v>44865</v>
      </c>
      <c r="K84" s="4">
        <v>1700030715</v>
      </c>
      <c r="L84" s="14">
        <v>44840</v>
      </c>
      <c r="M84" s="11">
        <f t="shared" si="3"/>
        <v>10</v>
      </c>
      <c r="N84" s="6">
        <v>44880</v>
      </c>
      <c r="O84" s="6">
        <v>44881</v>
      </c>
      <c r="P84" s="6">
        <v>44845</v>
      </c>
      <c r="Q84" s="6"/>
      <c r="R84" s="6"/>
    </row>
    <row r="85" spans="1:18" x14ac:dyDescent="0.3">
      <c r="A85" s="4">
        <v>191040</v>
      </c>
      <c r="B85" s="5" t="s">
        <v>39</v>
      </c>
      <c r="C85" s="4">
        <v>3</v>
      </c>
      <c r="D85" s="46">
        <v>2891.8</v>
      </c>
      <c r="E85" s="4">
        <v>1</v>
      </c>
      <c r="F85" s="4" t="s">
        <v>2</v>
      </c>
      <c r="G85" s="13" t="str">
        <f t="shared" si="2"/>
        <v>Active</v>
      </c>
      <c r="H85" s="43">
        <v>12291508</v>
      </c>
      <c r="I85" s="6">
        <v>44835</v>
      </c>
      <c r="J85" s="6">
        <v>44865</v>
      </c>
      <c r="K85" s="4">
        <v>1700030715</v>
      </c>
      <c r="L85" s="14">
        <v>44840</v>
      </c>
      <c r="M85" s="11">
        <f t="shared" si="3"/>
        <v>10</v>
      </c>
      <c r="N85" s="6">
        <v>44880</v>
      </c>
      <c r="O85" s="6">
        <v>44881</v>
      </c>
      <c r="P85" s="6">
        <v>44845</v>
      </c>
      <c r="Q85" s="6"/>
      <c r="R85" s="6"/>
    </row>
    <row r="86" spans="1:18" x14ac:dyDescent="0.3">
      <c r="A86" s="4">
        <v>191040</v>
      </c>
      <c r="B86" s="5" t="s">
        <v>39</v>
      </c>
      <c r="C86" s="4">
        <v>3</v>
      </c>
      <c r="D86" s="46">
        <v>2119</v>
      </c>
      <c r="E86" s="4">
        <v>1</v>
      </c>
      <c r="F86" s="4" t="s">
        <v>2</v>
      </c>
      <c r="G86" s="13" t="str">
        <f t="shared" si="2"/>
        <v>Active</v>
      </c>
      <c r="H86" s="43">
        <v>12291508</v>
      </c>
      <c r="I86" s="6">
        <v>44835</v>
      </c>
      <c r="J86" s="6">
        <v>44865</v>
      </c>
      <c r="K86" s="4">
        <v>1700030715</v>
      </c>
      <c r="L86" s="14">
        <v>44840</v>
      </c>
      <c r="M86" s="11">
        <f t="shared" si="3"/>
        <v>10</v>
      </c>
      <c r="N86" s="6">
        <v>44880</v>
      </c>
      <c r="O86" s="6">
        <v>44881</v>
      </c>
      <c r="P86" s="6">
        <v>44845</v>
      </c>
      <c r="Q86" s="6"/>
      <c r="R86" s="6"/>
    </row>
    <row r="87" spans="1:18" x14ac:dyDescent="0.3">
      <c r="A87" s="4">
        <v>191040</v>
      </c>
      <c r="B87" s="5" t="s">
        <v>39</v>
      </c>
      <c r="C87" s="4">
        <v>3</v>
      </c>
      <c r="D87" s="46">
        <v>7393.12</v>
      </c>
      <c r="E87" s="4">
        <v>1</v>
      </c>
      <c r="F87" s="4" t="s">
        <v>2</v>
      </c>
      <c r="G87" s="13" t="str">
        <f t="shared" si="2"/>
        <v>Active</v>
      </c>
      <c r="H87" s="43">
        <v>12291508</v>
      </c>
      <c r="I87" s="6">
        <v>44835</v>
      </c>
      <c r="J87" s="6">
        <v>44865</v>
      </c>
      <c r="K87" s="4">
        <v>1700030715</v>
      </c>
      <c r="L87" s="14">
        <v>44840</v>
      </c>
      <c r="M87" s="11">
        <f t="shared" si="3"/>
        <v>10</v>
      </c>
      <c r="N87" s="6">
        <v>44880</v>
      </c>
      <c r="O87" s="6">
        <v>44881</v>
      </c>
      <c r="P87" s="6">
        <v>44845</v>
      </c>
      <c r="Q87" s="6"/>
      <c r="R87" s="6"/>
    </row>
    <row r="88" spans="1:18" x14ac:dyDescent="0.3">
      <c r="A88" s="4">
        <v>191040</v>
      </c>
      <c r="B88" s="5" t="s">
        <v>39</v>
      </c>
      <c r="C88" s="4">
        <v>3</v>
      </c>
      <c r="D88" s="46">
        <v>60.88</v>
      </c>
      <c r="E88" s="4">
        <v>1</v>
      </c>
      <c r="F88" s="4" t="s">
        <v>5</v>
      </c>
      <c r="G88" s="13" t="str">
        <f t="shared" si="2"/>
        <v>LTD</v>
      </c>
      <c r="H88" s="43">
        <v>12291508</v>
      </c>
      <c r="I88" s="6">
        <v>44835</v>
      </c>
      <c r="J88" s="6">
        <v>44865</v>
      </c>
      <c r="K88" s="4">
        <v>1700030715</v>
      </c>
      <c r="L88" s="14">
        <v>44840</v>
      </c>
      <c r="M88" s="11">
        <f t="shared" si="3"/>
        <v>10</v>
      </c>
      <c r="N88" s="6">
        <v>44880</v>
      </c>
      <c r="O88" s="6">
        <v>44881</v>
      </c>
      <c r="P88" s="6">
        <v>44845</v>
      </c>
      <c r="Q88" s="6"/>
      <c r="R88" s="6"/>
    </row>
    <row r="89" spans="1:18" x14ac:dyDescent="0.3">
      <c r="A89" s="4">
        <v>191040</v>
      </c>
      <c r="B89" s="5" t="s">
        <v>39</v>
      </c>
      <c r="C89" s="4">
        <v>3</v>
      </c>
      <c r="D89" s="46">
        <v>16.3</v>
      </c>
      <c r="E89" s="4">
        <v>1</v>
      </c>
      <c r="F89" s="4" t="s">
        <v>5</v>
      </c>
      <c r="G89" s="13" t="str">
        <f t="shared" si="2"/>
        <v>LTD</v>
      </c>
      <c r="H89" s="43">
        <v>12291508</v>
      </c>
      <c r="I89" s="6">
        <v>44835</v>
      </c>
      <c r="J89" s="6">
        <v>44865</v>
      </c>
      <c r="K89" s="4">
        <v>1700030715</v>
      </c>
      <c r="L89" s="14">
        <v>44840</v>
      </c>
      <c r="M89" s="11">
        <f t="shared" si="3"/>
        <v>10</v>
      </c>
      <c r="N89" s="6">
        <v>44880</v>
      </c>
      <c r="O89" s="6">
        <v>44881</v>
      </c>
      <c r="P89" s="6">
        <v>44845</v>
      </c>
      <c r="Q89" s="6"/>
      <c r="R89" s="6"/>
    </row>
    <row r="90" spans="1:18" x14ac:dyDescent="0.3">
      <c r="A90" s="4">
        <v>191040</v>
      </c>
      <c r="B90" s="5" t="s">
        <v>39</v>
      </c>
      <c r="C90" s="4">
        <v>3</v>
      </c>
      <c r="D90" s="46">
        <v>79.09</v>
      </c>
      <c r="E90" s="4">
        <v>1</v>
      </c>
      <c r="F90" s="4" t="s">
        <v>9</v>
      </c>
      <c r="G90" s="13" t="str">
        <f t="shared" si="2"/>
        <v>Retiree</v>
      </c>
      <c r="H90" s="43">
        <v>12291508</v>
      </c>
      <c r="I90" s="6">
        <v>44835</v>
      </c>
      <c r="J90" s="6">
        <v>44865</v>
      </c>
      <c r="K90" s="4">
        <v>1700030715</v>
      </c>
      <c r="L90" s="14">
        <v>44840</v>
      </c>
      <c r="M90" s="11">
        <f t="shared" si="3"/>
        <v>10</v>
      </c>
      <c r="N90" s="6">
        <v>44880</v>
      </c>
      <c r="O90" s="6">
        <v>44881</v>
      </c>
      <c r="P90" s="6">
        <v>44845</v>
      </c>
      <c r="Q90" s="6"/>
      <c r="R90" s="6"/>
    </row>
    <row r="91" spans="1:18" x14ac:dyDescent="0.3">
      <c r="A91" s="4">
        <v>191040</v>
      </c>
      <c r="B91" s="5" t="s">
        <v>39</v>
      </c>
      <c r="C91" s="4">
        <v>3</v>
      </c>
      <c r="D91" s="46">
        <v>1095.8399999999999</v>
      </c>
      <c r="E91" s="4">
        <v>1</v>
      </c>
      <c r="F91" s="4" t="s">
        <v>9</v>
      </c>
      <c r="G91" s="13" t="str">
        <f t="shared" si="2"/>
        <v>Retiree</v>
      </c>
      <c r="H91" s="43">
        <v>12291508</v>
      </c>
      <c r="I91" s="6">
        <v>44835</v>
      </c>
      <c r="J91" s="6">
        <v>44865</v>
      </c>
      <c r="K91" s="4">
        <v>1700030715</v>
      </c>
      <c r="L91" s="14">
        <v>44840</v>
      </c>
      <c r="M91" s="11">
        <f t="shared" si="3"/>
        <v>10</v>
      </c>
      <c r="N91" s="6">
        <v>44880</v>
      </c>
      <c r="O91" s="6">
        <v>44881</v>
      </c>
      <c r="P91" s="6">
        <v>44845</v>
      </c>
      <c r="Q91" s="6"/>
      <c r="R91" s="6"/>
    </row>
    <row r="92" spans="1:18" x14ac:dyDescent="0.3">
      <c r="A92" s="4">
        <v>191040</v>
      </c>
      <c r="B92" s="5" t="s">
        <v>39</v>
      </c>
      <c r="C92" s="4">
        <v>3</v>
      </c>
      <c r="D92" s="46">
        <v>115.04</v>
      </c>
      <c r="E92" s="4">
        <v>1</v>
      </c>
      <c r="F92" s="4" t="s">
        <v>7</v>
      </c>
      <c r="G92" s="13" t="str">
        <f t="shared" si="2"/>
        <v>LTD</v>
      </c>
      <c r="H92" s="43">
        <v>12291508</v>
      </c>
      <c r="I92" s="6">
        <v>44835</v>
      </c>
      <c r="J92" s="6">
        <v>44865</v>
      </c>
      <c r="K92" s="4">
        <v>1700030715</v>
      </c>
      <c r="L92" s="14">
        <v>44840</v>
      </c>
      <c r="M92" s="11">
        <f t="shared" si="3"/>
        <v>10</v>
      </c>
      <c r="N92" s="6">
        <v>44880</v>
      </c>
      <c r="O92" s="6">
        <v>44881</v>
      </c>
      <c r="P92" s="6">
        <v>44845</v>
      </c>
      <c r="Q92" s="6"/>
      <c r="R92" s="6"/>
    </row>
    <row r="93" spans="1:18" x14ac:dyDescent="0.3">
      <c r="A93" s="4">
        <v>191040</v>
      </c>
      <c r="B93" s="5" t="s">
        <v>39</v>
      </c>
      <c r="C93" s="4">
        <v>3</v>
      </c>
      <c r="D93" s="46">
        <v>48.9</v>
      </c>
      <c r="E93" s="4">
        <v>1</v>
      </c>
      <c r="F93" s="4" t="s">
        <v>7</v>
      </c>
      <c r="G93" s="13" t="str">
        <f t="shared" si="2"/>
        <v>LTD</v>
      </c>
      <c r="H93" s="43">
        <v>12291508</v>
      </c>
      <c r="I93" s="6">
        <v>44835</v>
      </c>
      <c r="J93" s="6">
        <v>44865</v>
      </c>
      <c r="K93" s="4">
        <v>1700030715</v>
      </c>
      <c r="L93" s="14">
        <v>44840</v>
      </c>
      <c r="M93" s="11">
        <f t="shared" si="3"/>
        <v>10</v>
      </c>
      <c r="N93" s="6">
        <v>44880</v>
      </c>
      <c r="O93" s="6">
        <v>44881</v>
      </c>
      <c r="P93" s="6">
        <v>44845</v>
      </c>
      <c r="Q93" s="6"/>
      <c r="R93" s="6"/>
    </row>
    <row r="94" spans="1:18" x14ac:dyDescent="0.3">
      <c r="A94" s="4">
        <v>191040</v>
      </c>
      <c r="B94" s="5" t="s">
        <v>39</v>
      </c>
      <c r="C94" s="4">
        <v>3</v>
      </c>
      <c r="D94" s="46">
        <v>7.19</v>
      </c>
      <c r="E94" s="4">
        <v>1</v>
      </c>
      <c r="F94" s="4" t="s">
        <v>11</v>
      </c>
      <c r="G94" s="13" t="str">
        <f t="shared" si="2"/>
        <v>Retiree</v>
      </c>
      <c r="H94" s="43">
        <v>12291508</v>
      </c>
      <c r="I94" s="6">
        <v>44835</v>
      </c>
      <c r="J94" s="6">
        <v>44865</v>
      </c>
      <c r="K94" s="4">
        <v>1700030715</v>
      </c>
      <c r="L94" s="14">
        <v>44840</v>
      </c>
      <c r="M94" s="11">
        <f t="shared" si="3"/>
        <v>10</v>
      </c>
      <c r="N94" s="6">
        <v>44880</v>
      </c>
      <c r="O94" s="6">
        <v>44881</v>
      </c>
      <c r="P94" s="6">
        <v>44845</v>
      </c>
      <c r="Q94" s="6"/>
      <c r="R94" s="6"/>
    </row>
    <row r="95" spans="1:18" x14ac:dyDescent="0.3">
      <c r="A95" s="4">
        <v>191040</v>
      </c>
      <c r="B95" s="5" t="s">
        <v>39</v>
      </c>
      <c r="C95" s="4">
        <v>3</v>
      </c>
      <c r="D95" s="46">
        <v>35.950000000000003</v>
      </c>
      <c r="E95" s="4">
        <v>1</v>
      </c>
      <c r="F95" s="4" t="s">
        <v>8</v>
      </c>
      <c r="G95" s="13" t="str">
        <f t="shared" si="2"/>
        <v>Active</v>
      </c>
      <c r="H95" s="43">
        <v>12291508</v>
      </c>
      <c r="I95" s="6">
        <v>44835</v>
      </c>
      <c r="J95" s="6">
        <v>44865</v>
      </c>
      <c r="K95" s="4">
        <v>1700030715</v>
      </c>
      <c r="L95" s="14">
        <v>44840</v>
      </c>
      <c r="M95" s="11">
        <f t="shared" si="3"/>
        <v>10</v>
      </c>
      <c r="N95" s="6">
        <v>44880</v>
      </c>
      <c r="O95" s="6">
        <v>44881</v>
      </c>
      <c r="P95" s="6">
        <v>44845</v>
      </c>
      <c r="Q95" s="6"/>
      <c r="R95" s="6"/>
    </row>
    <row r="96" spans="1:18" x14ac:dyDescent="0.3">
      <c r="A96" s="4">
        <v>191040</v>
      </c>
      <c r="B96" s="5" t="s">
        <v>39</v>
      </c>
      <c r="C96" s="4">
        <v>3</v>
      </c>
      <c r="D96" s="46">
        <v>91.32</v>
      </c>
      <c r="E96" s="4">
        <v>1</v>
      </c>
      <c r="F96" s="4" t="s">
        <v>8</v>
      </c>
      <c r="G96" s="13" t="str">
        <f t="shared" si="2"/>
        <v>Active</v>
      </c>
      <c r="H96" s="43">
        <v>12291508</v>
      </c>
      <c r="I96" s="6">
        <v>44835</v>
      </c>
      <c r="J96" s="6">
        <v>44865</v>
      </c>
      <c r="K96" s="4">
        <v>1700030715</v>
      </c>
      <c r="L96" s="14">
        <v>44840</v>
      </c>
      <c r="M96" s="11">
        <f t="shared" si="3"/>
        <v>10</v>
      </c>
      <c r="N96" s="6">
        <v>44880</v>
      </c>
      <c r="O96" s="6">
        <v>44881</v>
      </c>
      <c r="P96" s="6">
        <v>44845</v>
      </c>
      <c r="Q96" s="6"/>
      <c r="R96" s="6"/>
    </row>
    <row r="97" spans="1:18" x14ac:dyDescent="0.3">
      <c r="A97" s="4">
        <v>191040</v>
      </c>
      <c r="B97" s="5" t="s">
        <v>39</v>
      </c>
      <c r="C97" s="4">
        <v>3</v>
      </c>
      <c r="D97" s="46">
        <v>22.54</v>
      </c>
      <c r="E97" s="4">
        <v>1</v>
      </c>
      <c r="F97" s="4" t="s">
        <v>8</v>
      </c>
      <c r="G97" s="13" t="str">
        <f t="shared" si="2"/>
        <v>Active</v>
      </c>
      <c r="H97" s="43">
        <v>12291508</v>
      </c>
      <c r="I97" s="6">
        <v>44835</v>
      </c>
      <c r="J97" s="6">
        <v>44865</v>
      </c>
      <c r="K97" s="4">
        <v>1700030715</v>
      </c>
      <c r="L97" s="14">
        <v>44840</v>
      </c>
      <c r="M97" s="11">
        <f t="shared" si="3"/>
        <v>10</v>
      </c>
      <c r="N97" s="6">
        <v>44880</v>
      </c>
      <c r="O97" s="6">
        <v>44881</v>
      </c>
      <c r="P97" s="6">
        <v>44845</v>
      </c>
      <c r="Q97" s="6"/>
      <c r="R97" s="6"/>
    </row>
    <row r="98" spans="1:18" x14ac:dyDescent="0.3">
      <c r="A98" s="4">
        <v>191040</v>
      </c>
      <c r="B98" s="5" t="s">
        <v>39</v>
      </c>
      <c r="C98" s="4">
        <v>3</v>
      </c>
      <c r="D98" s="46">
        <v>15.22</v>
      </c>
      <c r="E98" s="4">
        <v>2</v>
      </c>
      <c r="F98" s="4" t="s">
        <v>2</v>
      </c>
      <c r="G98" s="13" t="str">
        <f t="shared" si="2"/>
        <v>Active</v>
      </c>
      <c r="H98" s="43">
        <v>12291508</v>
      </c>
      <c r="I98" s="6">
        <v>44835</v>
      </c>
      <c r="J98" s="6">
        <v>44865</v>
      </c>
      <c r="K98" s="4">
        <v>1700030715</v>
      </c>
      <c r="L98" s="14">
        <v>44840</v>
      </c>
      <c r="M98" s="11">
        <f t="shared" si="3"/>
        <v>10</v>
      </c>
      <c r="N98" s="6">
        <v>44880</v>
      </c>
      <c r="O98" s="6">
        <v>44881</v>
      </c>
      <c r="P98" s="6">
        <v>44845</v>
      </c>
      <c r="Q98" s="6"/>
      <c r="R98" s="6"/>
    </row>
    <row r="99" spans="1:18" x14ac:dyDescent="0.3">
      <c r="A99" s="4">
        <v>191040</v>
      </c>
      <c r="B99" s="5" t="s">
        <v>39</v>
      </c>
      <c r="C99" s="4">
        <v>3</v>
      </c>
      <c r="D99" s="46">
        <v>22.54</v>
      </c>
      <c r="E99" s="4">
        <v>2</v>
      </c>
      <c r="F99" s="4" t="s">
        <v>2</v>
      </c>
      <c r="G99" s="13" t="str">
        <f t="shared" si="2"/>
        <v>Active</v>
      </c>
      <c r="H99" s="43">
        <v>12291508</v>
      </c>
      <c r="I99" s="6">
        <v>44835</v>
      </c>
      <c r="J99" s="6">
        <v>44865</v>
      </c>
      <c r="K99" s="4">
        <v>1700030715</v>
      </c>
      <c r="L99" s="14">
        <v>44840</v>
      </c>
      <c r="M99" s="11">
        <f t="shared" si="3"/>
        <v>10</v>
      </c>
      <c r="N99" s="6">
        <v>44880</v>
      </c>
      <c r="O99" s="6">
        <v>44881</v>
      </c>
      <c r="P99" s="6">
        <v>44845</v>
      </c>
      <c r="Q99" s="6"/>
      <c r="R99" s="6"/>
    </row>
    <row r="100" spans="1:18" x14ac:dyDescent="0.3">
      <c r="A100" s="4">
        <v>191040</v>
      </c>
      <c r="B100" s="5" t="s">
        <v>39</v>
      </c>
      <c r="C100" s="4">
        <v>3</v>
      </c>
      <c r="D100" s="46">
        <v>57.52</v>
      </c>
      <c r="E100" s="4">
        <v>2</v>
      </c>
      <c r="F100" s="4" t="s">
        <v>9</v>
      </c>
      <c r="G100" s="13" t="str">
        <f t="shared" si="2"/>
        <v>Retiree</v>
      </c>
      <c r="H100" s="43">
        <v>12291508</v>
      </c>
      <c r="I100" s="6">
        <v>44835</v>
      </c>
      <c r="J100" s="6">
        <v>44865</v>
      </c>
      <c r="K100" s="4">
        <v>1700030715</v>
      </c>
      <c r="L100" s="14">
        <v>44840</v>
      </c>
      <c r="M100" s="11">
        <f t="shared" si="3"/>
        <v>10</v>
      </c>
      <c r="N100" s="6">
        <v>44880</v>
      </c>
      <c r="O100" s="6">
        <v>44881</v>
      </c>
      <c r="P100" s="6">
        <v>44845</v>
      </c>
      <c r="Q100" s="6"/>
      <c r="R100" s="6"/>
    </row>
    <row r="101" spans="1:18" x14ac:dyDescent="0.3">
      <c r="A101" s="4">
        <v>191040</v>
      </c>
      <c r="B101" s="5" t="s">
        <v>39</v>
      </c>
      <c r="C101" s="4">
        <v>3</v>
      </c>
      <c r="D101" s="46">
        <v>213.08</v>
      </c>
      <c r="E101" s="4">
        <v>2</v>
      </c>
      <c r="F101" s="4" t="s">
        <v>9</v>
      </c>
      <c r="G101" s="13" t="str">
        <f t="shared" si="2"/>
        <v>Retiree</v>
      </c>
      <c r="H101" s="43">
        <v>12291508</v>
      </c>
      <c r="I101" s="6">
        <v>44835</v>
      </c>
      <c r="J101" s="6">
        <v>44865</v>
      </c>
      <c r="K101" s="4">
        <v>1700030715</v>
      </c>
      <c r="L101" s="14">
        <v>44840</v>
      </c>
      <c r="M101" s="11">
        <f t="shared" si="3"/>
        <v>10</v>
      </c>
      <c r="N101" s="6">
        <v>44880</v>
      </c>
      <c r="O101" s="6">
        <v>44881</v>
      </c>
      <c r="P101" s="6">
        <v>44845</v>
      </c>
      <c r="Q101" s="6"/>
      <c r="R101" s="6"/>
    </row>
    <row r="102" spans="1:18" x14ac:dyDescent="0.3">
      <c r="A102" s="4">
        <v>191040</v>
      </c>
      <c r="B102" s="5" t="s">
        <v>39</v>
      </c>
      <c r="C102" s="4">
        <v>3</v>
      </c>
      <c r="D102" s="46">
        <v>43.14</v>
      </c>
      <c r="E102" s="4">
        <v>2</v>
      </c>
      <c r="F102" s="4" t="s">
        <v>11</v>
      </c>
      <c r="G102" s="13" t="str">
        <f t="shared" si="2"/>
        <v>Retiree</v>
      </c>
      <c r="H102" s="43">
        <v>12291508</v>
      </c>
      <c r="I102" s="6">
        <v>44835</v>
      </c>
      <c r="J102" s="6">
        <v>44865</v>
      </c>
      <c r="K102" s="4">
        <v>1700030715</v>
      </c>
      <c r="L102" s="14">
        <v>44840</v>
      </c>
      <c r="M102" s="11">
        <f t="shared" si="3"/>
        <v>10</v>
      </c>
      <c r="N102" s="6">
        <v>44880</v>
      </c>
      <c r="O102" s="6">
        <v>44881</v>
      </c>
      <c r="P102" s="6">
        <v>44845</v>
      </c>
      <c r="Q102" s="6"/>
      <c r="R102" s="6"/>
    </row>
    <row r="103" spans="1:18" x14ac:dyDescent="0.3">
      <c r="A103" s="4">
        <v>191040</v>
      </c>
      <c r="B103" s="5" t="s">
        <v>39</v>
      </c>
      <c r="C103" s="4">
        <v>3</v>
      </c>
      <c r="D103" s="46">
        <v>963.46</v>
      </c>
      <c r="E103" s="4">
        <v>3</v>
      </c>
      <c r="F103" s="4" t="s">
        <v>9</v>
      </c>
      <c r="G103" s="13" t="str">
        <f t="shared" si="2"/>
        <v>Retiree</v>
      </c>
      <c r="H103" s="43">
        <v>12291508</v>
      </c>
      <c r="I103" s="6">
        <v>44835</v>
      </c>
      <c r="J103" s="6">
        <v>44865</v>
      </c>
      <c r="K103" s="4">
        <v>1700030715</v>
      </c>
      <c r="L103" s="14">
        <v>44840</v>
      </c>
      <c r="M103" s="11">
        <f t="shared" si="3"/>
        <v>10</v>
      </c>
      <c r="N103" s="6">
        <v>44880</v>
      </c>
      <c r="O103" s="6">
        <v>44881</v>
      </c>
      <c r="P103" s="6">
        <v>44845</v>
      </c>
      <c r="Q103" s="6"/>
      <c r="R103" s="6"/>
    </row>
    <row r="104" spans="1:18" x14ac:dyDescent="0.3">
      <c r="A104" s="4">
        <v>191040</v>
      </c>
      <c r="B104" s="5" t="s">
        <v>39</v>
      </c>
      <c r="C104" s="4">
        <v>3</v>
      </c>
      <c r="D104" s="46">
        <v>3241.86</v>
      </c>
      <c r="E104" s="4">
        <v>3</v>
      </c>
      <c r="F104" s="4" t="s">
        <v>9</v>
      </c>
      <c r="G104" s="13" t="str">
        <f t="shared" si="2"/>
        <v>Retiree</v>
      </c>
      <c r="H104" s="43">
        <v>12291508</v>
      </c>
      <c r="I104" s="6">
        <v>44835</v>
      </c>
      <c r="J104" s="6">
        <v>44865</v>
      </c>
      <c r="K104" s="4">
        <v>1700030715</v>
      </c>
      <c r="L104" s="14">
        <v>44840</v>
      </c>
      <c r="M104" s="11">
        <f t="shared" si="3"/>
        <v>10</v>
      </c>
      <c r="N104" s="6">
        <v>44880</v>
      </c>
      <c r="O104" s="6">
        <v>44881</v>
      </c>
      <c r="P104" s="6">
        <v>44845</v>
      </c>
      <c r="Q104" s="6"/>
      <c r="R104" s="6"/>
    </row>
    <row r="105" spans="1:18" x14ac:dyDescent="0.3">
      <c r="A105" s="4">
        <v>191040</v>
      </c>
      <c r="B105" s="5" t="s">
        <v>39</v>
      </c>
      <c r="C105" s="4">
        <v>3</v>
      </c>
      <c r="D105" s="46">
        <v>32.6</v>
      </c>
      <c r="E105" s="4">
        <v>3</v>
      </c>
      <c r="F105" s="4" t="s">
        <v>9</v>
      </c>
      <c r="G105" s="13" t="str">
        <f t="shared" si="2"/>
        <v>Retiree</v>
      </c>
      <c r="H105" s="43">
        <v>12291508</v>
      </c>
      <c r="I105" s="6">
        <v>44835</v>
      </c>
      <c r="J105" s="6">
        <v>44865</v>
      </c>
      <c r="K105" s="4">
        <v>1700030715</v>
      </c>
      <c r="L105" s="14">
        <v>44840</v>
      </c>
      <c r="M105" s="11">
        <f t="shared" si="3"/>
        <v>10</v>
      </c>
      <c r="N105" s="6">
        <v>44880</v>
      </c>
      <c r="O105" s="6">
        <v>44881</v>
      </c>
      <c r="P105" s="6">
        <v>44845</v>
      </c>
      <c r="Q105" s="6"/>
      <c r="R105" s="6"/>
    </row>
    <row r="106" spans="1:18" x14ac:dyDescent="0.3">
      <c r="A106" s="4">
        <v>191040</v>
      </c>
      <c r="B106" s="5" t="s">
        <v>39</v>
      </c>
      <c r="C106" s="4">
        <v>3</v>
      </c>
      <c r="D106" s="46">
        <v>67.62</v>
      </c>
      <c r="E106" s="4">
        <v>3</v>
      </c>
      <c r="F106" s="4" t="s">
        <v>9</v>
      </c>
      <c r="G106" s="13" t="str">
        <f t="shared" si="2"/>
        <v>Retiree</v>
      </c>
      <c r="H106" s="43">
        <v>12291508</v>
      </c>
      <c r="I106" s="6">
        <v>44835</v>
      </c>
      <c r="J106" s="6">
        <v>44865</v>
      </c>
      <c r="K106" s="4">
        <v>1700030715</v>
      </c>
      <c r="L106" s="14">
        <v>44840</v>
      </c>
      <c r="M106" s="11">
        <f t="shared" si="3"/>
        <v>10</v>
      </c>
      <c r="N106" s="6">
        <v>44880</v>
      </c>
      <c r="O106" s="6">
        <v>44881</v>
      </c>
      <c r="P106" s="6">
        <v>44845</v>
      </c>
      <c r="Q106" s="6"/>
      <c r="R106" s="6"/>
    </row>
    <row r="107" spans="1:18" x14ac:dyDescent="0.3">
      <c r="A107" s="4">
        <v>191040</v>
      </c>
      <c r="B107" s="5" t="s">
        <v>39</v>
      </c>
      <c r="C107" s="4">
        <v>3</v>
      </c>
      <c r="D107" s="46">
        <v>603.96</v>
      </c>
      <c r="E107" s="4">
        <v>3</v>
      </c>
      <c r="F107" s="4" t="s">
        <v>11</v>
      </c>
      <c r="G107" s="13" t="str">
        <f t="shared" si="2"/>
        <v>Retiree</v>
      </c>
      <c r="H107" s="43">
        <v>12291508</v>
      </c>
      <c r="I107" s="6">
        <v>44835</v>
      </c>
      <c r="J107" s="6">
        <v>44865</v>
      </c>
      <c r="K107" s="4">
        <v>1700030715</v>
      </c>
      <c r="L107" s="14">
        <v>44840</v>
      </c>
      <c r="M107" s="11">
        <f t="shared" si="3"/>
        <v>10</v>
      </c>
      <c r="N107" s="6">
        <v>44880</v>
      </c>
      <c r="O107" s="6">
        <v>44881</v>
      </c>
      <c r="P107" s="6">
        <v>44845</v>
      </c>
      <c r="Q107" s="6"/>
      <c r="R107" s="6"/>
    </row>
    <row r="108" spans="1:18" x14ac:dyDescent="0.3">
      <c r="A108" s="4">
        <v>191040</v>
      </c>
      <c r="B108" s="5" t="s">
        <v>39</v>
      </c>
      <c r="C108" s="4">
        <v>3</v>
      </c>
      <c r="D108" s="46">
        <v>754.95</v>
      </c>
      <c r="E108" s="4">
        <v>4</v>
      </c>
      <c r="F108" s="4" t="s">
        <v>9</v>
      </c>
      <c r="G108" s="13" t="str">
        <f t="shared" si="2"/>
        <v>Retiree</v>
      </c>
      <c r="H108" s="43">
        <v>12291508</v>
      </c>
      <c r="I108" s="6">
        <v>44835</v>
      </c>
      <c r="J108" s="6">
        <v>44865</v>
      </c>
      <c r="K108" s="4">
        <v>1700030715</v>
      </c>
      <c r="L108" s="14">
        <v>44840</v>
      </c>
      <c r="M108" s="11">
        <f t="shared" si="3"/>
        <v>10</v>
      </c>
      <c r="N108" s="6">
        <v>44880</v>
      </c>
      <c r="O108" s="6">
        <v>44881</v>
      </c>
      <c r="P108" s="6">
        <v>44845</v>
      </c>
      <c r="Q108" s="6"/>
      <c r="R108" s="6"/>
    </row>
    <row r="109" spans="1:18" x14ac:dyDescent="0.3">
      <c r="A109" s="4">
        <v>191040</v>
      </c>
      <c r="B109" s="5" t="s">
        <v>39</v>
      </c>
      <c r="C109" s="4">
        <v>3</v>
      </c>
      <c r="D109" s="46">
        <v>1461.12</v>
      </c>
      <c r="E109" s="4">
        <v>4</v>
      </c>
      <c r="F109" s="4" t="s">
        <v>9</v>
      </c>
      <c r="G109" s="13" t="str">
        <f t="shared" si="2"/>
        <v>Retiree</v>
      </c>
      <c r="H109" s="43">
        <v>12291508</v>
      </c>
      <c r="I109" s="6">
        <v>44835</v>
      </c>
      <c r="J109" s="6">
        <v>44865</v>
      </c>
      <c r="K109" s="4">
        <v>1700030715</v>
      </c>
      <c r="L109" s="14">
        <v>44840</v>
      </c>
      <c r="M109" s="11">
        <f t="shared" si="3"/>
        <v>10</v>
      </c>
      <c r="N109" s="6">
        <v>44880</v>
      </c>
      <c r="O109" s="6">
        <v>44881</v>
      </c>
      <c r="P109" s="6">
        <v>44845</v>
      </c>
      <c r="Q109" s="6"/>
      <c r="R109" s="6"/>
    </row>
    <row r="110" spans="1:18" x14ac:dyDescent="0.3">
      <c r="A110" s="4">
        <v>191040</v>
      </c>
      <c r="B110" s="5" t="s">
        <v>39</v>
      </c>
      <c r="C110" s="4">
        <v>3</v>
      </c>
      <c r="D110" s="46">
        <v>22.54</v>
      </c>
      <c r="E110" s="4">
        <v>4</v>
      </c>
      <c r="F110" s="4" t="s">
        <v>9</v>
      </c>
      <c r="G110" s="13" t="str">
        <f t="shared" si="2"/>
        <v>Retiree</v>
      </c>
      <c r="H110" s="43">
        <v>12291508</v>
      </c>
      <c r="I110" s="6">
        <v>44835</v>
      </c>
      <c r="J110" s="6">
        <v>44865</v>
      </c>
      <c r="K110" s="4">
        <v>1700030715</v>
      </c>
      <c r="L110" s="14">
        <v>44840</v>
      </c>
      <c r="M110" s="11">
        <f t="shared" si="3"/>
        <v>10</v>
      </c>
      <c r="N110" s="6">
        <v>44880</v>
      </c>
      <c r="O110" s="6">
        <v>44881</v>
      </c>
      <c r="P110" s="6">
        <v>44845</v>
      </c>
      <c r="Q110" s="6"/>
      <c r="R110" s="6"/>
    </row>
    <row r="111" spans="1:18" x14ac:dyDescent="0.3">
      <c r="A111" s="4">
        <v>191040</v>
      </c>
      <c r="B111" s="5" t="s">
        <v>39</v>
      </c>
      <c r="C111" s="4">
        <v>3</v>
      </c>
      <c r="D111" s="46">
        <v>1049.74</v>
      </c>
      <c r="E111" s="4">
        <v>4</v>
      </c>
      <c r="F111" s="4" t="s">
        <v>11</v>
      </c>
      <c r="G111" s="13" t="str">
        <f t="shared" si="2"/>
        <v>Retiree</v>
      </c>
      <c r="H111" s="43">
        <v>12291508</v>
      </c>
      <c r="I111" s="6">
        <v>44835</v>
      </c>
      <c r="J111" s="6">
        <v>44865</v>
      </c>
      <c r="K111" s="4">
        <v>1700030715</v>
      </c>
      <c r="L111" s="14">
        <v>44840</v>
      </c>
      <c r="M111" s="11">
        <f t="shared" si="3"/>
        <v>10</v>
      </c>
      <c r="N111" s="6">
        <v>44880</v>
      </c>
      <c r="O111" s="6">
        <v>44881</v>
      </c>
      <c r="P111" s="6">
        <v>44845</v>
      </c>
      <c r="Q111" s="6"/>
      <c r="R111" s="6"/>
    </row>
    <row r="112" spans="1:18" x14ac:dyDescent="0.3">
      <c r="A112" s="4">
        <v>191040</v>
      </c>
      <c r="B112" s="5" t="s">
        <v>39</v>
      </c>
      <c r="C112" s="4">
        <v>3</v>
      </c>
      <c r="D112" s="46">
        <v>48.9</v>
      </c>
      <c r="E112" s="4">
        <v>4</v>
      </c>
      <c r="F112" s="4" t="s">
        <v>11</v>
      </c>
      <c r="G112" s="13" t="str">
        <f t="shared" si="2"/>
        <v>Retiree</v>
      </c>
      <c r="H112" s="43">
        <v>12291508</v>
      </c>
      <c r="I112" s="6">
        <v>44835</v>
      </c>
      <c r="J112" s="6">
        <v>44865</v>
      </c>
      <c r="K112" s="4">
        <v>1700030715</v>
      </c>
      <c r="L112" s="14">
        <v>44840</v>
      </c>
      <c r="M112" s="11">
        <f t="shared" si="3"/>
        <v>10</v>
      </c>
      <c r="N112" s="6">
        <v>44880</v>
      </c>
      <c r="O112" s="6">
        <v>44881</v>
      </c>
      <c r="P112" s="6">
        <v>44845</v>
      </c>
      <c r="Q112" s="6"/>
      <c r="R112" s="6"/>
    </row>
    <row r="113" spans="1:18" x14ac:dyDescent="0.3">
      <c r="A113" s="4">
        <v>191040</v>
      </c>
      <c r="B113" s="5" t="s">
        <v>39</v>
      </c>
      <c r="C113" s="4">
        <v>3</v>
      </c>
      <c r="D113" s="46">
        <v>1466.76</v>
      </c>
      <c r="E113" s="4">
        <v>5</v>
      </c>
      <c r="F113" s="4" t="s">
        <v>9</v>
      </c>
      <c r="G113" s="13" t="str">
        <f t="shared" si="2"/>
        <v>Retiree</v>
      </c>
      <c r="H113" s="43">
        <v>12291508</v>
      </c>
      <c r="I113" s="6">
        <v>44835</v>
      </c>
      <c r="J113" s="6">
        <v>44865</v>
      </c>
      <c r="K113" s="4">
        <v>1700030715</v>
      </c>
      <c r="L113" s="14">
        <v>44840</v>
      </c>
      <c r="M113" s="11">
        <f t="shared" si="3"/>
        <v>10</v>
      </c>
      <c r="N113" s="6">
        <v>44880</v>
      </c>
      <c r="O113" s="6">
        <v>44881</v>
      </c>
      <c r="P113" s="6">
        <v>44845</v>
      </c>
      <c r="Q113" s="6"/>
      <c r="R113" s="6"/>
    </row>
    <row r="114" spans="1:18" x14ac:dyDescent="0.3">
      <c r="A114" s="4">
        <v>191040</v>
      </c>
      <c r="B114" s="5" t="s">
        <v>39</v>
      </c>
      <c r="C114" s="4">
        <v>3</v>
      </c>
      <c r="D114" s="46">
        <v>4779.08</v>
      </c>
      <c r="E114" s="4">
        <v>5</v>
      </c>
      <c r="F114" s="4" t="s">
        <v>9</v>
      </c>
      <c r="G114" s="13" t="str">
        <f t="shared" si="2"/>
        <v>Retiree</v>
      </c>
      <c r="H114" s="43">
        <v>12291508</v>
      </c>
      <c r="I114" s="6">
        <v>44835</v>
      </c>
      <c r="J114" s="6">
        <v>44865</v>
      </c>
      <c r="K114" s="4">
        <v>1700030715</v>
      </c>
      <c r="L114" s="14">
        <v>44840</v>
      </c>
      <c r="M114" s="11">
        <f t="shared" si="3"/>
        <v>10</v>
      </c>
      <c r="N114" s="6">
        <v>44880</v>
      </c>
      <c r="O114" s="6">
        <v>44881</v>
      </c>
      <c r="P114" s="6">
        <v>44845</v>
      </c>
      <c r="Q114" s="6"/>
      <c r="R114" s="6"/>
    </row>
    <row r="115" spans="1:18" x14ac:dyDescent="0.3">
      <c r="A115" s="4">
        <v>191040</v>
      </c>
      <c r="B115" s="5" t="s">
        <v>39</v>
      </c>
      <c r="C115" s="4">
        <v>3</v>
      </c>
      <c r="D115" s="46">
        <v>65.2</v>
      </c>
      <c r="E115" s="4">
        <v>5</v>
      </c>
      <c r="F115" s="4" t="s">
        <v>9</v>
      </c>
      <c r="G115" s="13" t="str">
        <f t="shared" si="2"/>
        <v>Retiree</v>
      </c>
      <c r="H115" s="43">
        <v>12291508</v>
      </c>
      <c r="I115" s="6">
        <v>44835</v>
      </c>
      <c r="J115" s="6">
        <v>44865</v>
      </c>
      <c r="K115" s="4">
        <v>1700030715</v>
      </c>
      <c r="L115" s="14">
        <v>44840</v>
      </c>
      <c r="M115" s="11">
        <f t="shared" si="3"/>
        <v>10</v>
      </c>
      <c r="N115" s="6">
        <v>44880</v>
      </c>
      <c r="O115" s="6">
        <v>44881</v>
      </c>
      <c r="P115" s="6">
        <v>44845</v>
      </c>
      <c r="Q115" s="6"/>
      <c r="R115" s="6"/>
    </row>
    <row r="116" spans="1:18" x14ac:dyDescent="0.3">
      <c r="A116" s="4">
        <v>191040</v>
      </c>
      <c r="B116" s="5" t="s">
        <v>39</v>
      </c>
      <c r="C116" s="4">
        <v>3</v>
      </c>
      <c r="D116" s="46">
        <v>135.24</v>
      </c>
      <c r="E116" s="4">
        <v>5</v>
      </c>
      <c r="F116" s="4" t="s">
        <v>9</v>
      </c>
      <c r="G116" s="13" t="str">
        <f t="shared" si="2"/>
        <v>Retiree</v>
      </c>
      <c r="H116" s="43">
        <v>12291508</v>
      </c>
      <c r="I116" s="6">
        <v>44835</v>
      </c>
      <c r="J116" s="6">
        <v>44865</v>
      </c>
      <c r="K116" s="4">
        <v>1700030715</v>
      </c>
      <c r="L116" s="14">
        <v>44840</v>
      </c>
      <c r="M116" s="11">
        <f t="shared" si="3"/>
        <v>10</v>
      </c>
      <c r="N116" s="6">
        <v>44880</v>
      </c>
      <c r="O116" s="6">
        <v>44881</v>
      </c>
      <c r="P116" s="6">
        <v>44845</v>
      </c>
      <c r="Q116" s="6"/>
      <c r="R116" s="6"/>
    </row>
    <row r="117" spans="1:18" x14ac:dyDescent="0.3">
      <c r="A117" s="4">
        <v>191040</v>
      </c>
      <c r="B117" s="5" t="s">
        <v>39</v>
      </c>
      <c r="C117" s="4">
        <v>3</v>
      </c>
      <c r="D117" s="46">
        <v>330.74</v>
      </c>
      <c r="E117" s="4">
        <v>5</v>
      </c>
      <c r="F117" s="4" t="s">
        <v>11</v>
      </c>
      <c r="G117" s="13" t="str">
        <f t="shared" si="2"/>
        <v>Retiree</v>
      </c>
      <c r="H117" s="43">
        <v>12291508</v>
      </c>
      <c r="I117" s="6">
        <v>44835</v>
      </c>
      <c r="J117" s="6">
        <v>44865</v>
      </c>
      <c r="K117" s="4">
        <v>1700030715</v>
      </c>
      <c r="L117" s="14">
        <v>44840</v>
      </c>
      <c r="M117" s="11">
        <f t="shared" si="3"/>
        <v>10</v>
      </c>
      <c r="N117" s="6">
        <v>44880</v>
      </c>
      <c r="O117" s="6">
        <v>44881</v>
      </c>
      <c r="P117" s="6">
        <v>44845</v>
      </c>
      <c r="Q117" s="6"/>
      <c r="R117" s="6"/>
    </row>
    <row r="118" spans="1:18" x14ac:dyDescent="0.3">
      <c r="A118" s="4">
        <v>191040</v>
      </c>
      <c r="B118" s="5" t="s">
        <v>39</v>
      </c>
      <c r="C118" s="4">
        <v>3</v>
      </c>
      <c r="D118" s="46">
        <v>16.3</v>
      </c>
      <c r="E118" s="4">
        <v>5</v>
      </c>
      <c r="F118" s="4" t="s">
        <v>11</v>
      </c>
      <c r="G118" s="13" t="str">
        <f t="shared" si="2"/>
        <v>Retiree</v>
      </c>
      <c r="H118" s="43">
        <v>12291508</v>
      </c>
      <c r="I118" s="6">
        <v>44835</v>
      </c>
      <c r="J118" s="6">
        <v>44865</v>
      </c>
      <c r="K118" s="4">
        <v>1700030715</v>
      </c>
      <c r="L118" s="14">
        <v>44840</v>
      </c>
      <c r="M118" s="11">
        <f t="shared" si="3"/>
        <v>10</v>
      </c>
      <c r="N118" s="6">
        <v>44880</v>
      </c>
      <c r="O118" s="6">
        <v>44881</v>
      </c>
      <c r="P118" s="6">
        <v>44845</v>
      </c>
      <c r="Q118" s="6"/>
      <c r="R118" s="6"/>
    </row>
    <row r="119" spans="1:18" x14ac:dyDescent="0.3">
      <c r="A119" s="4">
        <v>11710</v>
      </c>
      <c r="B119" s="5" t="s">
        <v>16</v>
      </c>
      <c r="C119" s="4">
        <v>3</v>
      </c>
      <c r="D119" s="46">
        <v>14579.63</v>
      </c>
      <c r="E119" s="4">
        <v>1</v>
      </c>
      <c r="F119" s="5" t="s">
        <v>2</v>
      </c>
      <c r="G119" s="13" t="str">
        <f t="shared" si="2"/>
        <v>Active</v>
      </c>
      <c r="H119" s="43" t="s">
        <v>3</v>
      </c>
      <c r="I119" s="6">
        <v>44833</v>
      </c>
      <c r="J119" s="6">
        <v>44840</v>
      </c>
      <c r="K119" s="4">
        <v>1700030776</v>
      </c>
      <c r="L119" s="14">
        <v>44841</v>
      </c>
      <c r="M119" s="11">
        <f t="shared" si="3"/>
        <v>10</v>
      </c>
      <c r="N119" s="6">
        <v>44880</v>
      </c>
      <c r="O119" s="6">
        <v>44881</v>
      </c>
      <c r="P119" s="6">
        <v>44845</v>
      </c>
      <c r="Q119" s="6"/>
      <c r="R119" s="6"/>
    </row>
    <row r="120" spans="1:18" x14ac:dyDescent="0.3">
      <c r="A120" s="4">
        <v>11710</v>
      </c>
      <c r="B120" s="5" t="s">
        <v>16</v>
      </c>
      <c r="C120" s="4">
        <v>3</v>
      </c>
      <c r="D120" s="46">
        <v>39.99</v>
      </c>
      <c r="E120" s="4">
        <v>1</v>
      </c>
      <c r="F120" s="5" t="s">
        <v>5</v>
      </c>
      <c r="G120" s="13" t="str">
        <f t="shared" si="2"/>
        <v>LTD</v>
      </c>
      <c r="H120" s="43" t="s">
        <v>3</v>
      </c>
      <c r="I120" s="6">
        <v>44833</v>
      </c>
      <c r="J120" s="6">
        <v>44840</v>
      </c>
      <c r="K120" s="4">
        <v>1700030776</v>
      </c>
      <c r="L120" s="14">
        <v>44841</v>
      </c>
      <c r="M120" s="11">
        <f t="shared" si="3"/>
        <v>10</v>
      </c>
      <c r="N120" s="6">
        <v>44880</v>
      </c>
      <c r="O120" s="6">
        <v>44881</v>
      </c>
      <c r="P120" s="6">
        <v>44845</v>
      </c>
      <c r="Q120" s="6"/>
      <c r="R120" s="6"/>
    </row>
    <row r="121" spans="1:18" x14ac:dyDescent="0.3">
      <c r="A121" s="4">
        <v>11710</v>
      </c>
      <c r="B121" s="5" t="s">
        <v>16</v>
      </c>
      <c r="C121" s="4">
        <v>3</v>
      </c>
      <c r="D121" s="46">
        <v>15.99</v>
      </c>
      <c r="E121" s="4">
        <v>1</v>
      </c>
      <c r="F121" s="5" t="s">
        <v>54</v>
      </c>
      <c r="G121" s="13" t="str">
        <f t="shared" si="2"/>
        <v>LTD</v>
      </c>
      <c r="H121" s="43" t="s">
        <v>3</v>
      </c>
      <c r="I121" s="6">
        <v>44833</v>
      </c>
      <c r="J121" s="6">
        <v>44840</v>
      </c>
      <c r="K121" s="4">
        <v>1700030776</v>
      </c>
      <c r="L121" s="14">
        <v>44841</v>
      </c>
      <c r="M121" s="11">
        <f t="shared" si="3"/>
        <v>10</v>
      </c>
      <c r="N121" s="6">
        <v>44880</v>
      </c>
      <c r="O121" s="6">
        <v>44881</v>
      </c>
      <c r="P121" s="6">
        <v>44845</v>
      </c>
      <c r="Q121" s="6"/>
      <c r="R121" s="6"/>
    </row>
    <row r="122" spans="1:18" x14ac:dyDescent="0.3">
      <c r="A122" s="4">
        <v>11710</v>
      </c>
      <c r="B122" s="5" t="s">
        <v>16</v>
      </c>
      <c r="C122" s="4">
        <v>3</v>
      </c>
      <c r="D122" s="46">
        <v>183.94</v>
      </c>
      <c r="E122" s="4">
        <v>1</v>
      </c>
      <c r="F122" s="5" t="s">
        <v>7</v>
      </c>
      <c r="G122" s="13" t="str">
        <f t="shared" si="2"/>
        <v>LTD</v>
      </c>
      <c r="H122" s="43" t="s">
        <v>3</v>
      </c>
      <c r="I122" s="6">
        <v>44833</v>
      </c>
      <c r="J122" s="6">
        <v>44840</v>
      </c>
      <c r="K122" s="4">
        <v>1700030776</v>
      </c>
      <c r="L122" s="14">
        <v>44841</v>
      </c>
      <c r="M122" s="11">
        <f t="shared" si="3"/>
        <v>10</v>
      </c>
      <c r="N122" s="6">
        <v>44880</v>
      </c>
      <c r="O122" s="6">
        <v>44881</v>
      </c>
      <c r="P122" s="6">
        <v>44845</v>
      </c>
      <c r="Q122" s="6"/>
      <c r="R122" s="6"/>
    </row>
    <row r="123" spans="1:18" x14ac:dyDescent="0.3">
      <c r="A123" s="4">
        <v>11710</v>
      </c>
      <c r="B123" s="5" t="s">
        <v>16</v>
      </c>
      <c r="C123" s="4">
        <v>3</v>
      </c>
      <c r="D123" s="46">
        <v>375.69</v>
      </c>
      <c r="E123" s="4">
        <v>1</v>
      </c>
      <c r="F123" s="5" t="s">
        <v>8</v>
      </c>
      <c r="G123" s="13" t="str">
        <f t="shared" si="2"/>
        <v>Active</v>
      </c>
      <c r="H123" s="43" t="s">
        <v>3</v>
      </c>
      <c r="I123" s="6">
        <v>44833</v>
      </c>
      <c r="J123" s="6">
        <v>44840</v>
      </c>
      <c r="K123" s="4">
        <v>1700030776</v>
      </c>
      <c r="L123" s="14">
        <v>44841</v>
      </c>
      <c r="M123" s="11">
        <f t="shared" si="3"/>
        <v>10</v>
      </c>
      <c r="N123" s="6">
        <v>44880</v>
      </c>
      <c r="O123" s="6">
        <v>44881</v>
      </c>
      <c r="P123" s="6">
        <v>44845</v>
      </c>
      <c r="Q123" s="6"/>
      <c r="R123" s="6"/>
    </row>
    <row r="124" spans="1:18" x14ac:dyDescent="0.3">
      <c r="A124" s="4">
        <v>11710</v>
      </c>
      <c r="B124" s="5" t="s">
        <v>16</v>
      </c>
      <c r="C124" s="4">
        <v>3</v>
      </c>
      <c r="D124" s="46">
        <v>43.35</v>
      </c>
      <c r="E124" s="4">
        <v>2</v>
      </c>
      <c r="F124" s="5" t="s">
        <v>2</v>
      </c>
      <c r="G124" s="13" t="str">
        <f t="shared" si="2"/>
        <v>Active</v>
      </c>
      <c r="H124" s="43" t="s">
        <v>3</v>
      </c>
      <c r="I124" s="6">
        <v>44833</v>
      </c>
      <c r="J124" s="6">
        <v>44840</v>
      </c>
      <c r="K124" s="4">
        <v>1700030776</v>
      </c>
      <c r="L124" s="14">
        <v>44841</v>
      </c>
      <c r="M124" s="11">
        <f t="shared" si="3"/>
        <v>10</v>
      </c>
      <c r="N124" s="6">
        <v>44880</v>
      </c>
      <c r="O124" s="6">
        <v>44881</v>
      </c>
      <c r="P124" s="6">
        <v>44845</v>
      </c>
      <c r="Q124" s="6"/>
      <c r="R124" s="6"/>
    </row>
    <row r="125" spans="1:18" x14ac:dyDescent="0.3">
      <c r="A125" s="4">
        <v>11710</v>
      </c>
      <c r="B125" s="5" t="s">
        <v>16</v>
      </c>
      <c r="C125" s="4">
        <v>3</v>
      </c>
      <c r="D125" s="46">
        <v>368.77</v>
      </c>
      <c r="E125" s="4">
        <v>2</v>
      </c>
      <c r="F125" s="5" t="s">
        <v>9</v>
      </c>
      <c r="G125" s="13" t="str">
        <f t="shared" si="2"/>
        <v>Retiree</v>
      </c>
      <c r="H125" s="43" t="s">
        <v>3</v>
      </c>
      <c r="I125" s="6">
        <v>44833</v>
      </c>
      <c r="J125" s="6">
        <v>44840</v>
      </c>
      <c r="K125" s="4">
        <v>1700030776</v>
      </c>
      <c r="L125" s="14">
        <v>44841</v>
      </c>
      <c r="M125" s="11">
        <f t="shared" si="3"/>
        <v>10</v>
      </c>
      <c r="N125" s="6">
        <v>44880</v>
      </c>
      <c r="O125" s="6">
        <v>44881</v>
      </c>
      <c r="P125" s="6">
        <v>44845</v>
      </c>
      <c r="Q125" s="6"/>
      <c r="R125" s="6"/>
    </row>
    <row r="126" spans="1:18" x14ac:dyDescent="0.3">
      <c r="A126" s="4">
        <v>11710</v>
      </c>
      <c r="B126" s="5" t="s">
        <v>16</v>
      </c>
      <c r="C126" s="4">
        <v>3</v>
      </c>
      <c r="D126" s="46">
        <v>147.51</v>
      </c>
      <c r="E126" s="4">
        <v>2</v>
      </c>
      <c r="F126" s="5" t="s">
        <v>11</v>
      </c>
      <c r="G126" s="13" t="str">
        <f t="shared" si="2"/>
        <v>Retiree</v>
      </c>
      <c r="H126" s="43" t="s">
        <v>3</v>
      </c>
      <c r="I126" s="6">
        <v>44833</v>
      </c>
      <c r="J126" s="6">
        <v>44840</v>
      </c>
      <c r="K126" s="4">
        <v>1700030776</v>
      </c>
      <c r="L126" s="14">
        <v>44841</v>
      </c>
      <c r="M126" s="11">
        <f t="shared" si="3"/>
        <v>10</v>
      </c>
      <c r="N126" s="6">
        <v>44880</v>
      </c>
      <c r="O126" s="6">
        <v>44881</v>
      </c>
      <c r="P126" s="6">
        <v>44845</v>
      </c>
      <c r="Q126" s="6"/>
      <c r="R126" s="6"/>
    </row>
    <row r="127" spans="1:18" x14ac:dyDescent="0.3">
      <c r="A127" s="4">
        <v>11710</v>
      </c>
      <c r="B127" s="5" t="s">
        <v>16</v>
      </c>
      <c r="C127" s="4">
        <v>3</v>
      </c>
      <c r="D127" s="46">
        <v>6794</v>
      </c>
      <c r="E127" s="4">
        <v>3</v>
      </c>
      <c r="F127" s="5" t="s">
        <v>9</v>
      </c>
      <c r="G127" s="13" t="str">
        <f t="shared" si="2"/>
        <v>Retiree</v>
      </c>
      <c r="H127" s="43" t="s">
        <v>3</v>
      </c>
      <c r="I127" s="6">
        <v>44833</v>
      </c>
      <c r="J127" s="6">
        <v>44840</v>
      </c>
      <c r="K127" s="4">
        <v>1700030776</v>
      </c>
      <c r="L127" s="14">
        <v>44841</v>
      </c>
      <c r="M127" s="11">
        <f t="shared" si="3"/>
        <v>10</v>
      </c>
      <c r="N127" s="6">
        <v>44880</v>
      </c>
      <c r="O127" s="6">
        <v>44881</v>
      </c>
      <c r="P127" s="6">
        <v>44845</v>
      </c>
      <c r="Q127" s="6"/>
      <c r="R127" s="6"/>
    </row>
    <row r="128" spans="1:18" x14ac:dyDescent="0.3">
      <c r="A128" s="4">
        <v>11710</v>
      </c>
      <c r="B128" s="5" t="s">
        <v>16</v>
      </c>
      <c r="C128" s="4">
        <v>3</v>
      </c>
      <c r="D128" s="46">
        <v>551.20000000000005</v>
      </c>
      <c r="E128" s="4">
        <v>3</v>
      </c>
      <c r="F128" s="5" t="s">
        <v>11</v>
      </c>
      <c r="G128" s="13" t="str">
        <f t="shared" si="2"/>
        <v>Retiree</v>
      </c>
      <c r="H128" s="43" t="s">
        <v>3</v>
      </c>
      <c r="I128" s="6">
        <v>44833</v>
      </c>
      <c r="J128" s="6">
        <v>44840</v>
      </c>
      <c r="K128" s="4">
        <v>1700030776</v>
      </c>
      <c r="L128" s="14">
        <v>44841</v>
      </c>
      <c r="M128" s="11">
        <f t="shared" si="3"/>
        <v>10</v>
      </c>
      <c r="N128" s="6">
        <v>44880</v>
      </c>
      <c r="O128" s="6">
        <v>44881</v>
      </c>
      <c r="P128" s="6">
        <v>44845</v>
      </c>
      <c r="Q128" s="6"/>
      <c r="R128" s="6"/>
    </row>
    <row r="129" spans="1:18" x14ac:dyDescent="0.3">
      <c r="A129" s="4">
        <v>11710</v>
      </c>
      <c r="B129" s="5" t="s">
        <v>16</v>
      </c>
      <c r="C129" s="4">
        <v>3</v>
      </c>
      <c r="D129" s="46">
        <v>1770.4</v>
      </c>
      <c r="E129" s="4">
        <v>4</v>
      </c>
      <c r="F129" s="5" t="s">
        <v>9</v>
      </c>
      <c r="G129" s="13" t="str">
        <f t="shared" si="2"/>
        <v>Retiree</v>
      </c>
      <c r="H129" s="43" t="s">
        <v>3</v>
      </c>
      <c r="I129" s="6">
        <v>44833</v>
      </c>
      <c r="J129" s="6">
        <v>44840</v>
      </c>
      <c r="K129" s="4">
        <v>1700030776</v>
      </c>
      <c r="L129" s="14">
        <v>44841</v>
      </c>
      <c r="M129" s="11">
        <f t="shared" si="3"/>
        <v>10</v>
      </c>
      <c r="N129" s="6">
        <v>44880</v>
      </c>
      <c r="O129" s="6">
        <v>44881</v>
      </c>
      <c r="P129" s="6">
        <v>44845</v>
      </c>
      <c r="Q129" s="6"/>
      <c r="R129" s="6"/>
    </row>
    <row r="130" spans="1:18" x14ac:dyDescent="0.3">
      <c r="A130" s="4">
        <v>11710</v>
      </c>
      <c r="B130" s="5" t="s">
        <v>16</v>
      </c>
      <c r="C130" s="4">
        <v>3</v>
      </c>
      <c r="D130" s="46">
        <v>200</v>
      </c>
      <c r="E130" s="4">
        <v>4</v>
      </c>
      <c r="F130" s="5" t="s">
        <v>11</v>
      </c>
      <c r="G130" s="13" t="str">
        <f t="shared" si="2"/>
        <v>Retiree</v>
      </c>
      <c r="H130" s="43" t="s">
        <v>3</v>
      </c>
      <c r="I130" s="6">
        <v>44833</v>
      </c>
      <c r="J130" s="6">
        <v>44840</v>
      </c>
      <c r="K130" s="4">
        <v>1700030776</v>
      </c>
      <c r="L130" s="14">
        <v>44841</v>
      </c>
      <c r="M130" s="11">
        <f t="shared" si="3"/>
        <v>10</v>
      </c>
      <c r="N130" s="6">
        <v>44880</v>
      </c>
      <c r="O130" s="6">
        <v>44881</v>
      </c>
      <c r="P130" s="6">
        <v>44845</v>
      </c>
      <c r="Q130" s="6"/>
      <c r="R130" s="6"/>
    </row>
    <row r="131" spans="1:18" x14ac:dyDescent="0.3">
      <c r="A131" s="4">
        <v>11710</v>
      </c>
      <c r="B131" s="5" t="s">
        <v>16</v>
      </c>
      <c r="C131" s="4">
        <v>3</v>
      </c>
      <c r="D131" s="46">
        <v>8774.4</v>
      </c>
      <c r="E131" s="4">
        <v>5</v>
      </c>
      <c r="F131" s="5" t="s">
        <v>9</v>
      </c>
      <c r="G131" s="13" t="str">
        <f t="shared" si="2"/>
        <v>Retiree</v>
      </c>
      <c r="H131" s="43" t="s">
        <v>3</v>
      </c>
      <c r="I131" s="6">
        <v>44833</v>
      </c>
      <c r="J131" s="6">
        <v>44840</v>
      </c>
      <c r="K131" s="4">
        <v>1700030776</v>
      </c>
      <c r="L131" s="14">
        <v>44841</v>
      </c>
      <c r="M131" s="11">
        <f t="shared" si="3"/>
        <v>10</v>
      </c>
      <c r="N131" s="6">
        <v>44880</v>
      </c>
      <c r="O131" s="6">
        <v>44881</v>
      </c>
      <c r="P131" s="6">
        <v>44845</v>
      </c>
      <c r="Q131" s="6"/>
      <c r="R131" s="6"/>
    </row>
    <row r="132" spans="1:18" x14ac:dyDescent="0.3">
      <c r="A132" s="4">
        <v>11710</v>
      </c>
      <c r="B132" s="5" t="s">
        <v>16</v>
      </c>
      <c r="C132" s="4">
        <v>3</v>
      </c>
      <c r="D132" s="46">
        <v>406.4</v>
      </c>
      <c r="E132" s="4">
        <v>5</v>
      </c>
      <c r="F132" s="5" t="s">
        <v>11</v>
      </c>
      <c r="G132" s="13" t="str">
        <f t="shared" si="2"/>
        <v>Retiree</v>
      </c>
      <c r="H132" s="43" t="s">
        <v>3</v>
      </c>
      <c r="I132" s="6">
        <v>44833</v>
      </c>
      <c r="J132" s="6">
        <v>44840</v>
      </c>
      <c r="K132" s="4">
        <v>1700030776</v>
      </c>
      <c r="L132" s="14">
        <v>44841</v>
      </c>
      <c r="M132" s="11">
        <f t="shared" si="3"/>
        <v>10</v>
      </c>
      <c r="N132" s="6">
        <v>44880</v>
      </c>
      <c r="O132" s="6">
        <v>44881</v>
      </c>
      <c r="P132" s="6">
        <v>44845</v>
      </c>
      <c r="Q132" s="6"/>
      <c r="R132" s="6"/>
    </row>
    <row r="133" spans="1:18" x14ac:dyDescent="0.3">
      <c r="A133" s="4">
        <v>191040</v>
      </c>
      <c r="B133" s="5" t="s">
        <v>39</v>
      </c>
      <c r="C133" s="4">
        <v>3</v>
      </c>
      <c r="D133" s="46">
        <v>45.66</v>
      </c>
      <c r="E133" s="4">
        <v>1</v>
      </c>
      <c r="F133" s="4" t="s">
        <v>2</v>
      </c>
      <c r="G133" s="13" t="str">
        <f t="shared" si="2"/>
        <v>Active</v>
      </c>
      <c r="H133" s="43">
        <v>30032392</v>
      </c>
      <c r="I133" s="6">
        <v>44835</v>
      </c>
      <c r="J133" s="6">
        <v>44865</v>
      </c>
      <c r="K133" s="4">
        <v>1700030775</v>
      </c>
      <c r="L133" s="14">
        <v>44841</v>
      </c>
      <c r="M133" s="11">
        <f t="shared" si="3"/>
        <v>10</v>
      </c>
      <c r="N133" s="6">
        <v>44880</v>
      </c>
      <c r="O133" s="6">
        <v>44881</v>
      </c>
      <c r="P133" s="6">
        <v>44845</v>
      </c>
      <c r="Q133" s="6"/>
      <c r="R133" s="6"/>
    </row>
    <row r="134" spans="1:18" x14ac:dyDescent="0.3">
      <c r="A134" s="4">
        <v>191040</v>
      </c>
      <c r="B134" s="5" t="s">
        <v>39</v>
      </c>
      <c r="C134" s="4">
        <v>3</v>
      </c>
      <c r="D134" s="46">
        <v>135.24</v>
      </c>
      <c r="E134" s="4">
        <v>1</v>
      </c>
      <c r="F134" s="4" t="s">
        <v>2</v>
      </c>
      <c r="G134" s="13" t="str">
        <f t="shared" si="2"/>
        <v>Active</v>
      </c>
      <c r="H134" s="43">
        <v>30032392</v>
      </c>
      <c r="I134" s="6">
        <v>44835</v>
      </c>
      <c r="J134" s="6">
        <v>44865</v>
      </c>
      <c r="K134" s="4">
        <v>1700030775</v>
      </c>
      <c r="L134" s="14">
        <v>44841</v>
      </c>
      <c r="M134" s="11">
        <f t="shared" si="3"/>
        <v>10</v>
      </c>
      <c r="N134" s="6">
        <v>44880</v>
      </c>
      <c r="O134" s="6">
        <v>44881</v>
      </c>
      <c r="P134" s="6">
        <v>44845</v>
      </c>
      <c r="Q134" s="6"/>
      <c r="R134" s="6"/>
    </row>
    <row r="135" spans="1:18" x14ac:dyDescent="0.3">
      <c r="A135" s="4">
        <v>191040</v>
      </c>
      <c r="B135" s="5" t="s">
        <v>39</v>
      </c>
      <c r="C135" s="4">
        <v>3</v>
      </c>
      <c r="D135" s="46">
        <v>22.54</v>
      </c>
      <c r="E135" s="4">
        <v>2</v>
      </c>
      <c r="F135" s="4" t="s">
        <v>2</v>
      </c>
      <c r="G135" s="13" t="str">
        <f t="shared" si="2"/>
        <v>Active</v>
      </c>
      <c r="H135" s="43">
        <v>30032392</v>
      </c>
      <c r="I135" s="6">
        <v>44835</v>
      </c>
      <c r="J135" s="6">
        <v>44865</v>
      </c>
      <c r="K135" s="4">
        <v>1700030775</v>
      </c>
      <c r="L135" s="14">
        <v>44841</v>
      </c>
      <c r="M135" s="11">
        <f t="shared" si="3"/>
        <v>10</v>
      </c>
      <c r="N135" s="6">
        <v>44880</v>
      </c>
      <c r="O135" s="6">
        <v>44881</v>
      </c>
      <c r="P135" s="6">
        <v>44845</v>
      </c>
      <c r="Q135" s="6"/>
      <c r="R135" s="6"/>
    </row>
    <row r="136" spans="1:18" x14ac:dyDescent="0.3">
      <c r="A136" s="4">
        <v>11710</v>
      </c>
      <c r="B136" s="5" t="s">
        <v>16</v>
      </c>
      <c r="C136" s="4">
        <v>3</v>
      </c>
      <c r="D136" s="46">
        <v>191.73</v>
      </c>
      <c r="E136" s="4">
        <v>1</v>
      </c>
      <c r="F136" s="5" t="s">
        <v>2</v>
      </c>
      <c r="G136" s="13" t="str">
        <f t="shared" si="2"/>
        <v>Active</v>
      </c>
      <c r="H136" s="43" t="s">
        <v>642</v>
      </c>
      <c r="I136" s="6">
        <v>44833</v>
      </c>
      <c r="J136" s="6">
        <v>44840</v>
      </c>
      <c r="K136" s="4">
        <v>1700030759</v>
      </c>
      <c r="L136" s="14">
        <v>44842</v>
      </c>
      <c r="M136" s="11">
        <f t="shared" si="3"/>
        <v>10</v>
      </c>
      <c r="N136" s="6">
        <v>44880</v>
      </c>
      <c r="O136" s="6">
        <v>44881</v>
      </c>
      <c r="P136" s="6">
        <v>44845</v>
      </c>
      <c r="Q136" s="6"/>
      <c r="R136" s="6"/>
    </row>
    <row r="137" spans="1:18" x14ac:dyDescent="0.3">
      <c r="A137" s="4">
        <v>11710</v>
      </c>
      <c r="B137" s="5" t="s">
        <v>16</v>
      </c>
      <c r="C137" s="4">
        <v>3</v>
      </c>
      <c r="D137" s="46">
        <v>17.43</v>
      </c>
      <c r="E137" s="4">
        <v>1</v>
      </c>
      <c r="F137" s="5" t="s">
        <v>8</v>
      </c>
      <c r="G137" s="13" t="str">
        <f t="shared" si="2"/>
        <v>Active</v>
      </c>
      <c r="H137" s="43" t="s">
        <v>642</v>
      </c>
      <c r="I137" s="6">
        <v>44833</v>
      </c>
      <c r="J137" s="6">
        <v>44840</v>
      </c>
      <c r="K137" s="4">
        <v>1700030759</v>
      </c>
      <c r="L137" s="14">
        <v>44842</v>
      </c>
      <c r="M137" s="11">
        <f t="shared" si="3"/>
        <v>10</v>
      </c>
      <c r="N137" s="6">
        <v>44880</v>
      </c>
      <c r="O137" s="6">
        <v>44881</v>
      </c>
      <c r="P137" s="6">
        <v>44845</v>
      </c>
      <c r="Q137" s="6"/>
      <c r="R137" s="6"/>
    </row>
    <row r="138" spans="1:18" x14ac:dyDescent="0.3">
      <c r="A138" s="4">
        <v>11710</v>
      </c>
      <c r="B138" s="5" t="s">
        <v>16</v>
      </c>
      <c r="C138" s="4">
        <v>3</v>
      </c>
      <c r="D138" s="46">
        <v>17.43</v>
      </c>
      <c r="E138" s="4">
        <v>2</v>
      </c>
      <c r="F138" s="5" t="s">
        <v>2</v>
      </c>
      <c r="G138" s="13" t="str">
        <f t="shared" si="2"/>
        <v>Active</v>
      </c>
      <c r="H138" s="43" t="s">
        <v>642</v>
      </c>
      <c r="I138" s="6">
        <v>44833</v>
      </c>
      <c r="J138" s="6">
        <v>44840</v>
      </c>
      <c r="K138" s="4">
        <v>1700030759</v>
      </c>
      <c r="L138" s="14">
        <v>44842</v>
      </c>
      <c r="M138" s="11">
        <f t="shared" si="3"/>
        <v>10</v>
      </c>
      <c r="N138" s="6">
        <v>44880</v>
      </c>
      <c r="O138" s="6">
        <v>44881</v>
      </c>
      <c r="P138" s="6">
        <v>44845</v>
      </c>
      <c r="Q138" s="6"/>
      <c r="R138" s="6"/>
    </row>
    <row r="139" spans="1:18" x14ac:dyDescent="0.3">
      <c r="A139" s="4">
        <v>11442</v>
      </c>
      <c r="B139" s="5" t="s">
        <v>14</v>
      </c>
      <c r="C139" s="4">
        <v>3</v>
      </c>
      <c r="D139" s="46">
        <v>316261.3</v>
      </c>
      <c r="E139" s="4">
        <v>1</v>
      </c>
      <c r="F139" s="5" t="s">
        <v>2</v>
      </c>
      <c r="G139" s="13" t="str">
        <f t="shared" si="2"/>
        <v>Active</v>
      </c>
      <c r="H139" s="43" t="s">
        <v>15</v>
      </c>
      <c r="I139" s="6">
        <v>44835</v>
      </c>
      <c r="J139" s="6">
        <v>44841</v>
      </c>
      <c r="K139" s="4">
        <v>1700030667</v>
      </c>
      <c r="L139" s="14">
        <v>44844</v>
      </c>
      <c r="M139" s="11">
        <f t="shared" si="3"/>
        <v>10</v>
      </c>
      <c r="N139" s="6">
        <v>44880</v>
      </c>
      <c r="O139" s="6">
        <v>44881</v>
      </c>
      <c r="P139" s="6">
        <v>44846</v>
      </c>
      <c r="Q139" s="6"/>
      <c r="R139" s="6"/>
    </row>
    <row r="140" spans="1:18" x14ac:dyDescent="0.3">
      <c r="A140" s="4">
        <v>11442</v>
      </c>
      <c r="B140" s="5" t="s">
        <v>14</v>
      </c>
      <c r="C140" s="4">
        <v>3</v>
      </c>
      <c r="D140" s="46">
        <v>1610.99</v>
      </c>
      <c r="E140" s="4">
        <v>1</v>
      </c>
      <c r="F140" s="5" t="s">
        <v>5</v>
      </c>
      <c r="G140" s="13" t="str">
        <f t="shared" si="2"/>
        <v>LTD</v>
      </c>
      <c r="H140" s="43" t="s">
        <v>15</v>
      </c>
      <c r="I140" s="6">
        <v>44835</v>
      </c>
      <c r="J140" s="6">
        <v>44841</v>
      </c>
      <c r="K140" s="4">
        <v>1700030667</v>
      </c>
      <c r="L140" s="14">
        <v>44844</v>
      </c>
      <c r="M140" s="11">
        <f t="shared" si="3"/>
        <v>10</v>
      </c>
      <c r="N140" s="6">
        <v>44880</v>
      </c>
      <c r="O140" s="6">
        <v>44881</v>
      </c>
      <c r="P140" s="6">
        <v>44846</v>
      </c>
      <c r="Q140" s="6"/>
      <c r="R140" s="6"/>
    </row>
    <row r="141" spans="1:18" x14ac:dyDescent="0.3">
      <c r="A141" s="4">
        <v>11442</v>
      </c>
      <c r="B141" s="5" t="s">
        <v>14</v>
      </c>
      <c r="C141" s="4">
        <v>3</v>
      </c>
      <c r="D141" s="46">
        <v>4027.46</v>
      </c>
      <c r="E141" s="4">
        <v>1</v>
      </c>
      <c r="F141" s="5" t="s">
        <v>7</v>
      </c>
      <c r="G141" s="13" t="str">
        <f t="shared" si="2"/>
        <v>LTD</v>
      </c>
      <c r="H141" s="43" t="s">
        <v>15</v>
      </c>
      <c r="I141" s="6">
        <v>44835</v>
      </c>
      <c r="J141" s="6">
        <v>44841</v>
      </c>
      <c r="K141" s="4">
        <v>1700030667</v>
      </c>
      <c r="L141" s="14">
        <v>44844</v>
      </c>
      <c r="M141" s="11">
        <f t="shared" si="3"/>
        <v>10</v>
      </c>
      <c r="N141" s="6">
        <v>44880</v>
      </c>
      <c r="O141" s="6">
        <v>44881</v>
      </c>
      <c r="P141" s="6">
        <v>44846</v>
      </c>
      <c r="Q141" s="6"/>
      <c r="R141" s="6"/>
    </row>
    <row r="142" spans="1:18" x14ac:dyDescent="0.3">
      <c r="A142" s="4">
        <v>11442</v>
      </c>
      <c r="B142" s="5" t="s">
        <v>14</v>
      </c>
      <c r="C142" s="4">
        <v>3</v>
      </c>
      <c r="D142" s="46">
        <v>7829.63</v>
      </c>
      <c r="E142" s="4">
        <v>1</v>
      </c>
      <c r="F142" s="5" t="s">
        <v>8</v>
      </c>
      <c r="G142" s="13" t="str">
        <f t="shared" si="2"/>
        <v>Active</v>
      </c>
      <c r="H142" s="43" t="s">
        <v>15</v>
      </c>
      <c r="I142" s="6">
        <v>44835</v>
      </c>
      <c r="J142" s="6">
        <v>44841</v>
      </c>
      <c r="K142" s="4">
        <v>1700030667</v>
      </c>
      <c r="L142" s="14">
        <v>44844</v>
      </c>
      <c r="M142" s="11">
        <f t="shared" si="3"/>
        <v>10</v>
      </c>
      <c r="N142" s="6">
        <v>44880</v>
      </c>
      <c r="O142" s="6">
        <v>44881</v>
      </c>
      <c r="P142" s="6">
        <v>44846</v>
      </c>
      <c r="Q142" s="6"/>
      <c r="R142" s="6"/>
    </row>
    <row r="143" spans="1:18" x14ac:dyDescent="0.3">
      <c r="A143" s="4">
        <v>11442</v>
      </c>
      <c r="B143" s="5" t="s">
        <v>14</v>
      </c>
      <c r="C143" s="4">
        <v>3</v>
      </c>
      <c r="D143" s="46">
        <v>838.89</v>
      </c>
      <c r="E143" s="4">
        <v>2</v>
      </c>
      <c r="F143" s="5" t="s">
        <v>2</v>
      </c>
      <c r="G143" s="13" t="str">
        <f t="shared" si="2"/>
        <v>Active</v>
      </c>
      <c r="H143" s="43" t="s">
        <v>15</v>
      </c>
      <c r="I143" s="6">
        <v>44835</v>
      </c>
      <c r="J143" s="6">
        <v>44841</v>
      </c>
      <c r="K143" s="4">
        <v>1700030667</v>
      </c>
      <c r="L143" s="14">
        <v>44844</v>
      </c>
      <c r="M143" s="11">
        <f t="shared" si="3"/>
        <v>10</v>
      </c>
      <c r="N143" s="6">
        <v>44880</v>
      </c>
      <c r="O143" s="6">
        <v>44881</v>
      </c>
      <c r="P143" s="6">
        <v>44846</v>
      </c>
      <c r="Q143" s="6"/>
      <c r="R143" s="6"/>
    </row>
    <row r="144" spans="1:18" x14ac:dyDescent="0.3">
      <c r="A144" s="4">
        <v>11442</v>
      </c>
      <c r="B144" s="5" t="s">
        <v>14</v>
      </c>
      <c r="C144" s="4">
        <v>3</v>
      </c>
      <c r="D144" s="46">
        <v>1900.21</v>
      </c>
      <c r="E144" s="4">
        <v>1</v>
      </c>
      <c r="F144" s="5" t="s">
        <v>2</v>
      </c>
      <c r="G144" s="13" t="str">
        <f t="shared" ref="G144:G207" si="4">VLOOKUP(F144,$W$1:$X$15,2,FALSE)</f>
        <v>Active</v>
      </c>
      <c r="H144" s="43">
        <v>1845387777</v>
      </c>
      <c r="I144" s="6">
        <v>44835</v>
      </c>
      <c r="J144" s="6">
        <v>44841</v>
      </c>
      <c r="K144" s="4">
        <v>1700030651</v>
      </c>
      <c r="L144" s="14">
        <v>44844</v>
      </c>
      <c r="M144" s="11">
        <f t="shared" ref="M144:M207" si="5">MONTH(L144)</f>
        <v>10</v>
      </c>
      <c r="N144" s="6">
        <v>44880</v>
      </c>
      <c r="O144" s="6">
        <v>44881</v>
      </c>
      <c r="P144" s="6">
        <v>44846</v>
      </c>
      <c r="Q144" s="6"/>
      <c r="R144" s="6"/>
    </row>
    <row r="145" spans="1:18" x14ac:dyDescent="0.3">
      <c r="A145" s="4">
        <v>11442</v>
      </c>
      <c r="B145" s="5" t="s">
        <v>14</v>
      </c>
      <c r="C145" s="4">
        <v>3</v>
      </c>
      <c r="D145" s="46">
        <v>859.7</v>
      </c>
      <c r="E145" s="4">
        <v>1</v>
      </c>
      <c r="F145" s="5" t="s">
        <v>9</v>
      </c>
      <c r="G145" s="13" t="str">
        <f t="shared" si="4"/>
        <v>Retiree</v>
      </c>
      <c r="H145" s="43">
        <v>1845387777</v>
      </c>
      <c r="I145" s="6">
        <v>44835</v>
      </c>
      <c r="J145" s="6">
        <v>44841</v>
      </c>
      <c r="K145" s="4">
        <v>1700030651</v>
      </c>
      <c r="L145" s="14">
        <v>44844</v>
      </c>
      <c r="M145" s="11">
        <f t="shared" si="5"/>
        <v>10</v>
      </c>
      <c r="N145" s="6">
        <v>44880</v>
      </c>
      <c r="O145" s="6">
        <v>44881</v>
      </c>
      <c r="P145" s="6">
        <v>44846</v>
      </c>
      <c r="Q145" s="6"/>
      <c r="R145" s="6"/>
    </row>
    <row r="146" spans="1:18" x14ac:dyDescent="0.3">
      <c r="A146" s="4">
        <v>11442</v>
      </c>
      <c r="B146" s="5" t="s">
        <v>14</v>
      </c>
      <c r="C146" s="4">
        <v>3</v>
      </c>
      <c r="D146" s="46">
        <v>211.13</v>
      </c>
      <c r="E146" s="4">
        <v>2</v>
      </c>
      <c r="F146" s="5" t="s">
        <v>2</v>
      </c>
      <c r="G146" s="13" t="str">
        <f t="shared" si="4"/>
        <v>Active</v>
      </c>
      <c r="H146" s="43">
        <v>1845387777</v>
      </c>
      <c r="I146" s="6">
        <v>44835</v>
      </c>
      <c r="J146" s="6">
        <v>44841</v>
      </c>
      <c r="K146" s="4">
        <v>1700030651</v>
      </c>
      <c r="L146" s="14">
        <v>44844</v>
      </c>
      <c r="M146" s="11">
        <f t="shared" si="5"/>
        <v>10</v>
      </c>
      <c r="N146" s="6">
        <v>44880</v>
      </c>
      <c r="O146" s="6">
        <v>44881</v>
      </c>
      <c r="P146" s="6">
        <v>44846</v>
      </c>
      <c r="Q146" s="6"/>
      <c r="R146" s="6"/>
    </row>
    <row r="147" spans="1:18" x14ac:dyDescent="0.3">
      <c r="A147" s="4">
        <v>11442</v>
      </c>
      <c r="B147" s="5" t="s">
        <v>12</v>
      </c>
      <c r="C147" s="4">
        <v>3</v>
      </c>
      <c r="D147" s="46">
        <v>263.89999999999998</v>
      </c>
      <c r="E147" s="4">
        <v>2</v>
      </c>
      <c r="F147" s="5" t="s">
        <v>9</v>
      </c>
      <c r="G147" s="13" t="str">
        <f t="shared" si="4"/>
        <v>Retiree</v>
      </c>
      <c r="H147" s="43" t="s">
        <v>13</v>
      </c>
      <c r="I147" s="6">
        <v>44835</v>
      </c>
      <c r="J147" s="6">
        <v>44841</v>
      </c>
      <c r="K147" s="4">
        <v>1700030668</v>
      </c>
      <c r="L147" s="14">
        <v>44844</v>
      </c>
      <c r="M147" s="11">
        <f t="shared" si="5"/>
        <v>10</v>
      </c>
      <c r="N147" s="6">
        <v>44880</v>
      </c>
      <c r="O147" s="6">
        <v>44881</v>
      </c>
      <c r="P147" s="6">
        <v>44846</v>
      </c>
      <c r="Q147" s="6"/>
      <c r="R147" s="6"/>
    </row>
    <row r="148" spans="1:18" x14ac:dyDescent="0.3">
      <c r="A148" s="4">
        <v>11442</v>
      </c>
      <c r="B148" s="5" t="s">
        <v>12</v>
      </c>
      <c r="C148" s="4">
        <v>3</v>
      </c>
      <c r="D148" s="46">
        <v>131.94999999999999</v>
      </c>
      <c r="E148" s="4">
        <v>2</v>
      </c>
      <c r="F148" s="5" t="s">
        <v>11</v>
      </c>
      <c r="G148" s="13" t="str">
        <f t="shared" si="4"/>
        <v>Retiree</v>
      </c>
      <c r="H148" s="43" t="s">
        <v>13</v>
      </c>
      <c r="I148" s="6">
        <v>44835</v>
      </c>
      <c r="J148" s="6">
        <v>44841</v>
      </c>
      <c r="K148" s="4">
        <v>1700030668</v>
      </c>
      <c r="L148" s="14">
        <v>44844</v>
      </c>
      <c r="M148" s="11">
        <f t="shared" si="5"/>
        <v>10</v>
      </c>
      <c r="N148" s="6">
        <v>44880</v>
      </c>
      <c r="O148" s="6">
        <v>44881</v>
      </c>
      <c r="P148" s="6">
        <v>44846</v>
      </c>
      <c r="Q148" s="6"/>
      <c r="R148" s="6"/>
    </row>
    <row r="149" spans="1:18" x14ac:dyDescent="0.3">
      <c r="A149" s="4">
        <v>11442</v>
      </c>
      <c r="B149" s="5" t="s">
        <v>12</v>
      </c>
      <c r="C149" s="4">
        <v>3</v>
      </c>
      <c r="D149" s="46">
        <v>498.78</v>
      </c>
      <c r="E149" s="4">
        <v>3</v>
      </c>
      <c r="F149" s="5" t="s">
        <v>9</v>
      </c>
      <c r="G149" s="13" t="str">
        <f t="shared" si="4"/>
        <v>Retiree</v>
      </c>
      <c r="H149" s="43" t="s">
        <v>13</v>
      </c>
      <c r="I149" s="6">
        <v>44835</v>
      </c>
      <c r="J149" s="6">
        <v>44841</v>
      </c>
      <c r="K149" s="4">
        <v>1700030668</v>
      </c>
      <c r="L149" s="14">
        <v>44844</v>
      </c>
      <c r="M149" s="11">
        <f t="shared" si="5"/>
        <v>10</v>
      </c>
      <c r="N149" s="6">
        <v>44880</v>
      </c>
      <c r="O149" s="6">
        <v>44881</v>
      </c>
      <c r="P149" s="6">
        <v>44846</v>
      </c>
      <c r="Q149" s="6"/>
      <c r="R149" s="6"/>
    </row>
    <row r="150" spans="1:18" x14ac:dyDescent="0.3">
      <c r="A150" s="4">
        <v>11442</v>
      </c>
      <c r="B150" s="5" t="s">
        <v>12</v>
      </c>
      <c r="C150" s="4">
        <v>3</v>
      </c>
      <c r="D150" s="46">
        <v>3.79</v>
      </c>
      <c r="E150" s="4">
        <v>3</v>
      </c>
      <c r="F150" s="5" t="s">
        <v>11</v>
      </c>
      <c r="G150" s="13" t="str">
        <f t="shared" si="4"/>
        <v>Retiree</v>
      </c>
      <c r="H150" s="43" t="s">
        <v>13</v>
      </c>
      <c r="I150" s="6">
        <v>44835</v>
      </c>
      <c r="J150" s="6">
        <v>44841</v>
      </c>
      <c r="K150" s="4">
        <v>1700030668</v>
      </c>
      <c r="L150" s="14">
        <v>44844</v>
      </c>
      <c r="M150" s="11">
        <f t="shared" si="5"/>
        <v>10</v>
      </c>
      <c r="N150" s="6">
        <v>44880</v>
      </c>
      <c r="O150" s="6">
        <v>44881</v>
      </c>
      <c r="P150" s="6">
        <v>44846</v>
      </c>
      <c r="Q150" s="6"/>
      <c r="R150" s="6"/>
    </row>
    <row r="151" spans="1:18" x14ac:dyDescent="0.3">
      <c r="A151" s="4">
        <v>11442</v>
      </c>
      <c r="B151" s="5" t="s">
        <v>12</v>
      </c>
      <c r="C151" s="4">
        <v>3</v>
      </c>
      <c r="D151" s="46">
        <v>11.96</v>
      </c>
      <c r="E151" s="4">
        <v>4</v>
      </c>
      <c r="F151" s="5" t="s">
        <v>9</v>
      </c>
      <c r="G151" s="13" t="str">
        <f t="shared" si="4"/>
        <v>Retiree</v>
      </c>
      <c r="H151" s="43" t="s">
        <v>13</v>
      </c>
      <c r="I151" s="6">
        <v>44835</v>
      </c>
      <c r="J151" s="6">
        <v>44841</v>
      </c>
      <c r="K151" s="4">
        <v>1700030668</v>
      </c>
      <c r="L151" s="14">
        <v>44844</v>
      </c>
      <c r="M151" s="11">
        <f t="shared" si="5"/>
        <v>10</v>
      </c>
      <c r="N151" s="6">
        <v>44880</v>
      </c>
      <c r="O151" s="6">
        <v>44881</v>
      </c>
      <c r="P151" s="6">
        <v>44846</v>
      </c>
      <c r="Q151" s="6"/>
      <c r="R151" s="6"/>
    </row>
    <row r="152" spans="1:18" x14ac:dyDescent="0.3">
      <c r="A152" s="4">
        <v>11442</v>
      </c>
      <c r="B152" s="5" t="s">
        <v>12</v>
      </c>
      <c r="C152" s="4">
        <v>3</v>
      </c>
      <c r="D152" s="46">
        <v>2.87</v>
      </c>
      <c r="E152" s="4">
        <v>4</v>
      </c>
      <c r="F152" s="5" t="s">
        <v>11</v>
      </c>
      <c r="G152" s="13" t="str">
        <f t="shared" si="4"/>
        <v>Retiree</v>
      </c>
      <c r="H152" s="43" t="s">
        <v>13</v>
      </c>
      <c r="I152" s="6">
        <v>44835</v>
      </c>
      <c r="J152" s="6">
        <v>44841</v>
      </c>
      <c r="K152" s="4">
        <v>1700030668</v>
      </c>
      <c r="L152" s="14">
        <v>44844</v>
      </c>
      <c r="M152" s="11">
        <f t="shared" si="5"/>
        <v>10</v>
      </c>
      <c r="N152" s="6">
        <v>44880</v>
      </c>
      <c r="O152" s="6">
        <v>44881</v>
      </c>
      <c r="P152" s="6">
        <v>44846</v>
      </c>
      <c r="Q152" s="6"/>
      <c r="R152" s="6"/>
    </row>
    <row r="153" spans="1:18" x14ac:dyDescent="0.3">
      <c r="A153" s="4">
        <v>11442</v>
      </c>
      <c r="B153" s="5" t="s">
        <v>12</v>
      </c>
      <c r="C153" s="4">
        <v>3</v>
      </c>
      <c r="D153" s="46">
        <v>20476.96</v>
      </c>
      <c r="E153" s="4">
        <v>5</v>
      </c>
      <c r="F153" s="5" t="s">
        <v>9</v>
      </c>
      <c r="G153" s="13" t="str">
        <f t="shared" si="4"/>
        <v>Retiree</v>
      </c>
      <c r="H153" s="43" t="s">
        <v>13</v>
      </c>
      <c r="I153" s="6">
        <v>44835</v>
      </c>
      <c r="J153" s="6">
        <v>44841</v>
      </c>
      <c r="K153" s="4">
        <v>1700030668</v>
      </c>
      <c r="L153" s="14">
        <v>44844</v>
      </c>
      <c r="M153" s="11">
        <f t="shared" si="5"/>
        <v>10</v>
      </c>
      <c r="N153" s="6">
        <v>44880</v>
      </c>
      <c r="O153" s="6">
        <v>44881</v>
      </c>
      <c r="P153" s="6">
        <v>44846</v>
      </c>
      <c r="Q153" s="6"/>
      <c r="R153" s="6"/>
    </row>
    <row r="154" spans="1:18" x14ac:dyDescent="0.3">
      <c r="A154" s="4">
        <v>11442</v>
      </c>
      <c r="B154" s="5" t="s">
        <v>12</v>
      </c>
      <c r="C154" s="4">
        <v>3</v>
      </c>
      <c r="D154" s="46">
        <v>7.86</v>
      </c>
      <c r="E154" s="4">
        <v>5</v>
      </c>
      <c r="F154" s="5" t="s">
        <v>11</v>
      </c>
      <c r="G154" s="13" t="str">
        <f t="shared" si="4"/>
        <v>Retiree</v>
      </c>
      <c r="H154" s="43" t="s">
        <v>13</v>
      </c>
      <c r="I154" s="6">
        <v>44835</v>
      </c>
      <c r="J154" s="6">
        <v>44841</v>
      </c>
      <c r="K154" s="4">
        <v>1700030668</v>
      </c>
      <c r="L154" s="14">
        <v>44844</v>
      </c>
      <c r="M154" s="11">
        <f t="shared" si="5"/>
        <v>10</v>
      </c>
      <c r="N154" s="6">
        <v>44880</v>
      </c>
      <c r="O154" s="6">
        <v>44881</v>
      </c>
      <c r="P154" s="6">
        <v>44846</v>
      </c>
      <c r="Q154" s="6"/>
      <c r="R154" s="6"/>
    </row>
    <row r="155" spans="1:18" x14ac:dyDescent="0.3">
      <c r="A155" s="4">
        <v>204011</v>
      </c>
      <c r="B155" s="5" t="s">
        <v>643</v>
      </c>
      <c r="C155" s="4">
        <v>3</v>
      </c>
      <c r="D155" s="46">
        <v>1396.04</v>
      </c>
      <c r="E155" s="4">
        <v>1</v>
      </c>
      <c r="F155" s="4" t="s">
        <v>2</v>
      </c>
      <c r="G155" s="13" t="str">
        <f t="shared" si="4"/>
        <v>Active</v>
      </c>
      <c r="H155" s="43" t="s">
        <v>3</v>
      </c>
      <c r="I155" s="6">
        <v>44835</v>
      </c>
      <c r="J155" s="6">
        <v>44865</v>
      </c>
      <c r="K155" s="4">
        <v>1700030669</v>
      </c>
      <c r="L155" s="14">
        <v>44848</v>
      </c>
      <c r="M155" s="11">
        <f t="shared" si="5"/>
        <v>10</v>
      </c>
      <c r="N155" s="6">
        <v>44880</v>
      </c>
      <c r="O155" s="6">
        <v>44881</v>
      </c>
      <c r="P155" s="6">
        <v>44859</v>
      </c>
      <c r="Q155" s="6"/>
      <c r="R155" s="6"/>
    </row>
    <row r="156" spans="1:18" x14ac:dyDescent="0.3">
      <c r="A156" s="4">
        <v>204011</v>
      </c>
      <c r="B156" s="5" t="s">
        <v>643</v>
      </c>
      <c r="C156" s="4">
        <v>3</v>
      </c>
      <c r="D156" s="46">
        <v>859.54</v>
      </c>
      <c r="E156" s="4">
        <v>1</v>
      </c>
      <c r="F156" s="4" t="s">
        <v>2</v>
      </c>
      <c r="G156" s="13" t="str">
        <f t="shared" si="4"/>
        <v>Active</v>
      </c>
      <c r="H156" s="43" t="s">
        <v>3</v>
      </c>
      <c r="I156" s="6">
        <v>44835</v>
      </c>
      <c r="J156" s="6">
        <v>44865</v>
      </c>
      <c r="K156" s="4">
        <v>1700030669</v>
      </c>
      <c r="L156" s="14">
        <v>44848</v>
      </c>
      <c r="M156" s="11">
        <f t="shared" si="5"/>
        <v>10</v>
      </c>
      <c r="N156" s="6">
        <v>44880</v>
      </c>
      <c r="O156" s="6">
        <v>44881</v>
      </c>
      <c r="P156" s="6">
        <v>44859</v>
      </c>
      <c r="Q156" s="6"/>
      <c r="R156" s="6"/>
    </row>
    <row r="157" spans="1:18" x14ac:dyDescent="0.3">
      <c r="A157" s="4">
        <v>204011</v>
      </c>
      <c r="B157" s="5" t="s">
        <v>643</v>
      </c>
      <c r="C157" s="4">
        <v>3</v>
      </c>
      <c r="D157" s="46">
        <v>864.6</v>
      </c>
      <c r="E157" s="4">
        <v>1</v>
      </c>
      <c r="F157" s="4" t="s">
        <v>2</v>
      </c>
      <c r="G157" s="13" t="str">
        <f t="shared" si="4"/>
        <v>Active</v>
      </c>
      <c r="H157" s="43" t="s">
        <v>3</v>
      </c>
      <c r="I157" s="6">
        <v>44835</v>
      </c>
      <c r="J157" s="6">
        <v>44865</v>
      </c>
      <c r="K157" s="4">
        <v>1700030669</v>
      </c>
      <c r="L157" s="14">
        <v>44848</v>
      </c>
      <c r="M157" s="11">
        <f t="shared" si="5"/>
        <v>10</v>
      </c>
      <c r="N157" s="6">
        <v>44880</v>
      </c>
      <c r="O157" s="6">
        <v>44881</v>
      </c>
      <c r="P157" s="6">
        <v>44859</v>
      </c>
      <c r="Q157" s="6"/>
      <c r="R157" s="6"/>
    </row>
    <row r="158" spans="1:18" x14ac:dyDescent="0.3">
      <c r="A158" s="4">
        <v>204011</v>
      </c>
      <c r="B158" s="5" t="s">
        <v>643</v>
      </c>
      <c r="C158" s="4">
        <v>3</v>
      </c>
      <c r="D158" s="46">
        <v>2208.35</v>
      </c>
      <c r="E158" s="4">
        <v>1</v>
      </c>
      <c r="F158" s="4" t="s">
        <v>2</v>
      </c>
      <c r="G158" s="13" t="str">
        <f t="shared" si="4"/>
        <v>Active</v>
      </c>
      <c r="H158" s="43" t="s">
        <v>3</v>
      </c>
      <c r="I158" s="6">
        <v>44835</v>
      </c>
      <c r="J158" s="6">
        <v>44865</v>
      </c>
      <c r="K158" s="4">
        <v>1700030669</v>
      </c>
      <c r="L158" s="14">
        <v>44848</v>
      </c>
      <c r="M158" s="11">
        <f t="shared" si="5"/>
        <v>10</v>
      </c>
      <c r="N158" s="6">
        <v>44880</v>
      </c>
      <c r="O158" s="6">
        <v>44881</v>
      </c>
      <c r="P158" s="6">
        <v>44859</v>
      </c>
      <c r="Q158" s="6"/>
      <c r="R158" s="6"/>
    </row>
    <row r="159" spans="1:18" x14ac:dyDescent="0.3">
      <c r="A159" s="4">
        <v>204011</v>
      </c>
      <c r="B159" s="5" t="s">
        <v>643</v>
      </c>
      <c r="C159" s="4">
        <v>3</v>
      </c>
      <c r="D159" s="46">
        <v>205.3</v>
      </c>
      <c r="E159" s="4">
        <v>3</v>
      </c>
      <c r="F159" s="4" t="s">
        <v>9</v>
      </c>
      <c r="G159" s="13" t="str">
        <f t="shared" si="4"/>
        <v>Retiree</v>
      </c>
      <c r="H159" s="43" t="s">
        <v>3</v>
      </c>
      <c r="I159" s="6">
        <v>44835</v>
      </c>
      <c r="J159" s="6">
        <v>44865</v>
      </c>
      <c r="K159" s="4">
        <v>1700030669</v>
      </c>
      <c r="L159" s="14">
        <v>44848</v>
      </c>
      <c r="M159" s="11">
        <f t="shared" si="5"/>
        <v>10</v>
      </c>
      <c r="N159" s="6">
        <v>44880</v>
      </c>
      <c r="O159" s="6">
        <v>44881</v>
      </c>
      <c r="P159" s="6">
        <v>44859</v>
      </c>
      <c r="Q159" s="6"/>
      <c r="R159" s="6"/>
    </row>
    <row r="160" spans="1:18" x14ac:dyDescent="0.3">
      <c r="A160" s="4">
        <v>204011</v>
      </c>
      <c r="B160" s="5" t="s">
        <v>643</v>
      </c>
      <c r="C160" s="4">
        <v>3</v>
      </c>
      <c r="D160" s="46">
        <v>507.91</v>
      </c>
      <c r="E160" s="4">
        <v>3</v>
      </c>
      <c r="F160" s="4" t="s">
        <v>9</v>
      </c>
      <c r="G160" s="13" t="str">
        <f t="shared" si="4"/>
        <v>Retiree</v>
      </c>
      <c r="H160" s="43" t="s">
        <v>3</v>
      </c>
      <c r="I160" s="6">
        <v>44835</v>
      </c>
      <c r="J160" s="6">
        <v>44865</v>
      </c>
      <c r="K160" s="4">
        <v>1700030669</v>
      </c>
      <c r="L160" s="14">
        <v>44848</v>
      </c>
      <c r="M160" s="11">
        <f t="shared" si="5"/>
        <v>10</v>
      </c>
      <c r="N160" s="6">
        <v>44880</v>
      </c>
      <c r="O160" s="6">
        <v>44881</v>
      </c>
      <c r="P160" s="6">
        <v>44859</v>
      </c>
      <c r="Q160" s="6"/>
      <c r="R160" s="6"/>
    </row>
    <row r="161" spans="1:18" x14ac:dyDescent="0.3">
      <c r="A161" s="4">
        <v>204011</v>
      </c>
      <c r="B161" s="5" t="s">
        <v>643</v>
      </c>
      <c r="C161" s="4">
        <v>3</v>
      </c>
      <c r="D161" s="46">
        <v>57.64</v>
      </c>
      <c r="E161" s="4">
        <v>3</v>
      </c>
      <c r="F161" s="4" t="s">
        <v>9</v>
      </c>
      <c r="G161" s="13" t="str">
        <f t="shared" si="4"/>
        <v>Retiree</v>
      </c>
      <c r="H161" s="43" t="s">
        <v>3</v>
      </c>
      <c r="I161" s="6">
        <v>44835</v>
      </c>
      <c r="J161" s="6">
        <v>44865</v>
      </c>
      <c r="K161" s="4">
        <v>1700030669</v>
      </c>
      <c r="L161" s="14">
        <v>44848</v>
      </c>
      <c r="M161" s="11">
        <f t="shared" si="5"/>
        <v>10</v>
      </c>
      <c r="N161" s="6">
        <v>44880</v>
      </c>
      <c r="O161" s="6">
        <v>44881</v>
      </c>
      <c r="P161" s="6">
        <v>44859</v>
      </c>
      <c r="Q161" s="6"/>
      <c r="R161" s="6"/>
    </row>
    <row r="162" spans="1:18" x14ac:dyDescent="0.3">
      <c r="A162" s="4">
        <v>204011</v>
      </c>
      <c r="B162" s="5" t="s">
        <v>643</v>
      </c>
      <c r="C162" s="4">
        <v>3</v>
      </c>
      <c r="D162" s="46">
        <v>102.65</v>
      </c>
      <c r="E162" s="4">
        <v>3</v>
      </c>
      <c r="F162" s="4" t="s">
        <v>11</v>
      </c>
      <c r="G162" s="13" t="str">
        <f t="shared" si="4"/>
        <v>Retiree</v>
      </c>
      <c r="H162" s="43" t="s">
        <v>3</v>
      </c>
      <c r="I162" s="6">
        <v>44835</v>
      </c>
      <c r="J162" s="6">
        <v>44865</v>
      </c>
      <c r="K162" s="4">
        <v>1700030669</v>
      </c>
      <c r="L162" s="14">
        <v>44848</v>
      </c>
      <c r="M162" s="11">
        <f t="shared" si="5"/>
        <v>10</v>
      </c>
      <c r="N162" s="6">
        <v>44880</v>
      </c>
      <c r="O162" s="6">
        <v>44881</v>
      </c>
      <c r="P162" s="6">
        <v>44859</v>
      </c>
      <c r="Q162" s="6"/>
      <c r="R162" s="6"/>
    </row>
    <row r="163" spans="1:18" x14ac:dyDescent="0.3">
      <c r="A163" s="4">
        <v>204011</v>
      </c>
      <c r="B163" s="5" t="s">
        <v>643</v>
      </c>
      <c r="C163" s="4">
        <v>3</v>
      </c>
      <c r="D163" s="46">
        <v>61.59</v>
      </c>
      <c r="E163" s="4">
        <v>4</v>
      </c>
      <c r="F163" s="4" t="s">
        <v>9</v>
      </c>
      <c r="G163" s="13" t="str">
        <f t="shared" si="4"/>
        <v>Retiree</v>
      </c>
      <c r="H163" s="43" t="s">
        <v>3</v>
      </c>
      <c r="I163" s="6">
        <v>44835</v>
      </c>
      <c r="J163" s="6">
        <v>44865</v>
      </c>
      <c r="K163" s="4">
        <v>1700030669</v>
      </c>
      <c r="L163" s="14">
        <v>44848</v>
      </c>
      <c r="M163" s="11">
        <f t="shared" si="5"/>
        <v>10</v>
      </c>
      <c r="N163" s="6">
        <v>44880</v>
      </c>
      <c r="O163" s="6">
        <v>44881</v>
      </c>
      <c r="P163" s="6">
        <v>44859</v>
      </c>
      <c r="Q163" s="6"/>
      <c r="R163" s="6"/>
    </row>
    <row r="164" spans="1:18" x14ac:dyDescent="0.3">
      <c r="A164" s="4">
        <v>204011</v>
      </c>
      <c r="B164" s="5" t="s">
        <v>643</v>
      </c>
      <c r="C164" s="4">
        <v>3</v>
      </c>
      <c r="D164" s="46">
        <v>78.14</v>
      </c>
      <c r="E164" s="4">
        <v>4</v>
      </c>
      <c r="F164" s="4" t="s">
        <v>9</v>
      </c>
      <c r="G164" s="13" t="str">
        <f t="shared" si="4"/>
        <v>Retiree</v>
      </c>
      <c r="H164" s="43" t="s">
        <v>3</v>
      </c>
      <c r="I164" s="6">
        <v>44835</v>
      </c>
      <c r="J164" s="6">
        <v>44865</v>
      </c>
      <c r="K164" s="4">
        <v>1700030669</v>
      </c>
      <c r="L164" s="14">
        <v>44848</v>
      </c>
      <c r="M164" s="11">
        <f t="shared" si="5"/>
        <v>10</v>
      </c>
      <c r="N164" s="6">
        <v>44880</v>
      </c>
      <c r="O164" s="6">
        <v>44881</v>
      </c>
      <c r="P164" s="6">
        <v>44859</v>
      </c>
      <c r="Q164" s="6"/>
      <c r="R164" s="6"/>
    </row>
    <row r="165" spans="1:18" x14ac:dyDescent="0.3">
      <c r="A165" s="4">
        <v>204011</v>
      </c>
      <c r="B165" s="5" t="s">
        <v>643</v>
      </c>
      <c r="C165" s="4">
        <v>3</v>
      </c>
      <c r="D165" s="46">
        <v>82.12</v>
      </c>
      <c r="E165" s="4">
        <v>4</v>
      </c>
      <c r="F165" s="4" t="s">
        <v>11</v>
      </c>
      <c r="G165" s="13" t="str">
        <f t="shared" si="4"/>
        <v>Retiree</v>
      </c>
      <c r="H165" s="43" t="s">
        <v>3</v>
      </c>
      <c r="I165" s="6">
        <v>44835</v>
      </c>
      <c r="J165" s="6">
        <v>44865</v>
      </c>
      <c r="K165" s="4">
        <v>1700030669</v>
      </c>
      <c r="L165" s="14">
        <v>44848</v>
      </c>
      <c r="M165" s="11">
        <f t="shared" si="5"/>
        <v>10</v>
      </c>
      <c r="N165" s="6">
        <v>44880</v>
      </c>
      <c r="O165" s="6">
        <v>44881</v>
      </c>
      <c r="P165" s="6">
        <v>44859</v>
      </c>
      <c r="Q165" s="6"/>
      <c r="R165" s="6"/>
    </row>
    <row r="166" spans="1:18" x14ac:dyDescent="0.3">
      <c r="A166" s="4">
        <v>204011</v>
      </c>
      <c r="B166" s="5" t="s">
        <v>643</v>
      </c>
      <c r="C166" s="4">
        <v>3</v>
      </c>
      <c r="D166" s="46">
        <v>57.64</v>
      </c>
      <c r="E166" s="4">
        <v>4</v>
      </c>
      <c r="F166" s="4" t="s">
        <v>11</v>
      </c>
      <c r="G166" s="13" t="str">
        <f t="shared" si="4"/>
        <v>Retiree</v>
      </c>
      <c r="H166" s="43" t="s">
        <v>3</v>
      </c>
      <c r="I166" s="6">
        <v>44835</v>
      </c>
      <c r="J166" s="6">
        <v>44865</v>
      </c>
      <c r="K166" s="4">
        <v>1700030669</v>
      </c>
      <c r="L166" s="14">
        <v>44848</v>
      </c>
      <c r="M166" s="11">
        <f t="shared" si="5"/>
        <v>10</v>
      </c>
      <c r="N166" s="6">
        <v>44880</v>
      </c>
      <c r="O166" s="6">
        <v>44881</v>
      </c>
      <c r="P166" s="6">
        <v>44859</v>
      </c>
      <c r="Q166" s="6"/>
      <c r="R166" s="6"/>
    </row>
    <row r="167" spans="1:18" x14ac:dyDescent="0.3">
      <c r="A167" s="4">
        <v>204011</v>
      </c>
      <c r="B167" s="5" t="s">
        <v>643</v>
      </c>
      <c r="C167" s="4">
        <v>3</v>
      </c>
      <c r="D167" s="46">
        <v>492.72</v>
      </c>
      <c r="E167" s="4">
        <v>5</v>
      </c>
      <c r="F167" s="4" t="s">
        <v>9</v>
      </c>
      <c r="G167" s="13" t="str">
        <f t="shared" si="4"/>
        <v>Retiree</v>
      </c>
      <c r="H167" s="43" t="s">
        <v>3</v>
      </c>
      <c r="I167" s="6">
        <v>44835</v>
      </c>
      <c r="J167" s="6">
        <v>44865</v>
      </c>
      <c r="K167" s="4">
        <v>1700030669</v>
      </c>
      <c r="L167" s="14">
        <v>44848</v>
      </c>
      <c r="M167" s="11">
        <f t="shared" si="5"/>
        <v>10</v>
      </c>
      <c r="N167" s="6">
        <v>44880</v>
      </c>
      <c r="O167" s="6">
        <v>44881</v>
      </c>
      <c r="P167" s="6">
        <v>44859</v>
      </c>
      <c r="Q167" s="6"/>
      <c r="R167" s="6"/>
    </row>
    <row r="168" spans="1:18" x14ac:dyDescent="0.3">
      <c r="A168" s="4">
        <v>204011</v>
      </c>
      <c r="B168" s="5" t="s">
        <v>643</v>
      </c>
      <c r="C168" s="4">
        <v>3</v>
      </c>
      <c r="D168" s="46">
        <v>1133.03</v>
      </c>
      <c r="E168" s="4">
        <v>5</v>
      </c>
      <c r="F168" s="4" t="s">
        <v>9</v>
      </c>
      <c r="G168" s="13" t="str">
        <f t="shared" si="4"/>
        <v>Retiree</v>
      </c>
      <c r="H168" s="43" t="s">
        <v>3</v>
      </c>
      <c r="I168" s="6">
        <v>44835</v>
      </c>
      <c r="J168" s="6">
        <v>44865</v>
      </c>
      <c r="K168" s="4">
        <v>1700030669</v>
      </c>
      <c r="L168" s="14">
        <v>44848</v>
      </c>
      <c r="M168" s="11">
        <f t="shared" si="5"/>
        <v>10</v>
      </c>
      <c r="N168" s="6">
        <v>44880</v>
      </c>
      <c r="O168" s="6">
        <v>44881</v>
      </c>
      <c r="P168" s="6">
        <v>44859</v>
      </c>
      <c r="Q168" s="6"/>
      <c r="R168" s="6"/>
    </row>
    <row r="169" spans="1:18" x14ac:dyDescent="0.3">
      <c r="A169" s="4">
        <v>204011</v>
      </c>
      <c r="B169" s="5" t="s">
        <v>643</v>
      </c>
      <c r="C169" s="4">
        <v>3</v>
      </c>
      <c r="D169" s="46">
        <v>76.150000000000006</v>
      </c>
      <c r="E169" s="4">
        <v>5</v>
      </c>
      <c r="F169" s="4" t="s">
        <v>9</v>
      </c>
      <c r="G169" s="13" t="str">
        <f t="shared" si="4"/>
        <v>Retiree</v>
      </c>
      <c r="H169" s="43" t="s">
        <v>3</v>
      </c>
      <c r="I169" s="6">
        <v>44835</v>
      </c>
      <c r="J169" s="6">
        <v>44865</v>
      </c>
      <c r="K169" s="4">
        <v>1700030669</v>
      </c>
      <c r="L169" s="14">
        <v>44848</v>
      </c>
      <c r="M169" s="11">
        <f t="shared" si="5"/>
        <v>10</v>
      </c>
      <c r="N169" s="6">
        <v>44880</v>
      </c>
      <c r="O169" s="6">
        <v>44881</v>
      </c>
      <c r="P169" s="6">
        <v>44859</v>
      </c>
      <c r="Q169" s="6"/>
      <c r="R169" s="6"/>
    </row>
    <row r="170" spans="1:18" x14ac:dyDescent="0.3">
      <c r="A170" s="4">
        <v>204011</v>
      </c>
      <c r="B170" s="5" t="s">
        <v>643</v>
      </c>
      <c r="C170" s="4">
        <v>3</v>
      </c>
      <c r="D170" s="46">
        <v>41.06</v>
      </c>
      <c r="E170" s="4">
        <v>5</v>
      </c>
      <c r="F170" s="4" t="s">
        <v>11</v>
      </c>
      <c r="G170" s="13" t="str">
        <f t="shared" si="4"/>
        <v>Retiree</v>
      </c>
      <c r="H170" s="43" t="s">
        <v>3</v>
      </c>
      <c r="I170" s="6">
        <v>44835</v>
      </c>
      <c r="J170" s="6">
        <v>44865</v>
      </c>
      <c r="K170" s="4">
        <v>1700030669</v>
      </c>
      <c r="L170" s="14">
        <v>44848</v>
      </c>
      <c r="M170" s="11">
        <f t="shared" si="5"/>
        <v>10</v>
      </c>
      <c r="N170" s="6">
        <v>44880</v>
      </c>
      <c r="O170" s="6">
        <v>44881</v>
      </c>
      <c r="P170" s="6">
        <v>44859</v>
      </c>
      <c r="Q170" s="6"/>
      <c r="R170" s="6"/>
    </row>
    <row r="171" spans="1:18" x14ac:dyDescent="0.3">
      <c r="A171" s="4">
        <v>11442</v>
      </c>
      <c r="B171" s="5" t="s">
        <v>14</v>
      </c>
      <c r="C171" s="4">
        <v>3</v>
      </c>
      <c r="D171" s="46">
        <v>1974.84</v>
      </c>
      <c r="E171" s="4">
        <v>1</v>
      </c>
      <c r="F171" s="5" t="s">
        <v>2</v>
      </c>
      <c r="G171" s="13" t="str">
        <f t="shared" si="4"/>
        <v>Active</v>
      </c>
      <c r="H171" s="43">
        <v>1845387777</v>
      </c>
      <c r="I171" s="6">
        <v>44828</v>
      </c>
      <c r="J171" s="6">
        <v>44834</v>
      </c>
      <c r="K171" s="4">
        <v>1700030572</v>
      </c>
      <c r="L171" s="14">
        <v>44848</v>
      </c>
      <c r="M171" s="11">
        <f t="shared" si="5"/>
        <v>10</v>
      </c>
      <c r="N171" s="6">
        <v>44880</v>
      </c>
      <c r="O171" s="6">
        <v>44881</v>
      </c>
      <c r="P171" s="6">
        <v>44852</v>
      </c>
      <c r="Q171" s="6"/>
      <c r="R171" s="6"/>
    </row>
    <row r="172" spans="1:18" x14ac:dyDescent="0.3">
      <c r="A172" s="4">
        <v>11442</v>
      </c>
      <c r="B172" s="5" t="s">
        <v>14</v>
      </c>
      <c r="C172" s="4">
        <v>3</v>
      </c>
      <c r="D172" s="46">
        <v>-24.99</v>
      </c>
      <c r="E172" s="4">
        <v>1</v>
      </c>
      <c r="F172" s="5" t="s">
        <v>9</v>
      </c>
      <c r="G172" s="13" t="str">
        <f t="shared" si="4"/>
        <v>Retiree</v>
      </c>
      <c r="H172" s="43">
        <v>1845387777</v>
      </c>
      <c r="I172" s="6">
        <v>44828</v>
      </c>
      <c r="J172" s="6">
        <v>44834</v>
      </c>
      <c r="K172" s="4">
        <v>1700030572</v>
      </c>
      <c r="L172" s="14">
        <v>44848</v>
      </c>
      <c r="M172" s="11">
        <f t="shared" si="5"/>
        <v>10</v>
      </c>
      <c r="N172" s="6">
        <v>44880</v>
      </c>
      <c r="O172" s="6">
        <v>44881</v>
      </c>
      <c r="P172" s="6">
        <v>44852</v>
      </c>
      <c r="Q172" s="6"/>
      <c r="R172" s="6"/>
    </row>
    <row r="173" spans="1:18" x14ac:dyDescent="0.3">
      <c r="A173" s="4">
        <v>11442</v>
      </c>
      <c r="B173" s="5" t="s">
        <v>14</v>
      </c>
      <c r="C173" s="4">
        <v>3</v>
      </c>
      <c r="D173" s="46">
        <v>197.49</v>
      </c>
      <c r="E173" s="4">
        <v>2</v>
      </c>
      <c r="F173" s="5" t="s">
        <v>2</v>
      </c>
      <c r="G173" s="13" t="str">
        <f t="shared" si="4"/>
        <v>Active</v>
      </c>
      <c r="H173" s="43">
        <v>1845387777</v>
      </c>
      <c r="I173" s="6">
        <v>44828</v>
      </c>
      <c r="J173" s="6">
        <v>44834</v>
      </c>
      <c r="K173" s="4">
        <v>1700030572</v>
      </c>
      <c r="L173" s="14">
        <v>44848</v>
      </c>
      <c r="M173" s="11">
        <f t="shared" si="5"/>
        <v>10</v>
      </c>
      <c r="N173" s="6">
        <v>44880</v>
      </c>
      <c r="O173" s="6">
        <v>44881</v>
      </c>
      <c r="P173" s="6">
        <v>44852</v>
      </c>
      <c r="Q173" s="6"/>
      <c r="R173" s="6"/>
    </row>
    <row r="174" spans="1:18" x14ac:dyDescent="0.3">
      <c r="A174" s="4">
        <v>11710</v>
      </c>
      <c r="B174" s="5" t="s">
        <v>16</v>
      </c>
      <c r="C174" s="4">
        <v>3</v>
      </c>
      <c r="D174" s="46">
        <v>158.33000000000001</v>
      </c>
      <c r="E174" s="4">
        <v>1</v>
      </c>
      <c r="F174" s="5" t="s">
        <v>2</v>
      </c>
      <c r="G174" s="13" t="str">
        <f t="shared" si="4"/>
        <v>Active</v>
      </c>
      <c r="H174" s="43" t="s">
        <v>644</v>
      </c>
      <c r="I174" s="6">
        <v>44841</v>
      </c>
      <c r="J174" s="6">
        <v>44847</v>
      </c>
      <c r="K174" s="4">
        <v>1700030571</v>
      </c>
      <c r="L174" s="14">
        <v>44848</v>
      </c>
      <c r="M174" s="11">
        <f t="shared" si="5"/>
        <v>10</v>
      </c>
      <c r="N174" s="6">
        <v>44880</v>
      </c>
      <c r="O174" s="6">
        <v>44881</v>
      </c>
      <c r="P174" s="6">
        <v>44852</v>
      </c>
      <c r="Q174" s="6"/>
      <c r="R174" s="6"/>
    </row>
    <row r="175" spans="1:18" x14ac:dyDescent="0.3">
      <c r="A175" s="4">
        <v>11710</v>
      </c>
      <c r="B175" s="5" t="s">
        <v>16</v>
      </c>
      <c r="C175" s="4">
        <v>3</v>
      </c>
      <c r="D175" s="46">
        <v>14.39</v>
      </c>
      <c r="E175" s="4">
        <v>1</v>
      </c>
      <c r="F175" s="5" t="s">
        <v>8</v>
      </c>
      <c r="G175" s="13" t="str">
        <f t="shared" si="4"/>
        <v>Active</v>
      </c>
      <c r="H175" s="43" t="s">
        <v>644</v>
      </c>
      <c r="I175" s="6">
        <v>44841</v>
      </c>
      <c r="J175" s="6">
        <v>44847</v>
      </c>
      <c r="K175" s="4">
        <v>1700030571</v>
      </c>
      <c r="L175" s="14">
        <v>44848</v>
      </c>
      <c r="M175" s="11">
        <f t="shared" si="5"/>
        <v>10</v>
      </c>
      <c r="N175" s="6">
        <v>44880</v>
      </c>
      <c r="O175" s="6">
        <v>44881</v>
      </c>
      <c r="P175" s="6">
        <v>44852</v>
      </c>
      <c r="Q175" s="6"/>
      <c r="R175" s="6"/>
    </row>
    <row r="176" spans="1:18" x14ac:dyDescent="0.3">
      <c r="A176" s="4">
        <v>11710</v>
      </c>
      <c r="B176" s="5" t="s">
        <v>16</v>
      </c>
      <c r="C176" s="4">
        <v>3</v>
      </c>
      <c r="D176" s="46">
        <v>14.39</v>
      </c>
      <c r="E176" s="4">
        <v>2</v>
      </c>
      <c r="F176" s="5" t="s">
        <v>2</v>
      </c>
      <c r="G176" s="13" t="str">
        <f t="shared" si="4"/>
        <v>Active</v>
      </c>
      <c r="H176" s="43" t="s">
        <v>644</v>
      </c>
      <c r="I176" s="6">
        <v>44841</v>
      </c>
      <c r="J176" s="6">
        <v>44847</v>
      </c>
      <c r="K176" s="4">
        <v>1700030571</v>
      </c>
      <c r="L176" s="14">
        <v>44848</v>
      </c>
      <c r="M176" s="11">
        <f t="shared" si="5"/>
        <v>10</v>
      </c>
      <c r="N176" s="6">
        <v>44880</v>
      </c>
      <c r="O176" s="6">
        <v>44881</v>
      </c>
      <c r="P176" s="6">
        <v>44852</v>
      </c>
      <c r="Q176" s="6"/>
      <c r="R176" s="6"/>
    </row>
    <row r="177" spans="1:18" x14ac:dyDescent="0.3">
      <c r="A177" s="4">
        <v>11710</v>
      </c>
      <c r="B177" s="5" t="s">
        <v>16</v>
      </c>
      <c r="C177" s="4">
        <v>3</v>
      </c>
      <c r="D177" s="46">
        <v>10186.19</v>
      </c>
      <c r="E177" s="4">
        <v>1</v>
      </c>
      <c r="F177" s="5" t="s">
        <v>2</v>
      </c>
      <c r="G177" s="13" t="str">
        <f t="shared" si="4"/>
        <v>Active</v>
      </c>
      <c r="H177" s="43" t="s">
        <v>3</v>
      </c>
      <c r="I177" s="6">
        <v>44841</v>
      </c>
      <c r="J177" s="6">
        <v>44847</v>
      </c>
      <c r="K177" s="4">
        <v>1700030671</v>
      </c>
      <c r="L177" s="14">
        <v>44848</v>
      </c>
      <c r="M177" s="11">
        <f t="shared" si="5"/>
        <v>10</v>
      </c>
      <c r="N177" s="6">
        <v>44880</v>
      </c>
      <c r="O177" s="6">
        <v>44881</v>
      </c>
      <c r="P177" s="6">
        <v>44852</v>
      </c>
      <c r="Q177" s="6"/>
      <c r="R177" s="6"/>
    </row>
    <row r="178" spans="1:18" x14ac:dyDescent="0.3">
      <c r="A178" s="4">
        <v>11710</v>
      </c>
      <c r="B178" s="5" t="s">
        <v>16</v>
      </c>
      <c r="C178" s="4">
        <v>3</v>
      </c>
      <c r="D178" s="46">
        <v>7.57</v>
      </c>
      <c r="E178" s="4">
        <v>1</v>
      </c>
      <c r="F178" s="5" t="s">
        <v>5</v>
      </c>
      <c r="G178" s="13" t="str">
        <f t="shared" si="4"/>
        <v>LTD</v>
      </c>
      <c r="H178" s="43" t="s">
        <v>3</v>
      </c>
      <c r="I178" s="6">
        <v>44841</v>
      </c>
      <c r="J178" s="6">
        <v>44847</v>
      </c>
      <c r="K178" s="4">
        <v>1700030671</v>
      </c>
      <c r="L178" s="14">
        <v>44848</v>
      </c>
      <c r="M178" s="11">
        <f t="shared" si="5"/>
        <v>10</v>
      </c>
      <c r="N178" s="6">
        <v>44880</v>
      </c>
      <c r="O178" s="6">
        <v>44881</v>
      </c>
      <c r="P178" s="6">
        <v>44852</v>
      </c>
      <c r="Q178" s="6"/>
      <c r="R178" s="6"/>
    </row>
    <row r="179" spans="1:18" x14ac:dyDescent="0.3">
      <c r="A179" s="4">
        <v>11710</v>
      </c>
      <c r="B179" s="5" t="s">
        <v>16</v>
      </c>
      <c r="C179" s="4">
        <v>3</v>
      </c>
      <c r="D179" s="46">
        <v>3.03</v>
      </c>
      <c r="E179" s="4">
        <v>1</v>
      </c>
      <c r="F179" s="5" t="s">
        <v>54</v>
      </c>
      <c r="G179" s="13" t="str">
        <f t="shared" si="4"/>
        <v>LTD</v>
      </c>
      <c r="H179" s="43" t="s">
        <v>3</v>
      </c>
      <c r="I179" s="6">
        <v>44841</v>
      </c>
      <c r="J179" s="6">
        <v>44847</v>
      </c>
      <c r="K179" s="4">
        <v>1700030671</v>
      </c>
      <c r="L179" s="14">
        <v>44848</v>
      </c>
      <c r="M179" s="11">
        <f t="shared" si="5"/>
        <v>10</v>
      </c>
      <c r="N179" s="6">
        <v>44880</v>
      </c>
      <c r="O179" s="6">
        <v>44881</v>
      </c>
      <c r="P179" s="6">
        <v>44852</v>
      </c>
      <c r="Q179" s="6"/>
      <c r="R179" s="6"/>
    </row>
    <row r="180" spans="1:18" x14ac:dyDescent="0.3">
      <c r="A180" s="4">
        <v>11710</v>
      </c>
      <c r="B180" s="5" t="s">
        <v>16</v>
      </c>
      <c r="C180" s="4">
        <v>3</v>
      </c>
      <c r="D180" s="46">
        <v>34.799999999999997</v>
      </c>
      <c r="E180" s="4">
        <v>1</v>
      </c>
      <c r="F180" s="5" t="s">
        <v>7</v>
      </c>
      <c r="G180" s="13" t="str">
        <f t="shared" si="4"/>
        <v>LTD</v>
      </c>
      <c r="H180" s="43" t="s">
        <v>3</v>
      </c>
      <c r="I180" s="6">
        <v>44841</v>
      </c>
      <c r="J180" s="6">
        <v>44847</v>
      </c>
      <c r="K180" s="4">
        <v>1700030671</v>
      </c>
      <c r="L180" s="14">
        <v>44848</v>
      </c>
      <c r="M180" s="11">
        <f t="shared" si="5"/>
        <v>10</v>
      </c>
      <c r="N180" s="6">
        <v>44880</v>
      </c>
      <c r="O180" s="6">
        <v>44881</v>
      </c>
      <c r="P180" s="6">
        <v>44852</v>
      </c>
      <c r="Q180" s="6"/>
      <c r="R180" s="6"/>
    </row>
    <row r="181" spans="1:18" x14ac:dyDescent="0.3">
      <c r="A181" s="4">
        <v>11710</v>
      </c>
      <c r="B181" s="5" t="s">
        <v>16</v>
      </c>
      <c r="C181" s="4">
        <v>3</v>
      </c>
      <c r="D181" s="46">
        <v>141.62</v>
      </c>
      <c r="E181" s="4">
        <v>1</v>
      </c>
      <c r="F181" s="5" t="s">
        <v>8</v>
      </c>
      <c r="G181" s="13" t="str">
        <f t="shared" si="4"/>
        <v>Active</v>
      </c>
      <c r="H181" s="43" t="s">
        <v>3</v>
      </c>
      <c r="I181" s="6">
        <v>44841</v>
      </c>
      <c r="J181" s="6">
        <v>44847</v>
      </c>
      <c r="K181" s="4">
        <v>1700030671</v>
      </c>
      <c r="L181" s="14">
        <v>44848</v>
      </c>
      <c r="M181" s="11">
        <f t="shared" si="5"/>
        <v>10</v>
      </c>
      <c r="N181" s="6">
        <v>44880</v>
      </c>
      <c r="O181" s="6">
        <v>44881</v>
      </c>
      <c r="P181" s="6">
        <v>44852</v>
      </c>
      <c r="Q181" s="6"/>
      <c r="R181" s="6"/>
    </row>
    <row r="182" spans="1:18" x14ac:dyDescent="0.3">
      <c r="A182" s="4">
        <v>11710</v>
      </c>
      <c r="B182" s="5" t="s">
        <v>16</v>
      </c>
      <c r="C182" s="4">
        <v>3</v>
      </c>
      <c r="D182" s="46">
        <v>30.35</v>
      </c>
      <c r="E182" s="4">
        <v>2</v>
      </c>
      <c r="F182" s="5" t="s">
        <v>2</v>
      </c>
      <c r="G182" s="13" t="str">
        <f t="shared" si="4"/>
        <v>Active</v>
      </c>
      <c r="H182" s="43" t="s">
        <v>3</v>
      </c>
      <c r="I182" s="6">
        <v>44841</v>
      </c>
      <c r="J182" s="6">
        <v>44847</v>
      </c>
      <c r="K182" s="4">
        <v>1700030671</v>
      </c>
      <c r="L182" s="14">
        <v>44848</v>
      </c>
      <c r="M182" s="11">
        <f t="shared" si="5"/>
        <v>10</v>
      </c>
      <c r="N182" s="6">
        <v>44880</v>
      </c>
      <c r="O182" s="6">
        <v>44881</v>
      </c>
      <c r="P182" s="6">
        <v>44852</v>
      </c>
      <c r="Q182" s="6"/>
      <c r="R182" s="6"/>
    </row>
    <row r="183" spans="1:18" x14ac:dyDescent="0.3">
      <c r="A183" s="4">
        <v>11710</v>
      </c>
      <c r="B183" s="5" t="s">
        <v>16</v>
      </c>
      <c r="C183" s="4">
        <v>3</v>
      </c>
      <c r="D183" s="46">
        <v>297.02999999999997</v>
      </c>
      <c r="E183" s="4">
        <v>2</v>
      </c>
      <c r="F183" s="5" t="s">
        <v>9</v>
      </c>
      <c r="G183" s="13" t="str">
        <f t="shared" si="4"/>
        <v>Retiree</v>
      </c>
      <c r="H183" s="43" t="s">
        <v>3</v>
      </c>
      <c r="I183" s="6">
        <v>44841</v>
      </c>
      <c r="J183" s="6">
        <v>44847</v>
      </c>
      <c r="K183" s="4">
        <v>1700030671</v>
      </c>
      <c r="L183" s="14">
        <v>44848</v>
      </c>
      <c r="M183" s="11">
        <f t="shared" si="5"/>
        <v>10</v>
      </c>
      <c r="N183" s="6">
        <v>44880</v>
      </c>
      <c r="O183" s="6">
        <v>44881</v>
      </c>
      <c r="P183" s="6">
        <v>44852</v>
      </c>
      <c r="Q183" s="6"/>
      <c r="R183" s="6"/>
    </row>
    <row r="184" spans="1:18" x14ac:dyDescent="0.3">
      <c r="A184" s="4">
        <v>11710</v>
      </c>
      <c r="B184" s="5" t="s">
        <v>16</v>
      </c>
      <c r="C184" s="4">
        <v>3</v>
      </c>
      <c r="D184" s="46">
        <v>118.81</v>
      </c>
      <c r="E184" s="4">
        <v>2</v>
      </c>
      <c r="F184" s="5" t="s">
        <v>11</v>
      </c>
      <c r="G184" s="13" t="str">
        <f t="shared" si="4"/>
        <v>Retiree</v>
      </c>
      <c r="H184" s="43" t="s">
        <v>3</v>
      </c>
      <c r="I184" s="6">
        <v>44841</v>
      </c>
      <c r="J184" s="6">
        <v>44847</v>
      </c>
      <c r="K184" s="4">
        <v>1700030671</v>
      </c>
      <c r="L184" s="14">
        <v>44848</v>
      </c>
      <c r="M184" s="11">
        <f t="shared" si="5"/>
        <v>10</v>
      </c>
      <c r="N184" s="6">
        <v>44880</v>
      </c>
      <c r="O184" s="6">
        <v>44881</v>
      </c>
      <c r="P184" s="6">
        <v>44852</v>
      </c>
      <c r="Q184" s="6"/>
      <c r="R184" s="6"/>
    </row>
    <row r="185" spans="1:18" x14ac:dyDescent="0.3">
      <c r="A185" s="4">
        <v>11710</v>
      </c>
      <c r="B185" s="5" t="s">
        <v>16</v>
      </c>
      <c r="C185" s="4">
        <v>3</v>
      </c>
      <c r="D185" s="46">
        <v>5083.3999999999996</v>
      </c>
      <c r="E185" s="4">
        <v>3</v>
      </c>
      <c r="F185" s="5" t="s">
        <v>9</v>
      </c>
      <c r="G185" s="13" t="str">
        <f t="shared" si="4"/>
        <v>Retiree</v>
      </c>
      <c r="H185" s="43" t="s">
        <v>3</v>
      </c>
      <c r="I185" s="6">
        <v>44841</v>
      </c>
      <c r="J185" s="6">
        <v>44847</v>
      </c>
      <c r="K185" s="4">
        <v>1700030671</v>
      </c>
      <c r="L185" s="14">
        <v>44848</v>
      </c>
      <c r="M185" s="11">
        <f t="shared" si="5"/>
        <v>10</v>
      </c>
      <c r="N185" s="6">
        <v>44880</v>
      </c>
      <c r="O185" s="6">
        <v>44881</v>
      </c>
      <c r="P185" s="6">
        <v>44852</v>
      </c>
      <c r="Q185" s="6"/>
      <c r="R185" s="6"/>
    </row>
    <row r="186" spans="1:18" x14ac:dyDescent="0.3">
      <c r="A186" s="4">
        <v>11710</v>
      </c>
      <c r="B186" s="5" t="s">
        <v>16</v>
      </c>
      <c r="C186" s="4">
        <v>3</v>
      </c>
      <c r="D186" s="46">
        <v>1072.5999999999999</v>
      </c>
      <c r="E186" s="4">
        <v>3</v>
      </c>
      <c r="F186" s="5" t="s">
        <v>11</v>
      </c>
      <c r="G186" s="13" t="str">
        <f t="shared" si="4"/>
        <v>Retiree</v>
      </c>
      <c r="H186" s="43" t="s">
        <v>3</v>
      </c>
      <c r="I186" s="6">
        <v>44841</v>
      </c>
      <c r="J186" s="6">
        <v>44847</v>
      </c>
      <c r="K186" s="4">
        <v>1700030671</v>
      </c>
      <c r="L186" s="14">
        <v>44848</v>
      </c>
      <c r="M186" s="11">
        <f t="shared" si="5"/>
        <v>10</v>
      </c>
      <c r="N186" s="6">
        <v>44880</v>
      </c>
      <c r="O186" s="6">
        <v>44881</v>
      </c>
      <c r="P186" s="6">
        <v>44852</v>
      </c>
      <c r="Q186" s="6"/>
      <c r="R186" s="6"/>
    </row>
    <row r="187" spans="1:18" x14ac:dyDescent="0.3">
      <c r="A187" s="4">
        <v>11710</v>
      </c>
      <c r="B187" s="5" t="s">
        <v>16</v>
      </c>
      <c r="C187" s="4">
        <v>3</v>
      </c>
      <c r="D187" s="46">
        <v>3295</v>
      </c>
      <c r="E187" s="4">
        <v>4</v>
      </c>
      <c r="F187" s="5" t="s">
        <v>9</v>
      </c>
      <c r="G187" s="13" t="str">
        <f t="shared" si="4"/>
        <v>Retiree</v>
      </c>
      <c r="H187" s="43" t="s">
        <v>3</v>
      </c>
      <c r="I187" s="6">
        <v>44841</v>
      </c>
      <c r="J187" s="6">
        <v>44847</v>
      </c>
      <c r="K187" s="4">
        <v>1700030671</v>
      </c>
      <c r="L187" s="14">
        <v>44848</v>
      </c>
      <c r="M187" s="11">
        <f t="shared" si="5"/>
        <v>10</v>
      </c>
      <c r="N187" s="6">
        <v>44880</v>
      </c>
      <c r="O187" s="6">
        <v>44881</v>
      </c>
      <c r="P187" s="6">
        <v>44852</v>
      </c>
      <c r="Q187" s="6"/>
      <c r="R187" s="6"/>
    </row>
    <row r="188" spans="1:18" x14ac:dyDescent="0.3">
      <c r="A188" s="4">
        <v>11710</v>
      </c>
      <c r="B188" s="5" t="s">
        <v>16</v>
      </c>
      <c r="C188" s="4">
        <v>3</v>
      </c>
      <c r="D188" s="46">
        <v>906.6</v>
      </c>
      <c r="E188" s="4">
        <v>4</v>
      </c>
      <c r="F188" s="5" t="s">
        <v>11</v>
      </c>
      <c r="G188" s="13" t="str">
        <f t="shared" si="4"/>
        <v>Retiree</v>
      </c>
      <c r="H188" s="43" t="s">
        <v>3</v>
      </c>
      <c r="I188" s="6">
        <v>44841</v>
      </c>
      <c r="J188" s="6">
        <v>44847</v>
      </c>
      <c r="K188" s="4">
        <v>1700030671</v>
      </c>
      <c r="L188" s="14">
        <v>44848</v>
      </c>
      <c r="M188" s="11">
        <f t="shared" si="5"/>
        <v>10</v>
      </c>
      <c r="N188" s="6">
        <v>44880</v>
      </c>
      <c r="O188" s="6">
        <v>44881</v>
      </c>
      <c r="P188" s="6">
        <v>44852</v>
      </c>
      <c r="Q188" s="6"/>
      <c r="R188" s="6"/>
    </row>
    <row r="189" spans="1:18" x14ac:dyDescent="0.3">
      <c r="A189" s="4">
        <v>11710</v>
      </c>
      <c r="B189" s="5" t="s">
        <v>16</v>
      </c>
      <c r="C189" s="4">
        <v>3</v>
      </c>
      <c r="D189" s="46">
        <v>7385.4</v>
      </c>
      <c r="E189" s="4">
        <v>5</v>
      </c>
      <c r="F189" s="5" t="s">
        <v>9</v>
      </c>
      <c r="G189" s="13" t="str">
        <f t="shared" si="4"/>
        <v>Retiree</v>
      </c>
      <c r="H189" s="43" t="s">
        <v>3</v>
      </c>
      <c r="I189" s="6">
        <v>44841</v>
      </c>
      <c r="J189" s="6">
        <v>44847</v>
      </c>
      <c r="K189" s="4">
        <v>1700030671</v>
      </c>
      <c r="L189" s="14">
        <v>44848</v>
      </c>
      <c r="M189" s="11">
        <f t="shared" si="5"/>
        <v>10</v>
      </c>
      <c r="N189" s="6">
        <v>44880</v>
      </c>
      <c r="O189" s="6">
        <v>44881</v>
      </c>
      <c r="P189" s="6">
        <v>44852</v>
      </c>
      <c r="Q189" s="6"/>
      <c r="R189" s="6"/>
    </row>
    <row r="190" spans="1:18" x14ac:dyDescent="0.3">
      <c r="A190" s="4">
        <v>11787</v>
      </c>
      <c r="B190" s="5" t="s">
        <v>18</v>
      </c>
      <c r="C190" s="4">
        <v>3</v>
      </c>
      <c r="D190" s="46">
        <v>2028</v>
      </c>
      <c r="E190" s="4">
        <v>1</v>
      </c>
      <c r="F190" s="5" t="s">
        <v>2</v>
      </c>
      <c r="G190" s="13" t="str">
        <f t="shared" si="4"/>
        <v>Active</v>
      </c>
      <c r="H190" s="43" t="s">
        <v>3</v>
      </c>
      <c r="I190" s="6">
        <v>44835</v>
      </c>
      <c r="J190" s="6">
        <v>44865</v>
      </c>
      <c r="K190" s="4">
        <v>1700030672</v>
      </c>
      <c r="L190" s="14">
        <v>44848</v>
      </c>
      <c r="M190" s="11">
        <f t="shared" si="5"/>
        <v>10</v>
      </c>
      <c r="N190" s="6">
        <v>44880</v>
      </c>
      <c r="O190" s="6">
        <v>44881</v>
      </c>
      <c r="P190" s="6">
        <v>44852</v>
      </c>
      <c r="Q190" s="6"/>
      <c r="R190" s="6"/>
    </row>
    <row r="191" spans="1:18" x14ac:dyDescent="0.3">
      <c r="A191" s="4">
        <v>11787</v>
      </c>
      <c r="B191" s="5" t="s">
        <v>18</v>
      </c>
      <c r="C191" s="4">
        <v>3</v>
      </c>
      <c r="D191" s="46">
        <v>12.75</v>
      </c>
      <c r="E191" s="4">
        <v>1</v>
      </c>
      <c r="F191" s="5" t="s">
        <v>5</v>
      </c>
      <c r="G191" s="13" t="str">
        <f t="shared" si="4"/>
        <v>LTD</v>
      </c>
      <c r="H191" s="43" t="s">
        <v>3</v>
      </c>
      <c r="I191" s="6">
        <v>44835</v>
      </c>
      <c r="J191" s="6">
        <v>44865</v>
      </c>
      <c r="K191" s="4">
        <v>1700030672</v>
      </c>
      <c r="L191" s="14">
        <v>44848</v>
      </c>
      <c r="M191" s="11">
        <f t="shared" si="5"/>
        <v>10</v>
      </c>
      <c r="N191" s="6">
        <v>44880</v>
      </c>
      <c r="O191" s="6">
        <v>44881</v>
      </c>
      <c r="P191" s="6">
        <v>44852</v>
      </c>
      <c r="Q191" s="6"/>
      <c r="R191" s="6"/>
    </row>
    <row r="192" spans="1:18" x14ac:dyDescent="0.3">
      <c r="A192" s="4">
        <v>11787</v>
      </c>
      <c r="B192" s="5" t="s">
        <v>18</v>
      </c>
      <c r="C192" s="4">
        <v>3</v>
      </c>
      <c r="D192" s="46">
        <v>2.25</v>
      </c>
      <c r="E192" s="4">
        <v>1</v>
      </c>
      <c r="F192" s="5" t="s">
        <v>6</v>
      </c>
      <c r="G192" s="13" t="str">
        <f t="shared" si="4"/>
        <v>Active</v>
      </c>
      <c r="H192" s="43" t="s">
        <v>3</v>
      </c>
      <c r="I192" s="6">
        <v>44835</v>
      </c>
      <c r="J192" s="6">
        <v>44865</v>
      </c>
      <c r="K192" s="4">
        <v>1700030672</v>
      </c>
      <c r="L192" s="14">
        <v>44848</v>
      </c>
      <c r="M192" s="11">
        <f t="shared" si="5"/>
        <v>10</v>
      </c>
      <c r="N192" s="6">
        <v>44880</v>
      </c>
      <c r="O192" s="6">
        <v>44881</v>
      </c>
      <c r="P192" s="6">
        <v>44852</v>
      </c>
      <c r="Q192" s="6"/>
      <c r="R192" s="6"/>
    </row>
    <row r="193" spans="1:18" x14ac:dyDescent="0.3">
      <c r="A193" s="4">
        <v>11787</v>
      </c>
      <c r="B193" s="5" t="s">
        <v>18</v>
      </c>
      <c r="C193" s="4">
        <v>3</v>
      </c>
      <c r="D193" s="46">
        <v>9.75</v>
      </c>
      <c r="E193" s="4">
        <v>1</v>
      </c>
      <c r="F193" s="5" t="s">
        <v>54</v>
      </c>
      <c r="G193" s="13" t="str">
        <f t="shared" si="4"/>
        <v>LTD</v>
      </c>
      <c r="H193" s="43" t="s">
        <v>3</v>
      </c>
      <c r="I193" s="6">
        <v>44835</v>
      </c>
      <c r="J193" s="6">
        <v>44865</v>
      </c>
      <c r="K193" s="4">
        <v>1700030672</v>
      </c>
      <c r="L193" s="14">
        <v>44848</v>
      </c>
      <c r="M193" s="11">
        <f t="shared" si="5"/>
        <v>10</v>
      </c>
      <c r="N193" s="6">
        <v>44880</v>
      </c>
      <c r="O193" s="6">
        <v>44881</v>
      </c>
      <c r="P193" s="6">
        <v>44852</v>
      </c>
      <c r="Q193" s="6"/>
      <c r="R193" s="6"/>
    </row>
    <row r="194" spans="1:18" x14ac:dyDescent="0.3">
      <c r="A194" s="4">
        <v>11787</v>
      </c>
      <c r="B194" s="5" t="s">
        <v>18</v>
      </c>
      <c r="C194" s="4">
        <v>3</v>
      </c>
      <c r="D194" s="46">
        <v>7.5</v>
      </c>
      <c r="E194" s="4">
        <v>1</v>
      </c>
      <c r="F194" s="5" t="s">
        <v>8</v>
      </c>
      <c r="G194" s="13" t="str">
        <f t="shared" si="4"/>
        <v>Active</v>
      </c>
      <c r="H194" s="43" t="s">
        <v>3</v>
      </c>
      <c r="I194" s="6">
        <v>44835</v>
      </c>
      <c r="J194" s="6">
        <v>44865</v>
      </c>
      <c r="K194" s="4">
        <v>1700030672</v>
      </c>
      <c r="L194" s="14">
        <v>44848</v>
      </c>
      <c r="M194" s="11">
        <f t="shared" si="5"/>
        <v>10</v>
      </c>
      <c r="N194" s="6">
        <v>44880</v>
      </c>
      <c r="O194" s="6">
        <v>44881</v>
      </c>
      <c r="P194" s="6">
        <v>44852</v>
      </c>
      <c r="Q194" s="6"/>
      <c r="R194" s="6"/>
    </row>
    <row r="195" spans="1:18" x14ac:dyDescent="0.3">
      <c r="A195" s="4">
        <v>11787</v>
      </c>
      <c r="B195" s="5" t="s">
        <v>18</v>
      </c>
      <c r="C195" s="4">
        <v>3</v>
      </c>
      <c r="D195" s="46">
        <v>2.25</v>
      </c>
      <c r="E195" s="4">
        <v>2</v>
      </c>
      <c r="F195" s="5" t="s">
        <v>2</v>
      </c>
      <c r="G195" s="13" t="str">
        <f t="shared" si="4"/>
        <v>Active</v>
      </c>
      <c r="H195" s="43" t="s">
        <v>3</v>
      </c>
      <c r="I195" s="6">
        <v>44835</v>
      </c>
      <c r="J195" s="6">
        <v>44865</v>
      </c>
      <c r="K195" s="4">
        <v>1700030672</v>
      </c>
      <c r="L195" s="14">
        <v>44848</v>
      </c>
      <c r="M195" s="11">
        <f t="shared" si="5"/>
        <v>10</v>
      </c>
      <c r="N195" s="6">
        <v>44880</v>
      </c>
      <c r="O195" s="6">
        <v>44881</v>
      </c>
      <c r="P195" s="6">
        <v>44852</v>
      </c>
      <c r="Q195" s="6"/>
      <c r="R195" s="6"/>
    </row>
    <row r="196" spans="1:18" x14ac:dyDescent="0.3">
      <c r="A196" s="4">
        <v>11442</v>
      </c>
      <c r="B196" s="5" t="s">
        <v>14</v>
      </c>
      <c r="C196" s="4">
        <v>3</v>
      </c>
      <c r="D196" s="46">
        <v>185227</v>
      </c>
      <c r="E196" s="4">
        <v>1</v>
      </c>
      <c r="F196" s="5" t="s">
        <v>2</v>
      </c>
      <c r="G196" s="13" t="str">
        <f t="shared" si="4"/>
        <v>Active</v>
      </c>
      <c r="H196" s="43" t="s">
        <v>15</v>
      </c>
      <c r="I196" s="6">
        <v>44842</v>
      </c>
      <c r="J196" s="6">
        <v>44848</v>
      </c>
      <c r="K196" s="4">
        <v>1700030837</v>
      </c>
      <c r="L196" s="14">
        <v>44851</v>
      </c>
      <c r="M196" s="11">
        <f t="shared" si="5"/>
        <v>10</v>
      </c>
      <c r="N196" s="6">
        <v>44880</v>
      </c>
      <c r="O196" s="6">
        <v>44881</v>
      </c>
      <c r="P196" s="6">
        <v>44853</v>
      </c>
      <c r="Q196" s="6"/>
      <c r="R196" s="6"/>
    </row>
    <row r="197" spans="1:18" x14ac:dyDescent="0.3">
      <c r="A197" s="4">
        <v>11442</v>
      </c>
      <c r="B197" s="5" t="s">
        <v>14</v>
      </c>
      <c r="C197" s="4">
        <v>3</v>
      </c>
      <c r="D197" s="46">
        <v>1065.99</v>
      </c>
      <c r="E197" s="4">
        <v>1</v>
      </c>
      <c r="F197" s="5" t="s">
        <v>5</v>
      </c>
      <c r="G197" s="13" t="str">
        <f t="shared" si="4"/>
        <v>LTD</v>
      </c>
      <c r="H197" s="43" t="s">
        <v>15</v>
      </c>
      <c r="I197" s="6">
        <v>44842</v>
      </c>
      <c r="J197" s="6">
        <v>44848</v>
      </c>
      <c r="K197" s="4">
        <v>1700030837</v>
      </c>
      <c r="L197" s="14">
        <v>44851</v>
      </c>
      <c r="M197" s="11">
        <f t="shared" si="5"/>
        <v>10</v>
      </c>
      <c r="N197" s="6">
        <v>44880</v>
      </c>
      <c r="O197" s="6">
        <v>44881</v>
      </c>
      <c r="P197" s="6">
        <v>44853</v>
      </c>
      <c r="Q197" s="6"/>
      <c r="R197" s="6"/>
    </row>
    <row r="198" spans="1:18" x14ac:dyDescent="0.3">
      <c r="A198" s="4">
        <v>11442</v>
      </c>
      <c r="B198" s="5" t="s">
        <v>14</v>
      </c>
      <c r="C198" s="4">
        <v>3</v>
      </c>
      <c r="D198" s="46">
        <v>2664.97</v>
      </c>
      <c r="E198" s="4">
        <v>1</v>
      </c>
      <c r="F198" s="5" t="s">
        <v>7</v>
      </c>
      <c r="G198" s="13" t="str">
        <f t="shared" si="4"/>
        <v>LTD</v>
      </c>
      <c r="H198" s="43" t="s">
        <v>15</v>
      </c>
      <c r="I198" s="6">
        <v>44842</v>
      </c>
      <c r="J198" s="6">
        <v>44848</v>
      </c>
      <c r="K198" s="4">
        <v>1700030837</v>
      </c>
      <c r="L198" s="14">
        <v>44851</v>
      </c>
      <c r="M198" s="11">
        <f t="shared" si="5"/>
        <v>10</v>
      </c>
      <c r="N198" s="6">
        <v>44880</v>
      </c>
      <c r="O198" s="6">
        <v>44881</v>
      </c>
      <c r="P198" s="6">
        <v>44853</v>
      </c>
      <c r="Q198" s="6"/>
      <c r="R198" s="6"/>
    </row>
    <row r="199" spans="1:18" x14ac:dyDescent="0.3">
      <c r="A199" s="4">
        <v>11442</v>
      </c>
      <c r="B199" s="5" t="s">
        <v>14</v>
      </c>
      <c r="C199" s="4">
        <v>3</v>
      </c>
      <c r="D199" s="46">
        <v>4585.6400000000003</v>
      </c>
      <c r="E199" s="4">
        <v>1</v>
      </c>
      <c r="F199" s="5" t="s">
        <v>8</v>
      </c>
      <c r="G199" s="13" t="str">
        <f t="shared" si="4"/>
        <v>Active</v>
      </c>
      <c r="H199" s="43" t="s">
        <v>15</v>
      </c>
      <c r="I199" s="6">
        <v>44842</v>
      </c>
      <c r="J199" s="6">
        <v>44848</v>
      </c>
      <c r="K199" s="4">
        <v>1700030837</v>
      </c>
      <c r="L199" s="14">
        <v>44851</v>
      </c>
      <c r="M199" s="11">
        <f t="shared" si="5"/>
        <v>10</v>
      </c>
      <c r="N199" s="6">
        <v>44880</v>
      </c>
      <c r="O199" s="6">
        <v>44881</v>
      </c>
      <c r="P199" s="6">
        <v>44853</v>
      </c>
      <c r="Q199" s="6"/>
      <c r="R199" s="6"/>
    </row>
    <row r="200" spans="1:18" x14ac:dyDescent="0.3">
      <c r="A200" s="4">
        <v>11442</v>
      </c>
      <c r="B200" s="5" t="s">
        <v>14</v>
      </c>
      <c r="C200" s="4">
        <v>3</v>
      </c>
      <c r="D200" s="46">
        <v>491.32</v>
      </c>
      <c r="E200" s="4">
        <v>2</v>
      </c>
      <c r="F200" s="5" t="s">
        <v>2</v>
      </c>
      <c r="G200" s="13" t="str">
        <f t="shared" si="4"/>
        <v>Active</v>
      </c>
      <c r="H200" s="43" t="s">
        <v>15</v>
      </c>
      <c r="I200" s="6">
        <v>44842</v>
      </c>
      <c r="J200" s="6">
        <v>44848</v>
      </c>
      <c r="K200" s="4">
        <v>1700030837</v>
      </c>
      <c r="L200" s="14">
        <v>44851</v>
      </c>
      <c r="M200" s="11">
        <f t="shared" si="5"/>
        <v>10</v>
      </c>
      <c r="N200" s="6">
        <v>44880</v>
      </c>
      <c r="O200" s="6">
        <v>44881</v>
      </c>
      <c r="P200" s="6">
        <v>44853</v>
      </c>
      <c r="Q200" s="6"/>
      <c r="R200" s="6"/>
    </row>
    <row r="201" spans="1:18" x14ac:dyDescent="0.3">
      <c r="A201" s="4">
        <v>11442</v>
      </c>
      <c r="B201" s="5" t="s">
        <v>12</v>
      </c>
      <c r="C201" s="4">
        <v>3</v>
      </c>
      <c r="D201" s="46">
        <v>196.3</v>
      </c>
      <c r="E201" s="4">
        <v>2</v>
      </c>
      <c r="F201" s="5" t="s">
        <v>9</v>
      </c>
      <c r="G201" s="13" t="str">
        <f t="shared" si="4"/>
        <v>Retiree</v>
      </c>
      <c r="H201" s="43" t="s">
        <v>13</v>
      </c>
      <c r="I201" s="6">
        <v>44842</v>
      </c>
      <c r="J201" s="6">
        <v>44848</v>
      </c>
      <c r="K201" s="4">
        <v>1700030838</v>
      </c>
      <c r="L201" s="14">
        <v>44851</v>
      </c>
      <c r="M201" s="11">
        <f t="shared" si="5"/>
        <v>10</v>
      </c>
      <c r="N201" s="6">
        <v>44880</v>
      </c>
      <c r="O201" s="6">
        <v>44881</v>
      </c>
      <c r="P201" s="6">
        <v>44853</v>
      </c>
      <c r="Q201" s="6"/>
      <c r="R201" s="6"/>
    </row>
    <row r="202" spans="1:18" x14ac:dyDescent="0.3">
      <c r="A202" s="4">
        <v>11442</v>
      </c>
      <c r="B202" s="5" t="s">
        <v>12</v>
      </c>
      <c r="C202" s="4">
        <v>3</v>
      </c>
      <c r="D202" s="46">
        <v>98.15</v>
      </c>
      <c r="E202" s="4">
        <v>2</v>
      </c>
      <c r="F202" s="5" t="s">
        <v>11</v>
      </c>
      <c r="G202" s="13" t="str">
        <f t="shared" si="4"/>
        <v>Retiree</v>
      </c>
      <c r="H202" s="43" t="s">
        <v>13</v>
      </c>
      <c r="I202" s="6">
        <v>44842</v>
      </c>
      <c r="J202" s="6">
        <v>44848</v>
      </c>
      <c r="K202" s="4">
        <v>1700030838</v>
      </c>
      <c r="L202" s="14">
        <v>44851</v>
      </c>
      <c r="M202" s="11">
        <f t="shared" si="5"/>
        <v>10</v>
      </c>
      <c r="N202" s="6">
        <v>44880</v>
      </c>
      <c r="O202" s="6">
        <v>44881</v>
      </c>
      <c r="P202" s="6">
        <v>44853</v>
      </c>
      <c r="Q202" s="6"/>
      <c r="R202" s="6"/>
    </row>
    <row r="203" spans="1:18" x14ac:dyDescent="0.3">
      <c r="A203" s="4">
        <v>11442</v>
      </c>
      <c r="B203" s="5" t="s">
        <v>12</v>
      </c>
      <c r="C203" s="4">
        <v>3</v>
      </c>
      <c r="D203" s="46">
        <v>1986.36</v>
      </c>
      <c r="E203" s="4">
        <v>3</v>
      </c>
      <c r="F203" s="5" t="s">
        <v>9</v>
      </c>
      <c r="G203" s="13" t="str">
        <f t="shared" si="4"/>
        <v>Retiree</v>
      </c>
      <c r="H203" s="43" t="s">
        <v>13</v>
      </c>
      <c r="I203" s="6">
        <v>44842</v>
      </c>
      <c r="J203" s="6">
        <v>44848</v>
      </c>
      <c r="K203" s="4">
        <v>1700030838</v>
      </c>
      <c r="L203" s="14">
        <v>44851</v>
      </c>
      <c r="M203" s="11">
        <f t="shared" si="5"/>
        <v>10</v>
      </c>
      <c r="N203" s="6">
        <v>44880</v>
      </c>
      <c r="O203" s="6">
        <v>44881</v>
      </c>
      <c r="P203" s="6">
        <v>44853</v>
      </c>
      <c r="Q203" s="6"/>
      <c r="R203" s="6"/>
    </row>
    <row r="204" spans="1:18" x14ac:dyDescent="0.3">
      <c r="A204" s="4">
        <v>11442</v>
      </c>
      <c r="B204" s="5" t="s">
        <v>12</v>
      </c>
      <c r="C204" s="4">
        <v>3</v>
      </c>
      <c r="D204" s="46">
        <v>2.06</v>
      </c>
      <c r="E204" s="4">
        <v>4</v>
      </c>
      <c r="F204" s="5" t="s">
        <v>11</v>
      </c>
      <c r="G204" s="13" t="str">
        <f t="shared" si="4"/>
        <v>Retiree</v>
      </c>
      <c r="H204" s="43" t="s">
        <v>13</v>
      </c>
      <c r="I204" s="6">
        <v>44842</v>
      </c>
      <c r="J204" s="6">
        <v>44848</v>
      </c>
      <c r="K204" s="4">
        <v>1700030838</v>
      </c>
      <c r="L204" s="14">
        <v>44851</v>
      </c>
      <c r="M204" s="11">
        <f t="shared" si="5"/>
        <v>10</v>
      </c>
      <c r="N204" s="6">
        <v>44880</v>
      </c>
      <c r="O204" s="6">
        <v>44881</v>
      </c>
      <c r="P204" s="6">
        <v>44853</v>
      </c>
      <c r="Q204" s="6"/>
      <c r="R204" s="6"/>
    </row>
    <row r="205" spans="1:18" x14ac:dyDescent="0.3">
      <c r="A205" s="4">
        <v>11442</v>
      </c>
      <c r="B205" s="5" t="s">
        <v>12</v>
      </c>
      <c r="C205" s="4">
        <v>3</v>
      </c>
      <c r="D205" s="46">
        <v>19042</v>
      </c>
      <c r="E205" s="4">
        <v>5</v>
      </c>
      <c r="F205" s="5" t="s">
        <v>9</v>
      </c>
      <c r="G205" s="13" t="str">
        <f t="shared" si="4"/>
        <v>Retiree</v>
      </c>
      <c r="H205" s="43" t="s">
        <v>13</v>
      </c>
      <c r="I205" s="6">
        <v>44842</v>
      </c>
      <c r="J205" s="6">
        <v>44848</v>
      </c>
      <c r="K205" s="4">
        <v>1700030838</v>
      </c>
      <c r="L205" s="14">
        <v>44851</v>
      </c>
      <c r="M205" s="11">
        <f t="shared" si="5"/>
        <v>10</v>
      </c>
      <c r="N205" s="6">
        <v>44880</v>
      </c>
      <c r="O205" s="6">
        <v>44881</v>
      </c>
      <c r="P205" s="6">
        <v>44853</v>
      </c>
      <c r="Q205" s="6"/>
      <c r="R205" s="6"/>
    </row>
    <row r="206" spans="1:18" x14ac:dyDescent="0.3">
      <c r="A206" s="4">
        <v>173210</v>
      </c>
      <c r="B206" s="5" t="s">
        <v>36</v>
      </c>
      <c r="C206" s="4">
        <v>3</v>
      </c>
      <c r="D206" s="46">
        <v>145093.96</v>
      </c>
      <c r="E206" s="4">
        <v>1</v>
      </c>
      <c r="F206" s="4" t="s">
        <v>2</v>
      </c>
      <c r="G206" s="13" t="str">
        <f t="shared" si="4"/>
        <v>Active</v>
      </c>
      <c r="H206" s="43" t="s">
        <v>3</v>
      </c>
      <c r="I206" s="6">
        <v>44835</v>
      </c>
      <c r="J206" s="6">
        <v>44849</v>
      </c>
      <c r="K206" s="4">
        <v>1700030835</v>
      </c>
      <c r="L206" s="14">
        <v>44851</v>
      </c>
      <c r="M206" s="11">
        <f t="shared" si="5"/>
        <v>10</v>
      </c>
      <c r="N206" s="6">
        <v>44880</v>
      </c>
      <c r="O206" s="6">
        <v>44881</v>
      </c>
      <c r="P206" s="6">
        <v>44853</v>
      </c>
      <c r="Q206" s="6"/>
      <c r="R206" s="6"/>
    </row>
    <row r="207" spans="1:18" x14ac:dyDescent="0.3">
      <c r="A207" s="4">
        <v>173210</v>
      </c>
      <c r="B207" s="5" t="s">
        <v>36</v>
      </c>
      <c r="C207" s="4">
        <v>3</v>
      </c>
      <c r="D207" s="46">
        <v>1592.53</v>
      </c>
      <c r="E207" s="4">
        <v>1</v>
      </c>
      <c r="F207" s="4" t="s">
        <v>5</v>
      </c>
      <c r="G207" s="13" t="str">
        <f t="shared" si="4"/>
        <v>LTD</v>
      </c>
      <c r="H207" s="43" t="s">
        <v>3</v>
      </c>
      <c r="I207" s="6">
        <v>44835</v>
      </c>
      <c r="J207" s="6">
        <v>44849</v>
      </c>
      <c r="K207" s="4">
        <v>1700030835</v>
      </c>
      <c r="L207" s="14">
        <v>44851</v>
      </c>
      <c r="M207" s="11">
        <f t="shared" si="5"/>
        <v>10</v>
      </c>
      <c r="N207" s="6">
        <v>44880</v>
      </c>
      <c r="O207" s="6">
        <v>44881</v>
      </c>
      <c r="P207" s="6">
        <v>44853</v>
      </c>
      <c r="Q207" s="6"/>
      <c r="R207" s="6"/>
    </row>
    <row r="208" spans="1:18" x14ac:dyDescent="0.3">
      <c r="A208" s="4">
        <v>173210</v>
      </c>
      <c r="B208" s="5" t="s">
        <v>36</v>
      </c>
      <c r="C208" s="4">
        <v>3</v>
      </c>
      <c r="D208" s="46">
        <v>3981.33</v>
      </c>
      <c r="E208" s="4">
        <v>1</v>
      </c>
      <c r="F208" s="4" t="s">
        <v>7</v>
      </c>
      <c r="G208" s="13" t="str">
        <f t="shared" ref="G208:G271" si="6">VLOOKUP(F208,$W$1:$X$15,2,FALSE)</f>
        <v>LTD</v>
      </c>
      <c r="H208" s="43" t="s">
        <v>3</v>
      </c>
      <c r="I208" s="6">
        <v>44835</v>
      </c>
      <c r="J208" s="6">
        <v>44849</v>
      </c>
      <c r="K208" s="4">
        <v>1700030835</v>
      </c>
      <c r="L208" s="14">
        <v>44851</v>
      </c>
      <c r="M208" s="11">
        <f t="shared" ref="M208:M271" si="7">MONTH(L208)</f>
        <v>10</v>
      </c>
      <c r="N208" s="6">
        <v>44880</v>
      </c>
      <c r="O208" s="6">
        <v>44881</v>
      </c>
      <c r="P208" s="6">
        <v>44853</v>
      </c>
      <c r="Q208" s="6"/>
      <c r="R208" s="6"/>
    </row>
    <row r="209" spans="1:18" x14ac:dyDescent="0.3">
      <c r="A209" s="4">
        <v>173210</v>
      </c>
      <c r="B209" s="5" t="s">
        <v>36</v>
      </c>
      <c r="C209" s="4">
        <v>3</v>
      </c>
      <c r="D209" s="46">
        <v>3592.07</v>
      </c>
      <c r="E209" s="4">
        <v>1</v>
      </c>
      <c r="F209" s="4" t="s">
        <v>8</v>
      </c>
      <c r="G209" s="13" t="str">
        <f t="shared" si="6"/>
        <v>Active</v>
      </c>
      <c r="H209" s="43" t="s">
        <v>3</v>
      </c>
      <c r="I209" s="6">
        <v>44835</v>
      </c>
      <c r="J209" s="6">
        <v>44849</v>
      </c>
      <c r="K209" s="4">
        <v>1700030835</v>
      </c>
      <c r="L209" s="14">
        <v>44851</v>
      </c>
      <c r="M209" s="11">
        <f t="shared" si="7"/>
        <v>10</v>
      </c>
      <c r="N209" s="6">
        <v>44880</v>
      </c>
      <c r="O209" s="6">
        <v>44881</v>
      </c>
      <c r="P209" s="6">
        <v>44853</v>
      </c>
      <c r="Q209" s="6"/>
      <c r="R209" s="6"/>
    </row>
    <row r="210" spans="1:18" x14ac:dyDescent="0.3">
      <c r="A210" s="4">
        <v>173210</v>
      </c>
      <c r="B210" s="5" t="s">
        <v>36</v>
      </c>
      <c r="C210" s="4">
        <v>3</v>
      </c>
      <c r="D210" s="46">
        <v>384.86</v>
      </c>
      <c r="E210" s="4">
        <v>2</v>
      </c>
      <c r="F210" s="4" t="s">
        <v>2</v>
      </c>
      <c r="G210" s="13" t="str">
        <f t="shared" si="6"/>
        <v>Active</v>
      </c>
      <c r="H210" s="43" t="s">
        <v>3</v>
      </c>
      <c r="I210" s="6">
        <v>44835</v>
      </c>
      <c r="J210" s="6">
        <v>44849</v>
      </c>
      <c r="K210" s="4">
        <v>1700030835</v>
      </c>
      <c r="L210" s="14">
        <v>44851</v>
      </c>
      <c r="M210" s="11">
        <f t="shared" si="7"/>
        <v>10</v>
      </c>
      <c r="N210" s="6">
        <v>44880</v>
      </c>
      <c r="O210" s="6">
        <v>44881</v>
      </c>
      <c r="P210" s="6">
        <v>44853</v>
      </c>
      <c r="Q210" s="6"/>
      <c r="R210" s="6"/>
    </row>
    <row r="211" spans="1:18" x14ac:dyDescent="0.3">
      <c r="A211" s="4">
        <v>173210</v>
      </c>
      <c r="B211" s="5" t="s">
        <v>36</v>
      </c>
      <c r="C211" s="4">
        <v>3</v>
      </c>
      <c r="D211" s="46">
        <v>179.53</v>
      </c>
      <c r="E211" s="4">
        <v>2</v>
      </c>
      <c r="F211" s="4" t="s">
        <v>9</v>
      </c>
      <c r="G211" s="13" t="str">
        <f t="shared" si="6"/>
        <v>Retiree</v>
      </c>
      <c r="H211" s="43" t="s">
        <v>3</v>
      </c>
      <c r="I211" s="6">
        <v>44835</v>
      </c>
      <c r="J211" s="6">
        <v>44849</v>
      </c>
      <c r="K211" s="4">
        <v>1700030835</v>
      </c>
      <c r="L211" s="14">
        <v>44851</v>
      </c>
      <c r="M211" s="11">
        <f t="shared" si="7"/>
        <v>10</v>
      </c>
      <c r="N211" s="6">
        <v>44880</v>
      </c>
      <c r="O211" s="6">
        <v>44881</v>
      </c>
      <c r="P211" s="6">
        <v>44853</v>
      </c>
      <c r="Q211" s="6"/>
      <c r="R211" s="6"/>
    </row>
    <row r="212" spans="1:18" x14ac:dyDescent="0.3">
      <c r="A212" s="4">
        <v>173210</v>
      </c>
      <c r="B212" s="5" t="s">
        <v>36</v>
      </c>
      <c r="C212" s="4">
        <v>3</v>
      </c>
      <c r="D212" s="46">
        <v>89.76</v>
      </c>
      <c r="E212" s="4">
        <v>2</v>
      </c>
      <c r="F212" s="4" t="s">
        <v>11</v>
      </c>
      <c r="G212" s="13" t="str">
        <f t="shared" si="6"/>
        <v>Retiree</v>
      </c>
      <c r="H212" s="43" t="s">
        <v>3</v>
      </c>
      <c r="I212" s="6">
        <v>44835</v>
      </c>
      <c r="J212" s="6">
        <v>44849</v>
      </c>
      <c r="K212" s="4">
        <v>1700030835</v>
      </c>
      <c r="L212" s="14">
        <v>44851</v>
      </c>
      <c r="M212" s="11">
        <f t="shared" si="7"/>
        <v>10</v>
      </c>
      <c r="N212" s="6">
        <v>44880</v>
      </c>
      <c r="O212" s="6">
        <v>44881</v>
      </c>
      <c r="P212" s="6">
        <v>44853</v>
      </c>
      <c r="Q212" s="6"/>
      <c r="R212" s="6"/>
    </row>
    <row r="213" spans="1:18" x14ac:dyDescent="0.3">
      <c r="A213" s="4">
        <v>173210</v>
      </c>
      <c r="B213" s="5" t="s">
        <v>36</v>
      </c>
      <c r="C213" s="4">
        <v>3</v>
      </c>
      <c r="D213" s="46">
        <v>1305.05</v>
      </c>
      <c r="E213" s="4">
        <v>3</v>
      </c>
      <c r="F213" s="4" t="s">
        <v>9</v>
      </c>
      <c r="G213" s="13" t="str">
        <f t="shared" si="6"/>
        <v>Retiree</v>
      </c>
      <c r="H213" s="43" t="s">
        <v>3</v>
      </c>
      <c r="I213" s="6">
        <v>44835</v>
      </c>
      <c r="J213" s="6">
        <v>44849</v>
      </c>
      <c r="K213" s="4">
        <v>1700030835</v>
      </c>
      <c r="L213" s="14">
        <v>44851</v>
      </c>
      <c r="M213" s="11">
        <f t="shared" si="7"/>
        <v>10</v>
      </c>
      <c r="N213" s="6">
        <v>44880</v>
      </c>
      <c r="O213" s="6">
        <v>44881</v>
      </c>
      <c r="P213" s="6">
        <v>44853</v>
      </c>
      <c r="Q213" s="6"/>
      <c r="R213" s="6"/>
    </row>
    <row r="214" spans="1:18" x14ac:dyDescent="0.3">
      <c r="A214" s="4">
        <v>173210</v>
      </c>
      <c r="B214" s="5" t="s">
        <v>36</v>
      </c>
      <c r="C214" s="4">
        <v>3</v>
      </c>
      <c r="D214" s="46">
        <v>34.25</v>
      </c>
      <c r="E214" s="4">
        <v>3</v>
      </c>
      <c r="F214" s="4" t="s">
        <v>11</v>
      </c>
      <c r="G214" s="13" t="str">
        <f t="shared" si="6"/>
        <v>Retiree</v>
      </c>
      <c r="H214" s="43" t="s">
        <v>3</v>
      </c>
      <c r="I214" s="6">
        <v>44835</v>
      </c>
      <c r="J214" s="6">
        <v>44849</v>
      </c>
      <c r="K214" s="4">
        <v>1700030835</v>
      </c>
      <c r="L214" s="14">
        <v>44851</v>
      </c>
      <c r="M214" s="11">
        <f t="shared" si="7"/>
        <v>10</v>
      </c>
      <c r="N214" s="6">
        <v>44880</v>
      </c>
      <c r="O214" s="6">
        <v>44881</v>
      </c>
      <c r="P214" s="6">
        <v>44853</v>
      </c>
      <c r="Q214" s="6"/>
      <c r="R214" s="6"/>
    </row>
    <row r="215" spans="1:18" x14ac:dyDescent="0.3">
      <c r="A215" s="4">
        <v>173210</v>
      </c>
      <c r="B215" s="5" t="s">
        <v>36</v>
      </c>
      <c r="C215" s="4">
        <v>3</v>
      </c>
      <c r="D215" s="46">
        <v>18596.11</v>
      </c>
      <c r="E215" s="4">
        <v>5</v>
      </c>
      <c r="F215" s="4" t="s">
        <v>9</v>
      </c>
      <c r="G215" s="13" t="str">
        <f t="shared" si="6"/>
        <v>Retiree</v>
      </c>
      <c r="H215" s="43" t="s">
        <v>3</v>
      </c>
      <c r="I215" s="6">
        <v>44835</v>
      </c>
      <c r="J215" s="6">
        <v>44849</v>
      </c>
      <c r="K215" s="4">
        <v>1700030835</v>
      </c>
      <c r="L215" s="14">
        <v>44851</v>
      </c>
      <c r="M215" s="11">
        <f t="shared" si="7"/>
        <v>10</v>
      </c>
      <c r="N215" s="6">
        <v>44880</v>
      </c>
      <c r="O215" s="6">
        <v>44881</v>
      </c>
      <c r="P215" s="6">
        <v>44853</v>
      </c>
      <c r="Q215" s="6"/>
      <c r="R215" s="6"/>
    </row>
    <row r="216" spans="1:18" x14ac:dyDescent="0.3">
      <c r="A216" s="4">
        <v>173210</v>
      </c>
      <c r="B216" s="5" t="s">
        <v>37</v>
      </c>
      <c r="C216" s="4">
        <v>3</v>
      </c>
      <c r="D216" s="46">
        <v>1237.04</v>
      </c>
      <c r="E216" s="4">
        <v>1</v>
      </c>
      <c r="F216" s="4" t="s">
        <v>2</v>
      </c>
      <c r="G216" s="13" t="str">
        <f t="shared" si="6"/>
        <v>Active</v>
      </c>
      <c r="H216" s="43" t="s">
        <v>3</v>
      </c>
      <c r="I216" s="6">
        <v>44835</v>
      </c>
      <c r="J216" s="6">
        <v>44849</v>
      </c>
      <c r="K216" s="4">
        <v>1700030836</v>
      </c>
      <c r="L216" s="14">
        <v>44851</v>
      </c>
      <c r="M216" s="11">
        <f t="shared" si="7"/>
        <v>10</v>
      </c>
      <c r="N216" s="6">
        <v>44880</v>
      </c>
      <c r="O216" s="6">
        <v>44881</v>
      </c>
      <c r="P216" s="6">
        <v>44853</v>
      </c>
      <c r="Q216" s="6"/>
      <c r="R216" s="6"/>
    </row>
    <row r="217" spans="1:18" x14ac:dyDescent="0.3">
      <c r="A217" s="4">
        <v>173210</v>
      </c>
      <c r="B217" s="5" t="s">
        <v>37</v>
      </c>
      <c r="C217" s="4">
        <v>3</v>
      </c>
      <c r="D217" s="46">
        <v>10</v>
      </c>
      <c r="E217" s="4">
        <v>1</v>
      </c>
      <c r="F217" s="4" t="s">
        <v>5</v>
      </c>
      <c r="G217" s="13" t="str">
        <f t="shared" si="6"/>
        <v>LTD</v>
      </c>
      <c r="H217" s="43" t="s">
        <v>3</v>
      </c>
      <c r="I217" s="6">
        <v>44835</v>
      </c>
      <c r="J217" s="6">
        <v>44849</v>
      </c>
      <c r="K217" s="4">
        <v>1700030836</v>
      </c>
      <c r="L217" s="14">
        <v>44851</v>
      </c>
      <c r="M217" s="11">
        <f t="shared" si="7"/>
        <v>10</v>
      </c>
      <c r="N217" s="6">
        <v>44880</v>
      </c>
      <c r="O217" s="6">
        <v>44881</v>
      </c>
      <c r="P217" s="6">
        <v>44853</v>
      </c>
      <c r="Q217" s="6"/>
      <c r="R217" s="6"/>
    </row>
    <row r="218" spans="1:18" x14ac:dyDescent="0.3">
      <c r="A218" s="4">
        <v>173210</v>
      </c>
      <c r="B218" s="5" t="s">
        <v>37</v>
      </c>
      <c r="C218" s="4">
        <v>3</v>
      </c>
      <c r="D218" s="46">
        <v>25</v>
      </c>
      <c r="E218" s="4">
        <v>1</v>
      </c>
      <c r="F218" s="4" t="s">
        <v>7</v>
      </c>
      <c r="G218" s="13" t="str">
        <f t="shared" si="6"/>
        <v>LTD</v>
      </c>
      <c r="H218" s="43" t="s">
        <v>3</v>
      </c>
      <c r="I218" s="6">
        <v>44835</v>
      </c>
      <c r="J218" s="6">
        <v>44849</v>
      </c>
      <c r="K218" s="4">
        <v>1700030836</v>
      </c>
      <c r="L218" s="14">
        <v>44851</v>
      </c>
      <c r="M218" s="11">
        <f t="shared" si="7"/>
        <v>10</v>
      </c>
      <c r="N218" s="6">
        <v>44880</v>
      </c>
      <c r="O218" s="6">
        <v>44881</v>
      </c>
      <c r="P218" s="6">
        <v>44853</v>
      </c>
      <c r="Q218" s="6"/>
      <c r="R218" s="6"/>
    </row>
    <row r="219" spans="1:18" x14ac:dyDescent="0.3">
      <c r="A219" s="4">
        <v>173210</v>
      </c>
      <c r="B219" s="5" t="s">
        <v>37</v>
      </c>
      <c r="C219" s="4">
        <v>3</v>
      </c>
      <c r="D219" s="46">
        <v>30.63</v>
      </c>
      <c r="E219" s="4">
        <v>1</v>
      </c>
      <c r="F219" s="4" t="s">
        <v>8</v>
      </c>
      <c r="G219" s="13" t="str">
        <f t="shared" si="6"/>
        <v>Active</v>
      </c>
      <c r="H219" s="43" t="s">
        <v>3</v>
      </c>
      <c r="I219" s="6">
        <v>44835</v>
      </c>
      <c r="J219" s="6">
        <v>44849</v>
      </c>
      <c r="K219" s="4">
        <v>1700030836</v>
      </c>
      <c r="L219" s="14">
        <v>44851</v>
      </c>
      <c r="M219" s="11">
        <f t="shared" si="7"/>
        <v>10</v>
      </c>
      <c r="N219" s="6">
        <v>44880</v>
      </c>
      <c r="O219" s="6">
        <v>44881</v>
      </c>
      <c r="P219" s="6">
        <v>44853</v>
      </c>
      <c r="Q219" s="6"/>
      <c r="R219" s="6"/>
    </row>
    <row r="220" spans="1:18" x14ac:dyDescent="0.3">
      <c r="A220" s="4">
        <v>173210</v>
      </c>
      <c r="B220" s="5" t="s">
        <v>37</v>
      </c>
      <c r="C220" s="4">
        <v>3</v>
      </c>
      <c r="D220" s="46">
        <v>3.28</v>
      </c>
      <c r="E220" s="4">
        <v>2</v>
      </c>
      <c r="F220" s="4" t="s">
        <v>2</v>
      </c>
      <c r="G220" s="13" t="str">
        <f t="shared" si="6"/>
        <v>Active</v>
      </c>
      <c r="H220" s="43" t="s">
        <v>3</v>
      </c>
      <c r="I220" s="6">
        <v>44835</v>
      </c>
      <c r="J220" s="6">
        <v>44849</v>
      </c>
      <c r="K220" s="4">
        <v>1700030836</v>
      </c>
      <c r="L220" s="14">
        <v>44851</v>
      </c>
      <c r="M220" s="11">
        <f t="shared" si="7"/>
        <v>10</v>
      </c>
      <c r="N220" s="6">
        <v>44880</v>
      </c>
      <c r="O220" s="6">
        <v>44881</v>
      </c>
      <c r="P220" s="6">
        <v>44853</v>
      </c>
      <c r="Q220" s="6"/>
      <c r="R220" s="6"/>
    </row>
    <row r="221" spans="1:18" x14ac:dyDescent="0.3">
      <c r="A221" s="4">
        <v>173210</v>
      </c>
      <c r="B221" s="5" t="s">
        <v>37</v>
      </c>
      <c r="C221" s="4">
        <v>3</v>
      </c>
      <c r="D221" s="46">
        <v>2.71</v>
      </c>
      <c r="E221" s="4">
        <v>2</v>
      </c>
      <c r="F221" s="4" t="s">
        <v>9</v>
      </c>
      <c r="G221" s="13" t="str">
        <f t="shared" si="6"/>
        <v>Retiree</v>
      </c>
      <c r="H221" s="43" t="s">
        <v>3</v>
      </c>
      <c r="I221" s="6">
        <v>44835</v>
      </c>
      <c r="J221" s="6">
        <v>44849</v>
      </c>
      <c r="K221" s="4">
        <v>1700030836</v>
      </c>
      <c r="L221" s="14">
        <v>44851</v>
      </c>
      <c r="M221" s="11">
        <f t="shared" si="7"/>
        <v>10</v>
      </c>
      <c r="N221" s="6">
        <v>44880</v>
      </c>
      <c r="O221" s="6">
        <v>44881</v>
      </c>
      <c r="P221" s="6">
        <v>44853</v>
      </c>
      <c r="Q221" s="6"/>
      <c r="R221" s="6"/>
    </row>
    <row r="222" spans="1:18" x14ac:dyDescent="0.3">
      <c r="A222" s="4">
        <v>173210</v>
      </c>
      <c r="B222" s="5" t="s">
        <v>37</v>
      </c>
      <c r="C222" s="4">
        <v>3</v>
      </c>
      <c r="D222" s="46">
        <v>1.36</v>
      </c>
      <c r="E222" s="4">
        <v>2</v>
      </c>
      <c r="F222" s="4" t="s">
        <v>11</v>
      </c>
      <c r="G222" s="13" t="str">
        <f t="shared" si="6"/>
        <v>Retiree</v>
      </c>
      <c r="H222" s="43" t="s">
        <v>3</v>
      </c>
      <c r="I222" s="6">
        <v>44835</v>
      </c>
      <c r="J222" s="6">
        <v>44849</v>
      </c>
      <c r="K222" s="4">
        <v>1700030836</v>
      </c>
      <c r="L222" s="14">
        <v>44851</v>
      </c>
      <c r="M222" s="11">
        <f t="shared" si="7"/>
        <v>10</v>
      </c>
      <c r="N222" s="6">
        <v>44880</v>
      </c>
      <c r="O222" s="6">
        <v>44881</v>
      </c>
      <c r="P222" s="6">
        <v>44853</v>
      </c>
      <c r="Q222" s="6"/>
      <c r="R222" s="6"/>
    </row>
    <row r="223" spans="1:18" x14ac:dyDescent="0.3">
      <c r="A223" s="4">
        <v>173210</v>
      </c>
      <c r="B223" s="5" t="s">
        <v>37</v>
      </c>
      <c r="C223" s="4">
        <v>3</v>
      </c>
      <c r="D223" s="46">
        <v>36</v>
      </c>
      <c r="E223" s="4">
        <v>3</v>
      </c>
      <c r="F223" s="4" t="s">
        <v>9</v>
      </c>
      <c r="G223" s="13" t="str">
        <f t="shared" si="6"/>
        <v>Retiree</v>
      </c>
      <c r="H223" s="43" t="s">
        <v>3</v>
      </c>
      <c r="I223" s="6">
        <v>44835</v>
      </c>
      <c r="J223" s="6">
        <v>44849</v>
      </c>
      <c r="K223" s="4">
        <v>1700030836</v>
      </c>
      <c r="L223" s="14">
        <v>44851</v>
      </c>
      <c r="M223" s="11">
        <f t="shared" si="7"/>
        <v>10</v>
      </c>
      <c r="N223" s="6">
        <v>44880</v>
      </c>
      <c r="O223" s="6">
        <v>44881</v>
      </c>
      <c r="P223" s="6">
        <v>44853</v>
      </c>
      <c r="Q223" s="6"/>
      <c r="R223" s="6"/>
    </row>
    <row r="224" spans="1:18" x14ac:dyDescent="0.3">
      <c r="A224" s="4">
        <v>173210</v>
      </c>
      <c r="B224" s="5" t="s">
        <v>37</v>
      </c>
      <c r="C224" s="4">
        <v>3</v>
      </c>
      <c r="D224" s="46">
        <v>1</v>
      </c>
      <c r="E224" s="4">
        <v>3</v>
      </c>
      <c r="F224" s="4" t="s">
        <v>11</v>
      </c>
      <c r="G224" s="13" t="str">
        <f t="shared" si="6"/>
        <v>Retiree</v>
      </c>
      <c r="H224" s="43" t="s">
        <v>3</v>
      </c>
      <c r="I224" s="6">
        <v>44835</v>
      </c>
      <c r="J224" s="6">
        <v>44849</v>
      </c>
      <c r="K224" s="4">
        <v>1700030836</v>
      </c>
      <c r="L224" s="14">
        <v>44851</v>
      </c>
      <c r="M224" s="11">
        <f t="shared" si="7"/>
        <v>10</v>
      </c>
      <c r="N224" s="6">
        <v>44880</v>
      </c>
      <c r="O224" s="6">
        <v>44881</v>
      </c>
      <c r="P224" s="6">
        <v>44853</v>
      </c>
      <c r="Q224" s="6"/>
      <c r="R224" s="6"/>
    </row>
    <row r="225" spans="1:18" x14ac:dyDescent="0.3">
      <c r="A225" s="4">
        <v>173210</v>
      </c>
      <c r="B225" s="5" t="s">
        <v>37</v>
      </c>
      <c r="C225" s="4">
        <v>3</v>
      </c>
      <c r="D225" s="46">
        <v>192</v>
      </c>
      <c r="E225" s="4">
        <v>5</v>
      </c>
      <c r="F225" s="4" t="s">
        <v>9</v>
      </c>
      <c r="G225" s="13" t="str">
        <f t="shared" si="6"/>
        <v>Retiree</v>
      </c>
      <c r="H225" s="43" t="s">
        <v>3</v>
      </c>
      <c r="I225" s="6">
        <v>44835</v>
      </c>
      <c r="J225" s="6">
        <v>44849</v>
      </c>
      <c r="K225" s="4">
        <v>1700030836</v>
      </c>
      <c r="L225" s="14">
        <v>44851</v>
      </c>
      <c r="M225" s="11">
        <f t="shared" si="7"/>
        <v>10</v>
      </c>
      <c r="N225" s="6">
        <v>44880</v>
      </c>
      <c r="O225" s="6">
        <v>44881</v>
      </c>
      <c r="P225" s="6">
        <v>44853</v>
      </c>
      <c r="Q225" s="6"/>
      <c r="R225" s="6"/>
    </row>
    <row r="226" spans="1:18" x14ac:dyDescent="0.3">
      <c r="A226" s="4">
        <v>11787</v>
      </c>
      <c r="B226" s="5" t="s">
        <v>18</v>
      </c>
      <c r="C226" s="4">
        <v>3</v>
      </c>
      <c r="D226" s="46">
        <v>8.25</v>
      </c>
      <c r="E226" s="4">
        <v>1</v>
      </c>
      <c r="F226" s="5" t="s">
        <v>2</v>
      </c>
      <c r="G226" s="13" t="str">
        <f t="shared" si="6"/>
        <v>Active</v>
      </c>
      <c r="H226" s="43" t="s">
        <v>19</v>
      </c>
      <c r="I226" s="6">
        <v>44835</v>
      </c>
      <c r="J226" s="6">
        <v>44865</v>
      </c>
      <c r="K226" s="4">
        <v>1700030845</v>
      </c>
      <c r="L226" s="14">
        <v>44851</v>
      </c>
      <c r="M226" s="11">
        <f t="shared" si="7"/>
        <v>10</v>
      </c>
      <c r="N226" s="6">
        <v>44880</v>
      </c>
      <c r="O226" s="6">
        <v>44881</v>
      </c>
      <c r="P226" s="6">
        <v>44853</v>
      </c>
      <c r="Q226" s="6"/>
      <c r="R226" s="6"/>
    </row>
    <row r="227" spans="1:18" x14ac:dyDescent="0.3">
      <c r="A227" s="4">
        <v>11787</v>
      </c>
      <c r="B227" s="5" t="s">
        <v>18</v>
      </c>
      <c r="C227" s="4">
        <v>3</v>
      </c>
      <c r="D227" s="46">
        <v>0.75</v>
      </c>
      <c r="E227" s="4">
        <v>2</v>
      </c>
      <c r="F227" s="5" t="s">
        <v>2</v>
      </c>
      <c r="G227" s="13" t="str">
        <f t="shared" si="6"/>
        <v>Active</v>
      </c>
      <c r="H227" s="43" t="s">
        <v>19</v>
      </c>
      <c r="I227" s="6">
        <v>44835</v>
      </c>
      <c r="J227" s="6">
        <v>44865</v>
      </c>
      <c r="K227" s="4">
        <v>1700030845</v>
      </c>
      <c r="L227" s="14">
        <v>44851</v>
      </c>
      <c r="M227" s="11">
        <f t="shared" si="7"/>
        <v>10</v>
      </c>
      <c r="N227" s="6">
        <v>44880</v>
      </c>
      <c r="O227" s="6">
        <v>44881</v>
      </c>
      <c r="P227" s="6">
        <v>44853</v>
      </c>
      <c r="Q227" s="6"/>
      <c r="R227" s="6"/>
    </row>
    <row r="228" spans="1:18" x14ac:dyDescent="0.3">
      <c r="A228" s="4">
        <v>230939</v>
      </c>
      <c r="B228" s="5" t="s">
        <v>121</v>
      </c>
      <c r="C228" s="4">
        <v>3</v>
      </c>
      <c r="D228" s="77">
        <v>250</v>
      </c>
      <c r="E228" s="4">
        <v>1</v>
      </c>
      <c r="F228" s="4" t="s">
        <v>2</v>
      </c>
      <c r="G228" s="13" t="str">
        <f t="shared" si="6"/>
        <v>Active</v>
      </c>
      <c r="H228" s="43"/>
      <c r="I228" s="6">
        <v>44835</v>
      </c>
      <c r="J228" s="6">
        <v>44865</v>
      </c>
      <c r="K228" s="4">
        <v>1700030797</v>
      </c>
      <c r="L228" s="14">
        <v>44851</v>
      </c>
      <c r="M228" s="11">
        <f t="shared" si="7"/>
        <v>10</v>
      </c>
      <c r="N228" s="6">
        <v>44880</v>
      </c>
      <c r="O228" s="6">
        <v>44881</v>
      </c>
      <c r="P228" s="6">
        <v>44851</v>
      </c>
      <c r="Q228" s="6"/>
      <c r="R228" s="6"/>
    </row>
    <row r="229" spans="1:18" x14ac:dyDescent="0.3">
      <c r="A229" s="4">
        <v>11442</v>
      </c>
      <c r="B229" s="5" t="s">
        <v>14</v>
      </c>
      <c r="C229" s="4">
        <v>3</v>
      </c>
      <c r="D229" s="46">
        <v>3769.18</v>
      </c>
      <c r="E229" s="4">
        <v>1</v>
      </c>
      <c r="F229" s="5" t="s">
        <v>2</v>
      </c>
      <c r="G229" s="13" t="str">
        <f t="shared" si="6"/>
        <v>Active</v>
      </c>
      <c r="H229" s="43">
        <v>1845387777</v>
      </c>
      <c r="I229" s="6">
        <v>44842</v>
      </c>
      <c r="J229" s="6">
        <v>44848</v>
      </c>
      <c r="K229" s="4">
        <v>1700030856</v>
      </c>
      <c r="L229" s="14">
        <v>44852</v>
      </c>
      <c r="M229" s="11">
        <f t="shared" si="7"/>
        <v>10</v>
      </c>
      <c r="N229" s="6">
        <v>44880</v>
      </c>
      <c r="O229" s="6">
        <v>44881</v>
      </c>
      <c r="P229" s="6">
        <v>44854</v>
      </c>
      <c r="Q229" s="6"/>
      <c r="R229" s="6"/>
    </row>
    <row r="230" spans="1:18" x14ac:dyDescent="0.3">
      <c r="A230" s="4">
        <v>11442</v>
      </c>
      <c r="B230" s="5" t="s">
        <v>14</v>
      </c>
      <c r="C230" s="4">
        <v>3</v>
      </c>
      <c r="D230" s="46">
        <v>99.83</v>
      </c>
      <c r="E230" s="4">
        <v>1</v>
      </c>
      <c r="F230" s="5" t="s">
        <v>9</v>
      </c>
      <c r="G230" s="13" t="str">
        <f t="shared" si="6"/>
        <v>Retiree</v>
      </c>
      <c r="H230" s="43">
        <v>1845387777</v>
      </c>
      <c r="I230" s="6">
        <v>44842</v>
      </c>
      <c r="J230" s="6">
        <v>44848</v>
      </c>
      <c r="K230" s="4">
        <v>1700030856</v>
      </c>
      <c r="L230" s="14">
        <v>44852</v>
      </c>
      <c r="M230" s="11">
        <f t="shared" si="7"/>
        <v>10</v>
      </c>
      <c r="N230" s="6">
        <v>44880</v>
      </c>
      <c r="O230" s="6">
        <v>44881</v>
      </c>
      <c r="P230" s="6">
        <v>44854</v>
      </c>
      <c r="Q230" s="6"/>
      <c r="R230" s="6"/>
    </row>
    <row r="231" spans="1:18" x14ac:dyDescent="0.3">
      <c r="A231" s="4">
        <v>11442</v>
      </c>
      <c r="B231" s="5" t="s">
        <v>14</v>
      </c>
      <c r="C231" s="4">
        <v>3</v>
      </c>
      <c r="D231" s="46">
        <v>418.8</v>
      </c>
      <c r="E231" s="4">
        <v>2</v>
      </c>
      <c r="F231" s="5" t="s">
        <v>2</v>
      </c>
      <c r="G231" s="13" t="str">
        <f t="shared" si="6"/>
        <v>Active</v>
      </c>
      <c r="H231" s="43">
        <v>1845387777</v>
      </c>
      <c r="I231" s="6">
        <v>44842</v>
      </c>
      <c r="J231" s="6">
        <v>44848</v>
      </c>
      <c r="K231" s="4">
        <v>1700030856</v>
      </c>
      <c r="L231" s="14">
        <v>44852</v>
      </c>
      <c r="M231" s="11">
        <f t="shared" si="7"/>
        <v>10</v>
      </c>
      <c r="N231" s="6">
        <v>44880</v>
      </c>
      <c r="O231" s="6">
        <v>44881</v>
      </c>
      <c r="P231" s="6">
        <v>44854</v>
      </c>
      <c r="Q231" s="6"/>
      <c r="R231" s="6"/>
    </row>
    <row r="232" spans="1:18" x14ac:dyDescent="0.3">
      <c r="A232" s="4">
        <v>173210</v>
      </c>
      <c r="B232" s="5" t="s">
        <v>36</v>
      </c>
      <c r="C232" s="4">
        <v>3</v>
      </c>
      <c r="D232" s="46">
        <v>1215.52</v>
      </c>
      <c r="E232" s="4">
        <v>1</v>
      </c>
      <c r="F232" s="4" t="s">
        <v>2</v>
      </c>
      <c r="G232" s="13" t="str">
        <f t="shared" si="6"/>
        <v>Active</v>
      </c>
      <c r="H232" s="43">
        <v>53571547</v>
      </c>
      <c r="I232" s="6">
        <v>44835</v>
      </c>
      <c r="J232" s="6">
        <v>44849</v>
      </c>
      <c r="K232" s="4">
        <v>1700030855</v>
      </c>
      <c r="L232" s="14">
        <v>44852</v>
      </c>
      <c r="M232" s="11">
        <f t="shared" si="7"/>
        <v>10</v>
      </c>
      <c r="N232" s="6">
        <v>44880</v>
      </c>
      <c r="O232" s="6">
        <v>44881</v>
      </c>
      <c r="P232" s="6">
        <v>44854</v>
      </c>
      <c r="Q232" s="6"/>
      <c r="R232" s="6"/>
    </row>
    <row r="233" spans="1:18" x14ac:dyDescent="0.3">
      <c r="A233" s="4">
        <v>173210</v>
      </c>
      <c r="B233" s="5" t="s">
        <v>36</v>
      </c>
      <c r="C233" s="4">
        <v>3</v>
      </c>
      <c r="D233" s="46">
        <v>133.83000000000001</v>
      </c>
      <c r="E233" s="4">
        <v>1</v>
      </c>
      <c r="F233" s="4" t="s">
        <v>9</v>
      </c>
      <c r="G233" s="13" t="str">
        <f t="shared" si="6"/>
        <v>Retiree</v>
      </c>
      <c r="H233" s="43">
        <v>53571547</v>
      </c>
      <c r="I233" s="6">
        <v>44835</v>
      </c>
      <c r="J233" s="6">
        <v>44849</v>
      </c>
      <c r="K233" s="4">
        <v>1700030855</v>
      </c>
      <c r="L233" s="14">
        <v>44852</v>
      </c>
      <c r="M233" s="11">
        <f t="shared" si="7"/>
        <v>10</v>
      </c>
      <c r="N233" s="6">
        <v>44880</v>
      </c>
      <c r="O233" s="6">
        <v>44881</v>
      </c>
      <c r="P233" s="6">
        <v>44854</v>
      </c>
      <c r="Q233" s="6"/>
      <c r="R233" s="6"/>
    </row>
    <row r="234" spans="1:18" x14ac:dyDescent="0.3">
      <c r="A234" s="4">
        <v>173210</v>
      </c>
      <c r="B234" s="5" t="s">
        <v>36</v>
      </c>
      <c r="C234" s="4">
        <v>3</v>
      </c>
      <c r="D234" s="46">
        <v>135.06</v>
      </c>
      <c r="E234" s="4">
        <v>2</v>
      </c>
      <c r="F234" s="4" t="s">
        <v>2</v>
      </c>
      <c r="G234" s="13" t="str">
        <f t="shared" si="6"/>
        <v>Active</v>
      </c>
      <c r="H234" s="43">
        <v>53571547</v>
      </c>
      <c r="I234" s="6">
        <v>44835</v>
      </c>
      <c r="J234" s="6">
        <v>44849</v>
      </c>
      <c r="K234" s="4">
        <v>1700030855</v>
      </c>
      <c r="L234" s="14">
        <v>44852</v>
      </c>
      <c r="M234" s="11">
        <f t="shared" si="7"/>
        <v>10</v>
      </c>
      <c r="N234" s="6">
        <v>44880</v>
      </c>
      <c r="O234" s="6">
        <v>44881</v>
      </c>
      <c r="P234" s="6">
        <v>44854</v>
      </c>
      <c r="Q234" s="6"/>
      <c r="R234" s="6"/>
    </row>
    <row r="235" spans="1:18" x14ac:dyDescent="0.3">
      <c r="A235" s="4">
        <v>238696</v>
      </c>
      <c r="B235" s="5" t="s">
        <v>41</v>
      </c>
      <c r="C235" s="4">
        <v>3</v>
      </c>
      <c r="D235" s="46">
        <v>22290.5</v>
      </c>
      <c r="E235" s="4">
        <v>1</v>
      </c>
      <c r="F235" s="4" t="s">
        <v>2</v>
      </c>
      <c r="G235" s="13" t="str">
        <f t="shared" si="6"/>
        <v>Active</v>
      </c>
      <c r="H235" s="43" t="s">
        <v>3</v>
      </c>
      <c r="I235" s="6">
        <v>44805</v>
      </c>
      <c r="J235" s="6">
        <v>44834</v>
      </c>
      <c r="K235" s="4">
        <v>2000013525</v>
      </c>
      <c r="L235" s="14">
        <v>44853</v>
      </c>
      <c r="M235" s="11">
        <f t="shared" si="7"/>
        <v>10</v>
      </c>
      <c r="N235" s="6">
        <v>44880</v>
      </c>
      <c r="O235" s="6">
        <v>44881</v>
      </c>
      <c r="P235" s="6">
        <v>44848</v>
      </c>
      <c r="Q235" s="6">
        <v>44848</v>
      </c>
      <c r="R235" s="6"/>
    </row>
    <row r="236" spans="1:18" x14ac:dyDescent="0.3">
      <c r="A236" s="4">
        <v>238696</v>
      </c>
      <c r="B236" s="5" t="s">
        <v>41</v>
      </c>
      <c r="C236" s="4">
        <v>3</v>
      </c>
      <c r="D236" s="46">
        <v>148.72</v>
      </c>
      <c r="E236" s="4">
        <v>1</v>
      </c>
      <c r="F236" s="4" t="s">
        <v>5</v>
      </c>
      <c r="G236" s="13" t="str">
        <f t="shared" si="6"/>
        <v>LTD</v>
      </c>
      <c r="H236" s="43" t="s">
        <v>3</v>
      </c>
      <c r="I236" s="6">
        <v>44805</v>
      </c>
      <c r="J236" s="6">
        <v>44834</v>
      </c>
      <c r="K236" s="4">
        <v>2000013525</v>
      </c>
      <c r="L236" s="14">
        <v>44853</v>
      </c>
      <c r="M236" s="11">
        <f t="shared" si="7"/>
        <v>10</v>
      </c>
      <c r="N236" s="6">
        <v>44880</v>
      </c>
      <c r="O236" s="6">
        <v>44881</v>
      </c>
      <c r="P236" s="6">
        <v>44848</v>
      </c>
      <c r="Q236" s="6">
        <v>44848</v>
      </c>
      <c r="R236" s="6"/>
    </row>
    <row r="237" spans="1:18" x14ac:dyDescent="0.3">
      <c r="A237" s="4">
        <v>238696</v>
      </c>
      <c r="B237" s="5" t="s">
        <v>41</v>
      </c>
      <c r="C237" s="4">
        <v>3</v>
      </c>
      <c r="D237" s="46">
        <v>131.22</v>
      </c>
      <c r="E237" s="4">
        <v>1</v>
      </c>
      <c r="F237" s="4" t="s">
        <v>54</v>
      </c>
      <c r="G237" s="13" t="str">
        <f t="shared" si="6"/>
        <v>LTD</v>
      </c>
      <c r="H237" s="43" t="s">
        <v>3</v>
      </c>
      <c r="I237" s="6">
        <v>44805</v>
      </c>
      <c r="J237" s="6">
        <v>44834</v>
      </c>
      <c r="K237" s="4">
        <v>2000013525</v>
      </c>
      <c r="L237" s="14">
        <v>44853</v>
      </c>
      <c r="M237" s="11">
        <f t="shared" si="7"/>
        <v>10</v>
      </c>
      <c r="N237" s="6">
        <v>44880</v>
      </c>
      <c r="O237" s="6">
        <v>44881</v>
      </c>
      <c r="P237" s="6">
        <v>44848</v>
      </c>
      <c r="Q237" s="6">
        <v>44848</v>
      </c>
      <c r="R237" s="6"/>
    </row>
    <row r="238" spans="1:18" x14ac:dyDescent="0.3">
      <c r="A238" s="4">
        <v>238696</v>
      </c>
      <c r="B238" s="5" t="s">
        <v>41</v>
      </c>
      <c r="C238" s="4">
        <v>3</v>
      </c>
      <c r="D238" s="46">
        <v>201.21</v>
      </c>
      <c r="E238" s="4">
        <v>1</v>
      </c>
      <c r="F238" s="4" t="s">
        <v>7</v>
      </c>
      <c r="G238" s="13" t="str">
        <f t="shared" si="6"/>
        <v>LTD</v>
      </c>
      <c r="H238" s="43" t="s">
        <v>3</v>
      </c>
      <c r="I238" s="6">
        <v>44805</v>
      </c>
      <c r="J238" s="6">
        <v>44834</v>
      </c>
      <c r="K238" s="4">
        <v>2000013525</v>
      </c>
      <c r="L238" s="14">
        <v>44853</v>
      </c>
      <c r="M238" s="11">
        <f t="shared" si="7"/>
        <v>10</v>
      </c>
      <c r="N238" s="6">
        <v>44880</v>
      </c>
      <c r="O238" s="6">
        <v>44881</v>
      </c>
      <c r="P238" s="6">
        <v>44848</v>
      </c>
      <c r="Q238" s="6">
        <v>44848</v>
      </c>
      <c r="R238" s="6"/>
    </row>
    <row r="239" spans="1:18" x14ac:dyDescent="0.3">
      <c r="A239" s="4">
        <v>238696</v>
      </c>
      <c r="B239" s="5" t="s">
        <v>41</v>
      </c>
      <c r="C239" s="4">
        <v>3</v>
      </c>
      <c r="D239" s="46">
        <v>297.44</v>
      </c>
      <c r="E239" s="4">
        <v>1</v>
      </c>
      <c r="F239" s="4" t="s">
        <v>8</v>
      </c>
      <c r="G239" s="13" t="str">
        <f t="shared" si="6"/>
        <v>Active</v>
      </c>
      <c r="H239" s="43" t="s">
        <v>3</v>
      </c>
      <c r="I239" s="6">
        <v>44805</v>
      </c>
      <c r="J239" s="6">
        <v>44834</v>
      </c>
      <c r="K239" s="4">
        <v>2000013525</v>
      </c>
      <c r="L239" s="14">
        <v>44853</v>
      </c>
      <c r="M239" s="11">
        <f t="shared" si="7"/>
        <v>10</v>
      </c>
      <c r="N239" s="6">
        <v>44880</v>
      </c>
      <c r="O239" s="6">
        <v>44881</v>
      </c>
      <c r="P239" s="6">
        <v>44848</v>
      </c>
      <c r="Q239" s="6">
        <v>44848</v>
      </c>
      <c r="R239" s="6"/>
    </row>
    <row r="240" spans="1:18" x14ac:dyDescent="0.3">
      <c r="A240" s="4">
        <v>238696</v>
      </c>
      <c r="B240" s="5" t="s">
        <v>41</v>
      </c>
      <c r="C240" s="4">
        <v>3</v>
      </c>
      <c r="D240" s="46">
        <v>26.24</v>
      </c>
      <c r="E240" s="4">
        <v>2</v>
      </c>
      <c r="F240" s="4" t="s">
        <v>2</v>
      </c>
      <c r="G240" s="13" t="str">
        <f t="shared" si="6"/>
        <v>Active</v>
      </c>
      <c r="H240" s="43" t="s">
        <v>3</v>
      </c>
      <c r="I240" s="6">
        <v>44805</v>
      </c>
      <c r="J240" s="6">
        <v>44834</v>
      </c>
      <c r="K240" s="4">
        <v>2000013525</v>
      </c>
      <c r="L240" s="14">
        <v>44853</v>
      </c>
      <c r="M240" s="11">
        <f t="shared" si="7"/>
        <v>10</v>
      </c>
      <c r="N240" s="6">
        <v>44880</v>
      </c>
      <c r="O240" s="6">
        <v>44881</v>
      </c>
      <c r="P240" s="6">
        <v>44848</v>
      </c>
      <c r="Q240" s="6">
        <v>44848</v>
      </c>
      <c r="R240" s="6"/>
    </row>
    <row r="241" spans="1:18" x14ac:dyDescent="0.3">
      <c r="A241" s="4">
        <v>238696</v>
      </c>
      <c r="B241" s="5" t="s">
        <v>41</v>
      </c>
      <c r="C241" s="4">
        <v>3</v>
      </c>
      <c r="D241" s="46">
        <v>437.41</v>
      </c>
      <c r="E241" s="4">
        <v>2</v>
      </c>
      <c r="F241" s="4" t="s">
        <v>9</v>
      </c>
      <c r="G241" s="13" t="str">
        <f t="shared" si="6"/>
        <v>Retiree</v>
      </c>
      <c r="H241" s="43" t="s">
        <v>3</v>
      </c>
      <c r="I241" s="6">
        <v>44805</v>
      </c>
      <c r="J241" s="6">
        <v>44834</v>
      </c>
      <c r="K241" s="4">
        <v>2000013525</v>
      </c>
      <c r="L241" s="14">
        <v>44853</v>
      </c>
      <c r="M241" s="11">
        <f t="shared" si="7"/>
        <v>10</v>
      </c>
      <c r="N241" s="6">
        <v>44880</v>
      </c>
      <c r="O241" s="6">
        <v>44881</v>
      </c>
      <c r="P241" s="6">
        <v>44848</v>
      </c>
      <c r="Q241" s="6">
        <v>44848</v>
      </c>
      <c r="R241" s="6"/>
    </row>
    <row r="242" spans="1:18" x14ac:dyDescent="0.3">
      <c r="A242" s="4">
        <v>238696</v>
      </c>
      <c r="B242" s="5" t="s">
        <v>41</v>
      </c>
      <c r="C242" s="4">
        <v>3</v>
      </c>
      <c r="D242" s="46">
        <v>104.98</v>
      </c>
      <c r="E242" s="4">
        <v>2</v>
      </c>
      <c r="F242" s="4" t="s">
        <v>11</v>
      </c>
      <c r="G242" s="13" t="str">
        <f t="shared" si="6"/>
        <v>Retiree</v>
      </c>
      <c r="H242" s="43" t="s">
        <v>3</v>
      </c>
      <c r="I242" s="6">
        <v>44805</v>
      </c>
      <c r="J242" s="6">
        <v>44834</v>
      </c>
      <c r="K242" s="4">
        <v>2000013525</v>
      </c>
      <c r="L242" s="14">
        <v>44853</v>
      </c>
      <c r="M242" s="11">
        <f t="shared" si="7"/>
        <v>10</v>
      </c>
      <c r="N242" s="6">
        <v>44880</v>
      </c>
      <c r="O242" s="6">
        <v>44881</v>
      </c>
      <c r="P242" s="6">
        <v>44848</v>
      </c>
      <c r="Q242" s="6">
        <v>44848</v>
      </c>
      <c r="R242" s="6"/>
    </row>
    <row r="243" spans="1:18" x14ac:dyDescent="0.3">
      <c r="A243" s="4">
        <v>238696</v>
      </c>
      <c r="B243" s="5" t="s">
        <v>41</v>
      </c>
      <c r="C243" s="4">
        <v>3</v>
      </c>
      <c r="D243" s="46">
        <v>6088.77</v>
      </c>
      <c r="E243" s="4">
        <v>3</v>
      </c>
      <c r="F243" s="4" t="s">
        <v>9</v>
      </c>
      <c r="G243" s="13" t="str">
        <f t="shared" si="6"/>
        <v>Retiree</v>
      </c>
      <c r="H243" s="43" t="s">
        <v>3</v>
      </c>
      <c r="I243" s="6">
        <v>44805</v>
      </c>
      <c r="J243" s="6">
        <v>44834</v>
      </c>
      <c r="K243" s="4">
        <v>2000013525</v>
      </c>
      <c r="L243" s="14">
        <v>44853</v>
      </c>
      <c r="M243" s="11">
        <f t="shared" si="7"/>
        <v>10</v>
      </c>
      <c r="N243" s="6">
        <v>44880</v>
      </c>
      <c r="O243" s="6">
        <v>44881</v>
      </c>
      <c r="P243" s="6">
        <v>44848</v>
      </c>
      <c r="Q243" s="6">
        <v>44848</v>
      </c>
      <c r="R243" s="6"/>
    </row>
    <row r="244" spans="1:18" x14ac:dyDescent="0.3">
      <c r="A244" s="4">
        <v>238696</v>
      </c>
      <c r="B244" s="5" t="s">
        <v>41</v>
      </c>
      <c r="C244" s="4">
        <v>3</v>
      </c>
      <c r="D244" s="46">
        <v>761.1</v>
      </c>
      <c r="E244" s="4">
        <v>3</v>
      </c>
      <c r="F244" s="4" t="s">
        <v>11</v>
      </c>
      <c r="G244" s="13" t="str">
        <f t="shared" si="6"/>
        <v>Retiree</v>
      </c>
      <c r="H244" s="43" t="s">
        <v>3</v>
      </c>
      <c r="I244" s="6">
        <v>44805</v>
      </c>
      <c r="J244" s="6">
        <v>44834</v>
      </c>
      <c r="K244" s="4">
        <v>2000013525</v>
      </c>
      <c r="L244" s="14">
        <v>44853</v>
      </c>
      <c r="M244" s="11">
        <f t="shared" si="7"/>
        <v>10</v>
      </c>
      <c r="N244" s="6">
        <v>44880</v>
      </c>
      <c r="O244" s="6">
        <v>44881</v>
      </c>
      <c r="P244" s="6">
        <v>44848</v>
      </c>
      <c r="Q244" s="6">
        <v>44848</v>
      </c>
      <c r="R244" s="6"/>
    </row>
    <row r="245" spans="1:18" x14ac:dyDescent="0.3">
      <c r="A245" s="4">
        <v>238696</v>
      </c>
      <c r="B245" s="5" t="s">
        <v>41</v>
      </c>
      <c r="C245" s="4">
        <v>3</v>
      </c>
      <c r="D245" s="46">
        <v>3621.77</v>
      </c>
      <c r="E245" s="4">
        <v>4</v>
      </c>
      <c r="F245" s="4" t="s">
        <v>9</v>
      </c>
      <c r="G245" s="13" t="str">
        <f t="shared" si="6"/>
        <v>Retiree</v>
      </c>
      <c r="H245" s="43" t="s">
        <v>3</v>
      </c>
      <c r="I245" s="6">
        <v>44805</v>
      </c>
      <c r="J245" s="6">
        <v>44834</v>
      </c>
      <c r="K245" s="4">
        <v>2000013525</v>
      </c>
      <c r="L245" s="14">
        <v>44853</v>
      </c>
      <c r="M245" s="11">
        <f t="shared" si="7"/>
        <v>10</v>
      </c>
      <c r="N245" s="6">
        <v>44880</v>
      </c>
      <c r="O245" s="6">
        <v>44881</v>
      </c>
      <c r="P245" s="6">
        <v>44848</v>
      </c>
      <c r="Q245" s="6">
        <v>44848</v>
      </c>
      <c r="R245" s="6"/>
    </row>
    <row r="246" spans="1:18" x14ac:dyDescent="0.3">
      <c r="A246" s="4">
        <v>238696</v>
      </c>
      <c r="B246" s="5" t="s">
        <v>41</v>
      </c>
      <c r="C246" s="4">
        <v>3</v>
      </c>
      <c r="D246" s="46">
        <v>1609.68</v>
      </c>
      <c r="E246" s="4">
        <v>4</v>
      </c>
      <c r="F246" s="4" t="s">
        <v>11</v>
      </c>
      <c r="G246" s="13" t="str">
        <f t="shared" si="6"/>
        <v>Retiree</v>
      </c>
      <c r="H246" s="43" t="s">
        <v>3</v>
      </c>
      <c r="I246" s="6">
        <v>44805</v>
      </c>
      <c r="J246" s="6">
        <v>44834</v>
      </c>
      <c r="K246" s="4">
        <v>2000013525</v>
      </c>
      <c r="L246" s="14">
        <v>44853</v>
      </c>
      <c r="M246" s="11">
        <f t="shared" si="7"/>
        <v>10</v>
      </c>
      <c r="N246" s="6">
        <v>44880</v>
      </c>
      <c r="O246" s="6">
        <v>44881</v>
      </c>
      <c r="P246" s="6">
        <v>44848</v>
      </c>
      <c r="Q246" s="6">
        <v>44848</v>
      </c>
      <c r="R246" s="6"/>
    </row>
    <row r="247" spans="1:18" x14ac:dyDescent="0.3">
      <c r="A247" s="4">
        <v>238696</v>
      </c>
      <c r="B247" s="5" t="s">
        <v>41</v>
      </c>
      <c r="C247" s="4">
        <v>3</v>
      </c>
      <c r="D247" s="46">
        <v>9378.11</v>
      </c>
      <c r="E247" s="4">
        <v>5</v>
      </c>
      <c r="F247" s="4" t="s">
        <v>9</v>
      </c>
      <c r="G247" s="13" t="str">
        <f t="shared" si="6"/>
        <v>Retiree</v>
      </c>
      <c r="H247" s="43" t="s">
        <v>3</v>
      </c>
      <c r="I247" s="6">
        <v>44805</v>
      </c>
      <c r="J247" s="6">
        <v>44834</v>
      </c>
      <c r="K247" s="4">
        <v>2000013525</v>
      </c>
      <c r="L247" s="14">
        <v>44853</v>
      </c>
      <c r="M247" s="11">
        <f t="shared" si="7"/>
        <v>10</v>
      </c>
      <c r="N247" s="6">
        <v>44880</v>
      </c>
      <c r="O247" s="6">
        <v>44881</v>
      </c>
      <c r="P247" s="6">
        <v>44848</v>
      </c>
      <c r="Q247" s="6">
        <v>44848</v>
      </c>
      <c r="R247" s="6"/>
    </row>
    <row r="248" spans="1:18" x14ac:dyDescent="0.3">
      <c r="A248" s="4">
        <v>238696</v>
      </c>
      <c r="B248" s="5" t="s">
        <v>41</v>
      </c>
      <c r="C248" s="4">
        <v>3</v>
      </c>
      <c r="D248" s="46">
        <v>341.18</v>
      </c>
      <c r="E248" s="4">
        <v>5</v>
      </c>
      <c r="F248" s="4" t="s">
        <v>11</v>
      </c>
      <c r="G248" s="13" t="str">
        <f t="shared" si="6"/>
        <v>Retiree</v>
      </c>
      <c r="H248" s="43" t="s">
        <v>3</v>
      </c>
      <c r="I248" s="6">
        <v>44805</v>
      </c>
      <c r="J248" s="6">
        <v>44834</v>
      </c>
      <c r="K248" s="4">
        <v>2000013525</v>
      </c>
      <c r="L248" s="14">
        <v>44853</v>
      </c>
      <c r="M248" s="11">
        <f t="shared" si="7"/>
        <v>10</v>
      </c>
      <c r="N248" s="6">
        <v>44880</v>
      </c>
      <c r="O248" s="6">
        <v>44881</v>
      </c>
      <c r="P248" s="6">
        <v>44848</v>
      </c>
      <c r="Q248" s="6">
        <v>44848</v>
      </c>
      <c r="R248" s="6"/>
    </row>
    <row r="249" spans="1:18" x14ac:dyDescent="0.3">
      <c r="A249" s="4">
        <v>11710</v>
      </c>
      <c r="B249" s="5" t="s">
        <v>16</v>
      </c>
      <c r="C249" s="4">
        <v>3</v>
      </c>
      <c r="D249" s="46">
        <v>141.68</v>
      </c>
      <c r="E249" s="4">
        <v>1</v>
      </c>
      <c r="F249" s="5" t="s">
        <v>2</v>
      </c>
      <c r="G249" s="13" t="str">
        <f t="shared" si="6"/>
        <v>Active</v>
      </c>
      <c r="H249" s="43" t="s">
        <v>645</v>
      </c>
      <c r="I249" s="6">
        <v>44848</v>
      </c>
      <c r="J249" s="6">
        <v>44854</v>
      </c>
      <c r="K249" s="4">
        <v>1700030827</v>
      </c>
      <c r="L249" s="14">
        <v>44855</v>
      </c>
      <c r="M249" s="11">
        <f t="shared" si="7"/>
        <v>10</v>
      </c>
      <c r="N249" s="6">
        <v>44880</v>
      </c>
      <c r="O249" s="6">
        <v>44881</v>
      </c>
      <c r="P249" s="6">
        <v>44859</v>
      </c>
      <c r="Q249" s="6"/>
      <c r="R249" s="6"/>
    </row>
    <row r="250" spans="1:18" x14ac:dyDescent="0.3">
      <c r="A250" s="4">
        <v>11710</v>
      </c>
      <c r="B250" s="5" t="s">
        <v>16</v>
      </c>
      <c r="C250" s="4">
        <v>3</v>
      </c>
      <c r="D250" s="46">
        <v>12.88</v>
      </c>
      <c r="E250" s="4">
        <v>1</v>
      </c>
      <c r="F250" s="5" t="s">
        <v>8</v>
      </c>
      <c r="G250" s="13" t="str">
        <f t="shared" si="6"/>
        <v>Active</v>
      </c>
      <c r="H250" s="43" t="s">
        <v>645</v>
      </c>
      <c r="I250" s="6">
        <v>44848</v>
      </c>
      <c r="J250" s="6">
        <v>44854</v>
      </c>
      <c r="K250" s="4">
        <v>1700030827</v>
      </c>
      <c r="L250" s="14">
        <v>44855</v>
      </c>
      <c r="M250" s="11">
        <f t="shared" si="7"/>
        <v>10</v>
      </c>
      <c r="N250" s="6">
        <v>44880</v>
      </c>
      <c r="O250" s="6">
        <v>44881</v>
      </c>
      <c r="P250" s="6">
        <v>44859</v>
      </c>
      <c r="Q250" s="6"/>
      <c r="R250" s="6"/>
    </row>
    <row r="251" spans="1:18" x14ac:dyDescent="0.3">
      <c r="A251" s="4">
        <v>11710</v>
      </c>
      <c r="B251" s="5" t="s">
        <v>16</v>
      </c>
      <c r="C251" s="4">
        <v>3</v>
      </c>
      <c r="D251" s="46">
        <v>12.88</v>
      </c>
      <c r="E251" s="4">
        <v>2</v>
      </c>
      <c r="F251" s="5" t="s">
        <v>2</v>
      </c>
      <c r="G251" s="13" t="str">
        <f t="shared" si="6"/>
        <v>Active</v>
      </c>
      <c r="H251" s="43" t="s">
        <v>645</v>
      </c>
      <c r="I251" s="6">
        <v>44848</v>
      </c>
      <c r="J251" s="6">
        <v>44854</v>
      </c>
      <c r="K251" s="4">
        <v>1700030827</v>
      </c>
      <c r="L251" s="14">
        <v>44855</v>
      </c>
      <c r="M251" s="11">
        <f t="shared" si="7"/>
        <v>10</v>
      </c>
      <c r="N251" s="6">
        <v>44880</v>
      </c>
      <c r="O251" s="6">
        <v>44881</v>
      </c>
      <c r="P251" s="6">
        <v>44859</v>
      </c>
      <c r="Q251" s="6"/>
      <c r="R251" s="6"/>
    </row>
    <row r="252" spans="1:18" x14ac:dyDescent="0.3">
      <c r="A252" s="4">
        <v>11710</v>
      </c>
      <c r="B252" s="5" t="s">
        <v>16</v>
      </c>
      <c r="C252" s="4">
        <v>3</v>
      </c>
      <c r="D252" s="46">
        <v>13798.9</v>
      </c>
      <c r="E252" s="4">
        <v>1</v>
      </c>
      <c r="F252" s="5" t="s">
        <v>2</v>
      </c>
      <c r="G252" s="13" t="str">
        <f t="shared" si="6"/>
        <v>Active</v>
      </c>
      <c r="H252" s="43" t="s">
        <v>3</v>
      </c>
      <c r="I252" s="6">
        <v>44848</v>
      </c>
      <c r="J252" s="6">
        <v>44854</v>
      </c>
      <c r="K252" s="4">
        <v>1700030850</v>
      </c>
      <c r="L252" s="14">
        <v>44855</v>
      </c>
      <c r="M252" s="11">
        <f t="shared" si="7"/>
        <v>10</v>
      </c>
      <c r="N252" s="6">
        <v>44880</v>
      </c>
      <c r="O252" s="6">
        <v>44881</v>
      </c>
      <c r="P252" s="6">
        <v>44859</v>
      </c>
      <c r="Q252" s="6"/>
      <c r="R252" s="6"/>
    </row>
    <row r="253" spans="1:18" x14ac:dyDescent="0.3">
      <c r="A253" s="4">
        <v>11710</v>
      </c>
      <c r="B253" s="5" t="s">
        <v>16</v>
      </c>
      <c r="C253" s="4">
        <v>3</v>
      </c>
      <c r="D253" s="46">
        <v>27.63</v>
      </c>
      <c r="E253" s="4">
        <v>1</v>
      </c>
      <c r="F253" s="5" t="s">
        <v>5</v>
      </c>
      <c r="G253" s="13" t="str">
        <f t="shared" si="6"/>
        <v>LTD</v>
      </c>
      <c r="H253" s="43" t="s">
        <v>3</v>
      </c>
      <c r="I253" s="6">
        <v>44848</v>
      </c>
      <c r="J253" s="6">
        <v>44854</v>
      </c>
      <c r="K253" s="4">
        <v>1700030850</v>
      </c>
      <c r="L253" s="14">
        <v>44855</v>
      </c>
      <c r="M253" s="11">
        <f t="shared" si="7"/>
        <v>10</v>
      </c>
      <c r="N253" s="6">
        <v>44880</v>
      </c>
      <c r="O253" s="6">
        <v>44881</v>
      </c>
      <c r="P253" s="6">
        <v>44859</v>
      </c>
      <c r="Q253" s="6"/>
      <c r="R253" s="6"/>
    </row>
    <row r="254" spans="1:18" x14ac:dyDescent="0.3">
      <c r="A254" s="4">
        <v>11710</v>
      </c>
      <c r="B254" s="5" t="s">
        <v>16</v>
      </c>
      <c r="C254" s="4">
        <v>3</v>
      </c>
      <c r="D254" s="46">
        <v>11.05</v>
      </c>
      <c r="E254" s="4">
        <v>1</v>
      </c>
      <c r="F254" s="5" t="s">
        <v>54</v>
      </c>
      <c r="G254" s="13" t="str">
        <f t="shared" si="6"/>
        <v>LTD</v>
      </c>
      <c r="H254" s="43" t="s">
        <v>3</v>
      </c>
      <c r="I254" s="6">
        <v>44848</v>
      </c>
      <c r="J254" s="6">
        <v>44854</v>
      </c>
      <c r="K254" s="4">
        <v>1700030850</v>
      </c>
      <c r="L254" s="14">
        <v>44855</v>
      </c>
      <c r="M254" s="11">
        <f t="shared" si="7"/>
        <v>10</v>
      </c>
      <c r="N254" s="6">
        <v>44880</v>
      </c>
      <c r="O254" s="6">
        <v>44881</v>
      </c>
      <c r="P254" s="6">
        <v>44859</v>
      </c>
      <c r="Q254" s="6"/>
      <c r="R254" s="6"/>
    </row>
    <row r="255" spans="1:18" x14ac:dyDescent="0.3">
      <c r="A255" s="4">
        <v>11710</v>
      </c>
      <c r="B255" s="5" t="s">
        <v>16</v>
      </c>
      <c r="C255" s="4">
        <v>3</v>
      </c>
      <c r="D255" s="46">
        <v>127.11</v>
      </c>
      <c r="E255" s="4">
        <v>1</v>
      </c>
      <c r="F255" s="5" t="s">
        <v>7</v>
      </c>
      <c r="G255" s="13" t="str">
        <f t="shared" si="6"/>
        <v>LTD</v>
      </c>
      <c r="H255" s="43" t="s">
        <v>3</v>
      </c>
      <c r="I255" s="6">
        <v>44848</v>
      </c>
      <c r="J255" s="6">
        <v>44854</v>
      </c>
      <c r="K255" s="4">
        <v>1700030850</v>
      </c>
      <c r="L255" s="14">
        <v>44855</v>
      </c>
      <c r="M255" s="11">
        <f t="shared" si="7"/>
        <v>10</v>
      </c>
      <c r="N255" s="6">
        <v>44880</v>
      </c>
      <c r="O255" s="6">
        <v>44881</v>
      </c>
      <c r="P255" s="6">
        <v>44859</v>
      </c>
      <c r="Q255" s="6"/>
      <c r="R255" s="6"/>
    </row>
    <row r="256" spans="1:18" x14ac:dyDescent="0.3">
      <c r="A256" s="4">
        <v>11710</v>
      </c>
      <c r="B256" s="5" t="s">
        <v>16</v>
      </c>
      <c r="C256" s="4">
        <v>3</v>
      </c>
      <c r="D256" s="46">
        <v>191.84</v>
      </c>
      <c r="E256" s="4">
        <v>1</v>
      </c>
      <c r="F256" s="5" t="s">
        <v>8</v>
      </c>
      <c r="G256" s="13" t="str">
        <f t="shared" si="6"/>
        <v>Active</v>
      </c>
      <c r="H256" s="43" t="s">
        <v>3</v>
      </c>
      <c r="I256" s="6">
        <v>44848</v>
      </c>
      <c r="J256" s="6">
        <v>44854</v>
      </c>
      <c r="K256" s="4">
        <v>1700030850</v>
      </c>
      <c r="L256" s="14">
        <v>44855</v>
      </c>
      <c r="M256" s="11">
        <f t="shared" si="7"/>
        <v>10</v>
      </c>
      <c r="N256" s="6">
        <v>44880</v>
      </c>
      <c r="O256" s="6">
        <v>44881</v>
      </c>
      <c r="P256" s="6">
        <v>44859</v>
      </c>
      <c r="Q256" s="6"/>
      <c r="R256" s="6"/>
    </row>
    <row r="257" spans="1:18" x14ac:dyDescent="0.3">
      <c r="A257" s="4">
        <v>11710</v>
      </c>
      <c r="B257" s="5" t="s">
        <v>16</v>
      </c>
      <c r="C257" s="4">
        <v>3</v>
      </c>
      <c r="D257" s="46">
        <v>41.11</v>
      </c>
      <c r="E257" s="4">
        <v>2</v>
      </c>
      <c r="F257" s="5" t="s">
        <v>2</v>
      </c>
      <c r="G257" s="13" t="str">
        <f t="shared" si="6"/>
        <v>Active</v>
      </c>
      <c r="H257" s="43" t="s">
        <v>3</v>
      </c>
      <c r="I257" s="6">
        <v>44848</v>
      </c>
      <c r="J257" s="6">
        <v>44854</v>
      </c>
      <c r="K257" s="4">
        <v>1700030850</v>
      </c>
      <c r="L257" s="14">
        <v>44855</v>
      </c>
      <c r="M257" s="11">
        <f t="shared" si="7"/>
        <v>10</v>
      </c>
      <c r="N257" s="6">
        <v>44880</v>
      </c>
      <c r="O257" s="6">
        <v>44881</v>
      </c>
      <c r="P257" s="6">
        <v>44859</v>
      </c>
      <c r="Q257" s="6"/>
      <c r="R257" s="6"/>
    </row>
    <row r="258" spans="1:18" x14ac:dyDescent="0.3">
      <c r="A258" s="4">
        <v>11710</v>
      </c>
      <c r="B258" s="5" t="s">
        <v>16</v>
      </c>
      <c r="C258" s="4">
        <v>3</v>
      </c>
      <c r="D258" s="46">
        <v>284.33</v>
      </c>
      <c r="E258" s="4">
        <v>2</v>
      </c>
      <c r="F258" s="5" t="s">
        <v>9</v>
      </c>
      <c r="G258" s="13" t="str">
        <f t="shared" si="6"/>
        <v>Retiree</v>
      </c>
      <c r="H258" s="43" t="s">
        <v>3</v>
      </c>
      <c r="I258" s="6">
        <v>44848</v>
      </c>
      <c r="J258" s="6">
        <v>44854</v>
      </c>
      <c r="K258" s="4">
        <v>1700030850</v>
      </c>
      <c r="L258" s="14">
        <v>44855</v>
      </c>
      <c r="M258" s="11">
        <f t="shared" si="7"/>
        <v>10</v>
      </c>
      <c r="N258" s="6">
        <v>44880</v>
      </c>
      <c r="O258" s="6">
        <v>44881</v>
      </c>
      <c r="P258" s="6">
        <v>44859</v>
      </c>
      <c r="Q258" s="6"/>
      <c r="R258" s="6"/>
    </row>
    <row r="259" spans="1:18" x14ac:dyDescent="0.3">
      <c r="A259" s="4">
        <v>11710</v>
      </c>
      <c r="B259" s="5" t="s">
        <v>16</v>
      </c>
      <c r="C259" s="4">
        <v>3</v>
      </c>
      <c r="D259" s="46">
        <v>113.73</v>
      </c>
      <c r="E259" s="4">
        <v>2</v>
      </c>
      <c r="F259" s="5" t="s">
        <v>11</v>
      </c>
      <c r="G259" s="13" t="str">
        <f t="shared" si="6"/>
        <v>Retiree</v>
      </c>
      <c r="H259" s="43" t="s">
        <v>3</v>
      </c>
      <c r="I259" s="6">
        <v>44848</v>
      </c>
      <c r="J259" s="6">
        <v>44854</v>
      </c>
      <c r="K259" s="4">
        <v>1700030850</v>
      </c>
      <c r="L259" s="14">
        <v>44855</v>
      </c>
      <c r="M259" s="11">
        <f t="shared" si="7"/>
        <v>10</v>
      </c>
      <c r="N259" s="6">
        <v>44880</v>
      </c>
      <c r="O259" s="6">
        <v>44881</v>
      </c>
      <c r="P259" s="6">
        <v>44859</v>
      </c>
      <c r="Q259" s="6"/>
      <c r="R259" s="6"/>
    </row>
    <row r="260" spans="1:18" x14ac:dyDescent="0.3">
      <c r="A260" s="4">
        <v>11710</v>
      </c>
      <c r="B260" s="5" t="s">
        <v>16</v>
      </c>
      <c r="C260" s="4">
        <v>3</v>
      </c>
      <c r="D260" s="46">
        <v>6919.8</v>
      </c>
      <c r="E260" s="4">
        <v>3</v>
      </c>
      <c r="F260" s="5" t="s">
        <v>9</v>
      </c>
      <c r="G260" s="13" t="str">
        <f t="shared" si="6"/>
        <v>Retiree</v>
      </c>
      <c r="H260" s="43" t="s">
        <v>3</v>
      </c>
      <c r="I260" s="6">
        <v>44848</v>
      </c>
      <c r="J260" s="6">
        <v>44854</v>
      </c>
      <c r="K260" s="4">
        <v>1700030850</v>
      </c>
      <c r="L260" s="14">
        <v>44855</v>
      </c>
      <c r="M260" s="11">
        <f t="shared" si="7"/>
        <v>10</v>
      </c>
      <c r="N260" s="6">
        <v>44880</v>
      </c>
      <c r="O260" s="6">
        <v>44881</v>
      </c>
      <c r="P260" s="6">
        <v>44859</v>
      </c>
      <c r="Q260" s="6"/>
      <c r="R260" s="6"/>
    </row>
    <row r="261" spans="1:18" x14ac:dyDescent="0.3">
      <c r="A261" s="4">
        <v>11710</v>
      </c>
      <c r="B261" s="5" t="s">
        <v>16</v>
      </c>
      <c r="C261" s="4">
        <v>3</v>
      </c>
      <c r="D261" s="46">
        <v>737.2</v>
      </c>
      <c r="E261" s="4">
        <v>3</v>
      </c>
      <c r="F261" s="5" t="s">
        <v>11</v>
      </c>
      <c r="G261" s="13" t="str">
        <f t="shared" si="6"/>
        <v>Retiree</v>
      </c>
      <c r="H261" s="43" t="s">
        <v>3</v>
      </c>
      <c r="I261" s="6">
        <v>44848</v>
      </c>
      <c r="J261" s="6">
        <v>44854</v>
      </c>
      <c r="K261" s="4">
        <v>1700030850</v>
      </c>
      <c r="L261" s="14">
        <v>44855</v>
      </c>
      <c r="M261" s="11">
        <f t="shared" si="7"/>
        <v>10</v>
      </c>
      <c r="N261" s="6">
        <v>44880</v>
      </c>
      <c r="O261" s="6">
        <v>44881</v>
      </c>
      <c r="P261" s="6">
        <v>44859</v>
      </c>
      <c r="Q261" s="6"/>
      <c r="R261" s="6"/>
    </row>
    <row r="262" spans="1:18" x14ac:dyDescent="0.3">
      <c r="A262" s="4">
        <v>11710</v>
      </c>
      <c r="B262" s="5" t="s">
        <v>16</v>
      </c>
      <c r="C262" s="4">
        <v>3</v>
      </c>
      <c r="D262" s="46">
        <v>4311.3999999999996</v>
      </c>
      <c r="E262" s="4">
        <v>4</v>
      </c>
      <c r="F262" s="5" t="s">
        <v>9</v>
      </c>
      <c r="G262" s="13" t="str">
        <f t="shared" si="6"/>
        <v>Retiree</v>
      </c>
      <c r="H262" s="43" t="s">
        <v>3</v>
      </c>
      <c r="I262" s="6">
        <v>44848</v>
      </c>
      <c r="J262" s="6">
        <v>44854</v>
      </c>
      <c r="K262" s="4">
        <v>1700030850</v>
      </c>
      <c r="L262" s="14">
        <v>44855</v>
      </c>
      <c r="M262" s="11">
        <f t="shared" si="7"/>
        <v>10</v>
      </c>
      <c r="N262" s="6">
        <v>44880</v>
      </c>
      <c r="O262" s="6">
        <v>44881</v>
      </c>
      <c r="P262" s="6">
        <v>44859</v>
      </c>
      <c r="Q262" s="6"/>
      <c r="R262" s="6"/>
    </row>
    <row r="263" spans="1:18" x14ac:dyDescent="0.3">
      <c r="A263" s="4">
        <v>11710</v>
      </c>
      <c r="B263" s="5" t="s">
        <v>16</v>
      </c>
      <c r="C263" s="4">
        <v>3</v>
      </c>
      <c r="D263" s="46">
        <v>291.60000000000002</v>
      </c>
      <c r="E263" s="4">
        <v>4</v>
      </c>
      <c r="F263" s="5" t="s">
        <v>11</v>
      </c>
      <c r="G263" s="13" t="str">
        <f t="shared" si="6"/>
        <v>Retiree</v>
      </c>
      <c r="H263" s="43" t="s">
        <v>3</v>
      </c>
      <c r="I263" s="6">
        <v>44848</v>
      </c>
      <c r="J263" s="6">
        <v>44854</v>
      </c>
      <c r="K263" s="4">
        <v>1700030850</v>
      </c>
      <c r="L263" s="14">
        <v>44855</v>
      </c>
      <c r="M263" s="11">
        <f t="shared" si="7"/>
        <v>10</v>
      </c>
      <c r="N263" s="6">
        <v>44880</v>
      </c>
      <c r="O263" s="6">
        <v>44881</v>
      </c>
      <c r="P263" s="6">
        <v>44859</v>
      </c>
      <c r="Q263" s="6"/>
      <c r="R263" s="6"/>
    </row>
    <row r="264" spans="1:18" x14ac:dyDescent="0.3">
      <c r="A264" s="4">
        <v>11710</v>
      </c>
      <c r="B264" s="5" t="s">
        <v>16</v>
      </c>
      <c r="C264" s="4">
        <v>3</v>
      </c>
      <c r="D264" s="46">
        <v>9345.1</v>
      </c>
      <c r="E264" s="4">
        <v>5</v>
      </c>
      <c r="F264" s="5" t="s">
        <v>9</v>
      </c>
      <c r="G264" s="13" t="str">
        <f t="shared" si="6"/>
        <v>Retiree</v>
      </c>
      <c r="H264" s="43" t="s">
        <v>3</v>
      </c>
      <c r="I264" s="6">
        <v>44848</v>
      </c>
      <c r="J264" s="6">
        <v>44854</v>
      </c>
      <c r="K264" s="4">
        <v>1700030850</v>
      </c>
      <c r="L264" s="14">
        <v>44855</v>
      </c>
      <c r="M264" s="11">
        <f t="shared" si="7"/>
        <v>10</v>
      </c>
      <c r="N264" s="6">
        <v>44880</v>
      </c>
      <c r="O264" s="6">
        <v>44881</v>
      </c>
      <c r="P264" s="6">
        <v>44859</v>
      </c>
      <c r="Q264" s="6"/>
      <c r="R264" s="6"/>
    </row>
    <row r="265" spans="1:18" x14ac:dyDescent="0.3">
      <c r="A265" s="4">
        <v>235940</v>
      </c>
      <c r="B265" s="4" t="s">
        <v>69</v>
      </c>
      <c r="C265" s="4">
        <v>3</v>
      </c>
      <c r="D265" s="46">
        <v>17430.75</v>
      </c>
      <c r="E265" s="4">
        <v>1</v>
      </c>
      <c r="F265" s="4" t="s">
        <v>2</v>
      </c>
      <c r="G265" s="13" t="str">
        <f t="shared" si="6"/>
        <v>Active</v>
      </c>
      <c r="H265" s="43" t="s">
        <v>646</v>
      </c>
      <c r="I265" s="6">
        <v>44805</v>
      </c>
      <c r="J265" s="6">
        <v>44834</v>
      </c>
      <c r="K265" s="4">
        <v>2000213375</v>
      </c>
      <c r="L265" s="14">
        <v>44855</v>
      </c>
      <c r="M265" s="11">
        <f t="shared" si="7"/>
        <v>10</v>
      </c>
      <c r="N265" s="6">
        <v>44880</v>
      </c>
      <c r="O265" s="6">
        <v>44881</v>
      </c>
      <c r="P265" s="6">
        <v>44893</v>
      </c>
      <c r="Q265" s="6">
        <v>44893</v>
      </c>
      <c r="R265" s="6"/>
    </row>
    <row r="266" spans="1:18" x14ac:dyDescent="0.3">
      <c r="A266" s="4">
        <v>11442</v>
      </c>
      <c r="B266" s="5" t="s">
        <v>14</v>
      </c>
      <c r="C266" s="4">
        <v>3</v>
      </c>
      <c r="D266" s="46">
        <v>181004.65</v>
      </c>
      <c r="E266" s="4">
        <v>1</v>
      </c>
      <c r="F266" s="5" t="s">
        <v>2</v>
      </c>
      <c r="G266" s="13" t="str">
        <f t="shared" si="6"/>
        <v>Active</v>
      </c>
      <c r="H266" s="43" t="s">
        <v>15</v>
      </c>
      <c r="I266" s="6">
        <v>44849</v>
      </c>
      <c r="J266" s="6">
        <v>44855</v>
      </c>
      <c r="K266" s="4">
        <v>1700030840</v>
      </c>
      <c r="L266" s="14">
        <v>44858</v>
      </c>
      <c r="M266" s="11">
        <f t="shared" si="7"/>
        <v>10</v>
      </c>
      <c r="N266" s="6">
        <v>44880</v>
      </c>
      <c r="O266" s="6">
        <v>44881</v>
      </c>
      <c r="P266" s="6">
        <v>44860</v>
      </c>
      <c r="Q266" s="6"/>
      <c r="R266" s="6"/>
    </row>
    <row r="267" spans="1:18" x14ac:dyDescent="0.3">
      <c r="A267" s="4">
        <v>11442</v>
      </c>
      <c r="B267" s="5" t="s">
        <v>14</v>
      </c>
      <c r="C267" s="4">
        <v>3</v>
      </c>
      <c r="D267" s="46">
        <v>3721.93</v>
      </c>
      <c r="E267" s="4">
        <v>1</v>
      </c>
      <c r="F267" s="5" t="s">
        <v>5</v>
      </c>
      <c r="G267" s="13" t="str">
        <f t="shared" si="6"/>
        <v>LTD</v>
      </c>
      <c r="H267" s="43" t="s">
        <v>15</v>
      </c>
      <c r="I267" s="6">
        <v>44849</v>
      </c>
      <c r="J267" s="6">
        <v>44855</v>
      </c>
      <c r="K267" s="4">
        <v>1700030840</v>
      </c>
      <c r="L267" s="14">
        <v>44858</v>
      </c>
      <c r="M267" s="11">
        <f t="shared" si="7"/>
        <v>10</v>
      </c>
      <c r="N267" s="6">
        <v>44880</v>
      </c>
      <c r="O267" s="6">
        <v>44881</v>
      </c>
      <c r="P267" s="6">
        <v>44860</v>
      </c>
      <c r="Q267" s="6"/>
      <c r="R267" s="6"/>
    </row>
    <row r="268" spans="1:18" x14ac:dyDescent="0.3">
      <c r="A268" s="4">
        <v>11442</v>
      </c>
      <c r="B268" s="5" t="s">
        <v>14</v>
      </c>
      <c r="C268" s="4">
        <v>3</v>
      </c>
      <c r="D268" s="46">
        <v>9304.84</v>
      </c>
      <c r="E268" s="4">
        <v>1</v>
      </c>
      <c r="F268" s="5" t="s">
        <v>7</v>
      </c>
      <c r="G268" s="13" t="str">
        <f t="shared" si="6"/>
        <v>LTD</v>
      </c>
      <c r="H268" s="43" t="s">
        <v>15</v>
      </c>
      <c r="I268" s="6">
        <v>44849</v>
      </c>
      <c r="J268" s="6">
        <v>44855</v>
      </c>
      <c r="K268" s="4">
        <v>1700030840</v>
      </c>
      <c r="L268" s="14">
        <v>44858</v>
      </c>
      <c r="M268" s="11">
        <f t="shared" si="7"/>
        <v>10</v>
      </c>
      <c r="N268" s="6">
        <v>44880</v>
      </c>
      <c r="O268" s="6">
        <v>44881</v>
      </c>
      <c r="P268" s="6">
        <v>44860</v>
      </c>
      <c r="Q268" s="6"/>
      <c r="R268" s="6"/>
    </row>
    <row r="269" spans="1:18" x14ac:dyDescent="0.3">
      <c r="A269" s="4">
        <v>11442</v>
      </c>
      <c r="B269" s="5" t="s">
        <v>14</v>
      </c>
      <c r="C269" s="4">
        <v>3</v>
      </c>
      <c r="D269" s="46">
        <v>4481.1000000000004</v>
      </c>
      <c r="E269" s="4">
        <v>1</v>
      </c>
      <c r="F269" s="5" t="s">
        <v>8</v>
      </c>
      <c r="G269" s="13" t="str">
        <f t="shared" si="6"/>
        <v>Active</v>
      </c>
      <c r="H269" s="43" t="s">
        <v>15</v>
      </c>
      <c r="I269" s="6">
        <v>44849</v>
      </c>
      <c r="J269" s="6">
        <v>44855</v>
      </c>
      <c r="K269" s="4">
        <v>1700030840</v>
      </c>
      <c r="L269" s="14">
        <v>44858</v>
      </c>
      <c r="M269" s="11">
        <f t="shared" si="7"/>
        <v>10</v>
      </c>
      <c r="N269" s="6">
        <v>44880</v>
      </c>
      <c r="O269" s="6">
        <v>44881</v>
      </c>
      <c r="P269" s="6">
        <v>44860</v>
      </c>
      <c r="Q269" s="6"/>
      <c r="R269" s="6"/>
    </row>
    <row r="270" spans="1:18" x14ac:dyDescent="0.3">
      <c r="A270" s="4">
        <v>11442</v>
      </c>
      <c r="B270" s="5" t="s">
        <v>14</v>
      </c>
      <c r="C270" s="4">
        <v>3</v>
      </c>
      <c r="D270" s="46">
        <v>480.12</v>
      </c>
      <c r="E270" s="4">
        <v>2</v>
      </c>
      <c r="F270" s="5" t="s">
        <v>2</v>
      </c>
      <c r="G270" s="13" t="str">
        <f t="shared" si="6"/>
        <v>Active</v>
      </c>
      <c r="H270" s="43" t="s">
        <v>15</v>
      </c>
      <c r="I270" s="6">
        <v>44849</v>
      </c>
      <c r="J270" s="6">
        <v>44855</v>
      </c>
      <c r="K270" s="4">
        <v>1700030840</v>
      </c>
      <c r="L270" s="14">
        <v>44858</v>
      </c>
      <c r="M270" s="11">
        <f t="shared" si="7"/>
        <v>10</v>
      </c>
      <c r="N270" s="6">
        <v>44880</v>
      </c>
      <c r="O270" s="6">
        <v>44881</v>
      </c>
      <c r="P270" s="6">
        <v>44860</v>
      </c>
      <c r="Q270" s="6"/>
      <c r="R270" s="6"/>
    </row>
    <row r="271" spans="1:18" x14ac:dyDescent="0.3">
      <c r="A271" s="4">
        <v>11442</v>
      </c>
      <c r="B271" s="5" t="s">
        <v>14</v>
      </c>
      <c r="C271" s="4">
        <v>3</v>
      </c>
      <c r="D271" s="46">
        <v>1316.67</v>
      </c>
      <c r="E271" s="4">
        <v>1</v>
      </c>
      <c r="F271" s="5" t="s">
        <v>2</v>
      </c>
      <c r="G271" s="13" t="str">
        <f t="shared" si="6"/>
        <v>Active</v>
      </c>
      <c r="H271" s="43">
        <v>1845387777</v>
      </c>
      <c r="I271" s="6">
        <v>44849</v>
      </c>
      <c r="J271" s="6">
        <v>44855</v>
      </c>
      <c r="K271" s="4">
        <v>1700030896</v>
      </c>
      <c r="L271" s="14">
        <v>44858</v>
      </c>
      <c r="M271" s="11">
        <f t="shared" si="7"/>
        <v>10</v>
      </c>
      <c r="N271" s="6">
        <v>44880</v>
      </c>
      <c r="O271" s="6">
        <v>44881</v>
      </c>
      <c r="P271" s="6">
        <v>44860</v>
      </c>
      <c r="Q271" s="6"/>
      <c r="R271" s="6"/>
    </row>
    <row r="272" spans="1:18" x14ac:dyDescent="0.3">
      <c r="A272" s="4">
        <v>11442</v>
      </c>
      <c r="B272" s="5" t="s">
        <v>14</v>
      </c>
      <c r="C272" s="4">
        <v>3</v>
      </c>
      <c r="D272" s="46">
        <v>108.59</v>
      </c>
      <c r="E272" s="4">
        <v>1</v>
      </c>
      <c r="F272" s="5" t="s">
        <v>9</v>
      </c>
      <c r="G272" s="13" t="str">
        <f t="shared" ref="G272:G335" si="8">VLOOKUP(F272,$W$1:$X$15,2,FALSE)</f>
        <v>Retiree</v>
      </c>
      <c r="H272" s="43">
        <v>1845387777</v>
      </c>
      <c r="I272" s="6">
        <v>44849</v>
      </c>
      <c r="J272" s="6">
        <v>44855</v>
      </c>
      <c r="K272" s="4">
        <v>1700030896</v>
      </c>
      <c r="L272" s="14">
        <v>44858</v>
      </c>
      <c r="M272" s="11">
        <f t="shared" ref="M272:M335" si="9">MONTH(L272)</f>
        <v>10</v>
      </c>
      <c r="N272" s="6">
        <v>44880</v>
      </c>
      <c r="O272" s="6">
        <v>44881</v>
      </c>
      <c r="P272" s="6">
        <v>44860</v>
      </c>
      <c r="Q272" s="6"/>
      <c r="R272" s="6"/>
    </row>
    <row r="273" spans="1:18" x14ac:dyDescent="0.3">
      <c r="A273" s="4">
        <v>11442</v>
      </c>
      <c r="B273" s="5" t="s">
        <v>14</v>
      </c>
      <c r="C273" s="4">
        <v>3</v>
      </c>
      <c r="D273" s="46">
        <v>146.30000000000001</v>
      </c>
      <c r="E273" s="4">
        <v>2</v>
      </c>
      <c r="F273" s="5" t="s">
        <v>2</v>
      </c>
      <c r="G273" s="13" t="str">
        <f t="shared" si="8"/>
        <v>Active</v>
      </c>
      <c r="H273" s="43">
        <v>1845387777</v>
      </c>
      <c r="I273" s="6">
        <v>44849</v>
      </c>
      <c r="J273" s="6">
        <v>44855</v>
      </c>
      <c r="K273" s="4">
        <v>1700030896</v>
      </c>
      <c r="L273" s="14">
        <v>44858</v>
      </c>
      <c r="M273" s="11">
        <f t="shared" si="9"/>
        <v>10</v>
      </c>
      <c r="N273" s="6">
        <v>44880</v>
      </c>
      <c r="O273" s="6">
        <v>44881</v>
      </c>
      <c r="P273" s="6">
        <v>44860</v>
      </c>
      <c r="Q273" s="6"/>
      <c r="R273" s="6"/>
    </row>
    <row r="274" spans="1:18" x14ac:dyDescent="0.3">
      <c r="A274" s="4">
        <v>11442</v>
      </c>
      <c r="B274" s="5" t="s">
        <v>12</v>
      </c>
      <c r="C274" s="4">
        <v>3</v>
      </c>
      <c r="D274" s="46">
        <v>339.57</v>
      </c>
      <c r="E274" s="4">
        <v>2</v>
      </c>
      <c r="F274" s="5" t="s">
        <v>9</v>
      </c>
      <c r="G274" s="13" t="str">
        <f t="shared" si="8"/>
        <v>Retiree</v>
      </c>
      <c r="H274" s="43" t="s">
        <v>13</v>
      </c>
      <c r="I274" s="6">
        <v>44849</v>
      </c>
      <c r="J274" s="6">
        <v>44855</v>
      </c>
      <c r="K274" s="4">
        <v>1700030841</v>
      </c>
      <c r="L274" s="14">
        <v>44858</v>
      </c>
      <c r="M274" s="11">
        <f t="shared" si="9"/>
        <v>10</v>
      </c>
      <c r="N274" s="6">
        <v>44880</v>
      </c>
      <c r="O274" s="6">
        <v>44881</v>
      </c>
      <c r="P274" s="6">
        <v>44860</v>
      </c>
      <c r="Q274" s="6"/>
      <c r="R274" s="6"/>
    </row>
    <row r="275" spans="1:18" x14ac:dyDescent="0.3">
      <c r="A275" s="4">
        <v>11442</v>
      </c>
      <c r="B275" s="5" t="s">
        <v>12</v>
      </c>
      <c r="C275" s="4">
        <v>3</v>
      </c>
      <c r="D275" s="46">
        <v>169.79</v>
      </c>
      <c r="E275" s="4">
        <v>2</v>
      </c>
      <c r="F275" s="5" t="s">
        <v>11</v>
      </c>
      <c r="G275" s="13" t="str">
        <f t="shared" si="8"/>
        <v>Retiree</v>
      </c>
      <c r="H275" s="43" t="s">
        <v>13</v>
      </c>
      <c r="I275" s="6">
        <v>44849</v>
      </c>
      <c r="J275" s="6">
        <v>44855</v>
      </c>
      <c r="K275" s="4">
        <v>1700030841</v>
      </c>
      <c r="L275" s="14">
        <v>44858</v>
      </c>
      <c r="M275" s="11">
        <f t="shared" si="9"/>
        <v>10</v>
      </c>
      <c r="N275" s="6">
        <v>44880</v>
      </c>
      <c r="O275" s="6">
        <v>44881</v>
      </c>
      <c r="P275" s="6">
        <v>44860</v>
      </c>
      <c r="Q275" s="6"/>
      <c r="R275" s="6"/>
    </row>
    <row r="276" spans="1:18" x14ac:dyDescent="0.3">
      <c r="A276" s="4">
        <v>11442</v>
      </c>
      <c r="B276" s="5" t="s">
        <v>12</v>
      </c>
      <c r="C276" s="4">
        <v>3</v>
      </c>
      <c r="D276" s="46">
        <v>6565.44</v>
      </c>
      <c r="E276" s="4">
        <v>3</v>
      </c>
      <c r="F276" s="5" t="s">
        <v>9</v>
      </c>
      <c r="G276" s="13" t="str">
        <f t="shared" si="8"/>
        <v>Retiree</v>
      </c>
      <c r="H276" s="43" t="s">
        <v>13</v>
      </c>
      <c r="I276" s="6">
        <v>44849</v>
      </c>
      <c r="J276" s="6">
        <v>44855</v>
      </c>
      <c r="K276" s="4">
        <v>1700030841</v>
      </c>
      <c r="L276" s="14">
        <v>44858</v>
      </c>
      <c r="M276" s="11">
        <f t="shared" si="9"/>
        <v>10</v>
      </c>
      <c r="N276" s="6">
        <v>44880</v>
      </c>
      <c r="O276" s="6">
        <v>44881</v>
      </c>
      <c r="P276" s="6">
        <v>44860</v>
      </c>
      <c r="Q276" s="6"/>
      <c r="R276" s="6"/>
    </row>
    <row r="277" spans="1:18" x14ac:dyDescent="0.3">
      <c r="A277" s="4">
        <v>11442</v>
      </c>
      <c r="B277" s="5" t="s">
        <v>12</v>
      </c>
      <c r="C277" s="4">
        <v>3</v>
      </c>
      <c r="D277" s="46">
        <v>15823.75</v>
      </c>
      <c r="E277" s="4">
        <v>5</v>
      </c>
      <c r="F277" s="5" t="s">
        <v>9</v>
      </c>
      <c r="G277" s="13" t="str">
        <f t="shared" si="8"/>
        <v>Retiree</v>
      </c>
      <c r="H277" s="43" t="s">
        <v>13</v>
      </c>
      <c r="I277" s="6">
        <v>44849</v>
      </c>
      <c r="J277" s="6">
        <v>44855</v>
      </c>
      <c r="K277" s="4">
        <v>1700030841</v>
      </c>
      <c r="L277" s="14">
        <v>44858</v>
      </c>
      <c r="M277" s="11">
        <f t="shared" si="9"/>
        <v>10</v>
      </c>
      <c r="N277" s="6">
        <v>44880</v>
      </c>
      <c r="O277" s="6">
        <v>44881</v>
      </c>
      <c r="P277" s="6">
        <v>44860</v>
      </c>
      <c r="Q277" s="6"/>
      <c r="R277" s="6"/>
    </row>
    <row r="278" spans="1:18" x14ac:dyDescent="0.3">
      <c r="A278" s="4">
        <v>238696</v>
      </c>
      <c r="B278" s="5" t="s">
        <v>41</v>
      </c>
      <c r="C278" s="4">
        <v>3</v>
      </c>
      <c r="D278" s="46">
        <v>63.93</v>
      </c>
      <c r="E278" s="4">
        <v>1</v>
      </c>
      <c r="F278" s="4" t="s">
        <v>2</v>
      </c>
      <c r="G278" s="13" t="str">
        <f t="shared" si="8"/>
        <v>Active</v>
      </c>
      <c r="H278" s="43">
        <v>60001324</v>
      </c>
      <c r="I278" s="6">
        <v>44805</v>
      </c>
      <c r="J278" s="6">
        <v>44834</v>
      </c>
      <c r="K278" s="4">
        <v>2000013525</v>
      </c>
      <c r="L278" s="14">
        <v>44858</v>
      </c>
      <c r="M278" s="11">
        <f t="shared" si="9"/>
        <v>10</v>
      </c>
      <c r="N278" s="6">
        <v>44880</v>
      </c>
      <c r="O278" s="6">
        <v>44881</v>
      </c>
      <c r="P278" s="6">
        <v>44848</v>
      </c>
      <c r="Q278" s="6">
        <v>44848</v>
      </c>
      <c r="R278" s="6"/>
    </row>
    <row r="279" spans="1:18" x14ac:dyDescent="0.3">
      <c r="A279" s="4">
        <v>238696</v>
      </c>
      <c r="B279" s="5" t="s">
        <v>41</v>
      </c>
      <c r="C279" s="4">
        <v>3</v>
      </c>
      <c r="D279" s="46">
        <v>7.1</v>
      </c>
      <c r="E279" s="4">
        <v>1</v>
      </c>
      <c r="F279" s="4" t="s">
        <v>9</v>
      </c>
      <c r="G279" s="13" t="str">
        <f t="shared" si="8"/>
        <v>Retiree</v>
      </c>
      <c r="H279" s="43">
        <v>60001324</v>
      </c>
      <c r="I279" s="6">
        <v>44805</v>
      </c>
      <c r="J279" s="6">
        <v>44834</v>
      </c>
      <c r="K279" s="4">
        <v>2000013525</v>
      </c>
      <c r="L279" s="14">
        <v>44858</v>
      </c>
      <c r="M279" s="11">
        <f t="shared" si="9"/>
        <v>10</v>
      </c>
      <c r="N279" s="6">
        <v>44880</v>
      </c>
      <c r="O279" s="6">
        <v>44881</v>
      </c>
      <c r="P279" s="6">
        <v>44848</v>
      </c>
      <c r="Q279" s="6">
        <v>44848</v>
      </c>
      <c r="R279" s="6"/>
    </row>
    <row r="280" spans="1:18" x14ac:dyDescent="0.3">
      <c r="A280" s="4">
        <v>238696</v>
      </c>
      <c r="B280" s="5" t="s">
        <v>41</v>
      </c>
      <c r="C280" s="4">
        <v>3</v>
      </c>
      <c r="D280" s="46">
        <v>7.1</v>
      </c>
      <c r="E280" s="4">
        <v>2</v>
      </c>
      <c r="F280" s="4" t="s">
        <v>2</v>
      </c>
      <c r="G280" s="13" t="str">
        <f t="shared" si="8"/>
        <v>Active</v>
      </c>
      <c r="H280" s="43">
        <v>60001324</v>
      </c>
      <c r="I280" s="6">
        <v>44805</v>
      </c>
      <c r="J280" s="6">
        <v>44834</v>
      </c>
      <c r="K280" s="4">
        <v>2000013525</v>
      </c>
      <c r="L280" s="14">
        <v>44858</v>
      </c>
      <c r="M280" s="11">
        <f t="shared" si="9"/>
        <v>10</v>
      </c>
      <c r="N280" s="6">
        <v>44880</v>
      </c>
      <c r="O280" s="6">
        <v>44881</v>
      </c>
      <c r="P280" s="6">
        <v>44848</v>
      </c>
      <c r="Q280" s="6">
        <v>44848</v>
      </c>
      <c r="R280" s="6"/>
    </row>
    <row r="281" spans="1:18" x14ac:dyDescent="0.3">
      <c r="A281" s="4">
        <v>236212</v>
      </c>
      <c r="B281" s="5" t="s">
        <v>40</v>
      </c>
      <c r="C281" s="4">
        <v>3</v>
      </c>
      <c r="D281" s="46">
        <v>322.35000000000002</v>
      </c>
      <c r="E281" s="4">
        <v>1</v>
      </c>
      <c r="F281" s="4" t="s">
        <v>54</v>
      </c>
      <c r="G281" s="13" t="str">
        <f t="shared" si="8"/>
        <v>LTD</v>
      </c>
      <c r="H281" s="43" t="s">
        <v>3</v>
      </c>
      <c r="I281" s="6">
        <v>44866</v>
      </c>
      <c r="J281" s="6">
        <v>44895</v>
      </c>
      <c r="K281" s="4">
        <v>1700030905</v>
      </c>
      <c r="L281" s="14">
        <v>44859</v>
      </c>
      <c r="M281" s="11">
        <f t="shared" si="9"/>
        <v>10</v>
      </c>
      <c r="N281" s="6">
        <v>44880</v>
      </c>
      <c r="O281" s="6">
        <v>44881</v>
      </c>
      <c r="P281" s="6">
        <v>44866</v>
      </c>
      <c r="Q281" s="6"/>
      <c r="R281" s="6"/>
    </row>
    <row r="282" spans="1:18" x14ac:dyDescent="0.3">
      <c r="A282" s="4">
        <v>236212</v>
      </c>
      <c r="B282" s="5" t="s">
        <v>40</v>
      </c>
      <c r="C282" s="4">
        <v>3</v>
      </c>
      <c r="D282" s="46">
        <v>429.8</v>
      </c>
      <c r="E282" s="4">
        <v>1</v>
      </c>
      <c r="F282" s="4" t="s">
        <v>7</v>
      </c>
      <c r="G282" s="13" t="str">
        <f t="shared" si="8"/>
        <v>LTD</v>
      </c>
      <c r="H282" s="43" t="s">
        <v>3</v>
      </c>
      <c r="I282" s="6">
        <v>44866</v>
      </c>
      <c r="J282" s="6">
        <v>44895</v>
      </c>
      <c r="K282" s="4">
        <v>1700030905</v>
      </c>
      <c r="L282" s="14">
        <v>44859</v>
      </c>
      <c r="M282" s="11">
        <f t="shared" si="9"/>
        <v>10</v>
      </c>
      <c r="N282" s="6">
        <v>44880</v>
      </c>
      <c r="O282" s="6">
        <v>44881</v>
      </c>
      <c r="P282" s="6">
        <v>44866</v>
      </c>
      <c r="Q282" s="6"/>
      <c r="R282" s="6"/>
    </row>
    <row r="283" spans="1:18" x14ac:dyDescent="0.3">
      <c r="A283" s="4">
        <v>236212</v>
      </c>
      <c r="B283" s="5" t="s">
        <v>40</v>
      </c>
      <c r="C283" s="4">
        <v>3</v>
      </c>
      <c r="D283" s="46">
        <v>5157.6000000000004</v>
      </c>
      <c r="E283" s="4">
        <v>2</v>
      </c>
      <c r="F283" s="4" t="s">
        <v>9</v>
      </c>
      <c r="G283" s="13" t="str">
        <f t="shared" si="8"/>
        <v>Retiree</v>
      </c>
      <c r="H283" s="43" t="s">
        <v>3</v>
      </c>
      <c r="I283" s="6">
        <v>44866</v>
      </c>
      <c r="J283" s="6">
        <v>44895</v>
      </c>
      <c r="K283" s="4">
        <v>1700030905</v>
      </c>
      <c r="L283" s="14">
        <v>44859</v>
      </c>
      <c r="M283" s="11">
        <f t="shared" si="9"/>
        <v>10</v>
      </c>
      <c r="N283" s="6">
        <v>44880</v>
      </c>
      <c r="O283" s="6">
        <v>44881</v>
      </c>
      <c r="P283" s="6">
        <v>44866</v>
      </c>
      <c r="Q283" s="6"/>
      <c r="R283" s="6"/>
    </row>
    <row r="284" spans="1:18" x14ac:dyDescent="0.3">
      <c r="A284" s="4">
        <v>236212</v>
      </c>
      <c r="B284" s="5" t="s">
        <v>40</v>
      </c>
      <c r="C284" s="4">
        <v>3</v>
      </c>
      <c r="D284" s="46">
        <v>1181.95</v>
      </c>
      <c r="E284" s="4">
        <v>2</v>
      </c>
      <c r="F284" s="4" t="s">
        <v>11</v>
      </c>
      <c r="G284" s="13" t="str">
        <f t="shared" si="8"/>
        <v>Retiree</v>
      </c>
      <c r="H284" s="43" t="s">
        <v>3</v>
      </c>
      <c r="I284" s="6">
        <v>44866</v>
      </c>
      <c r="J284" s="6">
        <v>44895</v>
      </c>
      <c r="K284" s="4">
        <v>1700030905</v>
      </c>
      <c r="L284" s="14">
        <v>44859</v>
      </c>
      <c r="M284" s="11">
        <f t="shared" si="9"/>
        <v>10</v>
      </c>
      <c r="N284" s="6">
        <v>44880</v>
      </c>
      <c r="O284" s="6">
        <v>44881</v>
      </c>
      <c r="P284" s="6">
        <v>44866</v>
      </c>
      <c r="Q284" s="6"/>
      <c r="R284" s="6"/>
    </row>
    <row r="285" spans="1:18" x14ac:dyDescent="0.3">
      <c r="A285" s="4">
        <v>236212</v>
      </c>
      <c r="B285" s="5" t="s">
        <v>40</v>
      </c>
      <c r="C285" s="4">
        <v>3</v>
      </c>
      <c r="D285" s="46">
        <v>71561.7</v>
      </c>
      <c r="E285" s="4">
        <v>3</v>
      </c>
      <c r="F285" s="4" t="s">
        <v>9</v>
      </c>
      <c r="G285" s="13" t="str">
        <f t="shared" si="8"/>
        <v>Retiree</v>
      </c>
      <c r="H285" s="43" t="s">
        <v>3</v>
      </c>
      <c r="I285" s="6">
        <v>44866</v>
      </c>
      <c r="J285" s="6">
        <v>44895</v>
      </c>
      <c r="K285" s="4">
        <v>1700030905</v>
      </c>
      <c r="L285" s="14">
        <v>44859</v>
      </c>
      <c r="M285" s="11">
        <f t="shared" si="9"/>
        <v>10</v>
      </c>
      <c r="N285" s="6">
        <v>44880</v>
      </c>
      <c r="O285" s="6">
        <v>44881</v>
      </c>
      <c r="P285" s="6">
        <v>44866</v>
      </c>
      <c r="Q285" s="6"/>
      <c r="R285" s="6"/>
    </row>
    <row r="286" spans="1:18" x14ac:dyDescent="0.3">
      <c r="A286" s="4">
        <v>236212</v>
      </c>
      <c r="B286" s="5" t="s">
        <v>40</v>
      </c>
      <c r="C286" s="4">
        <v>3</v>
      </c>
      <c r="D286" s="46">
        <v>9025.7999999999993</v>
      </c>
      <c r="E286" s="4">
        <v>3</v>
      </c>
      <c r="F286" s="4" t="s">
        <v>11</v>
      </c>
      <c r="G286" s="13" t="str">
        <f t="shared" si="8"/>
        <v>Retiree</v>
      </c>
      <c r="H286" s="43" t="s">
        <v>3</v>
      </c>
      <c r="I286" s="6">
        <v>44866</v>
      </c>
      <c r="J286" s="6">
        <v>44895</v>
      </c>
      <c r="K286" s="4">
        <v>1700030905</v>
      </c>
      <c r="L286" s="14">
        <v>44859</v>
      </c>
      <c r="M286" s="11">
        <f t="shared" si="9"/>
        <v>10</v>
      </c>
      <c r="N286" s="6">
        <v>44880</v>
      </c>
      <c r="O286" s="6">
        <v>44881</v>
      </c>
      <c r="P286" s="6">
        <v>44866</v>
      </c>
      <c r="Q286" s="6"/>
      <c r="R286" s="6"/>
    </row>
    <row r="287" spans="1:18" x14ac:dyDescent="0.3">
      <c r="A287" s="4">
        <v>236212</v>
      </c>
      <c r="B287" s="5" t="s">
        <v>40</v>
      </c>
      <c r="C287" s="4">
        <v>3</v>
      </c>
      <c r="D287" s="46">
        <v>42550.2</v>
      </c>
      <c r="E287" s="4">
        <v>4</v>
      </c>
      <c r="F287" s="4" t="s">
        <v>9</v>
      </c>
      <c r="G287" s="13" t="str">
        <f t="shared" si="8"/>
        <v>Retiree</v>
      </c>
      <c r="H287" s="43" t="s">
        <v>3</v>
      </c>
      <c r="I287" s="6">
        <v>44866</v>
      </c>
      <c r="J287" s="6">
        <v>44895</v>
      </c>
      <c r="K287" s="4">
        <v>1700030905</v>
      </c>
      <c r="L287" s="14">
        <v>44859</v>
      </c>
      <c r="M287" s="11">
        <f t="shared" si="9"/>
        <v>10</v>
      </c>
      <c r="N287" s="6">
        <v>44880</v>
      </c>
      <c r="O287" s="6">
        <v>44881</v>
      </c>
      <c r="P287" s="6">
        <v>44866</v>
      </c>
      <c r="Q287" s="6"/>
      <c r="R287" s="6"/>
    </row>
    <row r="288" spans="1:18" x14ac:dyDescent="0.3">
      <c r="A288" s="4">
        <v>236212</v>
      </c>
      <c r="B288" s="5" t="s">
        <v>40</v>
      </c>
      <c r="C288" s="4">
        <v>3</v>
      </c>
      <c r="D288" s="46">
        <v>17299.45</v>
      </c>
      <c r="E288" s="4">
        <v>4</v>
      </c>
      <c r="F288" s="4" t="s">
        <v>11</v>
      </c>
      <c r="G288" s="13" t="str">
        <f t="shared" si="8"/>
        <v>Retiree</v>
      </c>
      <c r="H288" s="43" t="s">
        <v>3</v>
      </c>
      <c r="I288" s="6">
        <v>44866</v>
      </c>
      <c r="J288" s="6">
        <v>44895</v>
      </c>
      <c r="K288" s="4">
        <v>1700030905</v>
      </c>
      <c r="L288" s="14">
        <v>44859</v>
      </c>
      <c r="M288" s="11">
        <f t="shared" si="9"/>
        <v>10</v>
      </c>
      <c r="N288" s="6">
        <v>44880</v>
      </c>
      <c r="O288" s="6">
        <v>44881</v>
      </c>
      <c r="P288" s="6">
        <v>44866</v>
      </c>
      <c r="Q288" s="6"/>
      <c r="R288" s="6"/>
    </row>
    <row r="289" spans="1:18" x14ac:dyDescent="0.3">
      <c r="A289" s="4">
        <v>236212</v>
      </c>
      <c r="B289" s="5" t="s">
        <v>40</v>
      </c>
      <c r="C289" s="4">
        <v>3</v>
      </c>
      <c r="D289" s="46">
        <v>99283.8</v>
      </c>
      <c r="E289" s="4">
        <v>5</v>
      </c>
      <c r="F289" s="4" t="s">
        <v>9</v>
      </c>
      <c r="G289" s="13" t="str">
        <f t="shared" si="8"/>
        <v>Retiree</v>
      </c>
      <c r="H289" s="43" t="s">
        <v>3</v>
      </c>
      <c r="I289" s="6">
        <v>44866</v>
      </c>
      <c r="J289" s="6">
        <v>44895</v>
      </c>
      <c r="K289" s="4">
        <v>1700030905</v>
      </c>
      <c r="L289" s="14">
        <v>44859</v>
      </c>
      <c r="M289" s="11">
        <f t="shared" si="9"/>
        <v>10</v>
      </c>
      <c r="N289" s="6">
        <v>44880</v>
      </c>
      <c r="O289" s="6">
        <v>44881</v>
      </c>
      <c r="P289" s="6">
        <v>44866</v>
      </c>
      <c r="Q289" s="6"/>
      <c r="R289" s="6"/>
    </row>
    <row r="290" spans="1:18" x14ac:dyDescent="0.3">
      <c r="A290" s="4">
        <v>236212</v>
      </c>
      <c r="B290" s="5" t="s">
        <v>40</v>
      </c>
      <c r="C290" s="4">
        <v>3</v>
      </c>
      <c r="D290" s="46">
        <v>4083.1</v>
      </c>
      <c r="E290" s="4">
        <v>5</v>
      </c>
      <c r="F290" s="4" t="s">
        <v>11</v>
      </c>
      <c r="G290" s="13" t="str">
        <f t="shared" si="8"/>
        <v>Retiree</v>
      </c>
      <c r="H290" s="43" t="s">
        <v>3</v>
      </c>
      <c r="I290" s="6">
        <v>44866</v>
      </c>
      <c r="J290" s="6">
        <v>44895</v>
      </c>
      <c r="K290" s="4">
        <v>1700030905</v>
      </c>
      <c r="L290" s="14">
        <v>44859</v>
      </c>
      <c r="M290" s="11">
        <f t="shared" si="9"/>
        <v>10</v>
      </c>
      <c r="N290" s="6">
        <v>44880</v>
      </c>
      <c r="O290" s="6">
        <v>44881</v>
      </c>
      <c r="P290" s="6">
        <v>44866</v>
      </c>
      <c r="Q290" s="6"/>
      <c r="R290" s="6"/>
    </row>
    <row r="291" spans="1:18" x14ac:dyDescent="0.3">
      <c r="A291" s="4">
        <v>11788</v>
      </c>
      <c r="B291" s="5" t="s">
        <v>21</v>
      </c>
      <c r="C291" s="4">
        <v>3</v>
      </c>
      <c r="D291" s="46">
        <v>38628.050000000003</v>
      </c>
      <c r="E291" s="4">
        <v>1</v>
      </c>
      <c r="F291" s="5" t="s">
        <v>2</v>
      </c>
      <c r="G291" s="13" t="str">
        <f t="shared" si="8"/>
        <v>Active</v>
      </c>
      <c r="H291" s="43" t="s">
        <v>3</v>
      </c>
      <c r="I291" s="6">
        <v>44835</v>
      </c>
      <c r="J291" s="6">
        <v>44865</v>
      </c>
      <c r="K291" s="4">
        <v>1700030925</v>
      </c>
      <c r="L291" s="14">
        <v>44860</v>
      </c>
      <c r="M291" s="11">
        <f t="shared" si="9"/>
        <v>10</v>
      </c>
      <c r="N291" s="6">
        <v>44880</v>
      </c>
      <c r="O291" s="6">
        <v>44881</v>
      </c>
      <c r="P291" s="6">
        <v>44862</v>
      </c>
      <c r="Q291" s="6"/>
      <c r="R291" s="6"/>
    </row>
    <row r="292" spans="1:18" x14ac:dyDescent="0.3">
      <c r="A292" s="4">
        <v>11788</v>
      </c>
      <c r="B292" s="5" t="s">
        <v>21</v>
      </c>
      <c r="C292" s="4">
        <v>3</v>
      </c>
      <c r="D292" s="46">
        <v>38.68</v>
      </c>
      <c r="E292" s="4">
        <v>1</v>
      </c>
      <c r="F292" s="5" t="s">
        <v>5</v>
      </c>
      <c r="G292" s="13" t="str">
        <f t="shared" si="8"/>
        <v>LTD</v>
      </c>
      <c r="H292" s="43" t="s">
        <v>3</v>
      </c>
      <c r="I292" s="6">
        <v>44835</v>
      </c>
      <c r="J292" s="6">
        <v>44865</v>
      </c>
      <c r="K292" s="4">
        <v>1700030925</v>
      </c>
      <c r="L292" s="14">
        <v>44860</v>
      </c>
      <c r="M292" s="11">
        <f t="shared" si="9"/>
        <v>10</v>
      </c>
      <c r="N292" s="6">
        <v>44880</v>
      </c>
      <c r="O292" s="6">
        <v>44881</v>
      </c>
      <c r="P292" s="6">
        <v>44862</v>
      </c>
      <c r="Q292" s="6"/>
      <c r="R292" s="6"/>
    </row>
    <row r="293" spans="1:18" x14ac:dyDescent="0.3">
      <c r="A293" s="4">
        <v>11788</v>
      </c>
      <c r="B293" s="5" t="s">
        <v>21</v>
      </c>
      <c r="C293" s="4">
        <v>3</v>
      </c>
      <c r="D293" s="46">
        <v>37.979999999999997</v>
      </c>
      <c r="E293" s="4">
        <v>1</v>
      </c>
      <c r="F293" s="5" t="s">
        <v>8</v>
      </c>
      <c r="G293" s="13" t="str">
        <f t="shared" si="8"/>
        <v>Active</v>
      </c>
      <c r="H293" s="43" t="s">
        <v>3</v>
      </c>
      <c r="I293" s="6">
        <v>44835</v>
      </c>
      <c r="J293" s="6">
        <v>44865</v>
      </c>
      <c r="K293" s="4">
        <v>1700030925</v>
      </c>
      <c r="L293" s="14">
        <v>44860</v>
      </c>
      <c r="M293" s="11">
        <f t="shared" si="9"/>
        <v>10</v>
      </c>
      <c r="N293" s="6">
        <v>44880</v>
      </c>
      <c r="O293" s="6">
        <v>44881</v>
      </c>
      <c r="P293" s="6">
        <v>44862</v>
      </c>
      <c r="Q293" s="6"/>
      <c r="R293" s="6"/>
    </row>
    <row r="294" spans="1:18" x14ac:dyDescent="0.3">
      <c r="A294" s="4">
        <v>11788</v>
      </c>
      <c r="B294" s="5" t="s">
        <v>21</v>
      </c>
      <c r="C294" s="4">
        <v>3</v>
      </c>
      <c r="D294" s="46">
        <v>98.07</v>
      </c>
      <c r="E294" s="4">
        <v>2</v>
      </c>
      <c r="F294" s="5" t="s">
        <v>2</v>
      </c>
      <c r="G294" s="13" t="str">
        <f t="shared" si="8"/>
        <v>Active</v>
      </c>
      <c r="H294" s="43" t="s">
        <v>3</v>
      </c>
      <c r="I294" s="6">
        <v>44835</v>
      </c>
      <c r="J294" s="6">
        <v>44865</v>
      </c>
      <c r="K294" s="4">
        <v>1700030925</v>
      </c>
      <c r="L294" s="14">
        <v>44860</v>
      </c>
      <c r="M294" s="11">
        <f t="shared" si="9"/>
        <v>10</v>
      </c>
      <c r="N294" s="6">
        <v>44880</v>
      </c>
      <c r="O294" s="6">
        <v>44881</v>
      </c>
      <c r="P294" s="6">
        <v>44862</v>
      </c>
      <c r="Q294" s="6"/>
      <c r="R294" s="6"/>
    </row>
    <row r="295" spans="1:18" x14ac:dyDescent="0.3">
      <c r="A295" s="4">
        <v>11788</v>
      </c>
      <c r="B295" s="5" t="s">
        <v>20</v>
      </c>
      <c r="C295" s="4">
        <v>3</v>
      </c>
      <c r="D295" s="46">
        <v>20363.68</v>
      </c>
      <c r="E295" s="4">
        <v>1</v>
      </c>
      <c r="F295" s="5" t="s">
        <v>2</v>
      </c>
      <c r="G295" s="13" t="str">
        <f t="shared" si="8"/>
        <v>Active</v>
      </c>
      <c r="H295" s="43" t="s">
        <v>3</v>
      </c>
      <c r="I295" s="6">
        <v>44835</v>
      </c>
      <c r="J295" s="6">
        <v>44865</v>
      </c>
      <c r="K295" s="4">
        <v>1700030926</v>
      </c>
      <c r="L295" s="14">
        <v>44860</v>
      </c>
      <c r="M295" s="11">
        <f t="shared" si="9"/>
        <v>10</v>
      </c>
      <c r="N295" s="6">
        <v>44880</v>
      </c>
      <c r="O295" s="6">
        <v>44881</v>
      </c>
      <c r="P295" s="6">
        <v>44862</v>
      </c>
      <c r="Q295" s="6"/>
      <c r="R295" s="6"/>
    </row>
    <row r="296" spans="1:18" x14ac:dyDescent="0.3">
      <c r="A296" s="4">
        <v>11788</v>
      </c>
      <c r="B296" s="5" t="s">
        <v>20</v>
      </c>
      <c r="C296" s="4">
        <v>3</v>
      </c>
      <c r="D296" s="46">
        <v>134.1</v>
      </c>
      <c r="E296" s="4">
        <v>1</v>
      </c>
      <c r="F296" s="5" t="s">
        <v>5</v>
      </c>
      <c r="G296" s="13" t="str">
        <f t="shared" si="8"/>
        <v>LTD</v>
      </c>
      <c r="H296" s="43" t="s">
        <v>3</v>
      </c>
      <c r="I296" s="6">
        <v>44835</v>
      </c>
      <c r="J296" s="6">
        <v>44865</v>
      </c>
      <c r="K296" s="4">
        <v>1700030926</v>
      </c>
      <c r="L296" s="14">
        <v>44860</v>
      </c>
      <c r="M296" s="11">
        <f t="shared" si="9"/>
        <v>10</v>
      </c>
      <c r="N296" s="6">
        <v>44880</v>
      </c>
      <c r="O296" s="6">
        <v>44881</v>
      </c>
      <c r="P296" s="6">
        <v>44862</v>
      </c>
      <c r="Q296" s="6"/>
      <c r="R296" s="6"/>
    </row>
    <row r="297" spans="1:18" x14ac:dyDescent="0.3">
      <c r="A297" s="4">
        <v>11788</v>
      </c>
      <c r="B297" s="5" t="s">
        <v>20</v>
      </c>
      <c r="C297" s="4">
        <v>3</v>
      </c>
      <c r="D297" s="46">
        <v>22.35</v>
      </c>
      <c r="E297" s="4">
        <v>1</v>
      </c>
      <c r="F297" s="5" t="s">
        <v>6</v>
      </c>
      <c r="G297" s="13" t="str">
        <f t="shared" si="8"/>
        <v>Active</v>
      </c>
      <c r="H297" s="43" t="s">
        <v>3</v>
      </c>
      <c r="I297" s="6">
        <v>44835</v>
      </c>
      <c r="J297" s="6">
        <v>44865</v>
      </c>
      <c r="K297" s="4">
        <v>1700030926</v>
      </c>
      <c r="L297" s="14">
        <v>44860</v>
      </c>
      <c r="M297" s="11">
        <f t="shared" si="9"/>
        <v>10</v>
      </c>
      <c r="N297" s="6">
        <v>44880</v>
      </c>
      <c r="O297" s="6">
        <v>44881</v>
      </c>
      <c r="P297" s="6">
        <v>44862</v>
      </c>
      <c r="Q297" s="6"/>
      <c r="R297" s="6"/>
    </row>
    <row r="298" spans="1:18" x14ac:dyDescent="0.3">
      <c r="A298" s="4">
        <v>11788</v>
      </c>
      <c r="B298" s="5" t="s">
        <v>20</v>
      </c>
      <c r="C298" s="4">
        <v>3</v>
      </c>
      <c r="D298" s="46">
        <v>116.37</v>
      </c>
      <c r="E298" s="4">
        <v>1</v>
      </c>
      <c r="F298" s="5" t="s">
        <v>54</v>
      </c>
      <c r="G298" s="13" t="str">
        <f t="shared" si="8"/>
        <v>LTD</v>
      </c>
      <c r="H298" s="43" t="s">
        <v>3</v>
      </c>
      <c r="I298" s="6">
        <v>44835</v>
      </c>
      <c r="J298" s="6">
        <v>44865</v>
      </c>
      <c r="K298" s="4">
        <v>1700030926</v>
      </c>
      <c r="L298" s="14">
        <v>44860</v>
      </c>
      <c r="M298" s="11">
        <f t="shared" si="9"/>
        <v>10</v>
      </c>
      <c r="N298" s="6">
        <v>44880</v>
      </c>
      <c r="O298" s="6">
        <v>44881</v>
      </c>
      <c r="P298" s="6">
        <v>44862</v>
      </c>
      <c r="Q298" s="6"/>
      <c r="R298" s="6"/>
    </row>
    <row r="299" spans="1:18" x14ac:dyDescent="0.3">
      <c r="A299" s="4">
        <v>11788</v>
      </c>
      <c r="B299" s="5" t="s">
        <v>20</v>
      </c>
      <c r="C299" s="4">
        <v>3</v>
      </c>
      <c r="D299" s="46">
        <v>79.72</v>
      </c>
      <c r="E299" s="4">
        <v>1</v>
      </c>
      <c r="F299" s="5" t="s">
        <v>8</v>
      </c>
      <c r="G299" s="13" t="str">
        <f t="shared" si="8"/>
        <v>Active</v>
      </c>
      <c r="H299" s="43" t="s">
        <v>3</v>
      </c>
      <c r="I299" s="6">
        <v>44835</v>
      </c>
      <c r="J299" s="6">
        <v>44865</v>
      </c>
      <c r="K299" s="4">
        <v>1700030926</v>
      </c>
      <c r="L299" s="14">
        <v>44860</v>
      </c>
      <c r="M299" s="11">
        <f t="shared" si="9"/>
        <v>10</v>
      </c>
      <c r="N299" s="6">
        <v>44880</v>
      </c>
      <c r="O299" s="6">
        <v>44881</v>
      </c>
      <c r="P299" s="6">
        <v>44862</v>
      </c>
      <c r="Q299" s="6"/>
      <c r="R299" s="6"/>
    </row>
    <row r="300" spans="1:18" x14ac:dyDescent="0.3">
      <c r="A300" s="4">
        <v>11788</v>
      </c>
      <c r="B300" s="5" t="s">
        <v>20</v>
      </c>
      <c r="C300" s="4">
        <v>3</v>
      </c>
      <c r="D300" s="46">
        <v>22.35</v>
      </c>
      <c r="E300" s="4">
        <v>2</v>
      </c>
      <c r="F300" s="5" t="s">
        <v>2</v>
      </c>
      <c r="G300" s="13" t="str">
        <f t="shared" si="8"/>
        <v>Active</v>
      </c>
      <c r="H300" s="43" t="s">
        <v>3</v>
      </c>
      <c r="I300" s="6">
        <v>44835</v>
      </c>
      <c r="J300" s="6">
        <v>44865</v>
      </c>
      <c r="K300" s="4">
        <v>1700030926</v>
      </c>
      <c r="L300" s="14">
        <v>44860</v>
      </c>
      <c r="M300" s="11">
        <f t="shared" si="9"/>
        <v>10</v>
      </c>
      <c r="N300" s="6">
        <v>44880</v>
      </c>
      <c r="O300" s="6">
        <v>44881</v>
      </c>
      <c r="P300" s="6">
        <v>44862</v>
      </c>
      <c r="Q300" s="6"/>
      <c r="R300" s="6"/>
    </row>
    <row r="301" spans="1:18" x14ac:dyDescent="0.3">
      <c r="A301" s="4">
        <v>11788</v>
      </c>
      <c r="B301" s="5" t="s">
        <v>22</v>
      </c>
      <c r="C301" s="4">
        <v>3</v>
      </c>
      <c r="D301" s="46">
        <v>2337.4299999999998</v>
      </c>
      <c r="E301" s="4">
        <v>1</v>
      </c>
      <c r="F301" s="5" t="s">
        <v>2</v>
      </c>
      <c r="G301" s="13" t="str">
        <f t="shared" si="8"/>
        <v>Active</v>
      </c>
      <c r="H301" s="43" t="s">
        <v>3</v>
      </c>
      <c r="I301" s="6">
        <v>44835</v>
      </c>
      <c r="J301" s="6">
        <v>44865</v>
      </c>
      <c r="K301" s="4">
        <v>1700030927</v>
      </c>
      <c r="L301" s="14">
        <v>44860</v>
      </c>
      <c r="M301" s="11">
        <f t="shared" si="9"/>
        <v>10</v>
      </c>
      <c r="N301" s="6">
        <v>44880</v>
      </c>
      <c r="O301" s="6">
        <v>44881</v>
      </c>
      <c r="P301" s="6">
        <v>44862</v>
      </c>
      <c r="Q301" s="6"/>
      <c r="R301" s="6"/>
    </row>
    <row r="302" spans="1:18" x14ac:dyDescent="0.3">
      <c r="A302" s="4">
        <v>11788</v>
      </c>
      <c r="B302" s="5" t="s">
        <v>22</v>
      </c>
      <c r="C302" s="4">
        <v>3</v>
      </c>
      <c r="D302" s="46">
        <v>4.9000000000000004</v>
      </c>
      <c r="E302" s="4">
        <v>1</v>
      </c>
      <c r="F302" s="5" t="s">
        <v>5</v>
      </c>
      <c r="G302" s="13" t="str">
        <f t="shared" si="8"/>
        <v>LTD</v>
      </c>
      <c r="H302" s="43" t="s">
        <v>3</v>
      </c>
      <c r="I302" s="6">
        <v>44835</v>
      </c>
      <c r="J302" s="6">
        <v>44865</v>
      </c>
      <c r="K302" s="4">
        <v>1700030927</v>
      </c>
      <c r="L302" s="14">
        <v>44860</v>
      </c>
      <c r="M302" s="11">
        <f t="shared" si="9"/>
        <v>10</v>
      </c>
      <c r="N302" s="6">
        <v>44880</v>
      </c>
      <c r="O302" s="6">
        <v>44881</v>
      </c>
      <c r="P302" s="6">
        <v>44862</v>
      </c>
      <c r="Q302" s="6"/>
      <c r="R302" s="6"/>
    </row>
    <row r="303" spans="1:18" x14ac:dyDescent="0.3">
      <c r="A303" s="4">
        <v>11788</v>
      </c>
      <c r="B303" s="5" t="s">
        <v>22</v>
      </c>
      <c r="C303" s="4">
        <v>3</v>
      </c>
      <c r="D303" s="46">
        <v>0.82</v>
      </c>
      <c r="E303" s="4">
        <v>1</v>
      </c>
      <c r="F303" s="5" t="s">
        <v>6</v>
      </c>
      <c r="G303" s="13" t="str">
        <f t="shared" si="8"/>
        <v>Active</v>
      </c>
      <c r="H303" s="43" t="s">
        <v>3</v>
      </c>
      <c r="I303" s="6">
        <v>44835</v>
      </c>
      <c r="J303" s="6">
        <v>44865</v>
      </c>
      <c r="K303" s="4">
        <v>1700030927</v>
      </c>
      <c r="L303" s="14">
        <v>44860</v>
      </c>
      <c r="M303" s="11">
        <f t="shared" si="9"/>
        <v>10</v>
      </c>
      <c r="N303" s="6">
        <v>44880</v>
      </c>
      <c r="O303" s="6">
        <v>44881</v>
      </c>
      <c r="P303" s="6">
        <v>44862</v>
      </c>
      <c r="Q303" s="6"/>
      <c r="R303" s="6"/>
    </row>
    <row r="304" spans="1:18" x14ac:dyDescent="0.3">
      <c r="A304" s="4">
        <v>11788</v>
      </c>
      <c r="B304" s="5" t="s">
        <v>22</v>
      </c>
      <c r="C304" s="4">
        <v>3</v>
      </c>
      <c r="D304" s="46">
        <v>14.89</v>
      </c>
      <c r="E304" s="4">
        <v>1</v>
      </c>
      <c r="F304" s="5" t="s">
        <v>54</v>
      </c>
      <c r="G304" s="13" t="str">
        <f t="shared" si="8"/>
        <v>LTD</v>
      </c>
      <c r="H304" s="43" t="s">
        <v>3</v>
      </c>
      <c r="I304" s="6">
        <v>44835</v>
      </c>
      <c r="J304" s="6">
        <v>44865</v>
      </c>
      <c r="K304" s="4">
        <v>1700030927</v>
      </c>
      <c r="L304" s="14">
        <v>44860</v>
      </c>
      <c r="M304" s="11">
        <f t="shared" si="9"/>
        <v>10</v>
      </c>
      <c r="N304" s="6">
        <v>44880</v>
      </c>
      <c r="O304" s="6">
        <v>44881</v>
      </c>
      <c r="P304" s="6">
        <v>44862</v>
      </c>
      <c r="Q304" s="6"/>
      <c r="R304" s="6"/>
    </row>
    <row r="305" spans="1:18" x14ac:dyDescent="0.3">
      <c r="A305" s="4">
        <v>11788</v>
      </c>
      <c r="B305" s="5" t="s">
        <v>22</v>
      </c>
      <c r="C305" s="4">
        <v>3</v>
      </c>
      <c r="D305" s="46">
        <v>8.16</v>
      </c>
      <c r="E305" s="4">
        <v>1</v>
      </c>
      <c r="F305" s="5" t="s">
        <v>8</v>
      </c>
      <c r="G305" s="13" t="str">
        <f t="shared" si="8"/>
        <v>Active</v>
      </c>
      <c r="H305" s="43" t="s">
        <v>3</v>
      </c>
      <c r="I305" s="6">
        <v>44835</v>
      </c>
      <c r="J305" s="6">
        <v>44865</v>
      </c>
      <c r="K305" s="4">
        <v>1700030927</v>
      </c>
      <c r="L305" s="14">
        <v>44860</v>
      </c>
      <c r="M305" s="11">
        <f t="shared" si="9"/>
        <v>10</v>
      </c>
      <c r="N305" s="6">
        <v>44880</v>
      </c>
      <c r="O305" s="6">
        <v>44881</v>
      </c>
      <c r="P305" s="6">
        <v>44862</v>
      </c>
      <c r="Q305" s="6"/>
      <c r="R305" s="6"/>
    </row>
    <row r="306" spans="1:18" x14ac:dyDescent="0.3">
      <c r="A306" s="4">
        <v>11788</v>
      </c>
      <c r="B306" s="5" t="s">
        <v>23</v>
      </c>
      <c r="C306" s="4">
        <v>3</v>
      </c>
      <c r="D306" s="46">
        <v>129133.11</v>
      </c>
      <c r="E306" s="4">
        <v>1</v>
      </c>
      <c r="F306" s="5" t="s">
        <v>2</v>
      </c>
      <c r="G306" s="13" t="str">
        <f t="shared" si="8"/>
        <v>Active</v>
      </c>
      <c r="H306" s="43" t="s">
        <v>3</v>
      </c>
      <c r="I306" s="6">
        <v>44835</v>
      </c>
      <c r="J306" s="6">
        <v>44865</v>
      </c>
      <c r="K306" s="4">
        <v>1700030928</v>
      </c>
      <c r="L306" s="14">
        <v>44860</v>
      </c>
      <c r="M306" s="11">
        <f t="shared" si="9"/>
        <v>10</v>
      </c>
      <c r="N306" s="6">
        <v>44880</v>
      </c>
      <c r="O306" s="6">
        <v>44881</v>
      </c>
      <c r="P306" s="6">
        <v>44862</v>
      </c>
      <c r="Q306" s="6"/>
      <c r="R306" s="6"/>
    </row>
    <row r="307" spans="1:18" x14ac:dyDescent="0.3">
      <c r="A307" s="4">
        <v>11788</v>
      </c>
      <c r="B307" s="5" t="s">
        <v>23</v>
      </c>
      <c r="C307" s="4">
        <v>3</v>
      </c>
      <c r="D307" s="46">
        <v>1489.51</v>
      </c>
      <c r="E307" s="4">
        <v>1</v>
      </c>
      <c r="F307" s="5" t="s">
        <v>5</v>
      </c>
      <c r="G307" s="13" t="str">
        <f t="shared" si="8"/>
        <v>LTD</v>
      </c>
      <c r="H307" s="43" t="s">
        <v>3</v>
      </c>
      <c r="I307" s="6">
        <v>44835</v>
      </c>
      <c r="J307" s="6">
        <v>44865</v>
      </c>
      <c r="K307" s="4">
        <v>1700030928</v>
      </c>
      <c r="L307" s="14">
        <v>44860</v>
      </c>
      <c r="M307" s="11">
        <f t="shared" si="9"/>
        <v>10</v>
      </c>
      <c r="N307" s="6">
        <v>44880</v>
      </c>
      <c r="O307" s="6">
        <v>44881</v>
      </c>
      <c r="P307" s="6">
        <v>44862</v>
      </c>
      <c r="Q307" s="6"/>
      <c r="R307" s="6"/>
    </row>
    <row r="308" spans="1:18" x14ac:dyDescent="0.3">
      <c r="A308" s="4">
        <v>11788</v>
      </c>
      <c r="B308" s="5" t="s">
        <v>23</v>
      </c>
      <c r="C308" s="4">
        <v>3</v>
      </c>
      <c r="D308" s="46">
        <v>5.82</v>
      </c>
      <c r="E308" s="4">
        <v>1</v>
      </c>
      <c r="F308" s="5" t="s">
        <v>6</v>
      </c>
      <c r="G308" s="13" t="str">
        <f t="shared" si="8"/>
        <v>Active</v>
      </c>
      <c r="H308" s="43" t="s">
        <v>3</v>
      </c>
      <c r="I308" s="6">
        <v>44835</v>
      </c>
      <c r="J308" s="6">
        <v>44865</v>
      </c>
      <c r="K308" s="4">
        <v>1700030928</v>
      </c>
      <c r="L308" s="14">
        <v>44860</v>
      </c>
      <c r="M308" s="11">
        <f t="shared" si="9"/>
        <v>10</v>
      </c>
      <c r="N308" s="6">
        <v>44880</v>
      </c>
      <c r="O308" s="6">
        <v>44881</v>
      </c>
      <c r="P308" s="6">
        <v>44862</v>
      </c>
      <c r="Q308" s="6"/>
      <c r="R308" s="6"/>
    </row>
    <row r="309" spans="1:18" x14ac:dyDescent="0.3">
      <c r="A309" s="4">
        <v>11788</v>
      </c>
      <c r="B309" s="5" t="s">
        <v>23</v>
      </c>
      <c r="C309" s="4">
        <v>3</v>
      </c>
      <c r="D309" s="46">
        <v>1318.16</v>
      </c>
      <c r="E309" s="4">
        <v>1</v>
      </c>
      <c r="F309" s="5" t="s">
        <v>54</v>
      </c>
      <c r="G309" s="13" t="str">
        <f t="shared" si="8"/>
        <v>LTD</v>
      </c>
      <c r="H309" s="43" t="s">
        <v>3</v>
      </c>
      <c r="I309" s="6">
        <v>44835</v>
      </c>
      <c r="J309" s="6">
        <v>44865</v>
      </c>
      <c r="K309" s="4">
        <v>1700030928</v>
      </c>
      <c r="L309" s="14">
        <v>44860</v>
      </c>
      <c r="M309" s="11">
        <f t="shared" si="9"/>
        <v>10</v>
      </c>
      <c r="N309" s="6">
        <v>44880</v>
      </c>
      <c r="O309" s="6">
        <v>44881</v>
      </c>
      <c r="P309" s="6">
        <v>44862</v>
      </c>
      <c r="Q309" s="6"/>
      <c r="R309" s="6"/>
    </row>
    <row r="310" spans="1:18" x14ac:dyDescent="0.3">
      <c r="A310" s="4">
        <v>11788</v>
      </c>
      <c r="B310" s="5" t="s">
        <v>23</v>
      </c>
      <c r="C310" s="4">
        <v>3</v>
      </c>
      <c r="D310" s="46">
        <v>91.49</v>
      </c>
      <c r="E310" s="4">
        <v>1</v>
      </c>
      <c r="F310" s="5" t="s">
        <v>8</v>
      </c>
      <c r="G310" s="13" t="str">
        <f t="shared" si="8"/>
        <v>Active</v>
      </c>
      <c r="H310" s="43" t="s">
        <v>3</v>
      </c>
      <c r="I310" s="6">
        <v>44835</v>
      </c>
      <c r="J310" s="6">
        <v>44865</v>
      </c>
      <c r="K310" s="4">
        <v>1700030928</v>
      </c>
      <c r="L310" s="14">
        <v>44860</v>
      </c>
      <c r="M310" s="11">
        <f t="shared" si="9"/>
        <v>10</v>
      </c>
      <c r="N310" s="6">
        <v>44880</v>
      </c>
      <c r="O310" s="6">
        <v>44881</v>
      </c>
      <c r="P310" s="6">
        <v>44862</v>
      </c>
      <c r="Q310" s="6"/>
      <c r="R310" s="6"/>
    </row>
    <row r="311" spans="1:18" x14ac:dyDescent="0.3">
      <c r="A311" s="4">
        <v>11788</v>
      </c>
      <c r="B311" s="5" t="s">
        <v>23</v>
      </c>
      <c r="C311" s="4">
        <v>3</v>
      </c>
      <c r="D311" s="46">
        <v>1553.18</v>
      </c>
      <c r="E311" s="4">
        <v>2</v>
      </c>
      <c r="F311" s="5" t="s">
        <v>2</v>
      </c>
      <c r="G311" s="13" t="str">
        <f t="shared" si="8"/>
        <v>Active</v>
      </c>
      <c r="H311" s="43" t="s">
        <v>3</v>
      </c>
      <c r="I311" s="6">
        <v>44835</v>
      </c>
      <c r="J311" s="6">
        <v>44865</v>
      </c>
      <c r="K311" s="4">
        <v>1700030928</v>
      </c>
      <c r="L311" s="14">
        <v>44860</v>
      </c>
      <c r="M311" s="11">
        <f t="shared" si="9"/>
        <v>10</v>
      </c>
      <c r="N311" s="6">
        <v>44880</v>
      </c>
      <c r="O311" s="6">
        <v>44881</v>
      </c>
      <c r="P311" s="6">
        <v>44862</v>
      </c>
      <c r="Q311" s="6"/>
      <c r="R311" s="6"/>
    </row>
    <row r="312" spans="1:18" x14ac:dyDescent="0.3">
      <c r="A312" s="4">
        <v>11788</v>
      </c>
      <c r="B312" s="5" t="s">
        <v>28</v>
      </c>
      <c r="C312" s="4">
        <v>3</v>
      </c>
      <c r="D312" s="46">
        <v>103823.23</v>
      </c>
      <c r="E312" s="4">
        <v>1</v>
      </c>
      <c r="F312" s="5" t="s">
        <v>2</v>
      </c>
      <c r="G312" s="13" t="str">
        <f t="shared" si="8"/>
        <v>Active</v>
      </c>
      <c r="H312" s="43" t="s">
        <v>3</v>
      </c>
      <c r="I312" s="6">
        <v>44835</v>
      </c>
      <c r="J312" s="6">
        <v>44865</v>
      </c>
      <c r="K312" s="4">
        <v>1700030929</v>
      </c>
      <c r="L312" s="14">
        <v>44860</v>
      </c>
      <c r="M312" s="11">
        <f t="shared" si="9"/>
        <v>10</v>
      </c>
      <c r="N312" s="6">
        <v>44880</v>
      </c>
      <c r="O312" s="6">
        <v>44881</v>
      </c>
      <c r="P312" s="6">
        <v>44862</v>
      </c>
      <c r="Q312" s="6"/>
      <c r="R312" s="6"/>
    </row>
    <row r="313" spans="1:18" x14ac:dyDescent="0.3">
      <c r="A313" s="4">
        <v>11788</v>
      </c>
      <c r="B313" s="5" t="s">
        <v>28</v>
      </c>
      <c r="C313" s="4">
        <v>3</v>
      </c>
      <c r="D313" s="46">
        <v>234.43</v>
      </c>
      <c r="E313" s="4">
        <v>1</v>
      </c>
      <c r="F313" s="5" t="s">
        <v>8</v>
      </c>
      <c r="G313" s="13" t="str">
        <f t="shared" si="8"/>
        <v>Active</v>
      </c>
      <c r="H313" s="43" t="s">
        <v>3</v>
      </c>
      <c r="I313" s="6">
        <v>44835</v>
      </c>
      <c r="J313" s="6">
        <v>44865</v>
      </c>
      <c r="K313" s="4">
        <v>1700030929</v>
      </c>
      <c r="L313" s="14">
        <v>44860</v>
      </c>
      <c r="M313" s="11">
        <f t="shared" si="9"/>
        <v>10</v>
      </c>
      <c r="N313" s="6">
        <v>44880</v>
      </c>
      <c r="O313" s="6">
        <v>44881</v>
      </c>
      <c r="P313" s="6">
        <v>44862</v>
      </c>
      <c r="Q313" s="6"/>
      <c r="R313" s="6"/>
    </row>
    <row r="314" spans="1:18" x14ac:dyDescent="0.3">
      <c r="A314" s="4">
        <v>11788</v>
      </c>
      <c r="B314" s="5" t="s">
        <v>28</v>
      </c>
      <c r="C314" s="4">
        <v>3</v>
      </c>
      <c r="D314" s="46">
        <v>524.03</v>
      </c>
      <c r="E314" s="4">
        <v>2</v>
      </c>
      <c r="F314" s="5" t="s">
        <v>2</v>
      </c>
      <c r="G314" s="13" t="str">
        <f t="shared" si="8"/>
        <v>Active</v>
      </c>
      <c r="H314" s="43" t="s">
        <v>3</v>
      </c>
      <c r="I314" s="6">
        <v>44835</v>
      </c>
      <c r="J314" s="6">
        <v>44865</v>
      </c>
      <c r="K314" s="4">
        <v>1700030929</v>
      </c>
      <c r="L314" s="14">
        <v>44860</v>
      </c>
      <c r="M314" s="11">
        <f t="shared" si="9"/>
        <v>10</v>
      </c>
      <c r="N314" s="6">
        <v>44880</v>
      </c>
      <c r="O314" s="6">
        <v>44881</v>
      </c>
      <c r="P314" s="6">
        <v>44862</v>
      </c>
      <c r="Q314" s="6"/>
      <c r="R314" s="6"/>
    </row>
    <row r="315" spans="1:18" x14ac:dyDescent="0.3">
      <c r="A315" s="4">
        <v>11788</v>
      </c>
      <c r="B315" s="5" t="s">
        <v>25</v>
      </c>
      <c r="C315" s="4">
        <v>3</v>
      </c>
      <c r="D315" s="46">
        <v>260.07</v>
      </c>
      <c r="E315" s="4">
        <v>2</v>
      </c>
      <c r="F315" s="5" t="s">
        <v>9</v>
      </c>
      <c r="G315" s="13" t="str">
        <f t="shared" si="8"/>
        <v>Retiree</v>
      </c>
      <c r="H315" s="43" t="s">
        <v>3</v>
      </c>
      <c r="I315" s="6">
        <v>44835</v>
      </c>
      <c r="J315" s="6">
        <v>44865</v>
      </c>
      <c r="K315" s="4">
        <v>1700030931</v>
      </c>
      <c r="L315" s="14">
        <v>44860</v>
      </c>
      <c r="M315" s="11">
        <f t="shared" si="9"/>
        <v>10</v>
      </c>
      <c r="N315" s="6">
        <v>44880</v>
      </c>
      <c r="O315" s="6">
        <v>44881</v>
      </c>
      <c r="P315" s="6">
        <v>44862</v>
      </c>
      <c r="Q315" s="6"/>
      <c r="R315" s="6"/>
    </row>
    <row r="316" spans="1:18" x14ac:dyDescent="0.3">
      <c r="A316" s="4">
        <v>11788</v>
      </c>
      <c r="B316" s="5" t="s">
        <v>25</v>
      </c>
      <c r="C316" s="4">
        <v>3</v>
      </c>
      <c r="D316" s="46">
        <v>1222.3599999999999</v>
      </c>
      <c r="E316" s="4">
        <v>3</v>
      </c>
      <c r="F316" s="5" t="s">
        <v>9</v>
      </c>
      <c r="G316" s="13" t="str">
        <f t="shared" si="8"/>
        <v>Retiree</v>
      </c>
      <c r="H316" s="43" t="s">
        <v>3</v>
      </c>
      <c r="I316" s="6">
        <v>44835</v>
      </c>
      <c r="J316" s="6">
        <v>44865</v>
      </c>
      <c r="K316" s="4">
        <v>1700030931</v>
      </c>
      <c r="L316" s="14">
        <v>44860</v>
      </c>
      <c r="M316" s="11">
        <f t="shared" si="9"/>
        <v>10</v>
      </c>
      <c r="N316" s="6">
        <v>44880</v>
      </c>
      <c r="O316" s="6">
        <v>44881</v>
      </c>
      <c r="P316" s="6">
        <v>44862</v>
      </c>
      <c r="Q316" s="6"/>
      <c r="R316" s="6"/>
    </row>
    <row r="317" spans="1:18" x14ac:dyDescent="0.3">
      <c r="A317" s="4">
        <v>11788</v>
      </c>
      <c r="B317" s="5" t="s">
        <v>25</v>
      </c>
      <c r="C317" s="4">
        <v>3</v>
      </c>
      <c r="D317" s="46">
        <v>4106.8599999999997</v>
      </c>
      <c r="E317" s="4">
        <v>4</v>
      </c>
      <c r="F317" s="5" t="s">
        <v>9</v>
      </c>
      <c r="G317" s="13" t="str">
        <f t="shared" si="8"/>
        <v>Retiree</v>
      </c>
      <c r="H317" s="43" t="s">
        <v>3</v>
      </c>
      <c r="I317" s="6">
        <v>44835</v>
      </c>
      <c r="J317" s="6">
        <v>44865</v>
      </c>
      <c r="K317" s="4">
        <v>1700030931</v>
      </c>
      <c r="L317" s="14">
        <v>44860</v>
      </c>
      <c r="M317" s="11">
        <f t="shared" si="9"/>
        <v>10</v>
      </c>
      <c r="N317" s="6">
        <v>44880</v>
      </c>
      <c r="O317" s="6">
        <v>44881</v>
      </c>
      <c r="P317" s="6">
        <v>44862</v>
      </c>
      <c r="Q317" s="6"/>
      <c r="R317" s="6"/>
    </row>
    <row r="318" spans="1:18" x14ac:dyDescent="0.3">
      <c r="A318" s="4">
        <v>11788</v>
      </c>
      <c r="B318" s="5" t="s">
        <v>25</v>
      </c>
      <c r="C318" s="4">
        <v>3</v>
      </c>
      <c r="D318" s="46">
        <v>599.01</v>
      </c>
      <c r="E318" s="4">
        <v>5</v>
      </c>
      <c r="F318" s="5" t="s">
        <v>9</v>
      </c>
      <c r="G318" s="13" t="str">
        <f t="shared" si="8"/>
        <v>Retiree</v>
      </c>
      <c r="H318" s="43" t="s">
        <v>3</v>
      </c>
      <c r="I318" s="6">
        <v>44835</v>
      </c>
      <c r="J318" s="6">
        <v>44865</v>
      </c>
      <c r="K318" s="4">
        <v>1700030931</v>
      </c>
      <c r="L318" s="14">
        <v>44860</v>
      </c>
      <c r="M318" s="11">
        <f t="shared" si="9"/>
        <v>10</v>
      </c>
      <c r="N318" s="6">
        <v>44880</v>
      </c>
      <c r="O318" s="6">
        <v>44881</v>
      </c>
      <c r="P318" s="6">
        <v>44862</v>
      </c>
      <c r="Q318" s="6"/>
      <c r="R318" s="6"/>
    </row>
    <row r="319" spans="1:18" x14ac:dyDescent="0.3">
      <c r="A319" s="4">
        <v>11788</v>
      </c>
      <c r="B319" s="5" t="s">
        <v>26</v>
      </c>
      <c r="C319" s="4">
        <v>3</v>
      </c>
      <c r="D319" s="46">
        <v>15.49</v>
      </c>
      <c r="E319" s="4">
        <v>3</v>
      </c>
      <c r="F319" s="5" t="s">
        <v>9</v>
      </c>
      <c r="G319" s="13" t="str">
        <f t="shared" si="8"/>
        <v>Retiree</v>
      </c>
      <c r="H319" s="43" t="s">
        <v>3</v>
      </c>
      <c r="I319" s="6">
        <v>44835</v>
      </c>
      <c r="J319" s="6">
        <v>44865</v>
      </c>
      <c r="K319" s="4">
        <v>1700030934</v>
      </c>
      <c r="L319" s="14">
        <v>44860</v>
      </c>
      <c r="M319" s="11">
        <f t="shared" si="9"/>
        <v>10</v>
      </c>
      <c r="N319" s="6">
        <v>44880</v>
      </c>
      <c r="O319" s="6">
        <v>44881</v>
      </c>
      <c r="P319" s="6">
        <v>44862</v>
      </c>
      <c r="Q319" s="6"/>
      <c r="R319" s="6"/>
    </row>
    <row r="320" spans="1:18" x14ac:dyDescent="0.3">
      <c r="A320" s="4">
        <v>11788</v>
      </c>
      <c r="B320" s="5" t="s">
        <v>26</v>
      </c>
      <c r="C320" s="4">
        <v>3</v>
      </c>
      <c r="D320" s="46">
        <v>22.1</v>
      </c>
      <c r="E320" s="4">
        <v>4</v>
      </c>
      <c r="F320" s="5" t="s">
        <v>9</v>
      </c>
      <c r="G320" s="13" t="str">
        <f t="shared" si="8"/>
        <v>Retiree</v>
      </c>
      <c r="H320" s="43" t="s">
        <v>3</v>
      </c>
      <c r="I320" s="6">
        <v>44835</v>
      </c>
      <c r="J320" s="6">
        <v>44865</v>
      </c>
      <c r="K320" s="4">
        <v>1700030934</v>
      </c>
      <c r="L320" s="14">
        <v>44860</v>
      </c>
      <c r="M320" s="11">
        <f t="shared" si="9"/>
        <v>10</v>
      </c>
      <c r="N320" s="6">
        <v>44880</v>
      </c>
      <c r="O320" s="6">
        <v>44881</v>
      </c>
      <c r="P320" s="6">
        <v>44862</v>
      </c>
      <c r="Q320" s="6"/>
      <c r="R320" s="6"/>
    </row>
    <row r="321" spans="1:18" x14ac:dyDescent="0.3">
      <c r="A321" s="4">
        <v>11788</v>
      </c>
      <c r="B321" s="5" t="s">
        <v>26</v>
      </c>
      <c r="C321" s="4">
        <v>3</v>
      </c>
      <c r="D321" s="46">
        <v>4.08</v>
      </c>
      <c r="E321" s="4">
        <v>5</v>
      </c>
      <c r="F321" s="5" t="s">
        <v>9</v>
      </c>
      <c r="G321" s="13" t="str">
        <f t="shared" si="8"/>
        <v>Retiree</v>
      </c>
      <c r="H321" s="43" t="s">
        <v>3</v>
      </c>
      <c r="I321" s="6">
        <v>44835</v>
      </c>
      <c r="J321" s="6">
        <v>44865</v>
      </c>
      <c r="K321" s="4">
        <v>1700030934</v>
      </c>
      <c r="L321" s="14">
        <v>44860</v>
      </c>
      <c r="M321" s="11">
        <f t="shared" si="9"/>
        <v>10</v>
      </c>
      <c r="N321" s="6">
        <v>44880</v>
      </c>
      <c r="O321" s="6">
        <v>44881</v>
      </c>
      <c r="P321" s="6">
        <v>44862</v>
      </c>
      <c r="Q321" s="6"/>
      <c r="R321" s="6"/>
    </row>
    <row r="322" spans="1:18" x14ac:dyDescent="0.3">
      <c r="A322" s="4">
        <v>11788</v>
      </c>
      <c r="B322" s="5" t="s">
        <v>24</v>
      </c>
      <c r="C322" s="4">
        <v>3</v>
      </c>
      <c r="D322" s="46">
        <v>2939.3</v>
      </c>
      <c r="E322" s="4">
        <v>2</v>
      </c>
      <c r="F322" s="5" t="s">
        <v>9</v>
      </c>
      <c r="G322" s="13" t="str">
        <f t="shared" si="8"/>
        <v>Retiree</v>
      </c>
      <c r="H322" s="43" t="s">
        <v>3</v>
      </c>
      <c r="I322" s="6">
        <v>44835</v>
      </c>
      <c r="J322" s="6">
        <v>44865</v>
      </c>
      <c r="K322" s="4">
        <v>1700030932</v>
      </c>
      <c r="L322" s="14">
        <v>44860</v>
      </c>
      <c r="M322" s="11">
        <f t="shared" si="9"/>
        <v>10</v>
      </c>
      <c r="N322" s="6">
        <v>44880</v>
      </c>
      <c r="O322" s="6">
        <v>44881</v>
      </c>
      <c r="P322" s="6">
        <v>44862</v>
      </c>
      <c r="Q322" s="6"/>
      <c r="R322" s="6"/>
    </row>
    <row r="323" spans="1:18" x14ac:dyDescent="0.3">
      <c r="A323" s="4">
        <v>11788</v>
      </c>
      <c r="B323" s="5" t="s">
        <v>24</v>
      </c>
      <c r="C323" s="4">
        <v>3</v>
      </c>
      <c r="D323" s="46">
        <v>18969.13</v>
      </c>
      <c r="E323" s="4">
        <v>3</v>
      </c>
      <c r="F323" s="5" t="s">
        <v>9</v>
      </c>
      <c r="G323" s="13" t="str">
        <f t="shared" si="8"/>
        <v>Retiree</v>
      </c>
      <c r="H323" s="43" t="s">
        <v>3</v>
      </c>
      <c r="I323" s="6">
        <v>44835</v>
      </c>
      <c r="J323" s="6">
        <v>44865</v>
      </c>
      <c r="K323" s="4">
        <v>1700030932</v>
      </c>
      <c r="L323" s="14">
        <v>44860</v>
      </c>
      <c r="M323" s="11">
        <f t="shared" si="9"/>
        <v>10</v>
      </c>
      <c r="N323" s="6">
        <v>44880</v>
      </c>
      <c r="O323" s="6">
        <v>44881</v>
      </c>
      <c r="P323" s="6">
        <v>44862</v>
      </c>
      <c r="Q323" s="6"/>
      <c r="R323" s="6"/>
    </row>
    <row r="324" spans="1:18" x14ac:dyDescent="0.3">
      <c r="A324" s="4">
        <v>11788</v>
      </c>
      <c r="B324" s="5" t="s">
        <v>24</v>
      </c>
      <c r="C324" s="4">
        <v>3</v>
      </c>
      <c r="D324" s="46">
        <v>43042.2</v>
      </c>
      <c r="E324" s="4">
        <v>4</v>
      </c>
      <c r="F324" s="5" t="s">
        <v>9</v>
      </c>
      <c r="G324" s="13" t="str">
        <f t="shared" si="8"/>
        <v>Retiree</v>
      </c>
      <c r="H324" s="43" t="s">
        <v>3</v>
      </c>
      <c r="I324" s="6">
        <v>44835</v>
      </c>
      <c r="J324" s="6">
        <v>44865</v>
      </c>
      <c r="K324" s="4">
        <v>1700030932</v>
      </c>
      <c r="L324" s="14">
        <v>44860</v>
      </c>
      <c r="M324" s="11">
        <f t="shared" si="9"/>
        <v>10</v>
      </c>
      <c r="N324" s="6">
        <v>44880</v>
      </c>
      <c r="O324" s="6">
        <v>44881</v>
      </c>
      <c r="P324" s="6">
        <v>44862</v>
      </c>
      <c r="Q324" s="6"/>
      <c r="R324" s="6"/>
    </row>
    <row r="325" spans="1:18" x14ac:dyDescent="0.3">
      <c r="A325" s="4">
        <v>11788</v>
      </c>
      <c r="B325" s="5" t="s">
        <v>24</v>
      </c>
      <c r="C325" s="4">
        <v>3</v>
      </c>
      <c r="D325" s="46">
        <v>12466.4</v>
      </c>
      <c r="E325" s="4">
        <v>5</v>
      </c>
      <c r="F325" s="5" t="s">
        <v>9</v>
      </c>
      <c r="G325" s="13" t="str">
        <f t="shared" si="8"/>
        <v>Retiree</v>
      </c>
      <c r="H325" s="43" t="s">
        <v>3</v>
      </c>
      <c r="I325" s="6">
        <v>44835</v>
      </c>
      <c r="J325" s="6">
        <v>44865</v>
      </c>
      <c r="K325" s="4">
        <v>1700030932</v>
      </c>
      <c r="L325" s="14">
        <v>44860</v>
      </c>
      <c r="M325" s="11">
        <f t="shared" si="9"/>
        <v>10</v>
      </c>
      <c r="N325" s="6">
        <v>44880</v>
      </c>
      <c r="O325" s="6">
        <v>44881</v>
      </c>
      <c r="P325" s="6">
        <v>44862</v>
      </c>
      <c r="Q325" s="6"/>
      <c r="R325" s="6"/>
    </row>
    <row r="326" spans="1:18" x14ac:dyDescent="0.3">
      <c r="A326" s="4">
        <v>11788</v>
      </c>
      <c r="B326" s="5" t="s">
        <v>27</v>
      </c>
      <c r="C326" s="4">
        <v>3</v>
      </c>
      <c r="D326" s="46">
        <v>397.8</v>
      </c>
      <c r="E326" s="4">
        <v>2</v>
      </c>
      <c r="F326" s="5" t="s">
        <v>9</v>
      </c>
      <c r="G326" s="13" t="str">
        <f t="shared" si="8"/>
        <v>Retiree</v>
      </c>
      <c r="H326" s="43" t="s">
        <v>3</v>
      </c>
      <c r="I326" s="6">
        <v>44835</v>
      </c>
      <c r="J326" s="6">
        <v>44865</v>
      </c>
      <c r="K326" s="4">
        <v>1700030933</v>
      </c>
      <c r="L326" s="14">
        <v>44860</v>
      </c>
      <c r="M326" s="11">
        <f t="shared" si="9"/>
        <v>10</v>
      </c>
      <c r="N326" s="6">
        <v>44880</v>
      </c>
      <c r="O326" s="6">
        <v>44881</v>
      </c>
      <c r="P326" s="6">
        <v>44862</v>
      </c>
      <c r="Q326" s="6"/>
      <c r="R326" s="6"/>
    </row>
    <row r="327" spans="1:18" x14ac:dyDescent="0.3">
      <c r="A327" s="4">
        <v>11788</v>
      </c>
      <c r="B327" s="5" t="s">
        <v>27</v>
      </c>
      <c r="C327" s="4">
        <v>3</v>
      </c>
      <c r="D327" s="46">
        <v>161.96</v>
      </c>
      <c r="E327" s="4">
        <v>2</v>
      </c>
      <c r="F327" s="5" t="s">
        <v>11</v>
      </c>
      <c r="G327" s="13" t="str">
        <f t="shared" si="8"/>
        <v>Retiree</v>
      </c>
      <c r="H327" s="43" t="s">
        <v>3</v>
      </c>
      <c r="I327" s="6">
        <v>44835</v>
      </c>
      <c r="J327" s="6">
        <v>44865</v>
      </c>
      <c r="K327" s="4">
        <v>1700030933</v>
      </c>
      <c r="L327" s="14">
        <v>44860</v>
      </c>
      <c r="M327" s="11">
        <f t="shared" si="9"/>
        <v>10</v>
      </c>
      <c r="N327" s="6">
        <v>44880</v>
      </c>
      <c r="O327" s="6">
        <v>44881</v>
      </c>
      <c r="P327" s="6">
        <v>44862</v>
      </c>
      <c r="Q327" s="6"/>
      <c r="R327" s="6"/>
    </row>
    <row r="328" spans="1:18" x14ac:dyDescent="0.3">
      <c r="A328" s="4">
        <v>11788</v>
      </c>
      <c r="B328" s="5" t="s">
        <v>27</v>
      </c>
      <c r="C328" s="4">
        <v>3</v>
      </c>
      <c r="D328" s="46">
        <v>3458.13</v>
      </c>
      <c r="E328" s="4">
        <v>3</v>
      </c>
      <c r="F328" s="5" t="s">
        <v>9</v>
      </c>
      <c r="G328" s="13" t="str">
        <f t="shared" si="8"/>
        <v>Retiree</v>
      </c>
      <c r="H328" s="43" t="s">
        <v>3</v>
      </c>
      <c r="I328" s="6">
        <v>44835</v>
      </c>
      <c r="J328" s="6">
        <v>44865</v>
      </c>
      <c r="K328" s="4">
        <v>1700030933</v>
      </c>
      <c r="L328" s="14">
        <v>44860</v>
      </c>
      <c r="M328" s="11">
        <f t="shared" si="9"/>
        <v>10</v>
      </c>
      <c r="N328" s="6">
        <v>44880</v>
      </c>
      <c r="O328" s="6">
        <v>44881</v>
      </c>
      <c r="P328" s="6">
        <v>44862</v>
      </c>
      <c r="Q328" s="6"/>
      <c r="R328" s="6"/>
    </row>
    <row r="329" spans="1:18" x14ac:dyDescent="0.3">
      <c r="A329" s="4">
        <v>11788</v>
      </c>
      <c r="B329" s="5" t="s">
        <v>27</v>
      </c>
      <c r="C329" s="4">
        <v>3</v>
      </c>
      <c r="D329" s="46">
        <v>750.12</v>
      </c>
      <c r="E329" s="4">
        <v>3</v>
      </c>
      <c r="F329" s="5" t="s">
        <v>11</v>
      </c>
      <c r="G329" s="13" t="str">
        <f t="shared" si="8"/>
        <v>Retiree</v>
      </c>
      <c r="H329" s="43" t="s">
        <v>3</v>
      </c>
      <c r="I329" s="6">
        <v>44835</v>
      </c>
      <c r="J329" s="6">
        <v>44865</v>
      </c>
      <c r="K329" s="4">
        <v>1700030933</v>
      </c>
      <c r="L329" s="14">
        <v>44860</v>
      </c>
      <c r="M329" s="11">
        <f t="shared" si="9"/>
        <v>10</v>
      </c>
      <c r="N329" s="6">
        <v>44880</v>
      </c>
      <c r="O329" s="6">
        <v>44881</v>
      </c>
      <c r="P329" s="6">
        <v>44862</v>
      </c>
      <c r="Q329" s="6"/>
      <c r="R329" s="6"/>
    </row>
    <row r="330" spans="1:18" x14ac:dyDescent="0.3">
      <c r="A330" s="4">
        <v>11788</v>
      </c>
      <c r="B330" s="5" t="s">
        <v>27</v>
      </c>
      <c r="C330" s="4">
        <v>3</v>
      </c>
      <c r="D330" s="46">
        <v>4043.82</v>
      </c>
      <c r="E330" s="4">
        <v>4</v>
      </c>
      <c r="F330" s="5" t="s">
        <v>9</v>
      </c>
      <c r="G330" s="13" t="str">
        <f t="shared" si="8"/>
        <v>Retiree</v>
      </c>
      <c r="H330" s="43" t="s">
        <v>3</v>
      </c>
      <c r="I330" s="6">
        <v>44835</v>
      </c>
      <c r="J330" s="6">
        <v>44865</v>
      </c>
      <c r="K330" s="4">
        <v>1700030933</v>
      </c>
      <c r="L330" s="14">
        <v>44860</v>
      </c>
      <c r="M330" s="11">
        <f t="shared" si="9"/>
        <v>10</v>
      </c>
      <c r="N330" s="6">
        <v>44880</v>
      </c>
      <c r="O330" s="6">
        <v>44881</v>
      </c>
      <c r="P330" s="6">
        <v>44862</v>
      </c>
      <c r="Q330" s="6"/>
      <c r="R330" s="6"/>
    </row>
    <row r="331" spans="1:18" x14ac:dyDescent="0.3">
      <c r="A331" s="4">
        <v>11788</v>
      </c>
      <c r="B331" s="5" t="s">
        <v>27</v>
      </c>
      <c r="C331" s="4">
        <v>3</v>
      </c>
      <c r="D331" s="46">
        <v>1863.68</v>
      </c>
      <c r="E331" s="4">
        <v>4</v>
      </c>
      <c r="F331" s="5" t="s">
        <v>11</v>
      </c>
      <c r="G331" s="13" t="str">
        <f t="shared" si="8"/>
        <v>Retiree</v>
      </c>
      <c r="H331" s="43" t="s">
        <v>3</v>
      </c>
      <c r="I331" s="6">
        <v>44835</v>
      </c>
      <c r="J331" s="6">
        <v>44865</v>
      </c>
      <c r="K331" s="4">
        <v>1700030933</v>
      </c>
      <c r="L331" s="14">
        <v>44860</v>
      </c>
      <c r="M331" s="11">
        <f t="shared" si="9"/>
        <v>10</v>
      </c>
      <c r="N331" s="6">
        <v>44880</v>
      </c>
      <c r="O331" s="6">
        <v>44881</v>
      </c>
      <c r="P331" s="6">
        <v>44862</v>
      </c>
      <c r="Q331" s="6"/>
      <c r="R331" s="6"/>
    </row>
    <row r="332" spans="1:18" x14ac:dyDescent="0.3">
      <c r="A332" s="4">
        <v>11788</v>
      </c>
      <c r="B332" s="5" t="s">
        <v>27</v>
      </c>
      <c r="C332" s="4">
        <v>3</v>
      </c>
      <c r="D332" s="46">
        <v>2772.4</v>
      </c>
      <c r="E332" s="4">
        <v>5</v>
      </c>
      <c r="F332" s="5" t="s">
        <v>9</v>
      </c>
      <c r="G332" s="13" t="str">
        <f t="shared" si="8"/>
        <v>Retiree</v>
      </c>
      <c r="H332" s="43" t="s">
        <v>3</v>
      </c>
      <c r="I332" s="6">
        <v>44835</v>
      </c>
      <c r="J332" s="6">
        <v>44865</v>
      </c>
      <c r="K332" s="4">
        <v>1700030933</v>
      </c>
      <c r="L332" s="14">
        <v>44860</v>
      </c>
      <c r="M332" s="11">
        <f t="shared" si="9"/>
        <v>10</v>
      </c>
      <c r="N332" s="6">
        <v>44880</v>
      </c>
      <c r="O332" s="6">
        <v>44881</v>
      </c>
      <c r="P332" s="6">
        <v>44862</v>
      </c>
      <c r="Q332" s="6"/>
      <c r="R332" s="6"/>
    </row>
    <row r="333" spans="1:18" x14ac:dyDescent="0.3">
      <c r="A333" s="4">
        <v>11788</v>
      </c>
      <c r="B333" s="5" t="s">
        <v>29</v>
      </c>
      <c r="C333" s="4">
        <v>3</v>
      </c>
      <c r="D333" s="46">
        <v>16551.47</v>
      </c>
      <c r="E333" s="4">
        <v>1</v>
      </c>
      <c r="F333" s="5" t="s">
        <v>2</v>
      </c>
      <c r="G333" s="13" t="str">
        <f t="shared" si="8"/>
        <v>Active</v>
      </c>
      <c r="H333" s="43" t="s">
        <v>3</v>
      </c>
      <c r="I333" s="6">
        <v>44835</v>
      </c>
      <c r="J333" s="6">
        <v>44865</v>
      </c>
      <c r="K333" s="4">
        <v>1700030930</v>
      </c>
      <c r="L333" s="14">
        <v>44860</v>
      </c>
      <c r="M333" s="11">
        <f t="shared" si="9"/>
        <v>10</v>
      </c>
      <c r="N333" s="6">
        <v>44880</v>
      </c>
      <c r="O333" s="6">
        <v>44881</v>
      </c>
      <c r="P333" s="6">
        <v>44862</v>
      </c>
      <c r="Q333" s="6"/>
      <c r="R333" s="6"/>
    </row>
    <row r="334" spans="1:18" x14ac:dyDescent="0.3">
      <c r="A334" s="4">
        <v>11788</v>
      </c>
      <c r="B334" s="5" t="s">
        <v>29</v>
      </c>
      <c r="C334" s="4">
        <v>3</v>
      </c>
      <c r="D334" s="46">
        <v>393.7</v>
      </c>
      <c r="E334" s="4">
        <v>1</v>
      </c>
      <c r="F334" s="5" t="s">
        <v>5</v>
      </c>
      <c r="G334" s="13" t="str">
        <f t="shared" si="8"/>
        <v>LTD</v>
      </c>
      <c r="H334" s="43" t="s">
        <v>3</v>
      </c>
      <c r="I334" s="6">
        <v>44835</v>
      </c>
      <c r="J334" s="6">
        <v>44865</v>
      </c>
      <c r="K334" s="4">
        <v>1700030930</v>
      </c>
      <c r="L334" s="14">
        <v>44860</v>
      </c>
      <c r="M334" s="11">
        <f t="shared" si="9"/>
        <v>10</v>
      </c>
      <c r="N334" s="6">
        <v>44880</v>
      </c>
      <c r="O334" s="6">
        <v>44881</v>
      </c>
      <c r="P334" s="6">
        <v>44862</v>
      </c>
      <c r="Q334" s="6"/>
      <c r="R334" s="6"/>
    </row>
    <row r="335" spans="1:18" x14ac:dyDescent="0.3">
      <c r="A335" s="4">
        <v>11788</v>
      </c>
      <c r="B335" s="5" t="s">
        <v>29</v>
      </c>
      <c r="C335" s="4">
        <v>3</v>
      </c>
      <c r="D335" s="46">
        <v>88.56</v>
      </c>
      <c r="E335" s="4">
        <v>1</v>
      </c>
      <c r="F335" s="5" t="s">
        <v>54</v>
      </c>
      <c r="G335" s="13" t="str">
        <f t="shared" si="8"/>
        <v>LTD</v>
      </c>
      <c r="H335" s="43" t="s">
        <v>3</v>
      </c>
      <c r="I335" s="6">
        <v>44835</v>
      </c>
      <c r="J335" s="6">
        <v>44865</v>
      </c>
      <c r="K335" s="4">
        <v>1700030930</v>
      </c>
      <c r="L335" s="14">
        <v>44860</v>
      </c>
      <c r="M335" s="11">
        <f t="shared" si="9"/>
        <v>10</v>
      </c>
      <c r="N335" s="6">
        <v>44880</v>
      </c>
      <c r="O335" s="6">
        <v>44881</v>
      </c>
      <c r="P335" s="6">
        <v>44862</v>
      </c>
      <c r="Q335" s="6"/>
      <c r="R335" s="6"/>
    </row>
    <row r="336" spans="1:18" x14ac:dyDescent="0.3">
      <c r="A336" s="4">
        <v>11788</v>
      </c>
      <c r="B336" s="5" t="s">
        <v>29</v>
      </c>
      <c r="C336" s="4">
        <v>3</v>
      </c>
      <c r="D336" s="46">
        <v>36.450000000000003</v>
      </c>
      <c r="E336" s="4">
        <v>1</v>
      </c>
      <c r="F336" s="5" t="s">
        <v>8</v>
      </c>
      <c r="G336" s="13" t="str">
        <f t="shared" ref="G336:G399" si="10">VLOOKUP(F336,$W$1:$X$15,2,FALSE)</f>
        <v>Active</v>
      </c>
      <c r="H336" s="43" t="s">
        <v>3</v>
      </c>
      <c r="I336" s="6">
        <v>44835</v>
      </c>
      <c r="J336" s="6">
        <v>44865</v>
      </c>
      <c r="K336" s="4">
        <v>1700030930</v>
      </c>
      <c r="L336" s="14">
        <v>44860</v>
      </c>
      <c r="M336" s="11">
        <f t="shared" ref="M336:M399" si="11">MONTH(L336)</f>
        <v>10</v>
      </c>
      <c r="N336" s="6">
        <v>44880</v>
      </c>
      <c r="O336" s="6">
        <v>44881</v>
      </c>
      <c r="P336" s="6">
        <v>44862</v>
      </c>
      <c r="Q336" s="6"/>
      <c r="R336" s="6"/>
    </row>
    <row r="337" spans="1:18" x14ac:dyDescent="0.3">
      <c r="A337" s="4">
        <v>11788</v>
      </c>
      <c r="B337" s="5" t="s">
        <v>29</v>
      </c>
      <c r="C337" s="4">
        <v>3</v>
      </c>
      <c r="D337" s="46">
        <v>33</v>
      </c>
      <c r="E337" s="4">
        <v>2</v>
      </c>
      <c r="F337" s="5" t="s">
        <v>2</v>
      </c>
      <c r="G337" s="13" t="str">
        <f t="shared" si="10"/>
        <v>Active</v>
      </c>
      <c r="H337" s="43" t="s">
        <v>3</v>
      </c>
      <c r="I337" s="6">
        <v>44835</v>
      </c>
      <c r="J337" s="6">
        <v>44865</v>
      </c>
      <c r="K337" s="4">
        <v>1700030930</v>
      </c>
      <c r="L337" s="14">
        <v>44860</v>
      </c>
      <c r="M337" s="11">
        <f t="shared" si="11"/>
        <v>10</v>
      </c>
      <c r="N337" s="6">
        <v>44880</v>
      </c>
      <c r="O337" s="6">
        <v>44881</v>
      </c>
      <c r="P337" s="6">
        <v>44862</v>
      </c>
      <c r="Q337" s="6"/>
      <c r="R337" s="6"/>
    </row>
    <row r="338" spans="1:18" x14ac:dyDescent="0.3">
      <c r="A338" s="4">
        <v>11710</v>
      </c>
      <c r="B338" s="5" t="s">
        <v>16</v>
      </c>
      <c r="C338" s="4">
        <v>3</v>
      </c>
      <c r="D338" s="46">
        <v>186.35</v>
      </c>
      <c r="E338" s="4">
        <v>1</v>
      </c>
      <c r="F338" s="5" t="s">
        <v>2</v>
      </c>
      <c r="G338" s="13" t="str">
        <f t="shared" si="10"/>
        <v>Active</v>
      </c>
      <c r="H338" s="43" t="s">
        <v>647</v>
      </c>
      <c r="I338" s="6">
        <v>44855</v>
      </c>
      <c r="J338" s="6">
        <v>44861</v>
      </c>
      <c r="K338" s="4">
        <v>1700030967</v>
      </c>
      <c r="L338" s="14">
        <v>44861</v>
      </c>
      <c r="M338" s="11">
        <f t="shared" si="11"/>
        <v>10</v>
      </c>
      <c r="N338" s="6">
        <v>44880</v>
      </c>
      <c r="O338" s="6">
        <v>44881</v>
      </c>
      <c r="P338" s="6">
        <v>44865</v>
      </c>
      <c r="Q338" s="6"/>
      <c r="R338" s="6"/>
    </row>
    <row r="339" spans="1:18" x14ac:dyDescent="0.3">
      <c r="A339" s="4">
        <v>11710</v>
      </c>
      <c r="B339" s="5" t="s">
        <v>16</v>
      </c>
      <c r="C339" s="4">
        <v>3</v>
      </c>
      <c r="D339" s="46">
        <v>16.940000000000001</v>
      </c>
      <c r="E339" s="4">
        <v>1</v>
      </c>
      <c r="F339" s="5" t="s">
        <v>8</v>
      </c>
      <c r="G339" s="13" t="str">
        <f t="shared" si="10"/>
        <v>Active</v>
      </c>
      <c r="H339" s="43" t="s">
        <v>647</v>
      </c>
      <c r="I339" s="6">
        <v>44855</v>
      </c>
      <c r="J339" s="6">
        <v>44861</v>
      </c>
      <c r="K339" s="4">
        <v>1700030967</v>
      </c>
      <c r="L339" s="14">
        <v>44861</v>
      </c>
      <c r="M339" s="11">
        <f t="shared" si="11"/>
        <v>10</v>
      </c>
      <c r="N339" s="6">
        <v>44880</v>
      </c>
      <c r="O339" s="6">
        <v>44881</v>
      </c>
      <c r="P339" s="6">
        <v>44865</v>
      </c>
      <c r="Q339" s="6"/>
      <c r="R339" s="6"/>
    </row>
    <row r="340" spans="1:18" x14ac:dyDescent="0.3">
      <c r="A340" s="4">
        <v>11710</v>
      </c>
      <c r="B340" s="5" t="s">
        <v>16</v>
      </c>
      <c r="C340" s="4">
        <v>3</v>
      </c>
      <c r="D340" s="46">
        <v>16.940000000000001</v>
      </c>
      <c r="E340" s="4">
        <v>2</v>
      </c>
      <c r="F340" s="5" t="s">
        <v>2</v>
      </c>
      <c r="G340" s="13" t="str">
        <f t="shared" si="10"/>
        <v>Active</v>
      </c>
      <c r="H340" s="43" t="s">
        <v>647</v>
      </c>
      <c r="I340" s="6">
        <v>44855</v>
      </c>
      <c r="J340" s="6">
        <v>44861</v>
      </c>
      <c r="K340" s="4">
        <v>1700030967</v>
      </c>
      <c r="L340" s="14">
        <v>44861</v>
      </c>
      <c r="M340" s="11">
        <f t="shared" si="11"/>
        <v>10</v>
      </c>
      <c r="N340" s="6">
        <v>44880</v>
      </c>
      <c r="O340" s="6">
        <v>44881</v>
      </c>
      <c r="P340" s="6">
        <v>44865</v>
      </c>
      <c r="Q340" s="6"/>
      <c r="R340" s="6"/>
    </row>
    <row r="341" spans="1:18" x14ac:dyDescent="0.3">
      <c r="A341" s="4">
        <v>231079</v>
      </c>
      <c r="B341" s="5" t="s">
        <v>94</v>
      </c>
      <c r="C341" s="4">
        <v>3</v>
      </c>
      <c r="D341" s="46">
        <v>441349.86</v>
      </c>
      <c r="E341" s="4">
        <v>1</v>
      </c>
      <c r="F341" s="4" t="s">
        <v>2</v>
      </c>
      <c r="G341" s="13" t="str">
        <f t="shared" si="10"/>
        <v>Active</v>
      </c>
      <c r="H341" s="43" t="s">
        <v>3</v>
      </c>
      <c r="I341" s="6">
        <v>44866</v>
      </c>
      <c r="J341" s="6">
        <v>44895</v>
      </c>
      <c r="K341" s="4">
        <v>1700030965</v>
      </c>
      <c r="L341" s="14">
        <v>44861</v>
      </c>
      <c r="M341" s="11">
        <f t="shared" si="11"/>
        <v>10</v>
      </c>
      <c r="N341" s="6">
        <v>44880</v>
      </c>
      <c r="O341" s="6">
        <v>44881</v>
      </c>
      <c r="P341" s="6">
        <v>44865</v>
      </c>
      <c r="Q341" s="6"/>
      <c r="R341" s="6"/>
    </row>
    <row r="342" spans="1:18" x14ac:dyDescent="0.3">
      <c r="A342" s="4">
        <v>231079</v>
      </c>
      <c r="B342" s="5" t="s">
        <v>94</v>
      </c>
      <c r="C342" s="4">
        <v>3</v>
      </c>
      <c r="D342" s="46">
        <v>342536.96000000002</v>
      </c>
      <c r="E342" s="4">
        <v>1</v>
      </c>
      <c r="F342" s="4" t="s">
        <v>2</v>
      </c>
      <c r="G342" s="13" t="str">
        <f t="shared" si="10"/>
        <v>Active</v>
      </c>
      <c r="H342" s="43" t="s">
        <v>3</v>
      </c>
      <c r="I342" s="6">
        <v>44866</v>
      </c>
      <c r="J342" s="6">
        <v>44895</v>
      </c>
      <c r="K342" s="4">
        <v>1700030965</v>
      </c>
      <c r="L342" s="14">
        <v>44861</v>
      </c>
      <c r="M342" s="11">
        <f t="shared" si="11"/>
        <v>10</v>
      </c>
      <c r="N342" s="6">
        <v>44880</v>
      </c>
      <c r="O342" s="6">
        <v>44881</v>
      </c>
      <c r="P342" s="6">
        <v>44865</v>
      </c>
      <c r="Q342" s="6"/>
      <c r="R342" s="6"/>
    </row>
    <row r="343" spans="1:18" x14ac:dyDescent="0.3">
      <c r="A343" s="4">
        <v>231079</v>
      </c>
      <c r="B343" s="5" t="s">
        <v>94</v>
      </c>
      <c r="C343" s="4">
        <v>3</v>
      </c>
      <c r="D343" s="46">
        <v>304117.32</v>
      </c>
      <c r="E343" s="4">
        <v>1</v>
      </c>
      <c r="F343" s="4" t="s">
        <v>2</v>
      </c>
      <c r="G343" s="13" t="str">
        <f t="shared" si="10"/>
        <v>Active</v>
      </c>
      <c r="H343" s="43" t="s">
        <v>3</v>
      </c>
      <c r="I343" s="6">
        <v>44866</v>
      </c>
      <c r="J343" s="6">
        <v>44895</v>
      </c>
      <c r="K343" s="4">
        <v>1700030965</v>
      </c>
      <c r="L343" s="14">
        <v>44861</v>
      </c>
      <c r="M343" s="11">
        <f t="shared" si="11"/>
        <v>10</v>
      </c>
      <c r="N343" s="6">
        <v>44880</v>
      </c>
      <c r="O343" s="6">
        <v>44881</v>
      </c>
      <c r="P343" s="6">
        <v>44865</v>
      </c>
      <c r="Q343" s="6"/>
      <c r="R343" s="6"/>
    </row>
    <row r="344" spans="1:18" x14ac:dyDescent="0.3">
      <c r="A344" s="4">
        <v>231079</v>
      </c>
      <c r="B344" s="5" t="s">
        <v>94</v>
      </c>
      <c r="C344" s="4">
        <v>3</v>
      </c>
      <c r="D344" s="46">
        <v>1926609.49</v>
      </c>
      <c r="E344" s="4">
        <v>1</v>
      </c>
      <c r="F344" s="4" t="s">
        <v>2</v>
      </c>
      <c r="G344" s="13" t="str">
        <f t="shared" si="10"/>
        <v>Active</v>
      </c>
      <c r="H344" s="43" t="s">
        <v>3</v>
      </c>
      <c r="I344" s="6">
        <v>44866</v>
      </c>
      <c r="J344" s="6">
        <v>44895</v>
      </c>
      <c r="K344" s="4">
        <v>1700030965</v>
      </c>
      <c r="L344" s="14">
        <v>44861</v>
      </c>
      <c r="M344" s="11">
        <f t="shared" si="11"/>
        <v>10</v>
      </c>
      <c r="N344" s="6">
        <v>44880</v>
      </c>
      <c r="O344" s="6">
        <v>44881</v>
      </c>
      <c r="P344" s="6">
        <v>44865</v>
      </c>
      <c r="Q344" s="6"/>
      <c r="R344" s="6"/>
    </row>
    <row r="345" spans="1:18" x14ac:dyDescent="0.3">
      <c r="A345" s="4">
        <v>231079</v>
      </c>
      <c r="B345" s="5" t="s">
        <v>94</v>
      </c>
      <c r="C345" s="4">
        <v>3</v>
      </c>
      <c r="D345" s="46">
        <v>4424.5600000000004</v>
      </c>
      <c r="E345" s="4">
        <v>1</v>
      </c>
      <c r="F345" s="4" t="s">
        <v>5</v>
      </c>
      <c r="G345" s="13" t="str">
        <f t="shared" si="10"/>
        <v>LTD</v>
      </c>
      <c r="H345" s="43" t="s">
        <v>3</v>
      </c>
      <c r="I345" s="6">
        <v>44866</v>
      </c>
      <c r="J345" s="6">
        <v>44895</v>
      </c>
      <c r="K345" s="4">
        <v>1700030965</v>
      </c>
      <c r="L345" s="14">
        <v>44861</v>
      </c>
      <c r="M345" s="11">
        <f t="shared" si="11"/>
        <v>10</v>
      </c>
      <c r="N345" s="6">
        <v>44880</v>
      </c>
      <c r="O345" s="6">
        <v>44881</v>
      </c>
      <c r="P345" s="6">
        <v>44865</v>
      </c>
      <c r="Q345" s="6"/>
      <c r="R345" s="6"/>
    </row>
    <row r="346" spans="1:18" x14ac:dyDescent="0.3">
      <c r="A346" s="4">
        <v>231079</v>
      </c>
      <c r="B346" s="5" t="s">
        <v>94</v>
      </c>
      <c r="C346" s="4">
        <v>3</v>
      </c>
      <c r="D346" s="46">
        <v>8354.56</v>
      </c>
      <c r="E346" s="4">
        <v>1</v>
      </c>
      <c r="F346" s="4" t="s">
        <v>5</v>
      </c>
      <c r="G346" s="13" t="str">
        <f t="shared" si="10"/>
        <v>LTD</v>
      </c>
      <c r="H346" s="43" t="s">
        <v>3</v>
      </c>
      <c r="I346" s="6">
        <v>44866</v>
      </c>
      <c r="J346" s="6">
        <v>44895</v>
      </c>
      <c r="K346" s="4">
        <v>1700030965</v>
      </c>
      <c r="L346" s="14">
        <v>44861</v>
      </c>
      <c r="M346" s="11">
        <f t="shared" si="11"/>
        <v>10</v>
      </c>
      <c r="N346" s="6">
        <v>44880</v>
      </c>
      <c r="O346" s="6">
        <v>44881</v>
      </c>
      <c r="P346" s="6">
        <v>44865</v>
      </c>
      <c r="Q346" s="6"/>
      <c r="R346" s="6"/>
    </row>
    <row r="347" spans="1:18" x14ac:dyDescent="0.3">
      <c r="A347" s="4">
        <v>231079</v>
      </c>
      <c r="B347" s="5" t="s">
        <v>94</v>
      </c>
      <c r="C347" s="4">
        <v>3</v>
      </c>
      <c r="D347" s="46">
        <v>1949.47</v>
      </c>
      <c r="E347" s="4">
        <v>1</v>
      </c>
      <c r="F347" s="4" t="s">
        <v>5</v>
      </c>
      <c r="G347" s="13" t="str">
        <f t="shared" si="10"/>
        <v>LTD</v>
      </c>
      <c r="H347" s="43" t="s">
        <v>3</v>
      </c>
      <c r="I347" s="6">
        <v>44866</v>
      </c>
      <c r="J347" s="6">
        <v>44895</v>
      </c>
      <c r="K347" s="4">
        <v>1700030965</v>
      </c>
      <c r="L347" s="14">
        <v>44861</v>
      </c>
      <c r="M347" s="11">
        <f t="shared" si="11"/>
        <v>10</v>
      </c>
      <c r="N347" s="6">
        <v>44880</v>
      </c>
      <c r="O347" s="6">
        <v>44881</v>
      </c>
      <c r="P347" s="6">
        <v>44865</v>
      </c>
      <c r="Q347" s="6"/>
      <c r="R347" s="6"/>
    </row>
    <row r="348" spans="1:18" x14ac:dyDescent="0.3">
      <c r="A348" s="4">
        <v>231079</v>
      </c>
      <c r="B348" s="5" t="s">
        <v>94</v>
      </c>
      <c r="C348" s="4">
        <v>3</v>
      </c>
      <c r="D348" s="46">
        <v>5776.94</v>
      </c>
      <c r="E348" s="4">
        <v>1</v>
      </c>
      <c r="F348" s="4" t="s">
        <v>5</v>
      </c>
      <c r="G348" s="13" t="str">
        <f t="shared" si="10"/>
        <v>LTD</v>
      </c>
      <c r="H348" s="43" t="s">
        <v>3</v>
      </c>
      <c r="I348" s="6">
        <v>44866</v>
      </c>
      <c r="J348" s="6">
        <v>44895</v>
      </c>
      <c r="K348" s="4">
        <v>1700030965</v>
      </c>
      <c r="L348" s="14">
        <v>44861</v>
      </c>
      <c r="M348" s="11">
        <f t="shared" si="11"/>
        <v>10</v>
      </c>
      <c r="N348" s="6">
        <v>44880</v>
      </c>
      <c r="O348" s="6">
        <v>44881</v>
      </c>
      <c r="P348" s="6">
        <v>44865</v>
      </c>
      <c r="Q348" s="6"/>
      <c r="R348" s="6"/>
    </row>
    <row r="349" spans="1:18" x14ac:dyDescent="0.3">
      <c r="A349" s="4">
        <v>231079</v>
      </c>
      <c r="B349" s="5" t="s">
        <v>94</v>
      </c>
      <c r="C349" s="4">
        <v>3</v>
      </c>
      <c r="D349" s="46">
        <v>2888.47</v>
      </c>
      <c r="E349" s="4">
        <v>1</v>
      </c>
      <c r="F349" s="4" t="s">
        <v>6</v>
      </c>
      <c r="G349" s="13" t="str">
        <f t="shared" si="10"/>
        <v>Active</v>
      </c>
      <c r="H349" s="43" t="s">
        <v>3</v>
      </c>
      <c r="I349" s="6">
        <v>44866</v>
      </c>
      <c r="J349" s="6">
        <v>44895</v>
      </c>
      <c r="K349" s="4">
        <v>1700030965</v>
      </c>
      <c r="L349" s="14">
        <v>44861</v>
      </c>
      <c r="M349" s="11">
        <f t="shared" si="11"/>
        <v>10</v>
      </c>
      <c r="N349" s="6">
        <v>44880</v>
      </c>
      <c r="O349" s="6">
        <v>44881</v>
      </c>
      <c r="P349" s="6">
        <v>44865</v>
      </c>
      <c r="Q349" s="6"/>
      <c r="R349" s="6"/>
    </row>
    <row r="350" spans="1:18" x14ac:dyDescent="0.3">
      <c r="A350" s="4">
        <v>231079</v>
      </c>
      <c r="B350" s="5" t="s">
        <v>94</v>
      </c>
      <c r="C350" s="4">
        <v>3</v>
      </c>
      <c r="D350" s="46">
        <v>1106.1400000000001</v>
      </c>
      <c r="E350" s="4">
        <v>1</v>
      </c>
      <c r="F350" s="4" t="s">
        <v>54</v>
      </c>
      <c r="G350" s="13" t="str">
        <f t="shared" si="10"/>
        <v>LTD</v>
      </c>
      <c r="H350" s="43" t="s">
        <v>3</v>
      </c>
      <c r="I350" s="6">
        <v>44866</v>
      </c>
      <c r="J350" s="6">
        <v>44895</v>
      </c>
      <c r="K350" s="4">
        <v>1700030965</v>
      </c>
      <c r="L350" s="14">
        <v>44861</v>
      </c>
      <c r="M350" s="11">
        <f t="shared" si="11"/>
        <v>10</v>
      </c>
      <c r="N350" s="6">
        <v>44880</v>
      </c>
      <c r="O350" s="6">
        <v>44881</v>
      </c>
      <c r="P350" s="6">
        <v>44865</v>
      </c>
      <c r="Q350" s="6"/>
      <c r="R350" s="6"/>
    </row>
    <row r="351" spans="1:18" x14ac:dyDescent="0.3">
      <c r="A351" s="4">
        <v>231079</v>
      </c>
      <c r="B351" s="5" t="s">
        <v>94</v>
      </c>
      <c r="C351" s="4">
        <v>3</v>
      </c>
      <c r="D351" s="46">
        <v>8354.56</v>
      </c>
      <c r="E351" s="4">
        <v>1</v>
      </c>
      <c r="F351" s="4" t="s">
        <v>54</v>
      </c>
      <c r="G351" s="13" t="str">
        <f t="shared" si="10"/>
        <v>LTD</v>
      </c>
      <c r="H351" s="43" t="s">
        <v>3</v>
      </c>
      <c r="I351" s="6">
        <v>44866</v>
      </c>
      <c r="J351" s="6">
        <v>44895</v>
      </c>
      <c r="K351" s="4">
        <v>1700030965</v>
      </c>
      <c r="L351" s="14">
        <v>44861</v>
      </c>
      <c r="M351" s="11">
        <f t="shared" si="11"/>
        <v>10</v>
      </c>
      <c r="N351" s="6">
        <v>44880</v>
      </c>
      <c r="O351" s="6">
        <v>44881</v>
      </c>
      <c r="P351" s="6">
        <v>44865</v>
      </c>
      <c r="Q351" s="6"/>
      <c r="R351" s="6"/>
    </row>
    <row r="352" spans="1:18" x14ac:dyDescent="0.3">
      <c r="A352" s="4">
        <v>231079</v>
      </c>
      <c r="B352" s="5" t="s">
        <v>94</v>
      </c>
      <c r="C352" s="4">
        <v>3</v>
      </c>
      <c r="D352" s="46">
        <v>1949.47</v>
      </c>
      <c r="E352" s="4">
        <v>1</v>
      </c>
      <c r="F352" s="4" t="s">
        <v>54</v>
      </c>
      <c r="G352" s="13" t="str">
        <f t="shared" si="10"/>
        <v>LTD</v>
      </c>
      <c r="H352" s="43" t="s">
        <v>3</v>
      </c>
      <c r="I352" s="6">
        <v>44866</v>
      </c>
      <c r="J352" s="6">
        <v>44895</v>
      </c>
      <c r="K352" s="4">
        <v>1700030965</v>
      </c>
      <c r="L352" s="14">
        <v>44861</v>
      </c>
      <c r="M352" s="11">
        <f t="shared" si="11"/>
        <v>10</v>
      </c>
      <c r="N352" s="6">
        <v>44880</v>
      </c>
      <c r="O352" s="6">
        <v>44881</v>
      </c>
      <c r="P352" s="6">
        <v>44865</v>
      </c>
      <c r="Q352" s="6"/>
      <c r="R352" s="6"/>
    </row>
    <row r="353" spans="1:18" x14ac:dyDescent="0.3">
      <c r="A353" s="4">
        <v>231079</v>
      </c>
      <c r="B353" s="5" t="s">
        <v>94</v>
      </c>
      <c r="C353" s="4">
        <v>3</v>
      </c>
      <c r="D353" s="46">
        <v>5776.94</v>
      </c>
      <c r="E353" s="4">
        <v>1</v>
      </c>
      <c r="F353" s="4" t="s">
        <v>54</v>
      </c>
      <c r="G353" s="13" t="str">
        <f t="shared" si="10"/>
        <v>LTD</v>
      </c>
      <c r="H353" s="43" t="s">
        <v>3</v>
      </c>
      <c r="I353" s="6">
        <v>44866</v>
      </c>
      <c r="J353" s="6">
        <v>44895</v>
      </c>
      <c r="K353" s="4">
        <v>1700030965</v>
      </c>
      <c r="L353" s="14">
        <v>44861</v>
      </c>
      <c r="M353" s="11">
        <f t="shared" si="11"/>
        <v>10</v>
      </c>
      <c r="N353" s="6">
        <v>44880</v>
      </c>
      <c r="O353" s="6">
        <v>44881</v>
      </c>
      <c r="P353" s="6">
        <v>44865</v>
      </c>
      <c r="Q353" s="6"/>
      <c r="R353" s="6"/>
    </row>
    <row r="354" spans="1:18" x14ac:dyDescent="0.3">
      <c r="A354" s="4">
        <v>231079</v>
      </c>
      <c r="B354" s="5" t="s">
        <v>94</v>
      </c>
      <c r="C354" s="4">
        <v>3</v>
      </c>
      <c r="D354" s="46">
        <v>2212.2800000000002</v>
      </c>
      <c r="E354" s="4">
        <v>1</v>
      </c>
      <c r="F354" s="4" t="s">
        <v>7</v>
      </c>
      <c r="G354" s="13" t="str">
        <f t="shared" si="10"/>
        <v>LTD</v>
      </c>
      <c r="H354" s="43" t="s">
        <v>3</v>
      </c>
      <c r="I354" s="6">
        <v>44866</v>
      </c>
      <c r="J354" s="6">
        <v>44895</v>
      </c>
      <c r="K354" s="4">
        <v>1700030965</v>
      </c>
      <c r="L354" s="14">
        <v>44861</v>
      </c>
      <c r="M354" s="11">
        <f t="shared" si="11"/>
        <v>10</v>
      </c>
      <c r="N354" s="6">
        <v>44880</v>
      </c>
      <c r="O354" s="6">
        <v>44881</v>
      </c>
      <c r="P354" s="6">
        <v>44865</v>
      </c>
      <c r="Q354" s="6"/>
      <c r="R354" s="6"/>
    </row>
    <row r="355" spans="1:18" x14ac:dyDescent="0.3">
      <c r="A355" s="4">
        <v>231079</v>
      </c>
      <c r="B355" s="5" t="s">
        <v>94</v>
      </c>
      <c r="C355" s="4">
        <v>3</v>
      </c>
      <c r="D355" s="46">
        <v>7797.88</v>
      </c>
      <c r="E355" s="4">
        <v>1</v>
      </c>
      <c r="F355" s="4" t="s">
        <v>7</v>
      </c>
      <c r="G355" s="13" t="str">
        <f t="shared" si="10"/>
        <v>LTD</v>
      </c>
      <c r="H355" s="43" t="s">
        <v>3</v>
      </c>
      <c r="I355" s="6">
        <v>44866</v>
      </c>
      <c r="J355" s="6">
        <v>44895</v>
      </c>
      <c r="K355" s="4">
        <v>1700030965</v>
      </c>
      <c r="L355" s="14">
        <v>44861</v>
      </c>
      <c r="M355" s="11">
        <f t="shared" si="11"/>
        <v>10</v>
      </c>
      <c r="N355" s="6">
        <v>44880</v>
      </c>
      <c r="O355" s="6">
        <v>44881</v>
      </c>
      <c r="P355" s="6">
        <v>44865</v>
      </c>
      <c r="Q355" s="6"/>
      <c r="R355" s="6"/>
    </row>
    <row r="356" spans="1:18" x14ac:dyDescent="0.3">
      <c r="A356" s="4">
        <v>231079</v>
      </c>
      <c r="B356" s="5" t="s">
        <v>94</v>
      </c>
      <c r="C356" s="4">
        <v>3</v>
      </c>
      <c r="D356" s="46">
        <v>-2212.2800000000002</v>
      </c>
      <c r="E356" s="4">
        <v>1</v>
      </c>
      <c r="F356" s="4" t="s">
        <v>8</v>
      </c>
      <c r="G356" s="13" t="str">
        <f t="shared" si="10"/>
        <v>Active</v>
      </c>
      <c r="H356" s="43" t="s">
        <v>3</v>
      </c>
      <c r="I356" s="6">
        <v>44866</v>
      </c>
      <c r="J356" s="6">
        <v>44895</v>
      </c>
      <c r="K356" s="4">
        <v>1700030965</v>
      </c>
      <c r="L356" s="14">
        <v>44861</v>
      </c>
      <c r="M356" s="11">
        <f t="shared" si="11"/>
        <v>10</v>
      </c>
      <c r="N356" s="6">
        <v>44880</v>
      </c>
      <c r="O356" s="6">
        <v>44881</v>
      </c>
      <c r="P356" s="6">
        <v>44865</v>
      </c>
      <c r="Q356" s="6"/>
      <c r="R356" s="6"/>
    </row>
    <row r="357" spans="1:18" x14ac:dyDescent="0.3">
      <c r="A357" s="4">
        <v>231079</v>
      </c>
      <c r="B357" s="5" t="s">
        <v>94</v>
      </c>
      <c r="C357" s="4">
        <v>3</v>
      </c>
      <c r="D357" s="46">
        <v>-10443.200000000001</v>
      </c>
      <c r="E357" s="4">
        <v>1</v>
      </c>
      <c r="F357" s="4" t="s">
        <v>8</v>
      </c>
      <c r="G357" s="13" t="str">
        <f t="shared" si="10"/>
        <v>Active</v>
      </c>
      <c r="H357" s="43" t="s">
        <v>3</v>
      </c>
      <c r="I357" s="6">
        <v>44866</v>
      </c>
      <c r="J357" s="6">
        <v>44895</v>
      </c>
      <c r="K357" s="4">
        <v>1700030965</v>
      </c>
      <c r="L357" s="14">
        <v>44861</v>
      </c>
      <c r="M357" s="11">
        <f t="shared" si="11"/>
        <v>10</v>
      </c>
      <c r="N357" s="6">
        <v>44880</v>
      </c>
      <c r="O357" s="6">
        <v>44881</v>
      </c>
      <c r="P357" s="6">
        <v>44865</v>
      </c>
      <c r="Q357" s="6"/>
      <c r="R357" s="6"/>
    </row>
    <row r="358" spans="1:18" x14ac:dyDescent="0.3">
      <c r="A358" s="4">
        <v>231079</v>
      </c>
      <c r="B358" s="5" t="s">
        <v>94</v>
      </c>
      <c r="C358" s="4">
        <v>3</v>
      </c>
      <c r="D358" s="46">
        <v>0</v>
      </c>
      <c r="E358" s="4">
        <v>1</v>
      </c>
      <c r="F358" s="4" t="s">
        <v>8</v>
      </c>
      <c r="G358" s="13" t="str">
        <f t="shared" si="10"/>
        <v>Active</v>
      </c>
      <c r="H358" s="43" t="s">
        <v>3</v>
      </c>
      <c r="I358" s="6">
        <v>44866</v>
      </c>
      <c r="J358" s="6">
        <v>44895</v>
      </c>
      <c r="K358" s="4">
        <v>1700030965</v>
      </c>
      <c r="L358" s="14">
        <v>44861</v>
      </c>
      <c r="M358" s="11">
        <f t="shared" si="11"/>
        <v>10</v>
      </c>
      <c r="N358" s="6">
        <v>44880</v>
      </c>
      <c r="O358" s="6">
        <v>44881</v>
      </c>
      <c r="P358" s="6">
        <v>44865</v>
      </c>
      <c r="Q358" s="6"/>
      <c r="R358" s="6"/>
    </row>
    <row r="359" spans="1:18" x14ac:dyDescent="0.3">
      <c r="A359" s="4">
        <v>231079</v>
      </c>
      <c r="B359" s="5" t="s">
        <v>94</v>
      </c>
      <c r="C359" s="4">
        <v>3</v>
      </c>
      <c r="D359" s="46">
        <v>-5776.94</v>
      </c>
      <c r="E359" s="4">
        <v>1</v>
      </c>
      <c r="F359" s="4" t="s">
        <v>8</v>
      </c>
      <c r="G359" s="13" t="str">
        <f t="shared" si="10"/>
        <v>Active</v>
      </c>
      <c r="H359" s="43" t="s">
        <v>3</v>
      </c>
      <c r="I359" s="6">
        <v>44866</v>
      </c>
      <c r="J359" s="6">
        <v>44895</v>
      </c>
      <c r="K359" s="4">
        <v>1700030965</v>
      </c>
      <c r="L359" s="14">
        <v>44861</v>
      </c>
      <c r="M359" s="11">
        <f t="shared" si="11"/>
        <v>10</v>
      </c>
      <c r="N359" s="6">
        <v>44880</v>
      </c>
      <c r="O359" s="6">
        <v>44881</v>
      </c>
      <c r="P359" s="6">
        <v>44865</v>
      </c>
      <c r="Q359" s="6"/>
      <c r="R359" s="6"/>
    </row>
    <row r="360" spans="1:18" x14ac:dyDescent="0.3">
      <c r="A360" s="4">
        <v>233613</v>
      </c>
      <c r="B360" s="5" t="s">
        <v>648</v>
      </c>
      <c r="C360" s="4">
        <v>3</v>
      </c>
      <c r="D360" s="46">
        <v>169.53</v>
      </c>
      <c r="E360" s="4" t="s">
        <v>649</v>
      </c>
      <c r="F360" s="4" t="s">
        <v>2</v>
      </c>
      <c r="G360" s="13" t="str">
        <f t="shared" si="10"/>
        <v>Active</v>
      </c>
      <c r="H360" s="43" t="s">
        <v>3</v>
      </c>
      <c r="I360" s="6">
        <v>44835</v>
      </c>
      <c r="J360" s="6">
        <v>44865</v>
      </c>
      <c r="K360" s="4">
        <v>1700030966</v>
      </c>
      <c r="L360" s="14">
        <v>44861</v>
      </c>
      <c r="M360" s="11">
        <f t="shared" si="11"/>
        <v>10</v>
      </c>
      <c r="N360" s="6">
        <v>44880</v>
      </c>
      <c r="O360" s="6">
        <v>44881</v>
      </c>
      <c r="P360" s="6">
        <v>44865</v>
      </c>
      <c r="Q360" s="6"/>
      <c r="R360" s="6"/>
    </row>
    <row r="361" spans="1:18" x14ac:dyDescent="0.3">
      <c r="A361" s="4">
        <v>11788</v>
      </c>
      <c r="B361" s="5" t="s">
        <v>21</v>
      </c>
      <c r="C361" s="4">
        <v>3</v>
      </c>
      <c r="D361" s="46">
        <v>44.61</v>
      </c>
      <c r="E361" s="4">
        <v>1</v>
      </c>
      <c r="F361" s="5" t="s">
        <v>2</v>
      </c>
      <c r="G361" s="13" t="str">
        <f t="shared" si="10"/>
        <v>Active</v>
      </c>
      <c r="H361" s="43" t="s">
        <v>32</v>
      </c>
      <c r="I361" s="6">
        <v>44835</v>
      </c>
      <c r="J361" s="6">
        <v>44865</v>
      </c>
      <c r="K361" s="4">
        <v>1700030975</v>
      </c>
      <c r="L361" s="14">
        <v>44862</v>
      </c>
      <c r="M361" s="11">
        <f t="shared" si="11"/>
        <v>10</v>
      </c>
      <c r="N361" s="6">
        <v>44880</v>
      </c>
      <c r="O361" s="6">
        <v>44881</v>
      </c>
      <c r="P361" s="6">
        <v>44866</v>
      </c>
      <c r="Q361" s="6"/>
      <c r="R361" s="6"/>
    </row>
    <row r="362" spans="1:18" x14ac:dyDescent="0.3">
      <c r="A362" s="4">
        <v>11788</v>
      </c>
      <c r="B362" s="5" t="s">
        <v>21</v>
      </c>
      <c r="C362" s="4">
        <v>3</v>
      </c>
      <c r="D362" s="46">
        <v>23.63</v>
      </c>
      <c r="E362" s="4">
        <v>2</v>
      </c>
      <c r="F362" s="5" t="s">
        <v>2</v>
      </c>
      <c r="G362" s="13" t="str">
        <f t="shared" si="10"/>
        <v>Active</v>
      </c>
      <c r="H362" s="43" t="s">
        <v>32</v>
      </c>
      <c r="I362" s="6">
        <v>44835</v>
      </c>
      <c r="J362" s="6">
        <v>44865</v>
      </c>
      <c r="K362" s="4">
        <v>1700030975</v>
      </c>
      <c r="L362" s="14">
        <v>44862</v>
      </c>
      <c r="M362" s="11">
        <f t="shared" si="11"/>
        <v>10</v>
      </c>
      <c r="N362" s="6">
        <v>44880</v>
      </c>
      <c r="O362" s="6">
        <v>44881</v>
      </c>
      <c r="P362" s="6">
        <v>44866</v>
      </c>
      <c r="Q362" s="6"/>
      <c r="R362" s="6"/>
    </row>
    <row r="363" spans="1:18" x14ac:dyDescent="0.3">
      <c r="A363" s="4">
        <v>11788</v>
      </c>
      <c r="B363" s="5" t="s">
        <v>20</v>
      </c>
      <c r="C363" s="4">
        <v>3</v>
      </c>
      <c r="D363" s="46">
        <v>81.95</v>
      </c>
      <c r="E363" s="4">
        <v>1</v>
      </c>
      <c r="F363" s="5" t="s">
        <v>2</v>
      </c>
      <c r="G363" s="13" t="str">
        <f t="shared" si="10"/>
        <v>Active</v>
      </c>
      <c r="H363" s="43" t="s">
        <v>31</v>
      </c>
      <c r="I363" s="6">
        <v>44835</v>
      </c>
      <c r="J363" s="6">
        <v>44865</v>
      </c>
      <c r="K363" s="4">
        <v>1700030976</v>
      </c>
      <c r="L363" s="14">
        <v>44862</v>
      </c>
      <c r="M363" s="11">
        <f t="shared" si="11"/>
        <v>10</v>
      </c>
      <c r="N363" s="6">
        <v>44880</v>
      </c>
      <c r="O363" s="6">
        <v>44881</v>
      </c>
      <c r="P363" s="6">
        <v>44866</v>
      </c>
      <c r="Q363" s="6"/>
      <c r="R363" s="6"/>
    </row>
    <row r="364" spans="1:18" x14ac:dyDescent="0.3">
      <c r="A364" s="4">
        <v>11788</v>
      </c>
      <c r="B364" s="5" t="s">
        <v>20</v>
      </c>
      <c r="C364" s="4">
        <v>3</v>
      </c>
      <c r="D364" s="46">
        <v>7.45</v>
      </c>
      <c r="E364" s="4">
        <v>2</v>
      </c>
      <c r="F364" s="5" t="s">
        <v>2</v>
      </c>
      <c r="G364" s="13" t="str">
        <f t="shared" si="10"/>
        <v>Active</v>
      </c>
      <c r="H364" s="43" t="s">
        <v>31</v>
      </c>
      <c r="I364" s="6">
        <v>44835</v>
      </c>
      <c r="J364" s="6">
        <v>44865</v>
      </c>
      <c r="K364" s="4">
        <v>1700030976</v>
      </c>
      <c r="L364" s="14">
        <v>44862</v>
      </c>
      <c r="M364" s="11">
        <f t="shared" si="11"/>
        <v>10</v>
      </c>
      <c r="N364" s="6">
        <v>44880</v>
      </c>
      <c r="O364" s="6">
        <v>44881</v>
      </c>
      <c r="P364" s="6">
        <v>44866</v>
      </c>
      <c r="Q364" s="6"/>
      <c r="R364" s="6"/>
    </row>
    <row r="365" spans="1:18" x14ac:dyDescent="0.3">
      <c r="A365" s="4">
        <v>11788</v>
      </c>
      <c r="B365" s="5" t="s">
        <v>22</v>
      </c>
      <c r="C365" s="4">
        <v>3</v>
      </c>
      <c r="D365" s="46">
        <v>9.7799999999999994</v>
      </c>
      <c r="E365" s="4">
        <v>1</v>
      </c>
      <c r="F365" s="5" t="s">
        <v>2</v>
      </c>
      <c r="G365" s="13" t="str">
        <f t="shared" si="10"/>
        <v>Active</v>
      </c>
      <c r="H365" s="43" t="s">
        <v>30</v>
      </c>
      <c r="I365" s="6">
        <v>44835</v>
      </c>
      <c r="J365" s="6">
        <v>44865</v>
      </c>
      <c r="K365" s="4">
        <v>1700030977</v>
      </c>
      <c r="L365" s="14">
        <v>44862</v>
      </c>
      <c r="M365" s="11">
        <f t="shared" si="11"/>
        <v>10</v>
      </c>
      <c r="N365" s="6">
        <v>44880</v>
      </c>
      <c r="O365" s="6">
        <v>44881</v>
      </c>
      <c r="P365" s="6">
        <v>44866</v>
      </c>
      <c r="Q365" s="6"/>
      <c r="R365" s="6"/>
    </row>
    <row r="366" spans="1:18" x14ac:dyDescent="0.3">
      <c r="A366" s="4">
        <v>11788</v>
      </c>
      <c r="B366" s="5" t="s">
        <v>22</v>
      </c>
      <c r="C366" s="4">
        <v>3</v>
      </c>
      <c r="D366" s="46">
        <v>2.4500000000000002</v>
      </c>
      <c r="E366" s="4">
        <v>2</v>
      </c>
      <c r="F366" s="5" t="s">
        <v>2</v>
      </c>
      <c r="G366" s="13" t="str">
        <f t="shared" si="10"/>
        <v>Active</v>
      </c>
      <c r="H366" s="43" t="s">
        <v>30</v>
      </c>
      <c r="I366" s="6">
        <v>44835</v>
      </c>
      <c r="J366" s="6">
        <v>44865</v>
      </c>
      <c r="K366" s="4">
        <v>1700030977</v>
      </c>
      <c r="L366" s="14">
        <v>44862</v>
      </c>
      <c r="M366" s="11">
        <f t="shared" si="11"/>
        <v>10</v>
      </c>
      <c r="N366" s="6">
        <v>44880</v>
      </c>
      <c r="O366" s="6">
        <v>44881</v>
      </c>
      <c r="P366" s="6">
        <v>44866</v>
      </c>
      <c r="Q366" s="6"/>
      <c r="R366" s="6"/>
    </row>
    <row r="367" spans="1:18" x14ac:dyDescent="0.3">
      <c r="A367" s="4">
        <v>11788</v>
      </c>
      <c r="B367" s="5" t="s">
        <v>23</v>
      </c>
      <c r="C367" s="4">
        <v>3</v>
      </c>
      <c r="D367" s="46">
        <v>118.23</v>
      </c>
      <c r="E367" s="4">
        <v>1</v>
      </c>
      <c r="F367" s="5" t="s">
        <v>2</v>
      </c>
      <c r="G367" s="13" t="str">
        <f t="shared" si="10"/>
        <v>Active</v>
      </c>
      <c r="H367" s="43" t="s">
        <v>35</v>
      </c>
      <c r="I367" s="6">
        <v>44835</v>
      </c>
      <c r="J367" s="6">
        <v>44865</v>
      </c>
      <c r="K367" s="4">
        <v>1700030978</v>
      </c>
      <c r="L367" s="14">
        <v>44862</v>
      </c>
      <c r="M367" s="11">
        <f t="shared" si="11"/>
        <v>10</v>
      </c>
      <c r="N367" s="6">
        <v>44880</v>
      </c>
      <c r="O367" s="6">
        <v>44881</v>
      </c>
      <c r="P367" s="6">
        <v>44866</v>
      </c>
      <c r="Q367" s="6"/>
      <c r="R367" s="6"/>
    </row>
    <row r="368" spans="1:18" x14ac:dyDescent="0.3">
      <c r="A368" s="4">
        <v>11788</v>
      </c>
      <c r="B368" s="5" t="s">
        <v>23</v>
      </c>
      <c r="C368" s="4">
        <v>3</v>
      </c>
      <c r="D368" s="46">
        <v>100.22</v>
      </c>
      <c r="E368" s="4">
        <v>2</v>
      </c>
      <c r="F368" s="5" t="s">
        <v>2</v>
      </c>
      <c r="G368" s="13" t="str">
        <f t="shared" si="10"/>
        <v>Active</v>
      </c>
      <c r="H368" s="43" t="s">
        <v>35</v>
      </c>
      <c r="I368" s="6">
        <v>44835</v>
      </c>
      <c r="J368" s="6">
        <v>44865</v>
      </c>
      <c r="K368" s="4">
        <v>1700030978</v>
      </c>
      <c r="L368" s="14">
        <v>44862</v>
      </c>
      <c r="M368" s="11">
        <f t="shared" si="11"/>
        <v>10</v>
      </c>
      <c r="N368" s="6">
        <v>44880</v>
      </c>
      <c r="O368" s="6">
        <v>44881</v>
      </c>
      <c r="P368" s="6">
        <v>44866</v>
      </c>
      <c r="Q368" s="6"/>
      <c r="R368" s="6"/>
    </row>
    <row r="369" spans="1:18" x14ac:dyDescent="0.3">
      <c r="A369" s="4">
        <v>11788</v>
      </c>
      <c r="B369" s="5" t="s">
        <v>28</v>
      </c>
      <c r="C369" s="4">
        <v>3</v>
      </c>
      <c r="D369" s="46">
        <v>339.97</v>
      </c>
      <c r="E369" s="4">
        <v>1</v>
      </c>
      <c r="F369" s="5" t="s">
        <v>2</v>
      </c>
      <c r="G369" s="13" t="str">
        <f t="shared" si="10"/>
        <v>Active</v>
      </c>
      <c r="H369" s="43" t="s">
        <v>33</v>
      </c>
      <c r="I369" s="6">
        <v>44835</v>
      </c>
      <c r="J369" s="6">
        <v>44865</v>
      </c>
      <c r="K369" s="4">
        <v>1700030979</v>
      </c>
      <c r="L369" s="14">
        <v>44862</v>
      </c>
      <c r="M369" s="11">
        <f t="shared" si="11"/>
        <v>10</v>
      </c>
      <c r="N369" s="6">
        <v>44880</v>
      </c>
      <c r="O369" s="6">
        <v>44881</v>
      </c>
      <c r="P369" s="6">
        <v>44866</v>
      </c>
      <c r="Q369" s="6"/>
      <c r="R369" s="6"/>
    </row>
    <row r="370" spans="1:18" x14ac:dyDescent="0.3">
      <c r="A370" s="4">
        <v>11788</v>
      </c>
      <c r="B370" s="5" t="s">
        <v>28</v>
      </c>
      <c r="C370" s="4">
        <v>3</v>
      </c>
      <c r="D370" s="46">
        <v>100.04</v>
      </c>
      <c r="E370" s="4">
        <v>2</v>
      </c>
      <c r="F370" s="5" t="s">
        <v>2</v>
      </c>
      <c r="G370" s="13" t="str">
        <f t="shared" si="10"/>
        <v>Active</v>
      </c>
      <c r="H370" s="43" t="s">
        <v>33</v>
      </c>
      <c r="I370" s="6">
        <v>44835</v>
      </c>
      <c r="J370" s="6">
        <v>44865</v>
      </c>
      <c r="K370" s="4">
        <v>1700030979</v>
      </c>
      <c r="L370" s="14">
        <v>44862</v>
      </c>
      <c r="M370" s="11">
        <f t="shared" si="11"/>
        <v>10</v>
      </c>
      <c r="N370" s="6">
        <v>44880</v>
      </c>
      <c r="O370" s="6">
        <v>44881</v>
      </c>
      <c r="P370" s="6">
        <v>44866</v>
      </c>
      <c r="Q370" s="6"/>
      <c r="R370" s="6"/>
    </row>
    <row r="371" spans="1:18" x14ac:dyDescent="0.3">
      <c r="A371" s="4">
        <v>11788</v>
      </c>
      <c r="B371" s="5" t="s">
        <v>29</v>
      </c>
      <c r="C371" s="4">
        <v>3</v>
      </c>
      <c r="D371" s="46">
        <v>32.43</v>
      </c>
      <c r="E371" s="4">
        <v>1</v>
      </c>
      <c r="F371" s="5" t="s">
        <v>2</v>
      </c>
      <c r="G371" s="13" t="str">
        <f t="shared" si="10"/>
        <v>Active</v>
      </c>
      <c r="H371" s="43" t="s">
        <v>34</v>
      </c>
      <c r="I371" s="6">
        <v>44835</v>
      </c>
      <c r="J371" s="6">
        <v>44865</v>
      </c>
      <c r="K371" s="4">
        <v>1700030980</v>
      </c>
      <c r="L371" s="14">
        <v>44862</v>
      </c>
      <c r="M371" s="11">
        <f t="shared" si="11"/>
        <v>10</v>
      </c>
      <c r="N371" s="6">
        <v>44880</v>
      </c>
      <c r="O371" s="6">
        <v>44881</v>
      </c>
      <c r="P371" s="6">
        <v>44866</v>
      </c>
      <c r="Q371" s="6"/>
      <c r="R371" s="6"/>
    </row>
    <row r="372" spans="1:18" x14ac:dyDescent="0.3">
      <c r="A372" s="4">
        <v>11788</v>
      </c>
      <c r="B372" s="5" t="s">
        <v>29</v>
      </c>
      <c r="C372" s="4">
        <v>3</v>
      </c>
      <c r="D372" s="46">
        <v>6.95</v>
      </c>
      <c r="E372" s="4">
        <v>2</v>
      </c>
      <c r="F372" s="5" t="s">
        <v>2</v>
      </c>
      <c r="G372" s="13" t="str">
        <f t="shared" si="10"/>
        <v>Active</v>
      </c>
      <c r="H372" s="43" t="s">
        <v>34</v>
      </c>
      <c r="I372" s="6">
        <v>44835</v>
      </c>
      <c r="J372" s="6">
        <v>44865</v>
      </c>
      <c r="K372" s="4">
        <v>1700030980</v>
      </c>
      <c r="L372" s="14">
        <v>44862</v>
      </c>
      <c r="M372" s="11">
        <f t="shared" si="11"/>
        <v>10</v>
      </c>
      <c r="N372" s="6">
        <v>44880</v>
      </c>
      <c r="O372" s="6">
        <v>44881</v>
      </c>
      <c r="P372" s="6">
        <v>44866</v>
      </c>
      <c r="Q372" s="6"/>
      <c r="R372" s="6"/>
    </row>
    <row r="373" spans="1:18" x14ac:dyDescent="0.3">
      <c r="A373" s="4">
        <v>11710</v>
      </c>
      <c r="B373" s="5" t="s">
        <v>16</v>
      </c>
      <c r="C373" s="4">
        <v>3</v>
      </c>
      <c r="D373" s="46">
        <v>13584.81</v>
      </c>
      <c r="E373" s="4">
        <v>1</v>
      </c>
      <c r="F373" s="5" t="s">
        <v>2</v>
      </c>
      <c r="G373" s="13" t="str">
        <f t="shared" si="10"/>
        <v>Active</v>
      </c>
      <c r="H373" s="43" t="s">
        <v>3</v>
      </c>
      <c r="I373" s="6">
        <v>44855</v>
      </c>
      <c r="J373" s="6">
        <v>44861</v>
      </c>
      <c r="K373" s="4">
        <v>1700030981</v>
      </c>
      <c r="L373" s="14">
        <v>44862</v>
      </c>
      <c r="M373" s="11">
        <f t="shared" si="11"/>
        <v>10</v>
      </c>
      <c r="N373" s="6">
        <v>44880</v>
      </c>
      <c r="O373" s="6">
        <v>44881</v>
      </c>
      <c r="P373" s="6">
        <v>44866</v>
      </c>
      <c r="Q373" s="6"/>
      <c r="R373" s="6"/>
    </row>
    <row r="374" spans="1:18" x14ac:dyDescent="0.3">
      <c r="A374" s="4">
        <v>11710</v>
      </c>
      <c r="B374" s="5" t="s">
        <v>16</v>
      </c>
      <c r="C374" s="4">
        <v>3</v>
      </c>
      <c r="D374" s="46">
        <v>59.5</v>
      </c>
      <c r="E374" s="4">
        <v>1</v>
      </c>
      <c r="F374" s="5" t="s">
        <v>5</v>
      </c>
      <c r="G374" s="13" t="str">
        <f t="shared" si="10"/>
        <v>LTD</v>
      </c>
      <c r="H374" s="43" t="s">
        <v>3</v>
      </c>
      <c r="I374" s="6">
        <v>44855</v>
      </c>
      <c r="J374" s="6">
        <v>44861</v>
      </c>
      <c r="K374" s="4">
        <v>1700030981</v>
      </c>
      <c r="L374" s="14">
        <v>44862</v>
      </c>
      <c r="M374" s="11">
        <f t="shared" si="11"/>
        <v>10</v>
      </c>
      <c r="N374" s="6">
        <v>44880</v>
      </c>
      <c r="O374" s="6">
        <v>44881</v>
      </c>
      <c r="P374" s="6">
        <v>44866</v>
      </c>
      <c r="Q374" s="6"/>
      <c r="R374" s="6"/>
    </row>
    <row r="375" spans="1:18" x14ac:dyDescent="0.3">
      <c r="A375" s="4">
        <v>11710</v>
      </c>
      <c r="B375" s="5" t="s">
        <v>16</v>
      </c>
      <c r="C375" s="4">
        <v>3</v>
      </c>
      <c r="D375" s="46">
        <v>23.8</v>
      </c>
      <c r="E375" s="4">
        <v>1</v>
      </c>
      <c r="F375" s="5" t="s">
        <v>54</v>
      </c>
      <c r="G375" s="13" t="str">
        <f t="shared" si="10"/>
        <v>LTD</v>
      </c>
      <c r="H375" s="43" t="s">
        <v>3</v>
      </c>
      <c r="I375" s="6">
        <v>44855</v>
      </c>
      <c r="J375" s="6">
        <v>44861</v>
      </c>
      <c r="K375" s="4">
        <v>1700030981</v>
      </c>
      <c r="L375" s="14">
        <v>44862</v>
      </c>
      <c r="M375" s="11">
        <f t="shared" si="11"/>
        <v>10</v>
      </c>
      <c r="N375" s="6">
        <v>44880</v>
      </c>
      <c r="O375" s="6">
        <v>44881</v>
      </c>
      <c r="P375" s="6">
        <v>44866</v>
      </c>
      <c r="Q375" s="6"/>
      <c r="R375" s="6"/>
    </row>
    <row r="376" spans="1:18" x14ac:dyDescent="0.3">
      <c r="A376" s="4">
        <v>11710</v>
      </c>
      <c r="B376" s="5" t="s">
        <v>16</v>
      </c>
      <c r="C376" s="4">
        <v>3</v>
      </c>
      <c r="D376" s="46">
        <v>273.7</v>
      </c>
      <c r="E376" s="4">
        <v>1</v>
      </c>
      <c r="F376" s="5" t="s">
        <v>7</v>
      </c>
      <c r="G376" s="13" t="str">
        <f t="shared" si="10"/>
        <v>LTD</v>
      </c>
      <c r="H376" s="43" t="s">
        <v>3</v>
      </c>
      <c r="I376" s="6">
        <v>44855</v>
      </c>
      <c r="J376" s="6">
        <v>44861</v>
      </c>
      <c r="K376" s="4">
        <v>1700030981</v>
      </c>
      <c r="L376" s="14">
        <v>44862</v>
      </c>
      <c r="M376" s="11">
        <f t="shared" si="11"/>
        <v>10</v>
      </c>
      <c r="N376" s="6">
        <v>44880</v>
      </c>
      <c r="O376" s="6">
        <v>44881</v>
      </c>
      <c r="P376" s="6">
        <v>44866</v>
      </c>
      <c r="Q376" s="6"/>
      <c r="R376" s="6"/>
    </row>
    <row r="377" spans="1:18" x14ac:dyDescent="0.3">
      <c r="A377" s="4">
        <v>11710</v>
      </c>
      <c r="B377" s="5" t="s">
        <v>16</v>
      </c>
      <c r="C377" s="4">
        <v>3</v>
      </c>
      <c r="D377" s="46">
        <v>188.87</v>
      </c>
      <c r="E377" s="4">
        <v>1</v>
      </c>
      <c r="F377" s="5" t="s">
        <v>8</v>
      </c>
      <c r="G377" s="13" t="str">
        <f t="shared" si="10"/>
        <v>Active</v>
      </c>
      <c r="H377" s="43" t="s">
        <v>3</v>
      </c>
      <c r="I377" s="6">
        <v>44855</v>
      </c>
      <c r="J377" s="6">
        <v>44861</v>
      </c>
      <c r="K377" s="4">
        <v>1700030981</v>
      </c>
      <c r="L377" s="14">
        <v>44862</v>
      </c>
      <c r="M377" s="11">
        <f t="shared" si="11"/>
        <v>10</v>
      </c>
      <c r="N377" s="6">
        <v>44880</v>
      </c>
      <c r="O377" s="6">
        <v>44881</v>
      </c>
      <c r="P377" s="6">
        <v>44866</v>
      </c>
      <c r="Q377" s="6"/>
      <c r="R377" s="6"/>
    </row>
    <row r="378" spans="1:18" x14ac:dyDescent="0.3">
      <c r="A378" s="4">
        <v>11710</v>
      </c>
      <c r="B378" s="5" t="s">
        <v>16</v>
      </c>
      <c r="C378" s="4">
        <v>3</v>
      </c>
      <c r="D378" s="46">
        <v>40.47</v>
      </c>
      <c r="E378" s="4">
        <v>2</v>
      </c>
      <c r="F378" s="5" t="s">
        <v>2</v>
      </c>
      <c r="G378" s="13" t="str">
        <f t="shared" si="10"/>
        <v>Active</v>
      </c>
      <c r="H378" s="43" t="s">
        <v>3</v>
      </c>
      <c r="I378" s="6">
        <v>44855</v>
      </c>
      <c r="J378" s="6">
        <v>44861</v>
      </c>
      <c r="K378" s="4">
        <v>1700030981</v>
      </c>
      <c r="L378" s="14">
        <v>44862</v>
      </c>
      <c r="M378" s="11">
        <f t="shared" si="11"/>
        <v>10</v>
      </c>
      <c r="N378" s="6">
        <v>44880</v>
      </c>
      <c r="O378" s="6">
        <v>44881</v>
      </c>
      <c r="P378" s="6">
        <v>44866</v>
      </c>
      <c r="Q378" s="6"/>
      <c r="R378" s="6"/>
    </row>
    <row r="379" spans="1:18" x14ac:dyDescent="0.3">
      <c r="A379" s="4">
        <v>11710</v>
      </c>
      <c r="B379" s="5" t="s">
        <v>16</v>
      </c>
      <c r="C379" s="4">
        <v>3</v>
      </c>
      <c r="D379" s="46">
        <v>340.62</v>
      </c>
      <c r="E379" s="4">
        <v>2</v>
      </c>
      <c r="F379" s="5" t="s">
        <v>9</v>
      </c>
      <c r="G379" s="13" t="str">
        <f t="shared" si="10"/>
        <v>Retiree</v>
      </c>
      <c r="H379" s="43" t="s">
        <v>3</v>
      </c>
      <c r="I379" s="6">
        <v>44855</v>
      </c>
      <c r="J379" s="6">
        <v>44861</v>
      </c>
      <c r="K379" s="4">
        <v>1700030981</v>
      </c>
      <c r="L379" s="14">
        <v>44862</v>
      </c>
      <c r="M379" s="11">
        <f t="shared" si="11"/>
        <v>10</v>
      </c>
      <c r="N379" s="6">
        <v>44880</v>
      </c>
      <c r="O379" s="6">
        <v>44881</v>
      </c>
      <c r="P379" s="6">
        <v>44866</v>
      </c>
      <c r="Q379" s="6"/>
      <c r="R379" s="6"/>
    </row>
    <row r="380" spans="1:18" x14ac:dyDescent="0.3">
      <c r="A380" s="4">
        <v>11710</v>
      </c>
      <c r="B380" s="5" t="s">
        <v>16</v>
      </c>
      <c r="C380" s="4">
        <v>3</v>
      </c>
      <c r="D380" s="46">
        <v>136.25</v>
      </c>
      <c r="E380" s="4">
        <v>2</v>
      </c>
      <c r="F380" s="5" t="s">
        <v>11</v>
      </c>
      <c r="G380" s="13" t="str">
        <f t="shared" si="10"/>
        <v>Retiree</v>
      </c>
      <c r="H380" s="43" t="s">
        <v>3</v>
      </c>
      <c r="I380" s="6">
        <v>44855</v>
      </c>
      <c r="J380" s="6">
        <v>44861</v>
      </c>
      <c r="K380" s="4">
        <v>1700030981</v>
      </c>
      <c r="L380" s="14">
        <v>44862</v>
      </c>
      <c r="M380" s="11">
        <f t="shared" si="11"/>
        <v>10</v>
      </c>
      <c r="N380" s="6">
        <v>44880</v>
      </c>
      <c r="O380" s="6">
        <v>44881</v>
      </c>
      <c r="P380" s="6">
        <v>44866</v>
      </c>
      <c r="Q380" s="6"/>
      <c r="R380" s="6"/>
    </row>
    <row r="381" spans="1:18" x14ac:dyDescent="0.3">
      <c r="A381" s="4">
        <v>11710</v>
      </c>
      <c r="B381" s="5" t="s">
        <v>16</v>
      </c>
      <c r="C381" s="4">
        <v>3</v>
      </c>
      <c r="D381" s="46">
        <v>4071.44</v>
      </c>
      <c r="E381" s="4">
        <v>3</v>
      </c>
      <c r="F381" s="5" t="s">
        <v>9</v>
      </c>
      <c r="G381" s="13" t="str">
        <f t="shared" si="10"/>
        <v>Retiree</v>
      </c>
      <c r="H381" s="43" t="s">
        <v>3</v>
      </c>
      <c r="I381" s="6">
        <v>44855</v>
      </c>
      <c r="J381" s="6">
        <v>44861</v>
      </c>
      <c r="K381" s="4">
        <v>1700030981</v>
      </c>
      <c r="L381" s="14">
        <v>44862</v>
      </c>
      <c r="M381" s="11">
        <f t="shared" si="11"/>
        <v>10</v>
      </c>
      <c r="N381" s="6">
        <v>44880</v>
      </c>
      <c r="O381" s="6">
        <v>44881</v>
      </c>
      <c r="P381" s="6">
        <v>44866</v>
      </c>
      <c r="Q381" s="6"/>
      <c r="R381" s="6"/>
    </row>
    <row r="382" spans="1:18" x14ac:dyDescent="0.3">
      <c r="A382" s="4">
        <v>11710</v>
      </c>
      <c r="B382" s="5" t="s">
        <v>16</v>
      </c>
      <c r="C382" s="4">
        <v>3</v>
      </c>
      <c r="D382" s="46">
        <v>2036.2</v>
      </c>
      <c r="E382" s="4">
        <v>3</v>
      </c>
      <c r="F382" s="5" t="s">
        <v>11</v>
      </c>
      <c r="G382" s="13" t="str">
        <f t="shared" si="10"/>
        <v>Retiree</v>
      </c>
      <c r="H382" s="43" t="s">
        <v>3</v>
      </c>
      <c r="I382" s="6">
        <v>44855</v>
      </c>
      <c r="J382" s="6">
        <v>44861</v>
      </c>
      <c r="K382" s="4">
        <v>1700030981</v>
      </c>
      <c r="L382" s="14">
        <v>44862</v>
      </c>
      <c r="M382" s="11">
        <f t="shared" si="11"/>
        <v>10</v>
      </c>
      <c r="N382" s="6">
        <v>44880</v>
      </c>
      <c r="O382" s="6">
        <v>44881</v>
      </c>
      <c r="P382" s="6">
        <v>44866</v>
      </c>
      <c r="Q382" s="6"/>
      <c r="R382" s="6"/>
    </row>
    <row r="383" spans="1:18" x14ac:dyDescent="0.3">
      <c r="A383" s="4">
        <v>11710</v>
      </c>
      <c r="B383" s="5" t="s">
        <v>16</v>
      </c>
      <c r="C383" s="4">
        <v>3</v>
      </c>
      <c r="D383" s="46">
        <v>10078.799999999999</v>
      </c>
      <c r="E383" s="4">
        <v>4</v>
      </c>
      <c r="F383" s="5" t="s">
        <v>9</v>
      </c>
      <c r="G383" s="13" t="str">
        <f t="shared" si="10"/>
        <v>Retiree</v>
      </c>
      <c r="H383" s="43" t="s">
        <v>3</v>
      </c>
      <c r="I383" s="6">
        <v>44855</v>
      </c>
      <c r="J383" s="6">
        <v>44861</v>
      </c>
      <c r="K383" s="4">
        <v>1700030981</v>
      </c>
      <c r="L383" s="14">
        <v>44862</v>
      </c>
      <c r="M383" s="11">
        <f t="shared" si="11"/>
        <v>10</v>
      </c>
      <c r="N383" s="6">
        <v>44880</v>
      </c>
      <c r="O383" s="6">
        <v>44881</v>
      </c>
      <c r="P383" s="6">
        <v>44866</v>
      </c>
      <c r="Q383" s="6"/>
      <c r="R383" s="6"/>
    </row>
    <row r="384" spans="1:18" x14ac:dyDescent="0.3">
      <c r="A384" s="4">
        <v>11710</v>
      </c>
      <c r="B384" s="5" t="s">
        <v>16</v>
      </c>
      <c r="C384" s="4">
        <v>3</v>
      </c>
      <c r="D384" s="46">
        <v>2767</v>
      </c>
      <c r="E384" s="4">
        <v>4</v>
      </c>
      <c r="F384" s="5" t="s">
        <v>11</v>
      </c>
      <c r="G384" s="13" t="str">
        <f t="shared" si="10"/>
        <v>Retiree</v>
      </c>
      <c r="H384" s="43" t="s">
        <v>3</v>
      </c>
      <c r="I384" s="6">
        <v>44855</v>
      </c>
      <c r="J384" s="6">
        <v>44861</v>
      </c>
      <c r="K384" s="4">
        <v>1700030981</v>
      </c>
      <c r="L384" s="14">
        <v>44862</v>
      </c>
      <c r="M384" s="11">
        <f t="shared" si="11"/>
        <v>10</v>
      </c>
      <c r="N384" s="6">
        <v>44880</v>
      </c>
      <c r="O384" s="6">
        <v>44881</v>
      </c>
      <c r="P384" s="6">
        <v>44866</v>
      </c>
      <c r="Q384" s="6"/>
      <c r="R384" s="6"/>
    </row>
    <row r="385" spans="1:18" x14ac:dyDescent="0.3">
      <c r="A385" s="4">
        <v>11710</v>
      </c>
      <c r="B385" s="5" t="s">
        <v>16</v>
      </c>
      <c r="C385" s="4">
        <v>3</v>
      </c>
      <c r="D385" s="46">
        <v>10150.1</v>
      </c>
      <c r="E385" s="4">
        <v>5</v>
      </c>
      <c r="F385" s="5" t="s">
        <v>9</v>
      </c>
      <c r="G385" s="13" t="str">
        <f t="shared" si="10"/>
        <v>Retiree</v>
      </c>
      <c r="H385" s="43" t="s">
        <v>3</v>
      </c>
      <c r="I385" s="6">
        <v>44855</v>
      </c>
      <c r="J385" s="6">
        <v>44861</v>
      </c>
      <c r="K385" s="4">
        <v>1700030981</v>
      </c>
      <c r="L385" s="14">
        <v>44862</v>
      </c>
      <c r="M385" s="11">
        <f t="shared" si="11"/>
        <v>10</v>
      </c>
      <c r="N385" s="6">
        <v>44880</v>
      </c>
      <c r="O385" s="6">
        <v>44881</v>
      </c>
      <c r="P385" s="6">
        <v>44866</v>
      </c>
      <c r="Q385" s="6"/>
      <c r="R385" s="6"/>
    </row>
    <row r="386" spans="1:18" x14ac:dyDescent="0.3">
      <c r="A386" s="4">
        <v>11710</v>
      </c>
      <c r="B386" s="5" t="s">
        <v>16</v>
      </c>
      <c r="C386" s="4">
        <v>3</v>
      </c>
      <c r="D386" s="46">
        <v>115</v>
      </c>
      <c r="E386" s="4">
        <v>5</v>
      </c>
      <c r="F386" s="5" t="s">
        <v>11</v>
      </c>
      <c r="G386" s="13" t="str">
        <f t="shared" si="10"/>
        <v>Retiree</v>
      </c>
      <c r="H386" s="43" t="s">
        <v>3</v>
      </c>
      <c r="I386" s="6">
        <v>44855</v>
      </c>
      <c r="J386" s="6">
        <v>44861</v>
      </c>
      <c r="K386" s="4">
        <v>1700030981</v>
      </c>
      <c r="L386" s="14">
        <v>44862</v>
      </c>
      <c r="M386" s="11">
        <f t="shared" si="11"/>
        <v>10</v>
      </c>
      <c r="N386" s="6">
        <v>44880</v>
      </c>
      <c r="O386" s="6">
        <v>44881</v>
      </c>
      <c r="P386" s="6">
        <v>44866</v>
      </c>
      <c r="Q386" s="6"/>
      <c r="R386" s="6"/>
    </row>
    <row r="387" spans="1:18" x14ac:dyDescent="0.3">
      <c r="A387" s="4">
        <v>11710</v>
      </c>
      <c r="B387" s="5" t="s">
        <v>17</v>
      </c>
      <c r="C387" s="4">
        <v>3</v>
      </c>
      <c r="D387" s="46">
        <v>3.5</v>
      </c>
      <c r="E387" s="4">
        <v>1</v>
      </c>
      <c r="F387" s="5" t="s">
        <v>2</v>
      </c>
      <c r="G387" s="13" t="str">
        <f t="shared" si="10"/>
        <v>Active</v>
      </c>
      <c r="H387" s="43" t="s">
        <v>650</v>
      </c>
      <c r="I387" s="6">
        <v>44835</v>
      </c>
      <c r="J387" s="6">
        <v>44865</v>
      </c>
      <c r="K387" s="4">
        <v>1700030916</v>
      </c>
      <c r="L387" s="14">
        <v>44862</v>
      </c>
      <c r="M387" s="11">
        <f t="shared" si="11"/>
        <v>10</v>
      </c>
      <c r="N387" s="6">
        <v>44880</v>
      </c>
      <c r="O387" s="6">
        <v>44881</v>
      </c>
      <c r="P387" s="6">
        <v>44866</v>
      </c>
      <c r="Q387" s="6"/>
      <c r="R387" s="6"/>
    </row>
    <row r="388" spans="1:18" x14ac:dyDescent="0.3">
      <c r="A388" s="4">
        <v>11710</v>
      </c>
      <c r="B388" s="5" t="s">
        <v>17</v>
      </c>
      <c r="C388" s="4">
        <v>3</v>
      </c>
      <c r="D388" s="46">
        <v>10.5</v>
      </c>
      <c r="E388" s="4">
        <v>1</v>
      </c>
      <c r="F388" s="5" t="s">
        <v>2</v>
      </c>
      <c r="G388" s="13" t="str">
        <f t="shared" si="10"/>
        <v>Active</v>
      </c>
      <c r="H388" s="43" t="s">
        <v>650</v>
      </c>
      <c r="I388" s="6">
        <v>44835</v>
      </c>
      <c r="J388" s="6">
        <v>44865</v>
      </c>
      <c r="K388" s="4">
        <v>1700030916</v>
      </c>
      <c r="L388" s="14">
        <v>44862</v>
      </c>
      <c r="M388" s="11">
        <f t="shared" si="11"/>
        <v>10</v>
      </c>
      <c r="N388" s="6">
        <v>44880</v>
      </c>
      <c r="O388" s="6">
        <v>44881</v>
      </c>
      <c r="P388" s="6">
        <v>44866</v>
      </c>
      <c r="Q388" s="6"/>
      <c r="R388" s="6"/>
    </row>
    <row r="389" spans="1:18" x14ac:dyDescent="0.3">
      <c r="A389" s="4">
        <v>11710</v>
      </c>
      <c r="B389" s="5" t="s">
        <v>17</v>
      </c>
      <c r="C389" s="4">
        <v>3</v>
      </c>
      <c r="D389" s="46">
        <v>21</v>
      </c>
      <c r="E389" s="4">
        <v>1</v>
      </c>
      <c r="F389" s="5" t="s">
        <v>2</v>
      </c>
      <c r="G389" s="13" t="str">
        <f t="shared" si="10"/>
        <v>Active</v>
      </c>
      <c r="H389" s="43" t="s">
        <v>650</v>
      </c>
      <c r="I389" s="6">
        <v>44835</v>
      </c>
      <c r="J389" s="6">
        <v>44865</v>
      </c>
      <c r="K389" s="4">
        <v>1700030916</v>
      </c>
      <c r="L389" s="14">
        <v>44862</v>
      </c>
      <c r="M389" s="11">
        <f t="shared" si="11"/>
        <v>10</v>
      </c>
      <c r="N389" s="6">
        <v>44880</v>
      </c>
      <c r="O389" s="6">
        <v>44881</v>
      </c>
      <c r="P389" s="6">
        <v>44866</v>
      </c>
      <c r="Q389" s="6"/>
      <c r="R389" s="6"/>
    </row>
    <row r="390" spans="1:18" x14ac:dyDescent="0.3">
      <c r="A390" s="4">
        <v>11710</v>
      </c>
      <c r="B390" s="5" t="s">
        <v>17</v>
      </c>
      <c r="C390" s="4">
        <v>3</v>
      </c>
      <c r="D390" s="46">
        <v>3.5</v>
      </c>
      <c r="E390" s="4">
        <v>2</v>
      </c>
      <c r="F390" s="5" t="s">
        <v>2</v>
      </c>
      <c r="G390" s="13" t="str">
        <f t="shared" si="10"/>
        <v>Active</v>
      </c>
      <c r="H390" s="43" t="s">
        <v>650</v>
      </c>
      <c r="I390" s="6">
        <v>44835</v>
      </c>
      <c r="J390" s="6">
        <v>44865</v>
      </c>
      <c r="K390" s="4">
        <v>1700030916</v>
      </c>
      <c r="L390" s="14">
        <v>44862</v>
      </c>
      <c r="M390" s="11">
        <f t="shared" si="11"/>
        <v>10</v>
      </c>
      <c r="N390" s="6">
        <v>44880</v>
      </c>
      <c r="O390" s="6">
        <v>44881</v>
      </c>
      <c r="P390" s="6">
        <v>44866</v>
      </c>
      <c r="Q390" s="6"/>
      <c r="R390" s="6"/>
    </row>
    <row r="391" spans="1:18" x14ac:dyDescent="0.3">
      <c r="A391" s="4">
        <v>223985</v>
      </c>
      <c r="B391" s="80" t="s">
        <v>103</v>
      </c>
      <c r="C391" s="4">
        <v>3</v>
      </c>
      <c r="D391" s="46">
        <v>36796.839999999997</v>
      </c>
      <c r="F391" s="4" t="s">
        <v>9</v>
      </c>
      <c r="G391" s="13" t="str">
        <f t="shared" si="10"/>
        <v>Retiree</v>
      </c>
      <c r="I391" s="6">
        <v>44835</v>
      </c>
      <c r="J391" s="6">
        <v>44865</v>
      </c>
      <c r="K391" s="4">
        <v>1700484879</v>
      </c>
      <c r="L391" s="14">
        <v>44862</v>
      </c>
      <c r="M391" s="11">
        <f t="shared" si="11"/>
        <v>10</v>
      </c>
      <c r="N391" s="6">
        <v>44880</v>
      </c>
      <c r="O391" s="6">
        <v>44881</v>
      </c>
      <c r="P391" s="6">
        <v>44862</v>
      </c>
      <c r="Q391" s="6"/>
      <c r="R391" s="6">
        <v>44862</v>
      </c>
    </row>
    <row r="392" spans="1:18" x14ac:dyDescent="0.3">
      <c r="A392" s="4">
        <v>11442</v>
      </c>
      <c r="B392" s="5" t="s">
        <v>14</v>
      </c>
      <c r="C392" s="4">
        <v>3</v>
      </c>
      <c r="D392" s="46">
        <v>244652.07</v>
      </c>
      <c r="E392" s="4">
        <v>1</v>
      </c>
      <c r="F392" s="5" t="s">
        <v>2</v>
      </c>
      <c r="G392" s="13" t="str">
        <f t="shared" si="10"/>
        <v>Active</v>
      </c>
      <c r="H392" s="43" t="s">
        <v>15</v>
      </c>
      <c r="I392" s="6">
        <v>44856</v>
      </c>
      <c r="J392" s="6">
        <v>44862</v>
      </c>
      <c r="K392" s="4">
        <v>1700030995</v>
      </c>
      <c r="L392" s="14">
        <v>44865</v>
      </c>
      <c r="M392" s="11">
        <f t="shared" si="11"/>
        <v>10</v>
      </c>
      <c r="N392" s="6">
        <v>44880</v>
      </c>
      <c r="O392" s="6">
        <v>44881</v>
      </c>
      <c r="P392" s="6">
        <v>44867</v>
      </c>
      <c r="Q392" s="6"/>
      <c r="R392" s="6"/>
    </row>
    <row r="393" spans="1:18" x14ac:dyDescent="0.3">
      <c r="A393" s="4">
        <v>11442</v>
      </c>
      <c r="B393" s="5" t="s">
        <v>14</v>
      </c>
      <c r="C393" s="4">
        <v>3</v>
      </c>
      <c r="D393" s="46">
        <v>6009.33</v>
      </c>
      <c r="E393" s="4">
        <v>1</v>
      </c>
      <c r="F393" s="5" t="s">
        <v>5</v>
      </c>
      <c r="G393" s="13" t="str">
        <f t="shared" si="10"/>
        <v>LTD</v>
      </c>
      <c r="H393" s="43" t="s">
        <v>15</v>
      </c>
      <c r="I393" s="6">
        <v>44856</v>
      </c>
      <c r="J393" s="6">
        <v>44862</v>
      </c>
      <c r="K393" s="4">
        <v>1700030995</v>
      </c>
      <c r="L393" s="14">
        <v>44865</v>
      </c>
      <c r="M393" s="11">
        <f t="shared" si="11"/>
        <v>10</v>
      </c>
      <c r="N393" s="6">
        <v>44880</v>
      </c>
      <c r="O393" s="6">
        <v>44881</v>
      </c>
      <c r="P393" s="6">
        <v>44867</v>
      </c>
      <c r="Q393" s="6"/>
      <c r="R393" s="6"/>
    </row>
    <row r="394" spans="1:18" x14ac:dyDescent="0.3">
      <c r="A394" s="4">
        <v>11442</v>
      </c>
      <c r="B394" s="5" t="s">
        <v>14</v>
      </c>
      <c r="C394" s="4">
        <v>3</v>
      </c>
      <c r="D394" s="46">
        <v>15023.32</v>
      </c>
      <c r="E394" s="4">
        <v>1</v>
      </c>
      <c r="F394" s="5" t="s">
        <v>7</v>
      </c>
      <c r="G394" s="13" t="str">
        <f t="shared" si="10"/>
        <v>LTD</v>
      </c>
      <c r="H394" s="43" t="s">
        <v>15</v>
      </c>
      <c r="I394" s="6">
        <v>44856</v>
      </c>
      <c r="J394" s="6">
        <v>44862</v>
      </c>
      <c r="K394" s="4">
        <v>1700030995</v>
      </c>
      <c r="L394" s="14">
        <v>44865</v>
      </c>
      <c r="M394" s="11">
        <f t="shared" si="11"/>
        <v>10</v>
      </c>
      <c r="N394" s="6">
        <v>44880</v>
      </c>
      <c r="O394" s="6">
        <v>44881</v>
      </c>
      <c r="P394" s="6">
        <v>44867</v>
      </c>
      <c r="Q394" s="6"/>
      <c r="R394" s="6"/>
    </row>
    <row r="395" spans="1:18" x14ac:dyDescent="0.3">
      <c r="A395" s="4">
        <v>11442</v>
      </c>
      <c r="B395" s="5" t="s">
        <v>14</v>
      </c>
      <c r="C395" s="4">
        <v>3</v>
      </c>
      <c r="D395" s="46">
        <v>6056.82</v>
      </c>
      <c r="E395" s="4">
        <v>1</v>
      </c>
      <c r="F395" s="5" t="s">
        <v>8</v>
      </c>
      <c r="G395" s="13" t="str">
        <f t="shared" si="10"/>
        <v>Active</v>
      </c>
      <c r="H395" s="43" t="s">
        <v>15</v>
      </c>
      <c r="I395" s="6">
        <v>44856</v>
      </c>
      <c r="J395" s="6">
        <v>44862</v>
      </c>
      <c r="K395" s="4">
        <v>1700030995</v>
      </c>
      <c r="L395" s="14">
        <v>44865</v>
      </c>
      <c r="M395" s="11">
        <f t="shared" si="11"/>
        <v>10</v>
      </c>
      <c r="N395" s="6">
        <v>44880</v>
      </c>
      <c r="O395" s="6">
        <v>44881</v>
      </c>
      <c r="P395" s="6">
        <v>44867</v>
      </c>
      <c r="Q395" s="6"/>
      <c r="R395" s="6"/>
    </row>
    <row r="396" spans="1:18" x14ac:dyDescent="0.3">
      <c r="A396" s="4">
        <v>11442</v>
      </c>
      <c r="B396" s="5" t="s">
        <v>14</v>
      </c>
      <c r="C396" s="4">
        <v>3</v>
      </c>
      <c r="D396" s="46">
        <v>648.94000000000005</v>
      </c>
      <c r="E396" s="4">
        <v>2</v>
      </c>
      <c r="F396" s="5" t="s">
        <v>2</v>
      </c>
      <c r="G396" s="13" t="str">
        <f t="shared" si="10"/>
        <v>Active</v>
      </c>
      <c r="H396" s="43" t="s">
        <v>15</v>
      </c>
      <c r="I396" s="6">
        <v>44856</v>
      </c>
      <c r="J396" s="6">
        <v>44862</v>
      </c>
      <c r="K396" s="4">
        <v>1700030995</v>
      </c>
      <c r="L396" s="14">
        <v>44865</v>
      </c>
      <c r="M396" s="11">
        <f t="shared" si="11"/>
        <v>10</v>
      </c>
      <c r="N396" s="6">
        <v>44880</v>
      </c>
      <c r="O396" s="6">
        <v>44881</v>
      </c>
      <c r="P396" s="6">
        <v>44867</v>
      </c>
      <c r="Q396" s="6"/>
      <c r="R396" s="6"/>
    </row>
    <row r="397" spans="1:18" x14ac:dyDescent="0.3">
      <c r="A397" s="4">
        <v>11442</v>
      </c>
      <c r="B397" s="5" t="s">
        <v>14</v>
      </c>
      <c r="C397" s="4">
        <v>3</v>
      </c>
      <c r="D397" s="46">
        <v>2408.7199999999998</v>
      </c>
      <c r="E397" s="4">
        <v>1</v>
      </c>
      <c r="F397" s="5" t="s">
        <v>2</v>
      </c>
      <c r="G397" s="13" t="str">
        <f t="shared" si="10"/>
        <v>Active</v>
      </c>
      <c r="H397" s="43">
        <v>1845387777</v>
      </c>
      <c r="I397" s="6">
        <v>44856</v>
      </c>
      <c r="J397" s="6">
        <v>44862</v>
      </c>
      <c r="K397" s="4">
        <v>1700030842</v>
      </c>
      <c r="L397" s="14">
        <v>44865</v>
      </c>
      <c r="M397" s="11">
        <f t="shared" si="11"/>
        <v>10</v>
      </c>
      <c r="N397" s="6">
        <v>44880</v>
      </c>
      <c r="O397" s="6">
        <v>44881</v>
      </c>
      <c r="P397" s="6">
        <v>44867</v>
      </c>
      <c r="Q397" s="6"/>
      <c r="R397" s="6"/>
    </row>
    <row r="398" spans="1:18" x14ac:dyDescent="0.3">
      <c r="A398" s="4">
        <v>11442</v>
      </c>
      <c r="B398" s="5" t="s">
        <v>14</v>
      </c>
      <c r="C398" s="4">
        <v>3</v>
      </c>
      <c r="D398" s="46">
        <v>88.97</v>
      </c>
      <c r="E398" s="4">
        <v>1</v>
      </c>
      <c r="F398" s="5" t="s">
        <v>9</v>
      </c>
      <c r="G398" s="13" t="str">
        <f t="shared" si="10"/>
        <v>Retiree</v>
      </c>
      <c r="H398" s="43">
        <v>1845387777</v>
      </c>
      <c r="I398" s="6">
        <v>44856</v>
      </c>
      <c r="J398" s="6">
        <v>44862</v>
      </c>
      <c r="K398" s="4">
        <v>1700030842</v>
      </c>
      <c r="L398" s="14">
        <v>44865</v>
      </c>
      <c r="M398" s="11">
        <f t="shared" si="11"/>
        <v>10</v>
      </c>
      <c r="N398" s="6">
        <v>44880</v>
      </c>
      <c r="O398" s="6">
        <v>44881</v>
      </c>
      <c r="P398" s="6">
        <v>44867</v>
      </c>
      <c r="Q398" s="6"/>
      <c r="R398" s="6"/>
    </row>
    <row r="399" spans="1:18" x14ac:dyDescent="0.3">
      <c r="A399" s="4">
        <v>11442</v>
      </c>
      <c r="B399" s="5" t="s">
        <v>14</v>
      </c>
      <c r="C399" s="4">
        <v>3</v>
      </c>
      <c r="D399" s="46">
        <v>267.64</v>
      </c>
      <c r="E399" s="4">
        <v>2</v>
      </c>
      <c r="F399" s="5" t="s">
        <v>2</v>
      </c>
      <c r="G399" s="13" t="str">
        <f t="shared" si="10"/>
        <v>Active</v>
      </c>
      <c r="H399" s="43">
        <v>1845387777</v>
      </c>
      <c r="I399" s="6">
        <v>44856</v>
      </c>
      <c r="J399" s="6">
        <v>44862</v>
      </c>
      <c r="K399" s="4">
        <v>1700030842</v>
      </c>
      <c r="L399" s="14">
        <v>44865</v>
      </c>
      <c r="M399" s="11">
        <f t="shared" si="11"/>
        <v>10</v>
      </c>
      <c r="N399" s="6">
        <v>44880</v>
      </c>
      <c r="O399" s="6">
        <v>44881</v>
      </c>
      <c r="P399" s="6">
        <v>44867</v>
      </c>
      <c r="Q399" s="6"/>
      <c r="R399" s="6"/>
    </row>
    <row r="400" spans="1:18" x14ac:dyDescent="0.3">
      <c r="A400" s="4">
        <v>11442</v>
      </c>
      <c r="B400" s="5" t="s">
        <v>12</v>
      </c>
      <c r="C400" s="4">
        <v>3</v>
      </c>
      <c r="D400" s="46">
        <v>211.09</v>
      </c>
      <c r="E400" s="4">
        <v>2</v>
      </c>
      <c r="F400" s="5" t="s">
        <v>9</v>
      </c>
      <c r="G400" s="13" t="str">
        <f t="shared" ref="G400:G463" si="12">VLOOKUP(F400,$W$1:$X$15,2,FALSE)</f>
        <v>Retiree</v>
      </c>
      <c r="H400" s="43" t="s">
        <v>13</v>
      </c>
      <c r="I400" s="6">
        <v>44856</v>
      </c>
      <c r="J400" s="6">
        <v>44862</v>
      </c>
      <c r="K400" s="4">
        <v>1700030996</v>
      </c>
      <c r="L400" s="14">
        <v>44865</v>
      </c>
      <c r="M400" s="11">
        <f t="shared" ref="M400:M463" si="13">MONTH(L400)</f>
        <v>10</v>
      </c>
      <c r="N400" s="6">
        <v>44880</v>
      </c>
      <c r="O400" s="6">
        <v>44881</v>
      </c>
      <c r="P400" s="6">
        <v>44867</v>
      </c>
      <c r="Q400" s="6"/>
      <c r="R400" s="6"/>
    </row>
    <row r="401" spans="1:18" x14ac:dyDescent="0.3">
      <c r="A401" s="4">
        <v>11442</v>
      </c>
      <c r="B401" s="5" t="s">
        <v>12</v>
      </c>
      <c r="C401" s="4">
        <v>3</v>
      </c>
      <c r="D401" s="46">
        <v>105.54</v>
      </c>
      <c r="E401" s="4">
        <v>2</v>
      </c>
      <c r="F401" s="5" t="s">
        <v>11</v>
      </c>
      <c r="G401" s="13" t="str">
        <f t="shared" si="12"/>
        <v>Retiree</v>
      </c>
      <c r="H401" s="43" t="s">
        <v>13</v>
      </c>
      <c r="I401" s="6">
        <v>44856</v>
      </c>
      <c r="J401" s="6">
        <v>44862</v>
      </c>
      <c r="K401" s="4">
        <v>1700030996</v>
      </c>
      <c r="L401" s="14">
        <v>44865</v>
      </c>
      <c r="M401" s="11">
        <f t="shared" si="13"/>
        <v>10</v>
      </c>
      <c r="N401" s="6">
        <v>44880</v>
      </c>
      <c r="O401" s="6">
        <v>44881</v>
      </c>
      <c r="P401" s="6">
        <v>44867</v>
      </c>
      <c r="Q401" s="6"/>
      <c r="R401" s="6"/>
    </row>
    <row r="402" spans="1:18" x14ac:dyDescent="0.3">
      <c r="A402" s="4">
        <v>11442</v>
      </c>
      <c r="B402" s="5" t="s">
        <v>12</v>
      </c>
      <c r="C402" s="4">
        <v>3</v>
      </c>
      <c r="D402" s="46">
        <v>13547.21</v>
      </c>
      <c r="E402" s="4">
        <v>3</v>
      </c>
      <c r="F402" s="5" t="s">
        <v>9</v>
      </c>
      <c r="G402" s="13" t="str">
        <f t="shared" si="12"/>
        <v>Retiree</v>
      </c>
      <c r="H402" s="43" t="s">
        <v>13</v>
      </c>
      <c r="I402" s="6">
        <v>44856</v>
      </c>
      <c r="J402" s="6">
        <v>44862</v>
      </c>
      <c r="K402" s="4">
        <v>1700030996</v>
      </c>
      <c r="L402" s="14">
        <v>44865</v>
      </c>
      <c r="M402" s="11">
        <f t="shared" si="13"/>
        <v>10</v>
      </c>
      <c r="N402" s="6">
        <v>44880</v>
      </c>
      <c r="O402" s="6">
        <v>44881</v>
      </c>
      <c r="P402" s="6">
        <v>44867</v>
      </c>
      <c r="Q402" s="6"/>
      <c r="R402" s="6"/>
    </row>
    <row r="403" spans="1:18" x14ac:dyDescent="0.3">
      <c r="A403" s="4">
        <v>11442</v>
      </c>
      <c r="B403" s="5" t="s">
        <v>12</v>
      </c>
      <c r="C403" s="4">
        <v>3</v>
      </c>
      <c r="D403" s="46">
        <v>12</v>
      </c>
      <c r="E403" s="4">
        <v>3</v>
      </c>
      <c r="F403" s="5" t="s">
        <v>11</v>
      </c>
      <c r="G403" s="13" t="str">
        <f t="shared" si="12"/>
        <v>Retiree</v>
      </c>
      <c r="H403" s="43" t="s">
        <v>13</v>
      </c>
      <c r="I403" s="6">
        <v>44856</v>
      </c>
      <c r="J403" s="6">
        <v>44862</v>
      </c>
      <c r="K403" s="4">
        <v>1700030996</v>
      </c>
      <c r="L403" s="14">
        <v>44865</v>
      </c>
      <c r="M403" s="11">
        <f t="shared" si="13"/>
        <v>10</v>
      </c>
      <c r="N403" s="6">
        <v>44880</v>
      </c>
      <c r="O403" s="6">
        <v>44881</v>
      </c>
      <c r="P403" s="6">
        <v>44867</v>
      </c>
      <c r="Q403" s="6"/>
      <c r="R403" s="6"/>
    </row>
    <row r="404" spans="1:18" x14ac:dyDescent="0.3">
      <c r="A404" s="4">
        <v>11442</v>
      </c>
      <c r="B404" s="5" t="s">
        <v>12</v>
      </c>
      <c r="C404" s="4">
        <v>3</v>
      </c>
      <c r="D404" s="46">
        <v>2322.11</v>
      </c>
      <c r="E404" s="4">
        <v>4</v>
      </c>
      <c r="F404" s="5" t="s">
        <v>11</v>
      </c>
      <c r="G404" s="13" t="str">
        <f t="shared" si="12"/>
        <v>Retiree</v>
      </c>
      <c r="H404" s="43" t="s">
        <v>13</v>
      </c>
      <c r="I404" s="6">
        <v>44856</v>
      </c>
      <c r="J404" s="6">
        <v>44862</v>
      </c>
      <c r="K404" s="4">
        <v>1700030996</v>
      </c>
      <c r="L404" s="14">
        <v>44865</v>
      </c>
      <c r="M404" s="11">
        <f t="shared" si="13"/>
        <v>10</v>
      </c>
      <c r="N404" s="6">
        <v>44880</v>
      </c>
      <c r="O404" s="6">
        <v>44881</v>
      </c>
      <c r="P404" s="6">
        <v>44867</v>
      </c>
      <c r="Q404" s="6"/>
      <c r="R404" s="6"/>
    </row>
    <row r="405" spans="1:18" x14ac:dyDescent="0.3">
      <c r="A405" s="4">
        <v>11442</v>
      </c>
      <c r="B405" s="5" t="s">
        <v>12</v>
      </c>
      <c r="C405" s="4">
        <v>3</v>
      </c>
      <c r="D405" s="46">
        <v>44625.63</v>
      </c>
      <c r="E405" s="4">
        <v>5</v>
      </c>
      <c r="F405" s="5" t="s">
        <v>9</v>
      </c>
      <c r="G405" s="13" t="str">
        <f t="shared" si="12"/>
        <v>Retiree</v>
      </c>
      <c r="H405" s="43" t="s">
        <v>13</v>
      </c>
      <c r="I405" s="6">
        <v>44856</v>
      </c>
      <c r="J405" s="6">
        <v>44862</v>
      </c>
      <c r="K405" s="4">
        <v>1700030996</v>
      </c>
      <c r="L405" s="14">
        <v>44865</v>
      </c>
      <c r="M405" s="11">
        <f t="shared" si="13"/>
        <v>10</v>
      </c>
      <c r="N405" s="6">
        <v>44880</v>
      </c>
      <c r="O405" s="6">
        <v>44881</v>
      </c>
      <c r="P405" s="6">
        <v>44867</v>
      </c>
      <c r="Q405" s="6"/>
      <c r="R405" s="6"/>
    </row>
    <row r="406" spans="1:18" x14ac:dyDescent="0.3">
      <c r="A406" s="4">
        <v>11710</v>
      </c>
      <c r="B406" s="5" t="s">
        <v>17</v>
      </c>
      <c r="C406" s="4">
        <v>3</v>
      </c>
      <c r="D406" s="46">
        <v>1165.5</v>
      </c>
      <c r="E406" s="4">
        <v>1</v>
      </c>
      <c r="F406" s="5" t="s">
        <v>2</v>
      </c>
      <c r="G406" s="13" t="str">
        <f t="shared" si="12"/>
        <v>Active</v>
      </c>
      <c r="H406" s="43" t="s">
        <v>3</v>
      </c>
      <c r="I406" s="6">
        <v>44835</v>
      </c>
      <c r="J406" s="6">
        <v>44865</v>
      </c>
      <c r="K406" s="4">
        <v>1700030904</v>
      </c>
      <c r="L406" s="14">
        <v>44865</v>
      </c>
      <c r="M406" s="11">
        <f t="shared" si="13"/>
        <v>10</v>
      </c>
      <c r="N406" s="6">
        <v>44880</v>
      </c>
      <c r="O406" s="6">
        <v>44881</v>
      </c>
      <c r="P406" s="6">
        <v>44867</v>
      </c>
      <c r="Q406" s="6"/>
      <c r="R406" s="6"/>
    </row>
    <row r="407" spans="1:18" x14ac:dyDescent="0.3">
      <c r="A407" s="4">
        <v>11710</v>
      </c>
      <c r="B407" s="5" t="s">
        <v>17</v>
      </c>
      <c r="C407" s="4">
        <v>3</v>
      </c>
      <c r="D407" s="46">
        <v>626.5</v>
      </c>
      <c r="E407" s="4">
        <v>1</v>
      </c>
      <c r="F407" s="5" t="s">
        <v>2</v>
      </c>
      <c r="G407" s="13" t="str">
        <f t="shared" si="12"/>
        <v>Active</v>
      </c>
      <c r="H407" s="43" t="s">
        <v>3</v>
      </c>
      <c r="I407" s="6">
        <v>44835</v>
      </c>
      <c r="J407" s="6">
        <v>44865</v>
      </c>
      <c r="K407" s="4">
        <v>1700030904</v>
      </c>
      <c r="L407" s="14">
        <v>44865</v>
      </c>
      <c r="M407" s="11">
        <f t="shared" si="13"/>
        <v>10</v>
      </c>
      <c r="N407" s="6">
        <v>44880</v>
      </c>
      <c r="O407" s="6">
        <v>44881</v>
      </c>
      <c r="P407" s="6">
        <v>44867</v>
      </c>
      <c r="Q407" s="6"/>
      <c r="R407" s="6"/>
    </row>
    <row r="408" spans="1:18" x14ac:dyDescent="0.3">
      <c r="A408" s="4">
        <v>11710</v>
      </c>
      <c r="B408" s="5" t="s">
        <v>17</v>
      </c>
      <c r="C408" s="4">
        <v>3</v>
      </c>
      <c r="D408" s="46">
        <v>493.5</v>
      </c>
      <c r="E408" s="4">
        <v>1</v>
      </c>
      <c r="F408" s="5" t="s">
        <v>2</v>
      </c>
      <c r="G408" s="13" t="str">
        <f t="shared" si="12"/>
        <v>Active</v>
      </c>
      <c r="H408" s="43" t="s">
        <v>3</v>
      </c>
      <c r="I408" s="6">
        <v>44835</v>
      </c>
      <c r="J408" s="6">
        <v>44865</v>
      </c>
      <c r="K408" s="4">
        <v>1700030904</v>
      </c>
      <c r="L408" s="14">
        <v>44865</v>
      </c>
      <c r="M408" s="11">
        <f t="shared" si="13"/>
        <v>10</v>
      </c>
      <c r="N408" s="6">
        <v>44880</v>
      </c>
      <c r="O408" s="6">
        <v>44881</v>
      </c>
      <c r="P408" s="6">
        <v>44867</v>
      </c>
      <c r="Q408" s="6"/>
      <c r="R408" s="6"/>
    </row>
    <row r="409" spans="1:18" x14ac:dyDescent="0.3">
      <c r="A409" s="4">
        <v>11710</v>
      </c>
      <c r="B409" s="5" t="s">
        <v>17</v>
      </c>
      <c r="C409" s="4">
        <v>3</v>
      </c>
      <c r="D409" s="46">
        <v>1249.5</v>
      </c>
      <c r="E409" s="4">
        <v>1</v>
      </c>
      <c r="F409" s="5" t="s">
        <v>2</v>
      </c>
      <c r="G409" s="13" t="str">
        <f t="shared" si="12"/>
        <v>Active</v>
      </c>
      <c r="H409" s="43" t="s">
        <v>3</v>
      </c>
      <c r="I409" s="6">
        <v>44835</v>
      </c>
      <c r="J409" s="6">
        <v>44865</v>
      </c>
      <c r="K409" s="4">
        <v>1700030904</v>
      </c>
      <c r="L409" s="14">
        <v>44865</v>
      </c>
      <c r="M409" s="11">
        <f t="shared" si="13"/>
        <v>10</v>
      </c>
      <c r="N409" s="6">
        <v>44880</v>
      </c>
      <c r="O409" s="6">
        <v>44881</v>
      </c>
      <c r="P409" s="6">
        <v>44867</v>
      </c>
      <c r="Q409" s="6"/>
      <c r="R409" s="6"/>
    </row>
    <row r="410" spans="1:18" x14ac:dyDescent="0.3">
      <c r="A410" s="4">
        <v>11710</v>
      </c>
      <c r="B410" s="5" t="s">
        <v>17</v>
      </c>
      <c r="C410" s="4">
        <v>3</v>
      </c>
      <c r="D410" s="46">
        <v>14</v>
      </c>
      <c r="E410" s="4">
        <v>1</v>
      </c>
      <c r="F410" s="5" t="s">
        <v>5</v>
      </c>
      <c r="G410" s="13" t="str">
        <f t="shared" si="12"/>
        <v>LTD</v>
      </c>
      <c r="H410" s="43" t="s">
        <v>3</v>
      </c>
      <c r="I410" s="6">
        <v>44835</v>
      </c>
      <c r="J410" s="6">
        <v>44865</v>
      </c>
      <c r="K410" s="4">
        <v>1700030904</v>
      </c>
      <c r="L410" s="14">
        <v>44865</v>
      </c>
      <c r="M410" s="11">
        <f t="shared" si="13"/>
        <v>10</v>
      </c>
      <c r="N410" s="6">
        <v>44880</v>
      </c>
      <c r="O410" s="6">
        <v>44881</v>
      </c>
      <c r="P410" s="6">
        <v>44867</v>
      </c>
      <c r="Q410" s="6"/>
      <c r="R410" s="6"/>
    </row>
    <row r="411" spans="1:18" x14ac:dyDescent="0.3">
      <c r="A411" s="4">
        <v>11710</v>
      </c>
      <c r="B411" s="5" t="s">
        <v>17</v>
      </c>
      <c r="C411" s="4">
        <v>3</v>
      </c>
      <c r="D411" s="46">
        <v>3.5</v>
      </c>
      <c r="E411" s="4">
        <v>1</v>
      </c>
      <c r="F411" s="5" t="s">
        <v>5</v>
      </c>
      <c r="G411" s="13" t="str">
        <f t="shared" si="12"/>
        <v>LTD</v>
      </c>
      <c r="H411" s="43" t="s">
        <v>3</v>
      </c>
      <c r="I411" s="6">
        <v>44835</v>
      </c>
      <c r="J411" s="6">
        <v>44865</v>
      </c>
      <c r="K411" s="4">
        <v>1700030904</v>
      </c>
      <c r="L411" s="14">
        <v>44865</v>
      </c>
      <c r="M411" s="11">
        <f t="shared" si="13"/>
        <v>10</v>
      </c>
      <c r="N411" s="6">
        <v>44880</v>
      </c>
      <c r="O411" s="6">
        <v>44881</v>
      </c>
      <c r="P411" s="6">
        <v>44867</v>
      </c>
      <c r="Q411" s="6"/>
      <c r="R411" s="6"/>
    </row>
    <row r="412" spans="1:18" x14ac:dyDescent="0.3">
      <c r="A412" s="4">
        <v>11710</v>
      </c>
      <c r="B412" s="5" t="s">
        <v>17</v>
      </c>
      <c r="C412" s="4">
        <v>3</v>
      </c>
      <c r="D412" s="46">
        <v>3.5</v>
      </c>
      <c r="E412" s="4">
        <v>1</v>
      </c>
      <c r="F412" s="5" t="s">
        <v>54</v>
      </c>
      <c r="G412" s="13" t="str">
        <f t="shared" si="12"/>
        <v>LTD</v>
      </c>
      <c r="H412" s="43" t="s">
        <v>3</v>
      </c>
      <c r="I412" s="6">
        <v>44835</v>
      </c>
      <c r="J412" s="6">
        <v>44865</v>
      </c>
      <c r="K412" s="4">
        <v>1700030904</v>
      </c>
      <c r="L412" s="14">
        <v>44865</v>
      </c>
      <c r="M412" s="11">
        <f t="shared" si="13"/>
        <v>10</v>
      </c>
      <c r="N412" s="6">
        <v>44880</v>
      </c>
      <c r="O412" s="6">
        <v>44881</v>
      </c>
      <c r="P412" s="6">
        <v>44867</v>
      </c>
      <c r="Q412" s="6"/>
      <c r="R412" s="6"/>
    </row>
    <row r="413" spans="1:18" x14ac:dyDescent="0.3">
      <c r="A413" s="4">
        <v>11710</v>
      </c>
      <c r="B413" s="5" t="s">
        <v>17</v>
      </c>
      <c r="C413" s="4">
        <v>3</v>
      </c>
      <c r="D413" s="46">
        <v>66.5</v>
      </c>
      <c r="E413" s="4">
        <v>1</v>
      </c>
      <c r="F413" s="5" t="s">
        <v>7</v>
      </c>
      <c r="G413" s="13" t="str">
        <f t="shared" si="12"/>
        <v>LTD</v>
      </c>
      <c r="H413" s="43" t="s">
        <v>3</v>
      </c>
      <c r="I413" s="6">
        <v>44835</v>
      </c>
      <c r="J413" s="6">
        <v>44865</v>
      </c>
      <c r="K413" s="4">
        <v>1700030904</v>
      </c>
      <c r="L413" s="14">
        <v>44865</v>
      </c>
      <c r="M413" s="11">
        <f t="shared" si="13"/>
        <v>10</v>
      </c>
      <c r="N413" s="6">
        <v>44880</v>
      </c>
      <c r="O413" s="6">
        <v>44881</v>
      </c>
      <c r="P413" s="6">
        <v>44867</v>
      </c>
      <c r="Q413" s="6"/>
      <c r="R413" s="6"/>
    </row>
    <row r="414" spans="1:18" x14ac:dyDescent="0.3">
      <c r="A414" s="4">
        <v>11710</v>
      </c>
      <c r="B414" s="5" t="s">
        <v>17</v>
      </c>
      <c r="C414" s="4">
        <v>3</v>
      </c>
      <c r="D414" s="46">
        <v>14</v>
      </c>
      <c r="E414" s="4">
        <v>1</v>
      </c>
      <c r="F414" s="5" t="s">
        <v>7</v>
      </c>
      <c r="G414" s="13" t="str">
        <f t="shared" si="12"/>
        <v>LTD</v>
      </c>
      <c r="H414" s="43" t="s">
        <v>3</v>
      </c>
      <c r="I414" s="6">
        <v>44835</v>
      </c>
      <c r="J414" s="6">
        <v>44865</v>
      </c>
      <c r="K414" s="4">
        <v>1700030904</v>
      </c>
      <c r="L414" s="14">
        <v>44865</v>
      </c>
      <c r="M414" s="11">
        <f t="shared" si="13"/>
        <v>10</v>
      </c>
      <c r="N414" s="6">
        <v>44880</v>
      </c>
      <c r="O414" s="6">
        <v>44881</v>
      </c>
      <c r="P414" s="6">
        <v>44867</v>
      </c>
      <c r="Q414" s="6"/>
      <c r="R414" s="6"/>
    </row>
    <row r="415" spans="1:18" x14ac:dyDescent="0.3">
      <c r="A415" s="4">
        <v>11710</v>
      </c>
      <c r="B415" s="5" t="s">
        <v>17</v>
      </c>
      <c r="C415" s="4">
        <v>3</v>
      </c>
      <c r="D415" s="46">
        <v>35</v>
      </c>
      <c r="E415" s="4">
        <v>1</v>
      </c>
      <c r="F415" s="5" t="s">
        <v>8</v>
      </c>
      <c r="G415" s="13" t="str">
        <f t="shared" si="12"/>
        <v>Active</v>
      </c>
      <c r="H415" s="43" t="s">
        <v>3</v>
      </c>
      <c r="I415" s="6">
        <v>44835</v>
      </c>
      <c r="J415" s="6">
        <v>44865</v>
      </c>
      <c r="K415" s="4">
        <v>1700030904</v>
      </c>
      <c r="L415" s="14">
        <v>44865</v>
      </c>
      <c r="M415" s="11">
        <f t="shared" si="13"/>
        <v>10</v>
      </c>
      <c r="N415" s="6">
        <v>44880</v>
      </c>
      <c r="O415" s="6">
        <v>44881</v>
      </c>
      <c r="P415" s="6">
        <v>44867</v>
      </c>
      <c r="Q415" s="6"/>
      <c r="R415" s="6"/>
    </row>
    <row r="416" spans="1:18" x14ac:dyDescent="0.3">
      <c r="A416" s="4">
        <v>11710</v>
      </c>
      <c r="B416" s="5" t="s">
        <v>17</v>
      </c>
      <c r="C416" s="4">
        <v>3</v>
      </c>
      <c r="D416" s="46">
        <v>45.5</v>
      </c>
      <c r="E416" s="4">
        <v>1</v>
      </c>
      <c r="F416" s="5" t="s">
        <v>8</v>
      </c>
      <c r="G416" s="13" t="str">
        <f t="shared" si="12"/>
        <v>Active</v>
      </c>
      <c r="H416" s="43" t="s">
        <v>3</v>
      </c>
      <c r="I416" s="6">
        <v>44835</v>
      </c>
      <c r="J416" s="6">
        <v>44865</v>
      </c>
      <c r="K416" s="4">
        <v>1700030904</v>
      </c>
      <c r="L416" s="14">
        <v>44865</v>
      </c>
      <c r="M416" s="11">
        <f t="shared" si="13"/>
        <v>10</v>
      </c>
      <c r="N416" s="6">
        <v>44880</v>
      </c>
      <c r="O416" s="6">
        <v>44881</v>
      </c>
      <c r="P416" s="6">
        <v>44867</v>
      </c>
      <c r="Q416" s="6"/>
      <c r="R416" s="6"/>
    </row>
    <row r="417" spans="1:18" x14ac:dyDescent="0.3">
      <c r="A417" s="4">
        <v>11710</v>
      </c>
      <c r="B417" s="5" t="s">
        <v>17</v>
      </c>
      <c r="C417" s="4">
        <v>3</v>
      </c>
      <c r="D417" s="46">
        <v>3.5</v>
      </c>
      <c r="E417" s="4">
        <v>1</v>
      </c>
      <c r="F417" s="5" t="s">
        <v>8</v>
      </c>
      <c r="G417" s="13" t="str">
        <f t="shared" si="12"/>
        <v>Active</v>
      </c>
      <c r="H417" s="43" t="s">
        <v>3</v>
      </c>
      <c r="I417" s="6">
        <v>44835</v>
      </c>
      <c r="J417" s="6">
        <v>44865</v>
      </c>
      <c r="K417" s="4">
        <v>1700030904</v>
      </c>
      <c r="L417" s="14">
        <v>44865</v>
      </c>
      <c r="M417" s="11">
        <f t="shared" si="13"/>
        <v>10</v>
      </c>
      <c r="N417" s="6">
        <v>44880</v>
      </c>
      <c r="O417" s="6">
        <v>44881</v>
      </c>
      <c r="P417" s="6">
        <v>44867</v>
      </c>
      <c r="Q417" s="6"/>
      <c r="R417" s="6"/>
    </row>
    <row r="418" spans="1:18" x14ac:dyDescent="0.3">
      <c r="A418" s="4">
        <v>11710</v>
      </c>
      <c r="B418" s="5" t="s">
        <v>17</v>
      </c>
      <c r="C418" s="4">
        <v>3</v>
      </c>
      <c r="D418" s="46">
        <v>10.5</v>
      </c>
      <c r="E418" s="4">
        <v>1</v>
      </c>
      <c r="F418" s="5" t="s">
        <v>8</v>
      </c>
      <c r="G418" s="13" t="str">
        <f t="shared" si="12"/>
        <v>Active</v>
      </c>
      <c r="H418" s="43" t="s">
        <v>3</v>
      </c>
      <c r="I418" s="6">
        <v>44835</v>
      </c>
      <c r="J418" s="6">
        <v>44865</v>
      </c>
      <c r="K418" s="4">
        <v>1700030904</v>
      </c>
      <c r="L418" s="14">
        <v>44865</v>
      </c>
      <c r="M418" s="11">
        <f t="shared" si="13"/>
        <v>10</v>
      </c>
      <c r="N418" s="6">
        <v>44880</v>
      </c>
      <c r="O418" s="6">
        <v>44881</v>
      </c>
      <c r="P418" s="6">
        <v>44867</v>
      </c>
      <c r="Q418" s="6"/>
      <c r="R418" s="6"/>
    </row>
    <row r="419" spans="1:18" x14ac:dyDescent="0.3">
      <c r="A419" s="4">
        <v>11710</v>
      </c>
      <c r="B419" s="5" t="s">
        <v>17</v>
      </c>
      <c r="C419" s="4">
        <v>3</v>
      </c>
      <c r="D419" s="46">
        <v>3.5</v>
      </c>
      <c r="E419" s="4">
        <v>2</v>
      </c>
      <c r="F419" s="5" t="s">
        <v>2</v>
      </c>
      <c r="G419" s="13" t="str">
        <f t="shared" si="12"/>
        <v>Active</v>
      </c>
      <c r="H419" s="43" t="s">
        <v>3</v>
      </c>
      <c r="I419" s="6">
        <v>44835</v>
      </c>
      <c r="J419" s="6">
        <v>44865</v>
      </c>
      <c r="K419" s="4">
        <v>1700030904</v>
      </c>
      <c r="L419" s="14">
        <v>44865</v>
      </c>
      <c r="M419" s="11">
        <f t="shared" si="13"/>
        <v>10</v>
      </c>
      <c r="N419" s="6">
        <v>44880</v>
      </c>
      <c r="O419" s="6">
        <v>44881</v>
      </c>
      <c r="P419" s="6">
        <v>44867</v>
      </c>
      <c r="Q419" s="6"/>
      <c r="R419" s="6"/>
    </row>
    <row r="420" spans="1:18" x14ac:dyDescent="0.3">
      <c r="A420" s="4">
        <v>11710</v>
      </c>
      <c r="B420" s="5" t="s">
        <v>17</v>
      </c>
      <c r="C420" s="4">
        <v>3</v>
      </c>
      <c r="D420" s="46">
        <v>3.5</v>
      </c>
      <c r="E420" s="4">
        <v>2</v>
      </c>
      <c r="F420" s="5" t="s">
        <v>2</v>
      </c>
      <c r="G420" s="13" t="str">
        <f t="shared" si="12"/>
        <v>Active</v>
      </c>
      <c r="H420" s="43" t="s">
        <v>3</v>
      </c>
      <c r="I420" s="6">
        <v>44835</v>
      </c>
      <c r="J420" s="6">
        <v>44865</v>
      </c>
      <c r="K420" s="4">
        <v>1700030904</v>
      </c>
      <c r="L420" s="14">
        <v>44865</v>
      </c>
      <c r="M420" s="11">
        <f t="shared" si="13"/>
        <v>10</v>
      </c>
      <c r="N420" s="6">
        <v>44880</v>
      </c>
      <c r="O420" s="6">
        <v>44881</v>
      </c>
      <c r="P420" s="6">
        <v>44867</v>
      </c>
      <c r="Q420" s="6"/>
      <c r="R420" s="6"/>
    </row>
    <row r="421" spans="1:18" x14ac:dyDescent="0.3">
      <c r="A421" s="4">
        <v>11710</v>
      </c>
      <c r="B421" s="5" t="s">
        <v>17</v>
      </c>
      <c r="C421" s="4">
        <v>3</v>
      </c>
      <c r="D421" s="46">
        <v>3.5</v>
      </c>
      <c r="E421" s="4">
        <v>2</v>
      </c>
      <c r="F421" s="5" t="s">
        <v>2</v>
      </c>
      <c r="G421" s="13" t="str">
        <f t="shared" si="12"/>
        <v>Active</v>
      </c>
      <c r="H421" s="43" t="s">
        <v>3</v>
      </c>
      <c r="I421" s="6">
        <v>44835</v>
      </c>
      <c r="J421" s="6">
        <v>44865</v>
      </c>
      <c r="K421" s="4">
        <v>1700030904</v>
      </c>
      <c r="L421" s="14">
        <v>44865</v>
      </c>
      <c r="M421" s="11">
        <f t="shared" si="13"/>
        <v>10</v>
      </c>
      <c r="N421" s="6">
        <v>44880</v>
      </c>
      <c r="O421" s="6">
        <v>44881</v>
      </c>
      <c r="P421" s="6">
        <v>44867</v>
      </c>
      <c r="Q421" s="6"/>
      <c r="R421" s="6"/>
    </row>
    <row r="422" spans="1:18" x14ac:dyDescent="0.3">
      <c r="A422" s="4">
        <v>11710</v>
      </c>
      <c r="B422" s="5" t="s">
        <v>17</v>
      </c>
      <c r="C422" s="4">
        <v>3</v>
      </c>
      <c r="D422" s="46">
        <v>31.5</v>
      </c>
      <c r="E422" s="4">
        <v>2</v>
      </c>
      <c r="F422" s="5" t="s">
        <v>9</v>
      </c>
      <c r="G422" s="13" t="str">
        <f t="shared" si="12"/>
        <v>Retiree</v>
      </c>
      <c r="H422" s="43" t="s">
        <v>3</v>
      </c>
      <c r="I422" s="6">
        <v>44835</v>
      </c>
      <c r="J422" s="6">
        <v>44865</v>
      </c>
      <c r="K422" s="4">
        <v>1700030904</v>
      </c>
      <c r="L422" s="14">
        <v>44865</v>
      </c>
      <c r="M422" s="11">
        <f t="shared" si="13"/>
        <v>10</v>
      </c>
      <c r="N422" s="6">
        <v>44880</v>
      </c>
      <c r="O422" s="6">
        <v>44881</v>
      </c>
      <c r="P422" s="6">
        <v>44867</v>
      </c>
      <c r="Q422" s="6"/>
      <c r="R422" s="6"/>
    </row>
    <row r="423" spans="1:18" x14ac:dyDescent="0.3">
      <c r="A423" s="4">
        <v>11710</v>
      </c>
      <c r="B423" s="5" t="s">
        <v>17</v>
      </c>
      <c r="C423" s="4">
        <v>3</v>
      </c>
      <c r="D423" s="46">
        <v>73.5</v>
      </c>
      <c r="E423" s="4">
        <v>2</v>
      </c>
      <c r="F423" s="5" t="s">
        <v>9</v>
      </c>
      <c r="G423" s="13" t="str">
        <f t="shared" si="12"/>
        <v>Retiree</v>
      </c>
      <c r="H423" s="43" t="s">
        <v>3</v>
      </c>
      <c r="I423" s="6">
        <v>44835</v>
      </c>
      <c r="J423" s="6">
        <v>44865</v>
      </c>
      <c r="K423" s="4">
        <v>1700030904</v>
      </c>
      <c r="L423" s="14">
        <v>44865</v>
      </c>
      <c r="M423" s="11">
        <f t="shared" si="13"/>
        <v>10</v>
      </c>
      <c r="N423" s="6">
        <v>44880</v>
      </c>
      <c r="O423" s="6">
        <v>44881</v>
      </c>
      <c r="P423" s="6">
        <v>44867</v>
      </c>
      <c r="Q423" s="6"/>
      <c r="R423" s="6"/>
    </row>
    <row r="424" spans="1:18" x14ac:dyDescent="0.3">
      <c r="A424" s="4">
        <v>11710</v>
      </c>
      <c r="B424" s="5" t="s">
        <v>17</v>
      </c>
      <c r="C424" s="4">
        <v>3</v>
      </c>
      <c r="D424" s="46">
        <v>42</v>
      </c>
      <c r="E424" s="4">
        <v>2</v>
      </c>
      <c r="F424" s="5" t="s">
        <v>11</v>
      </c>
      <c r="G424" s="13" t="str">
        <f t="shared" si="12"/>
        <v>Retiree</v>
      </c>
      <c r="H424" s="43" t="s">
        <v>3</v>
      </c>
      <c r="I424" s="6">
        <v>44835</v>
      </c>
      <c r="J424" s="6">
        <v>44865</v>
      </c>
      <c r="K424" s="4">
        <v>1700030904</v>
      </c>
      <c r="L424" s="14">
        <v>44865</v>
      </c>
      <c r="M424" s="11">
        <f t="shared" si="13"/>
        <v>10</v>
      </c>
      <c r="N424" s="6">
        <v>44880</v>
      </c>
      <c r="O424" s="6">
        <v>44881</v>
      </c>
      <c r="P424" s="6">
        <v>44867</v>
      </c>
      <c r="Q424" s="6"/>
      <c r="R424" s="6"/>
    </row>
    <row r="425" spans="1:18" x14ac:dyDescent="0.3">
      <c r="A425" s="4">
        <v>11710</v>
      </c>
      <c r="B425" s="5" t="s">
        <v>17</v>
      </c>
      <c r="C425" s="4">
        <v>3</v>
      </c>
      <c r="D425" s="46">
        <v>689.5</v>
      </c>
      <c r="E425" s="4">
        <v>3</v>
      </c>
      <c r="F425" s="5" t="s">
        <v>9</v>
      </c>
      <c r="G425" s="13" t="str">
        <f t="shared" si="12"/>
        <v>Retiree</v>
      </c>
      <c r="H425" s="43" t="s">
        <v>3</v>
      </c>
      <c r="I425" s="6">
        <v>44835</v>
      </c>
      <c r="J425" s="6">
        <v>44865</v>
      </c>
      <c r="K425" s="4">
        <v>1700030904</v>
      </c>
      <c r="L425" s="14">
        <v>44865</v>
      </c>
      <c r="M425" s="11">
        <f t="shared" si="13"/>
        <v>10</v>
      </c>
      <c r="N425" s="6">
        <v>44880</v>
      </c>
      <c r="O425" s="6">
        <v>44881</v>
      </c>
      <c r="P425" s="6">
        <v>44867</v>
      </c>
      <c r="Q425" s="6"/>
      <c r="R425" s="6"/>
    </row>
    <row r="426" spans="1:18" x14ac:dyDescent="0.3">
      <c r="A426" s="4">
        <v>11710</v>
      </c>
      <c r="B426" s="5" t="s">
        <v>17</v>
      </c>
      <c r="C426" s="4">
        <v>3</v>
      </c>
      <c r="D426" s="46">
        <v>1032.5</v>
      </c>
      <c r="E426" s="4">
        <v>3</v>
      </c>
      <c r="F426" s="5" t="s">
        <v>9</v>
      </c>
      <c r="G426" s="13" t="str">
        <f t="shared" si="12"/>
        <v>Retiree</v>
      </c>
      <c r="H426" s="43" t="s">
        <v>3</v>
      </c>
      <c r="I426" s="6">
        <v>44835</v>
      </c>
      <c r="J426" s="6">
        <v>44865</v>
      </c>
      <c r="K426" s="4">
        <v>1700030904</v>
      </c>
      <c r="L426" s="14">
        <v>44865</v>
      </c>
      <c r="M426" s="11">
        <f t="shared" si="13"/>
        <v>10</v>
      </c>
      <c r="N426" s="6">
        <v>44880</v>
      </c>
      <c r="O426" s="6">
        <v>44881</v>
      </c>
      <c r="P426" s="6">
        <v>44867</v>
      </c>
      <c r="Q426" s="6"/>
      <c r="R426" s="6"/>
    </row>
    <row r="427" spans="1:18" x14ac:dyDescent="0.3">
      <c r="A427" s="4">
        <v>11710</v>
      </c>
      <c r="B427" s="5" t="s">
        <v>17</v>
      </c>
      <c r="C427" s="4">
        <v>3</v>
      </c>
      <c r="D427" s="46">
        <v>7</v>
      </c>
      <c r="E427" s="4">
        <v>3</v>
      </c>
      <c r="F427" s="5" t="s">
        <v>9</v>
      </c>
      <c r="G427" s="13" t="str">
        <f t="shared" si="12"/>
        <v>Retiree</v>
      </c>
      <c r="H427" s="43" t="s">
        <v>3</v>
      </c>
      <c r="I427" s="6">
        <v>44835</v>
      </c>
      <c r="J427" s="6">
        <v>44865</v>
      </c>
      <c r="K427" s="4">
        <v>1700030904</v>
      </c>
      <c r="L427" s="14">
        <v>44865</v>
      </c>
      <c r="M427" s="11">
        <f t="shared" si="13"/>
        <v>10</v>
      </c>
      <c r="N427" s="6">
        <v>44880</v>
      </c>
      <c r="O427" s="6">
        <v>44881</v>
      </c>
      <c r="P427" s="6">
        <v>44867</v>
      </c>
      <c r="Q427" s="6"/>
      <c r="R427" s="6"/>
    </row>
    <row r="428" spans="1:18" x14ac:dyDescent="0.3">
      <c r="A428" s="4">
        <v>11710</v>
      </c>
      <c r="B428" s="5" t="s">
        <v>17</v>
      </c>
      <c r="C428" s="4">
        <v>3</v>
      </c>
      <c r="D428" s="46">
        <v>14</v>
      </c>
      <c r="E428" s="4">
        <v>3</v>
      </c>
      <c r="F428" s="5" t="s">
        <v>9</v>
      </c>
      <c r="G428" s="13" t="str">
        <f t="shared" si="12"/>
        <v>Retiree</v>
      </c>
      <c r="H428" s="43" t="s">
        <v>3</v>
      </c>
      <c r="I428" s="6">
        <v>44835</v>
      </c>
      <c r="J428" s="6">
        <v>44865</v>
      </c>
      <c r="K428" s="4">
        <v>1700030904</v>
      </c>
      <c r="L428" s="14">
        <v>44865</v>
      </c>
      <c r="M428" s="11">
        <f t="shared" si="13"/>
        <v>10</v>
      </c>
      <c r="N428" s="6">
        <v>44880</v>
      </c>
      <c r="O428" s="6">
        <v>44881</v>
      </c>
      <c r="P428" s="6">
        <v>44867</v>
      </c>
      <c r="Q428" s="6"/>
      <c r="R428" s="6"/>
    </row>
    <row r="429" spans="1:18" x14ac:dyDescent="0.3">
      <c r="A429" s="4">
        <v>11710</v>
      </c>
      <c r="B429" s="5" t="s">
        <v>17</v>
      </c>
      <c r="C429" s="4">
        <v>3</v>
      </c>
      <c r="D429" s="46">
        <v>339.5</v>
      </c>
      <c r="E429" s="4">
        <v>3</v>
      </c>
      <c r="F429" s="5" t="s">
        <v>11</v>
      </c>
      <c r="G429" s="13" t="str">
        <f t="shared" si="12"/>
        <v>Retiree</v>
      </c>
      <c r="H429" s="43" t="s">
        <v>3</v>
      </c>
      <c r="I429" s="6">
        <v>44835</v>
      </c>
      <c r="J429" s="6">
        <v>44865</v>
      </c>
      <c r="K429" s="4">
        <v>1700030904</v>
      </c>
      <c r="L429" s="14">
        <v>44865</v>
      </c>
      <c r="M429" s="11">
        <f t="shared" si="13"/>
        <v>10</v>
      </c>
      <c r="N429" s="6">
        <v>44880</v>
      </c>
      <c r="O429" s="6">
        <v>44881</v>
      </c>
      <c r="P429" s="6">
        <v>44867</v>
      </c>
      <c r="Q429" s="6"/>
      <c r="R429" s="6"/>
    </row>
    <row r="430" spans="1:18" x14ac:dyDescent="0.3">
      <c r="A430" s="4">
        <v>11710</v>
      </c>
      <c r="B430" s="5" t="s">
        <v>17</v>
      </c>
      <c r="C430" s="4">
        <v>3</v>
      </c>
      <c r="D430" s="46">
        <v>7</v>
      </c>
      <c r="E430" s="4">
        <v>3</v>
      </c>
      <c r="F430" s="5" t="s">
        <v>11</v>
      </c>
      <c r="G430" s="13" t="str">
        <f t="shared" si="12"/>
        <v>Retiree</v>
      </c>
      <c r="H430" s="43" t="s">
        <v>3</v>
      </c>
      <c r="I430" s="6">
        <v>44835</v>
      </c>
      <c r="J430" s="6">
        <v>44865</v>
      </c>
      <c r="K430" s="4">
        <v>1700030904</v>
      </c>
      <c r="L430" s="14">
        <v>44865</v>
      </c>
      <c r="M430" s="11">
        <f t="shared" si="13"/>
        <v>10</v>
      </c>
      <c r="N430" s="6">
        <v>44880</v>
      </c>
      <c r="O430" s="6">
        <v>44881</v>
      </c>
      <c r="P430" s="6">
        <v>44867</v>
      </c>
      <c r="Q430" s="6"/>
      <c r="R430" s="6"/>
    </row>
    <row r="431" spans="1:18" x14ac:dyDescent="0.3">
      <c r="A431" s="4">
        <v>11710</v>
      </c>
      <c r="B431" s="5" t="s">
        <v>17</v>
      </c>
      <c r="C431" s="4">
        <v>3</v>
      </c>
      <c r="D431" s="46">
        <v>672</v>
      </c>
      <c r="E431" s="4">
        <v>4</v>
      </c>
      <c r="F431" s="5" t="s">
        <v>9</v>
      </c>
      <c r="G431" s="13" t="str">
        <f t="shared" si="12"/>
        <v>Retiree</v>
      </c>
      <c r="H431" s="43" t="s">
        <v>3</v>
      </c>
      <c r="I431" s="6">
        <v>44835</v>
      </c>
      <c r="J431" s="6">
        <v>44865</v>
      </c>
      <c r="K431" s="4">
        <v>1700030904</v>
      </c>
      <c r="L431" s="14">
        <v>44865</v>
      </c>
      <c r="M431" s="11">
        <f t="shared" si="13"/>
        <v>10</v>
      </c>
      <c r="N431" s="6">
        <v>44880</v>
      </c>
      <c r="O431" s="6">
        <v>44881</v>
      </c>
      <c r="P431" s="6">
        <v>44867</v>
      </c>
      <c r="Q431" s="6"/>
      <c r="R431" s="6"/>
    </row>
    <row r="432" spans="1:18" x14ac:dyDescent="0.3">
      <c r="A432" s="4">
        <v>11710</v>
      </c>
      <c r="B432" s="5" t="s">
        <v>17</v>
      </c>
      <c r="C432" s="4">
        <v>3</v>
      </c>
      <c r="D432" s="46">
        <v>549.5</v>
      </c>
      <c r="E432" s="4">
        <v>4</v>
      </c>
      <c r="F432" s="5" t="s">
        <v>9</v>
      </c>
      <c r="G432" s="13" t="str">
        <f t="shared" si="12"/>
        <v>Retiree</v>
      </c>
      <c r="H432" s="43" t="s">
        <v>3</v>
      </c>
      <c r="I432" s="6">
        <v>44835</v>
      </c>
      <c r="J432" s="6">
        <v>44865</v>
      </c>
      <c r="K432" s="4">
        <v>1700030904</v>
      </c>
      <c r="L432" s="14">
        <v>44865</v>
      </c>
      <c r="M432" s="11">
        <f t="shared" si="13"/>
        <v>10</v>
      </c>
      <c r="N432" s="6">
        <v>44880</v>
      </c>
      <c r="O432" s="6">
        <v>44881</v>
      </c>
      <c r="P432" s="6">
        <v>44867</v>
      </c>
      <c r="Q432" s="6"/>
      <c r="R432" s="6"/>
    </row>
    <row r="433" spans="1:18" x14ac:dyDescent="0.3">
      <c r="A433" s="4">
        <v>11710</v>
      </c>
      <c r="B433" s="5" t="s">
        <v>17</v>
      </c>
      <c r="C433" s="4">
        <v>3</v>
      </c>
      <c r="D433" s="46">
        <v>14</v>
      </c>
      <c r="E433" s="4">
        <v>4</v>
      </c>
      <c r="F433" s="5" t="s">
        <v>9</v>
      </c>
      <c r="G433" s="13" t="str">
        <f t="shared" si="12"/>
        <v>Retiree</v>
      </c>
      <c r="H433" s="43" t="s">
        <v>3</v>
      </c>
      <c r="I433" s="6">
        <v>44835</v>
      </c>
      <c r="J433" s="6">
        <v>44865</v>
      </c>
      <c r="K433" s="4">
        <v>1700030904</v>
      </c>
      <c r="L433" s="14">
        <v>44865</v>
      </c>
      <c r="M433" s="11">
        <f t="shared" si="13"/>
        <v>10</v>
      </c>
      <c r="N433" s="6">
        <v>44880</v>
      </c>
      <c r="O433" s="6">
        <v>44881</v>
      </c>
      <c r="P433" s="6">
        <v>44867</v>
      </c>
      <c r="Q433" s="6"/>
      <c r="R433" s="6"/>
    </row>
    <row r="434" spans="1:18" x14ac:dyDescent="0.3">
      <c r="A434" s="4">
        <v>11710</v>
      </c>
      <c r="B434" s="5" t="s">
        <v>17</v>
      </c>
      <c r="C434" s="4">
        <v>3</v>
      </c>
      <c r="D434" s="46">
        <v>735</v>
      </c>
      <c r="E434" s="4">
        <v>4</v>
      </c>
      <c r="F434" s="5" t="s">
        <v>11</v>
      </c>
      <c r="G434" s="13" t="str">
        <f t="shared" si="12"/>
        <v>Retiree</v>
      </c>
      <c r="H434" s="43" t="s">
        <v>3</v>
      </c>
      <c r="I434" s="6">
        <v>44835</v>
      </c>
      <c r="J434" s="6">
        <v>44865</v>
      </c>
      <c r="K434" s="4">
        <v>1700030904</v>
      </c>
      <c r="L434" s="14">
        <v>44865</v>
      </c>
      <c r="M434" s="11">
        <f t="shared" si="13"/>
        <v>10</v>
      </c>
      <c r="N434" s="6">
        <v>44880</v>
      </c>
      <c r="O434" s="6">
        <v>44881</v>
      </c>
      <c r="P434" s="6">
        <v>44867</v>
      </c>
      <c r="Q434" s="6"/>
      <c r="R434" s="6"/>
    </row>
    <row r="435" spans="1:18" x14ac:dyDescent="0.3">
      <c r="A435" s="4">
        <v>11710</v>
      </c>
      <c r="B435" s="5" t="s">
        <v>17</v>
      </c>
      <c r="C435" s="4">
        <v>3</v>
      </c>
      <c r="D435" s="46">
        <v>10.5</v>
      </c>
      <c r="E435" s="4">
        <v>4</v>
      </c>
      <c r="F435" s="5" t="s">
        <v>11</v>
      </c>
      <c r="G435" s="13" t="str">
        <f t="shared" si="12"/>
        <v>Retiree</v>
      </c>
      <c r="H435" s="43" t="s">
        <v>3</v>
      </c>
      <c r="I435" s="6">
        <v>44835</v>
      </c>
      <c r="J435" s="6">
        <v>44865</v>
      </c>
      <c r="K435" s="4">
        <v>1700030904</v>
      </c>
      <c r="L435" s="14">
        <v>44865</v>
      </c>
      <c r="M435" s="11">
        <f t="shared" si="13"/>
        <v>10</v>
      </c>
      <c r="N435" s="6">
        <v>44880</v>
      </c>
      <c r="O435" s="6">
        <v>44881</v>
      </c>
      <c r="P435" s="6">
        <v>44867</v>
      </c>
      <c r="Q435" s="6"/>
      <c r="R435" s="6"/>
    </row>
    <row r="436" spans="1:18" x14ac:dyDescent="0.3">
      <c r="A436" s="4">
        <v>11710</v>
      </c>
      <c r="B436" s="5" t="s">
        <v>17</v>
      </c>
      <c r="C436" s="4">
        <v>3</v>
      </c>
      <c r="D436" s="46">
        <v>1011.5</v>
      </c>
      <c r="E436" s="4">
        <v>5</v>
      </c>
      <c r="F436" s="5" t="s">
        <v>9</v>
      </c>
      <c r="G436" s="13" t="str">
        <f t="shared" si="12"/>
        <v>Retiree</v>
      </c>
      <c r="H436" s="43" t="s">
        <v>3</v>
      </c>
      <c r="I436" s="6">
        <v>44835</v>
      </c>
      <c r="J436" s="6">
        <v>44865</v>
      </c>
      <c r="K436" s="4">
        <v>1700030904</v>
      </c>
      <c r="L436" s="14">
        <v>44865</v>
      </c>
      <c r="M436" s="11">
        <f t="shared" si="13"/>
        <v>10</v>
      </c>
      <c r="N436" s="6">
        <v>44880</v>
      </c>
      <c r="O436" s="6">
        <v>44881</v>
      </c>
      <c r="P436" s="6">
        <v>44867</v>
      </c>
      <c r="Q436" s="6"/>
      <c r="R436" s="6"/>
    </row>
    <row r="437" spans="1:18" x14ac:dyDescent="0.3">
      <c r="A437" s="4">
        <v>11710</v>
      </c>
      <c r="B437" s="5" t="s">
        <v>17</v>
      </c>
      <c r="C437" s="4">
        <v>3</v>
      </c>
      <c r="D437" s="46">
        <v>1592.5</v>
      </c>
      <c r="E437" s="4">
        <v>5</v>
      </c>
      <c r="F437" s="5" t="s">
        <v>9</v>
      </c>
      <c r="G437" s="13" t="str">
        <f t="shared" si="12"/>
        <v>Retiree</v>
      </c>
      <c r="H437" s="43" t="s">
        <v>3</v>
      </c>
      <c r="I437" s="6">
        <v>44835</v>
      </c>
      <c r="J437" s="6">
        <v>44865</v>
      </c>
      <c r="K437" s="4">
        <v>1700030904</v>
      </c>
      <c r="L437" s="14">
        <v>44865</v>
      </c>
      <c r="M437" s="11">
        <f t="shared" si="13"/>
        <v>10</v>
      </c>
      <c r="N437" s="6">
        <v>44880</v>
      </c>
      <c r="O437" s="6">
        <v>44881</v>
      </c>
      <c r="P437" s="6">
        <v>44867</v>
      </c>
      <c r="Q437" s="6"/>
      <c r="R437" s="6"/>
    </row>
    <row r="438" spans="1:18" x14ac:dyDescent="0.3">
      <c r="A438" s="4">
        <v>11710</v>
      </c>
      <c r="B438" s="5" t="s">
        <v>17</v>
      </c>
      <c r="C438" s="4">
        <v>3</v>
      </c>
      <c r="D438" s="46">
        <v>7</v>
      </c>
      <c r="E438" s="4">
        <v>5</v>
      </c>
      <c r="F438" s="5" t="s">
        <v>9</v>
      </c>
      <c r="G438" s="13" t="str">
        <f t="shared" si="12"/>
        <v>Retiree</v>
      </c>
      <c r="H438" s="43" t="s">
        <v>3</v>
      </c>
      <c r="I438" s="6">
        <v>44835</v>
      </c>
      <c r="J438" s="6">
        <v>44865</v>
      </c>
      <c r="K438" s="4">
        <v>1700030904</v>
      </c>
      <c r="L438" s="14">
        <v>44865</v>
      </c>
      <c r="M438" s="11">
        <f t="shared" si="13"/>
        <v>10</v>
      </c>
      <c r="N438" s="6">
        <v>44880</v>
      </c>
      <c r="O438" s="6">
        <v>44881</v>
      </c>
      <c r="P438" s="6">
        <v>44867</v>
      </c>
      <c r="Q438" s="6"/>
      <c r="R438" s="6"/>
    </row>
    <row r="439" spans="1:18" x14ac:dyDescent="0.3">
      <c r="A439" s="4">
        <v>11710</v>
      </c>
      <c r="B439" s="5" t="s">
        <v>17</v>
      </c>
      <c r="C439" s="4">
        <v>3</v>
      </c>
      <c r="D439" s="46">
        <v>35</v>
      </c>
      <c r="E439" s="4">
        <v>5</v>
      </c>
      <c r="F439" s="5" t="s">
        <v>9</v>
      </c>
      <c r="G439" s="13" t="str">
        <f t="shared" si="12"/>
        <v>Retiree</v>
      </c>
      <c r="H439" s="43" t="s">
        <v>3</v>
      </c>
      <c r="I439" s="6">
        <v>44835</v>
      </c>
      <c r="J439" s="6">
        <v>44865</v>
      </c>
      <c r="K439" s="4">
        <v>1700030904</v>
      </c>
      <c r="L439" s="14">
        <v>44865</v>
      </c>
      <c r="M439" s="11">
        <f t="shared" si="13"/>
        <v>10</v>
      </c>
      <c r="N439" s="6">
        <v>44880</v>
      </c>
      <c r="O439" s="6">
        <v>44881</v>
      </c>
      <c r="P439" s="6">
        <v>44867</v>
      </c>
      <c r="Q439" s="6"/>
      <c r="R439" s="6"/>
    </row>
    <row r="440" spans="1:18" x14ac:dyDescent="0.3">
      <c r="A440" s="4">
        <v>11710</v>
      </c>
      <c r="B440" s="5" t="s">
        <v>17</v>
      </c>
      <c r="C440" s="4">
        <v>3</v>
      </c>
      <c r="D440" s="46">
        <v>189</v>
      </c>
      <c r="E440" s="4">
        <v>5</v>
      </c>
      <c r="F440" s="5" t="s">
        <v>11</v>
      </c>
      <c r="G440" s="13" t="str">
        <f t="shared" si="12"/>
        <v>Retiree</v>
      </c>
      <c r="H440" s="43" t="s">
        <v>3</v>
      </c>
      <c r="I440" s="6">
        <v>44835</v>
      </c>
      <c r="J440" s="6">
        <v>44865</v>
      </c>
      <c r="K440" s="4">
        <v>1700030904</v>
      </c>
      <c r="L440" s="14">
        <v>44865</v>
      </c>
      <c r="M440" s="11">
        <f t="shared" si="13"/>
        <v>10</v>
      </c>
      <c r="N440" s="6">
        <v>44880</v>
      </c>
      <c r="O440" s="6">
        <v>44881</v>
      </c>
      <c r="P440" s="6">
        <v>44867</v>
      </c>
      <c r="Q440" s="6"/>
      <c r="R440" s="6"/>
    </row>
    <row r="441" spans="1:18" x14ac:dyDescent="0.3">
      <c r="A441" s="4">
        <v>11710</v>
      </c>
      <c r="B441" s="5" t="s">
        <v>17</v>
      </c>
      <c r="C441" s="4">
        <v>3</v>
      </c>
      <c r="D441" s="46">
        <v>3.5</v>
      </c>
      <c r="E441" s="4">
        <v>5</v>
      </c>
      <c r="F441" s="5" t="s">
        <v>11</v>
      </c>
      <c r="G441" s="13" t="str">
        <f t="shared" si="12"/>
        <v>Retiree</v>
      </c>
      <c r="H441" s="43" t="s">
        <v>3</v>
      </c>
      <c r="I441" s="6">
        <v>44835</v>
      </c>
      <c r="J441" s="6">
        <v>44865</v>
      </c>
      <c r="K441" s="4">
        <v>1700030904</v>
      </c>
      <c r="L441" s="14">
        <v>44865</v>
      </c>
      <c r="M441" s="11">
        <f t="shared" si="13"/>
        <v>10</v>
      </c>
      <c r="N441" s="6">
        <v>44880</v>
      </c>
      <c r="O441" s="6">
        <v>44881</v>
      </c>
      <c r="P441" s="6">
        <v>44867</v>
      </c>
      <c r="Q441" s="6"/>
      <c r="R441" s="6"/>
    </row>
    <row r="442" spans="1:18" x14ac:dyDescent="0.3">
      <c r="A442" s="4">
        <v>173210</v>
      </c>
      <c r="B442" s="5" t="s">
        <v>36</v>
      </c>
      <c r="C442" s="4">
        <v>3</v>
      </c>
      <c r="D442" s="46">
        <v>212840.65</v>
      </c>
      <c r="E442" s="4">
        <v>1</v>
      </c>
      <c r="F442" s="4" t="s">
        <v>2</v>
      </c>
      <c r="G442" s="13" t="str">
        <f t="shared" si="12"/>
        <v>Active</v>
      </c>
      <c r="H442" s="43" t="s">
        <v>3</v>
      </c>
      <c r="I442" s="6">
        <v>44850</v>
      </c>
      <c r="J442" s="6">
        <v>44865</v>
      </c>
      <c r="K442" s="4">
        <v>1700030957</v>
      </c>
      <c r="L442" s="14">
        <v>44866</v>
      </c>
      <c r="M442" s="11">
        <f t="shared" si="13"/>
        <v>11</v>
      </c>
      <c r="N442" s="6">
        <v>44907</v>
      </c>
      <c r="O442" s="6">
        <v>44909</v>
      </c>
      <c r="P442" s="6">
        <v>44868</v>
      </c>
      <c r="Q442" s="6"/>
      <c r="R442" s="6"/>
    </row>
    <row r="443" spans="1:18" x14ac:dyDescent="0.3">
      <c r="A443" s="4">
        <v>173210</v>
      </c>
      <c r="B443" s="5" t="s">
        <v>36</v>
      </c>
      <c r="C443" s="4">
        <v>3</v>
      </c>
      <c r="D443" s="46">
        <v>3293.7</v>
      </c>
      <c r="E443" s="4">
        <v>1</v>
      </c>
      <c r="F443" s="4" t="s">
        <v>5</v>
      </c>
      <c r="G443" s="13" t="str">
        <f t="shared" si="12"/>
        <v>LTD</v>
      </c>
      <c r="H443" s="43" t="s">
        <v>3</v>
      </c>
      <c r="I443" s="6">
        <v>44850</v>
      </c>
      <c r="J443" s="6">
        <v>44865</v>
      </c>
      <c r="K443" s="4">
        <v>1700030957</v>
      </c>
      <c r="L443" s="14">
        <v>44866</v>
      </c>
      <c r="M443" s="11">
        <f t="shared" si="13"/>
        <v>11</v>
      </c>
      <c r="N443" s="6">
        <v>44907</v>
      </c>
      <c r="O443" s="6">
        <v>44909</v>
      </c>
      <c r="P443" s="6">
        <v>44868</v>
      </c>
      <c r="Q443" s="6"/>
      <c r="R443" s="6"/>
    </row>
    <row r="444" spans="1:18" x14ac:dyDescent="0.3">
      <c r="A444" s="4">
        <v>173210</v>
      </c>
      <c r="B444" s="5" t="s">
        <v>36</v>
      </c>
      <c r="C444" s="4">
        <v>3</v>
      </c>
      <c r="D444" s="46">
        <v>8234.25</v>
      </c>
      <c r="E444" s="4">
        <v>1</v>
      </c>
      <c r="F444" s="4" t="s">
        <v>7</v>
      </c>
      <c r="G444" s="13" t="str">
        <f t="shared" si="12"/>
        <v>LTD</v>
      </c>
      <c r="H444" s="43" t="s">
        <v>3</v>
      </c>
      <c r="I444" s="6">
        <v>44850</v>
      </c>
      <c r="J444" s="6">
        <v>44865</v>
      </c>
      <c r="K444" s="4">
        <v>1700030957</v>
      </c>
      <c r="L444" s="14">
        <v>44866</v>
      </c>
      <c r="M444" s="11">
        <f t="shared" si="13"/>
        <v>11</v>
      </c>
      <c r="N444" s="6">
        <v>44907</v>
      </c>
      <c r="O444" s="6">
        <v>44909</v>
      </c>
      <c r="P444" s="6">
        <v>44868</v>
      </c>
      <c r="Q444" s="6"/>
      <c r="R444" s="6"/>
    </row>
    <row r="445" spans="1:18" x14ac:dyDescent="0.3">
      <c r="A445" s="4">
        <v>173210</v>
      </c>
      <c r="B445" s="5" t="s">
        <v>36</v>
      </c>
      <c r="C445" s="4">
        <v>3</v>
      </c>
      <c r="D445" s="46">
        <v>5269.26</v>
      </c>
      <c r="E445" s="4">
        <v>1</v>
      </c>
      <c r="F445" s="4" t="s">
        <v>8</v>
      </c>
      <c r="G445" s="13" t="str">
        <f t="shared" si="12"/>
        <v>Active</v>
      </c>
      <c r="H445" s="43" t="s">
        <v>3</v>
      </c>
      <c r="I445" s="6">
        <v>44850</v>
      </c>
      <c r="J445" s="6">
        <v>44865</v>
      </c>
      <c r="K445" s="4">
        <v>1700030957</v>
      </c>
      <c r="L445" s="14">
        <v>44866</v>
      </c>
      <c r="M445" s="11">
        <f t="shared" si="13"/>
        <v>11</v>
      </c>
      <c r="N445" s="6">
        <v>44907</v>
      </c>
      <c r="O445" s="6">
        <v>44909</v>
      </c>
      <c r="P445" s="6">
        <v>44868</v>
      </c>
      <c r="Q445" s="6"/>
      <c r="R445" s="6"/>
    </row>
    <row r="446" spans="1:18" x14ac:dyDescent="0.3">
      <c r="A446" s="4">
        <v>173210</v>
      </c>
      <c r="B446" s="5" t="s">
        <v>36</v>
      </c>
      <c r="C446" s="4">
        <v>3</v>
      </c>
      <c r="D446" s="46">
        <v>564.55999999999995</v>
      </c>
      <c r="E446" s="4">
        <v>2</v>
      </c>
      <c r="F446" s="4" t="s">
        <v>2</v>
      </c>
      <c r="G446" s="13" t="str">
        <f t="shared" si="12"/>
        <v>Active</v>
      </c>
      <c r="H446" s="43" t="s">
        <v>3</v>
      </c>
      <c r="I446" s="6">
        <v>44850</v>
      </c>
      <c r="J446" s="6">
        <v>44865</v>
      </c>
      <c r="K446" s="4">
        <v>1700030957</v>
      </c>
      <c r="L446" s="14">
        <v>44866</v>
      </c>
      <c r="M446" s="11">
        <f t="shared" si="13"/>
        <v>11</v>
      </c>
      <c r="N446" s="6">
        <v>44907</v>
      </c>
      <c r="O446" s="6">
        <v>44909</v>
      </c>
      <c r="P446" s="6">
        <v>44868</v>
      </c>
      <c r="Q446" s="6"/>
      <c r="R446" s="6"/>
    </row>
    <row r="447" spans="1:18" x14ac:dyDescent="0.3">
      <c r="A447" s="4">
        <v>173210</v>
      </c>
      <c r="B447" s="5" t="s">
        <v>36</v>
      </c>
      <c r="C447" s="4">
        <v>3</v>
      </c>
      <c r="D447" s="46">
        <v>278.83</v>
      </c>
      <c r="E447" s="4">
        <v>2</v>
      </c>
      <c r="F447" s="4" t="s">
        <v>9</v>
      </c>
      <c r="G447" s="13" t="str">
        <f t="shared" si="12"/>
        <v>Retiree</v>
      </c>
      <c r="H447" s="43" t="s">
        <v>3</v>
      </c>
      <c r="I447" s="6">
        <v>44850</v>
      </c>
      <c r="J447" s="6">
        <v>44865</v>
      </c>
      <c r="K447" s="4">
        <v>1700030957</v>
      </c>
      <c r="L447" s="14">
        <v>44866</v>
      </c>
      <c r="M447" s="11">
        <f t="shared" si="13"/>
        <v>11</v>
      </c>
      <c r="N447" s="6">
        <v>44907</v>
      </c>
      <c r="O447" s="6">
        <v>44909</v>
      </c>
      <c r="P447" s="6">
        <v>44868</v>
      </c>
      <c r="Q447" s="6"/>
      <c r="R447" s="6"/>
    </row>
    <row r="448" spans="1:18" x14ac:dyDescent="0.3">
      <c r="A448" s="4">
        <v>173210</v>
      </c>
      <c r="B448" s="5" t="s">
        <v>36</v>
      </c>
      <c r="C448" s="4">
        <v>3</v>
      </c>
      <c r="D448" s="46">
        <v>139.41999999999999</v>
      </c>
      <c r="E448" s="4">
        <v>2</v>
      </c>
      <c r="F448" s="4" t="s">
        <v>11</v>
      </c>
      <c r="G448" s="13" t="str">
        <f t="shared" si="12"/>
        <v>Retiree</v>
      </c>
      <c r="H448" s="43" t="s">
        <v>3</v>
      </c>
      <c r="I448" s="6">
        <v>44850</v>
      </c>
      <c r="J448" s="6">
        <v>44865</v>
      </c>
      <c r="K448" s="4">
        <v>1700030957</v>
      </c>
      <c r="L448" s="14">
        <v>44866</v>
      </c>
      <c r="M448" s="11">
        <f t="shared" si="13"/>
        <v>11</v>
      </c>
      <c r="N448" s="6">
        <v>44907</v>
      </c>
      <c r="O448" s="6">
        <v>44909</v>
      </c>
      <c r="P448" s="6">
        <v>44868</v>
      </c>
      <c r="Q448" s="6"/>
      <c r="R448" s="6"/>
    </row>
    <row r="449" spans="1:18" x14ac:dyDescent="0.3">
      <c r="A449" s="4">
        <v>173210</v>
      </c>
      <c r="B449" s="5" t="s">
        <v>36</v>
      </c>
      <c r="C449" s="4">
        <v>3</v>
      </c>
      <c r="D449" s="46">
        <v>12785.29</v>
      </c>
      <c r="E449" s="4">
        <v>3</v>
      </c>
      <c r="F449" s="4" t="s">
        <v>9</v>
      </c>
      <c r="G449" s="13" t="str">
        <f t="shared" si="12"/>
        <v>Retiree</v>
      </c>
      <c r="H449" s="43" t="s">
        <v>3</v>
      </c>
      <c r="I449" s="6">
        <v>44850</v>
      </c>
      <c r="J449" s="6">
        <v>44865</v>
      </c>
      <c r="K449" s="4">
        <v>1700030957</v>
      </c>
      <c r="L449" s="14">
        <v>44866</v>
      </c>
      <c r="M449" s="11">
        <f t="shared" si="13"/>
        <v>11</v>
      </c>
      <c r="N449" s="6">
        <v>44907</v>
      </c>
      <c r="O449" s="6">
        <v>44909</v>
      </c>
      <c r="P449" s="6">
        <v>44868</v>
      </c>
      <c r="Q449" s="6"/>
      <c r="R449" s="6"/>
    </row>
    <row r="450" spans="1:18" x14ac:dyDescent="0.3">
      <c r="A450" s="4">
        <v>173210</v>
      </c>
      <c r="B450" s="5" t="s">
        <v>36</v>
      </c>
      <c r="C450" s="4">
        <v>3</v>
      </c>
      <c r="D450" s="46">
        <v>40118.400000000001</v>
      </c>
      <c r="E450" s="4">
        <v>5</v>
      </c>
      <c r="F450" s="4" t="s">
        <v>9</v>
      </c>
      <c r="G450" s="13" t="str">
        <f t="shared" si="12"/>
        <v>Retiree</v>
      </c>
      <c r="H450" s="43" t="s">
        <v>3</v>
      </c>
      <c r="I450" s="6">
        <v>44850</v>
      </c>
      <c r="J450" s="6">
        <v>44865</v>
      </c>
      <c r="K450" s="4">
        <v>1700030957</v>
      </c>
      <c r="L450" s="14">
        <v>44866</v>
      </c>
      <c r="M450" s="11">
        <f t="shared" si="13"/>
        <v>11</v>
      </c>
      <c r="N450" s="6">
        <v>44907</v>
      </c>
      <c r="O450" s="6">
        <v>44909</v>
      </c>
      <c r="P450" s="6">
        <v>44868</v>
      </c>
      <c r="Q450" s="6"/>
      <c r="R450" s="6"/>
    </row>
    <row r="451" spans="1:18" x14ac:dyDescent="0.3">
      <c r="A451" s="4">
        <v>173210</v>
      </c>
      <c r="B451" s="5" t="s">
        <v>36</v>
      </c>
      <c r="C451" s="4">
        <v>3</v>
      </c>
      <c r="D451" s="46">
        <v>7.31</v>
      </c>
      <c r="E451" s="4">
        <v>5</v>
      </c>
      <c r="F451" s="4" t="s">
        <v>11</v>
      </c>
      <c r="G451" s="13" t="str">
        <f t="shared" si="12"/>
        <v>Retiree</v>
      </c>
      <c r="H451" s="43" t="s">
        <v>3</v>
      </c>
      <c r="I451" s="6">
        <v>44850</v>
      </c>
      <c r="J451" s="6">
        <v>44865</v>
      </c>
      <c r="K451" s="4">
        <v>1700030957</v>
      </c>
      <c r="L451" s="14">
        <v>44866</v>
      </c>
      <c r="M451" s="11">
        <f t="shared" si="13"/>
        <v>11</v>
      </c>
      <c r="N451" s="6">
        <v>44907</v>
      </c>
      <c r="O451" s="6">
        <v>44909</v>
      </c>
      <c r="P451" s="6">
        <v>44868</v>
      </c>
      <c r="Q451" s="6"/>
      <c r="R451" s="6"/>
    </row>
    <row r="452" spans="1:18" x14ac:dyDescent="0.3">
      <c r="A452" s="4">
        <v>173210</v>
      </c>
      <c r="B452" s="5" t="s">
        <v>36</v>
      </c>
      <c r="C452" s="4">
        <v>3</v>
      </c>
      <c r="D452" s="46">
        <v>1779.36</v>
      </c>
      <c r="E452" s="4">
        <v>1</v>
      </c>
      <c r="F452" s="4" t="s">
        <v>2</v>
      </c>
      <c r="G452" s="13" t="str">
        <f t="shared" si="12"/>
        <v>Active</v>
      </c>
      <c r="H452" s="43">
        <v>53583857</v>
      </c>
      <c r="I452" s="6">
        <v>44850</v>
      </c>
      <c r="J452" s="6">
        <v>44865</v>
      </c>
      <c r="K452" s="4">
        <v>1700030959</v>
      </c>
      <c r="L452" s="14">
        <v>44866</v>
      </c>
      <c r="M452" s="11">
        <f t="shared" si="13"/>
        <v>11</v>
      </c>
      <c r="N452" s="6">
        <v>44907</v>
      </c>
      <c r="O452" s="6">
        <v>44909</v>
      </c>
      <c r="P452" s="6">
        <v>44868</v>
      </c>
      <c r="Q452" s="6"/>
      <c r="R452" s="6"/>
    </row>
    <row r="453" spans="1:18" x14ac:dyDescent="0.3">
      <c r="A453" s="4">
        <v>173210</v>
      </c>
      <c r="B453" s="5" t="s">
        <v>36</v>
      </c>
      <c r="C453" s="4">
        <v>3</v>
      </c>
      <c r="D453" s="46">
        <v>156.93</v>
      </c>
      <c r="E453" s="4">
        <v>1</v>
      </c>
      <c r="F453" s="4" t="s">
        <v>9</v>
      </c>
      <c r="G453" s="13" t="str">
        <f t="shared" si="12"/>
        <v>Retiree</v>
      </c>
      <c r="H453" s="43">
        <v>53583857</v>
      </c>
      <c r="I453" s="6">
        <v>44850</v>
      </c>
      <c r="J453" s="6">
        <v>44865</v>
      </c>
      <c r="K453" s="4">
        <v>1700030959</v>
      </c>
      <c r="L453" s="14">
        <v>44866</v>
      </c>
      <c r="M453" s="11">
        <f t="shared" si="13"/>
        <v>11</v>
      </c>
      <c r="N453" s="6">
        <v>44907</v>
      </c>
      <c r="O453" s="6">
        <v>44909</v>
      </c>
      <c r="P453" s="6">
        <v>44868</v>
      </c>
      <c r="Q453" s="6"/>
      <c r="R453" s="6"/>
    </row>
    <row r="454" spans="1:18" x14ac:dyDescent="0.3">
      <c r="A454" s="4">
        <v>173210</v>
      </c>
      <c r="B454" s="5" t="s">
        <v>36</v>
      </c>
      <c r="C454" s="4">
        <v>3</v>
      </c>
      <c r="D454" s="46">
        <v>197.71</v>
      </c>
      <c r="E454" s="4">
        <v>2</v>
      </c>
      <c r="F454" s="4" t="s">
        <v>2</v>
      </c>
      <c r="G454" s="13" t="str">
        <f t="shared" si="12"/>
        <v>Active</v>
      </c>
      <c r="H454" s="43">
        <v>53583857</v>
      </c>
      <c r="I454" s="6">
        <v>44850</v>
      </c>
      <c r="J454" s="6">
        <v>44865</v>
      </c>
      <c r="K454" s="4">
        <v>1700030959</v>
      </c>
      <c r="L454" s="14">
        <v>44866</v>
      </c>
      <c r="M454" s="11">
        <f t="shared" si="13"/>
        <v>11</v>
      </c>
      <c r="N454" s="6">
        <v>44907</v>
      </c>
      <c r="O454" s="6">
        <v>44909</v>
      </c>
      <c r="P454" s="6">
        <v>44868</v>
      </c>
      <c r="Q454" s="6"/>
      <c r="R454" s="6"/>
    </row>
    <row r="455" spans="1:18" x14ac:dyDescent="0.3">
      <c r="A455" s="4">
        <v>173210</v>
      </c>
      <c r="B455" s="5" t="s">
        <v>37</v>
      </c>
      <c r="C455" s="4">
        <v>3</v>
      </c>
      <c r="D455" s="46">
        <v>2384.61</v>
      </c>
      <c r="E455" s="4">
        <v>1</v>
      </c>
      <c r="F455" s="4" t="s">
        <v>2</v>
      </c>
      <c r="G455" s="13" t="str">
        <f t="shared" si="12"/>
        <v>Active</v>
      </c>
      <c r="H455" s="43" t="s">
        <v>3</v>
      </c>
      <c r="I455" s="6">
        <v>44850</v>
      </c>
      <c r="J455" s="6">
        <v>44865</v>
      </c>
      <c r="K455" s="4">
        <v>1700030958</v>
      </c>
      <c r="L455" s="14">
        <v>44866</v>
      </c>
      <c r="M455" s="11">
        <f t="shared" si="13"/>
        <v>11</v>
      </c>
      <c r="N455" s="6">
        <v>44907</v>
      </c>
      <c r="O455" s="6">
        <v>44909</v>
      </c>
      <c r="P455" s="6">
        <v>44868</v>
      </c>
      <c r="Q455" s="6"/>
      <c r="R455" s="6"/>
    </row>
    <row r="456" spans="1:18" x14ac:dyDescent="0.3">
      <c r="A456" s="4">
        <v>173210</v>
      </c>
      <c r="B456" s="5" t="s">
        <v>37</v>
      </c>
      <c r="C456" s="4">
        <v>3</v>
      </c>
      <c r="D456" s="46">
        <v>16.21</v>
      </c>
      <c r="E456" s="4">
        <v>1</v>
      </c>
      <c r="F456" s="4" t="s">
        <v>5</v>
      </c>
      <c r="G456" s="13" t="str">
        <f t="shared" si="12"/>
        <v>LTD</v>
      </c>
      <c r="H456" s="43" t="s">
        <v>3</v>
      </c>
      <c r="I456" s="6">
        <v>44850</v>
      </c>
      <c r="J456" s="6">
        <v>44865</v>
      </c>
      <c r="K456" s="4">
        <v>1700030958</v>
      </c>
      <c r="L456" s="14">
        <v>44866</v>
      </c>
      <c r="M456" s="11">
        <f t="shared" si="13"/>
        <v>11</v>
      </c>
      <c r="N456" s="6">
        <v>44907</v>
      </c>
      <c r="O456" s="6">
        <v>44909</v>
      </c>
      <c r="P456" s="6">
        <v>44868</v>
      </c>
      <c r="Q456" s="6"/>
      <c r="R456" s="6"/>
    </row>
    <row r="457" spans="1:18" x14ac:dyDescent="0.3">
      <c r="A457" s="4">
        <v>173210</v>
      </c>
      <c r="B457" s="5" t="s">
        <v>37</v>
      </c>
      <c r="C457" s="4">
        <v>3</v>
      </c>
      <c r="D457" s="46">
        <v>40.53</v>
      </c>
      <c r="E457" s="4">
        <v>1</v>
      </c>
      <c r="F457" s="4" t="s">
        <v>7</v>
      </c>
      <c r="G457" s="13" t="str">
        <f t="shared" si="12"/>
        <v>LTD</v>
      </c>
      <c r="H457" s="43" t="s">
        <v>3</v>
      </c>
      <c r="I457" s="6">
        <v>44850</v>
      </c>
      <c r="J457" s="6">
        <v>44865</v>
      </c>
      <c r="K457" s="4">
        <v>1700030958</v>
      </c>
      <c r="L457" s="14">
        <v>44866</v>
      </c>
      <c r="M457" s="11">
        <f t="shared" si="13"/>
        <v>11</v>
      </c>
      <c r="N457" s="6">
        <v>44907</v>
      </c>
      <c r="O457" s="6">
        <v>44909</v>
      </c>
      <c r="P457" s="6">
        <v>44868</v>
      </c>
      <c r="Q457" s="6"/>
      <c r="R457" s="6"/>
    </row>
    <row r="458" spans="1:18" x14ac:dyDescent="0.3">
      <c r="A458" s="4">
        <v>173210</v>
      </c>
      <c r="B458" s="5" t="s">
        <v>37</v>
      </c>
      <c r="C458" s="4">
        <v>3</v>
      </c>
      <c r="D458" s="46">
        <v>59.04</v>
      </c>
      <c r="E458" s="4">
        <v>1</v>
      </c>
      <c r="F458" s="4" t="s">
        <v>8</v>
      </c>
      <c r="G458" s="13" t="str">
        <f t="shared" si="12"/>
        <v>Active</v>
      </c>
      <c r="H458" s="43" t="s">
        <v>3</v>
      </c>
      <c r="I458" s="6">
        <v>44850</v>
      </c>
      <c r="J458" s="6">
        <v>44865</v>
      </c>
      <c r="K458" s="4">
        <v>1700030958</v>
      </c>
      <c r="L458" s="14">
        <v>44866</v>
      </c>
      <c r="M458" s="11">
        <f t="shared" si="13"/>
        <v>11</v>
      </c>
      <c r="N458" s="6">
        <v>44907</v>
      </c>
      <c r="O458" s="6">
        <v>44909</v>
      </c>
      <c r="P458" s="6">
        <v>44868</v>
      </c>
      <c r="Q458" s="6"/>
      <c r="R458" s="6"/>
    </row>
    <row r="459" spans="1:18" x14ac:dyDescent="0.3">
      <c r="A459" s="4">
        <v>173210</v>
      </c>
      <c r="B459" s="5" t="s">
        <v>37</v>
      </c>
      <c r="C459" s="4">
        <v>3</v>
      </c>
      <c r="D459" s="46">
        <v>6.33</v>
      </c>
      <c r="E459" s="4">
        <v>2</v>
      </c>
      <c r="F459" s="4" t="s">
        <v>2</v>
      </c>
      <c r="G459" s="13" t="str">
        <f t="shared" si="12"/>
        <v>Active</v>
      </c>
      <c r="H459" s="43" t="s">
        <v>3</v>
      </c>
      <c r="I459" s="6">
        <v>44850</v>
      </c>
      <c r="J459" s="6">
        <v>44865</v>
      </c>
      <c r="K459" s="4">
        <v>1700030958</v>
      </c>
      <c r="L459" s="14">
        <v>44866</v>
      </c>
      <c r="M459" s="11">
        <f t="shared" si="13"/>
        <v>11</v>
      </c>
      <c r="N459" s="6">
        <v>44907</v>
      </c>
      <c r="O459" s="6">
        <v>44909</v>
      </c>
      <c r="P459" s="6">
        <v>44868</v>
      </c>
      <c r="Q459" s="6"/>
      <c r="R459" s="6"/>
    </row>
    <row r="460" spans="1:18" x14ac:dyDescent="0.3">
      <c r="A460" s="4">
        <v>173210</v>
      </c>
      <c r="B460" s="5" t="s">
        <v>37</v>
      </c>
      <c r="C460" s="4">
        <v>3</v>
      </c>
      <c r="D460" s="46">
        <v>3.2</v>
      </c>
      <c r="E460" s="4">
        <v>2</v>
      </c>
      <c r="F460" s="4" t="s">
        <v>9</v>
      </c>
      <c r="G460" s="13" t="str">
        <f t="shared" si="12"/>
        <v>Retiree</v>
      </c>
      <c r="H460" s="43" t="s">
        <v>3</v>
      </c>
      <c r="I460" s="6">
        <v>44850</v>
      </c>
      <c r="J460" s="6">
        <v>44865</v>
      </c>
      <c r="K460" s="4">
        <v>1700030958</v>
      </c>
      <c r="L460" s="14">
        <v>44866</v>
      </c>
      <c r="M460" s="11">
        <f t="shared" si="13"/>
        <v>11</v>
      </c>
      <c r="N460" s="6">
        <v>44907</v>
      </c>
      <c r="O460" s="6">
        <v>44909</v>
      </c>
      <c r="P460" s="6">
        <v>44868</v>
      </c>
      <c r="Q460" s="6"/>
      <c r="R460" s="6"/>
    </row>
    <row r="461" spans="1:18" x14ac:dyDescent="0.3">
      <c r="A461" s="4">
        <v>173210</v>
      </c>
      <c r="B461" s="5" t="s">
        <v>37</v>
      </c>
      <c r="C461" s="4">
        <v>3</v>
      </c>
      <c r="D461" s="46">
        <v>1.6</v>
      </c>
      <c r="E461" s="4">
        <v>2</v>
      </c>
      <c r="F461" s="4" t="s">
        <v>11</v>
      </c>
      <c r="G461" s="13" t="str">
        <f t="shared" si="12"/>
        <v>Retiree</v>
      </c>
      <c r="H461" s="43" t="s">
        <v>3</v>
      </c>
      <c r="I461" s="6">
        <v>44850</v>
      </c>
      <c r="J461" s="6">
        <v>44865</v>
      </c>
      <c r="K461" s="4">
        <v>1700030958</v>
      </c>
      <c r="L461" s="14">
        <v>44866</v>
      </c>
      <c r="M461" s="11">
        <f t="shared" si="13"/>
        <v>11</v>
      </c>
      <c r="N461" s="6">
        <v>44907</v>
      </c>
      <c r="O461" s="6">
        <v>44909</v>
      </c>
      <c r="P461" s="6">
        <v>44868</v>
      </c>
      <c r="Q461" s="6"/>
      <c r="R461" s="6"/>
    </row>
    <row r="462" spans="1:18" x14ac:dyDescent="0.3">
      <c r="A462" s="4">
        <v>173210</v>
      </c>
      <c r="B462" s="5" t="s">
        <v>37</v>
      </c>
      <c r="C462" s="4">
        <v>3</v>
      </c>
      <c r="D462" s="46">
        <v>76</v>
      </c>
      <c r="E462" s="4">
        <v>3</v>
      </c>
      <c r="F462" s="4" t="s">
        <v>9</v>
      </c>
      <c r="G462" s="13" t="str">
        <f t="shared" si="12"/>
        <v>Retiree</v>
      </c>
      <c r="H462" s="43" t="s">
        <v>3</v>
      </c>
      <c r="I462" s="6">
        <v>44850</v>
      </c>
      <c r="J462" s="6">
        <v>44865</v>
      </c>
      <c r="K462" s="4">
        <v>1700030958</v>
      </c>
      <c r="L462" s="14">
        <v>44866</v>
      </c>
      <c r="M462" s="11">
        <f t="shared" si="13"/>
        <v>11</v>
      </c>
      <c r="N462" s="6">
        <v>44907</v>
      </c>
      <c r="O462" s="6">
        <v>44909</v>
      </c>
      <c r="P462" s="6">
        <v>44868</v>
      </c>
      <c r="Q462" s="6"/>
      <c r="R462" s="6"/>
    </row>
    <row r="463" spans="1:18" x14ac:dyDescent="0.3">
      <c r="A463" s="4">
        <v>173210</v>
      </c>
      <c r="B463" s="5" t="s">
        <v>37</v>
      </c>
      <c r="C463" s="4">
        <v>3</v>
      </c>
      <c r="D463" s="46">
        <v>1</v>
      </c>
      <c r="E463" s="4">
        <v>4</v>
      </c>
      <c r="F463" s="4" t="s">
        <v>11</v>
      </c>
      <c r="G463" s="13" t="str">
        <f t="shared" si="12"/>
        <v>Retiree</v>
      </c>
      <c r="H463" s="43" t="s">
        <v>3</v>
      </c>
      <c r="I463" s="6">
        <v>44850</v>
      </c>
      <c r="J463" s="6">
        <v>44865</v>
      </c>
      <c r="K463" s="4">
        <v>1700030958</v>
      </c>
      <c r="L463" s="14">
        <v>44866</v>
      </c>
      <c r="M463" s="11">
        <f t="shared" si="13"/>
        <v>11</v>
      </c>
      <c r="N463" s="6">
        <v>44907</v>
      </c>
      <c r="O463" s="6">
        <v>44909</v>
      </c>
      <c r="P463" s="6">
        <v>44868</v>
      </c>
      <c r="Q463" s="6"/>
      <c r="R463" s="6"/>
    </row>
    <row r="464" spans="1:18" x14ac:dyDescent="0.3">
      <c r="A464" s="4">
        <v>173210</v>
      </c>
      <c r="B464" s="5" t="s">
        <v>37</v>
      </c>
      <c r="C464" s="4">
        <v>3</v>
      </c>
      <c r="D464" s="46">
        <v>319</v>
      </c>
      <c r="E464" s="4">
        <v>5</v>
      </c>
      <c r="F464" s="4" t="s">
        <v>9</v>
      </c>
      <c r="G464" s="13" t="str">
        <f t="shared" ref="G464:G527" si="14">VLOOKUP(F464,$W$1:$X$15,2,FALSE)</f>
        <v>Retiree</v>
      </c>
      <c r="H464" s="43" t="s">
        <v>3</v>
      </c>
      <c r="I464" s="6">
        <v>44850</v>
      </c>
      <c r="J464" s="6">
        <v>44865</v>
      </c>
      <c r="K464" s="4">
        <v>1700030958</v>
      </c>
      <c r="L464" s="14">
        <v>44866</v>
      </c>
      <c r="M464" s="11">
        <f t="shared" ref="M464:M527" si="15">MONTH(L464)</f>
        <v>11</v>
      </c>
      <c r="N464" s="6">
        <v>44907</v>
      </c>
      <c r="O464" s="6">
        <v>44909</v>
      </c>
      <c r="P464" s="6">
        <v>44868</v>
      </c>
      <c r="Q464" s="6"/>
      <c r="R464" s="6"/>
    </row>
    <row r="465" spans="1:18" x14ac:dyDescent="0.3">
      <c r="A465" s="4">
        <v>173210</v>
      </c>
      <c r="B465" s="5" t="s">
        <v>37</v>
      </c>
      <c r="C465" s="4">
        <v>3</v>
      </c>
      <c r="D465" s="46">
        <v>1</v>
      </c>
      <c r="E465" s="4">
        <v>5</v>
      </c>
      <c r="F465" s="4" t="s">
        <v>11</v>
      </c>
      <c r="G465" s="13" t="str">
        <f t="shared" si="14"/>
        <v>Retiree</v>
      </c>
      <c r="H465" s="43" t="s">
        <v>3</v>
      </c>
      <c r="I465" s="6">
        <v>44850</v>
      </c>
      <c r="J465" s="6">
        <v>44865</v>
      </c>
      <c r="K465" s="4">
        <v>1700030958</v>
      </c>
      <c r="L465" s="14">
        <v>44866</v>
      </c>
      <c r="M465" s="11">
        <f t="shared" si="15"/>
        <v>11</v>
      </c>
      <c r="N465" s="6">
        <v>44907</v>
      </c>
      <c r="O465" s="6">
        <v>44909</v>
      </c>
      <c r="P465" s="6">
        <v>44868</v>
      </c>
      <c r="Q465" s="6"/>
      <c r="R465" s="6"/>
    </row>
    <row r="466" spans="1:18" x14ac:dyDescent="0.3">
      <c r="A466" s="4">
        <v>173210</v>
      </c>
      <c r="B466" s="5" t="s">
        <v>37</v>
      </c>
      <c r="C466" s="4">
        <v>3</v>
      </c>
      <c r="D466" s="46">
        <v>17.079999999999998</v>
      </c>
      <c r="E466" s="4">
        <v>1</v>
      </c>
      <c r="F466" s="4" t="s">
        <v>2</v>
      </c>
      <c r="G466" s="13" t="str">
        <f t="shared" si="14"/>
        <v>Active</v>
      </c>
      <c r="H466" s="43">
        <v>53583856</v>
      </c>
      <c r="I466" s="6">
        <v>44835</v>
      </c>
      <c r="J466" s="6">
        <v>44865</v>
      </c>
      <c r="K466" s="4">
        <v>1700030997</v>
      </c>
      <c r="L466" s="14">
        <v>44867</v>
      </c>
      <c r="M466" s="11">
        <f t="shared" si="15"/>
        <v>11</v>
      </c>
      <c r="N466" s="6">
        <v>44907</v>
      </c>
      <c r="O466" s="6">
        <v>44909</v>
      </c>
      <c r="P466" s="6">
        <v>44869</v>
      </c>
      <c r="Q466" s="6"/>
      <c r="R466" s="6"/>
    </row>
    <row r="467" spans="1:18" x14ac:dyDescent="0.3">
      <c r="A467" s="4">
        <v>173210</v>
      </c>
      <c r="B467" s="5" t="s">
        <v>37</v>
      </c>
      <c r="C467" s="4">
        <v>3</v>
      </c>
      <c r="D467" s="46">
        <v>1.38</v>
      </c>
      <c r="E467" s="4">
        <v>1</v>
      </c>
      <c r="F467" s="4" t="s">
        <v>9</v>
      </c>
      <c r="G467" s="13" t="str">
        <f t="shared" si="14"/>
        <v>Retiree</v>
      </c>
      <c r="H467" s="43">
        <v>53583856</v>
      </c>
      <c r="I467" s="6">
        <v>44835</v>
      </c>
      <c r="J467" s="6">
        <v>44865</v>
      </c>
      <c r="K467" s="4">
        <v>1700030997</v>
      </c>
      <c r="L467" s="14">
        <v>44867</v>
      </c>
      <c r="M467" s="11">
        <f t="shared" si="15"/>
        <v>11</v>
      </c>
      <c r="N467" s="6">
        <v>44907</v>
      </c>
      <c r="O467" s="6">
        <v>44909</v>
      </c>
      <c r="P467" s="6">
        <v>44869</v>
      </c>
      <c r="Q467" s="6"/>
      <c r="R467" s="6"/>
    </row>
    <row r="468" spans="1:18" x14ac:dyDescent="0.3">
      <c r="A468" s="4">
        <v>173210</v>
      </c>
      <c r="B468" s="5" t="s">
        <v>37</v>
      </c>
      <c r="C468" s="4">
        <v>3</v>
      </c>
      <c r="D468" s="46">
        <v>1.9</v>
      </c>
      <c r="E468" s="4">
        <v>2</v>
      </c>
      <c r="F468" s="4" t="s">
        <v>2</v>
      </c>
      <c r="G468" s="13" t="str">
        <f t="shared" si="14"/>
        <v>Active</v>
      </c>
      <c r="H468" s="43">
        <v>53583856</v>
      </c>
      <c r="I468" s="6">
        <v>44835</v>
      </c>
      <c r="J468" s="6">
        <v>44865</v>
      </c>
      <c r="K468" s="4">
        <v>1700030997</v>
      </c>
      <c r="L468" s="14">
        <v>44867</v>
      </c>
      <c r="M468" s="11">
        <f t="shared" si="15"/>
        <v>11</v>
      </c>
      <c r="N468" s="6">
        <v>44907</v>
      </c>
      <c r="O468" s="6">
        <v>44909</v>
      </c>
      <c r="P468" s="6">
        <v>44869</v>
      </c>
      <c r="Q468" s="6"/>
      <c r="R468" s="6"/>
    </row>
    <row r="469" spans="1:18" x14ac:dyDescent="0.3">
      <c r="A469" s="4">
        <v>11710</v>
      </c>
      <c r="B469" s="5" t="s">
        <v>16</v>
      </c>
      <c r="C469" s="4">
        <v>3</v>
      </c>
      <c r="D469" s="46">
        <v>12137.96</v>
      </c>
      <c r="E469" s="4">
        <v>1</v>
      </c>
      <c r="F469" s="5" t="s">
        <v>2</v>
      </c>
      <c r="G469" s="13" t="str">
        <f t="shared" si="14"/>
        <v>Active</v>
      </c>
      <c r="H469" s="43" t="s">
        <v>3</v>
      </c>
      <c r="I469" s="6">
        <v>44862</v>
      </c>
      <c r="J469" s="6">
        <v>44868</v>
      </c>
      <c r="K469" s="4">
        <v>1700030843</v>
      </c>
      <c r="L469" s="14">
        <v>44868</v>
      </c>
      <c r="M469" s="11">
        <f t="shared" si="15"/>
        <v>11</v>
      </c>
      <c r="N469" s="6">
        <v>44907</v>
      </c>
      <c r="O469" s="6">
        <v>44909</v>
      </c>
      <c r="P469" s="6">
        <v>44872</v>
      </c>
      <c r="Q469" s="6"/>
      <c r="R469" s="6"/>
    </row>
    <row r="470" spans="1:18" x14ac:dyDescent="0.3">
      <c r="A470" s="4">
        <v>11710</v>
      </c>
      <c r="B470" s="5" t="s">
        <v>16</v>
      </c>
      <c r="C470" s="4">
        <v>3</v>
      </c>
      <c r="D470" s="46">
        <v>113.59</v>
      </c>
      <c r="E470" s="4">
        <v>1</v>
      </c>
      <c r="F470" s="5" t="s">
        <v>5</v>
      </c>
      <c r="G470" s="13" t="str">
        <f t="shared" si="14"/>
        <v>LTD</v>
      </c>
      <c r="H470" s="43" t="s">
        <v>3</v>
      </c>
      <c r="I470" s="6">
        <v>44862</v>
      </c>
      <c r="J470" s="6">
        <v>44868</v>
      </c>
      <c r="K470" s="4">
        <v>1700030843</v>
      </c>
      <c r="L470" s="14">
        <v>44868</v>
      </c>
      <c r="M470" s="11">
        <f t="shared" si="15"/>
        <v>11</v>
      </c>
      <c r="N470" s="6">
        <v>44907</v>
      </c>
      <c r="O470" s="6">
        <v>44909</v>
      </c>
      <c r="P470" s="6">
        <v>44872</v>
      </c>
      <c r="Q470" s="6"/>
      <c r="R470" s="6"/>
    </row>
    <row r="471" spans="1:18" x14ac:dyDescent="0.3">
      <c r="A471" s="4">
        <v>11710</v>
      </c>
      <c r="B471" s="5" t="s">
        <v>16</v>
      </c>
      <c r="C471" s="4">
        <v>3</v>
      </c>
      <c r="D471" s="46">
        <v>45.44</v>
      </c>
      <c r="E471" s="4">
        <v>1</v>
      </c>
      <c r="F471" s="5" t="s">
        <v>54</v>
      </c>
      <c r="G471" s="13" t="str">
        <f t="shared" si="14"/>
        <v>LTD</v>
      </c>
      <c r="H471" s="43" t="s">
        <v>3</v>
      </c>
      <c r="I471" s="6">
        <v>44862</v>
      </c>
      <c r="J471" s="6">
        <v>44868</v>
      </c>
      <c r="K471" s="4">
        <v>1700030843</v>
      </c>
      <c r="L471" s="14">
        <v>44868</v>
      </c>
      <c r="M471" s="11">
        <f t="shared" si="15"/>
        <v>11</v>
      </c>
      <c r="N471" s="6">
        <v>44907</v>
      </c>
      <c r="O471" s="6">
        <v>44909</v>
      </c>
      <c r="P471" s="6">
        <v>44872</v>
      </c>
      <c r="Q471" s="6"/>
      <c r="R471" s="6"/>
    </row>
    <row r="472" spans="1:18" x14ac:dyDescent="0.3">
      <c r="A472" s="4">
        <v>11710</v>
      </c>
      <c r="B472" s="5" t="s">
        <v>16</v>
      </c>
      <c r="C472" s="4">
        <v>3</v>
      </c>
      <c r="D472" s="46">
        <v>522.52</v>
      </c>
      <c r="E472" s="4">
        <v>1</v>
      </c>
      <c r="F472" s="5" t="s">
        <v>7</v>
      </c>
      <c r="G472" s="13" t="str">
        <f t="shared" si="14"/>
        <v>LTD</v>
      </c>
      <c r="H472" s="43" t="s">
        <v>3</v>
      </c>
      <c r="I472" s="6">
        <v>44862</v>
      </c>
      <c r="J472" s="6">
        <v>44868</v>
      </c>
      <c r="K472" s="4">
        <v>1700030843</v>
      </c>
      <c r="L472" s="14">
        <v>44868</v>
      </c>
      <c r="M472" s="11">
        <f t="shared" si="15"/>
        <v>11</v>
      </c>
      <c r="N472" s="6">
        <v>44907</v>
      </c>
      <c r="O472" s="6">
        <v>44909</v>
      </c>
      <c r="P472" s="6">
        <v>44872</v>
      </c>
      <c r="Q472" s="6"/>
      <c r="R472" s="6"/>
    </row>
    <row r="473" spans="1:18" x14ac:dyDescent="0.3">
      <c r="A473" s="4">
        <v>11710</v>
      </c>
      <c r="B473" s="5" t="s">
        <v>16</v>
      </c>
      <c r="C473" s="4">
        <v>3</v>
      </c>
      <c r="D473" s="46">
        <v>168.75</v>
      </c>
      <c r="E473" s="4">
        <v>1</v>
      </c>
      <c r="F473" s="5" t="s">
        <v>8</v>
      </c>
      <c r="G473" s="13" t="str">
        <f t="shared" si="14"/>
        <v>Active</v>
      </c>
      <c r="H473" s="43" t="s">
        <v>3</v>
      </c>
      <c r="I473" s="6">
        <v>44862</v>
      </c>
      <c r="J473" s="6">
        <v>44868</v>
      </c>
      <c r="K473" s="4">
        <v>1700030843</v>
      </c>
      <c r="L473" s="14">
        <v>44868</v>
      </c>
      <c r="M473" s="11">
        <f t="shared" si="15"/>
        <v>11</v>
      </c>
      <c r="N473" s="6">
        <v>44907</v>
      </c>
      <c r="O473" s="6">
        <v>44909</v>
      </c>
      <c r="P473" s="6">
        <v>44872</v>
      </c>
      <c r="Q473" s="6"/>
      <c r="R473" s="6"/>
    </row>
    <row r="474" spans="1:18" x14ac:dyDescent="0.3">
      <c r="A474" s="4">
        <v>11710</v>
      </c>
      <c r="B474" s="5" t="s">
        <v>16</v>
      </c>
      <c r="C474" s="4">
        <v>3</v>
      </c>
      <c r="D474" s="46">
        <v>36.159999999999997</v>
      </c>
      <c r="E474" s="4">
        <v>2</v>
      </c>
      <c r="F474" s="5" t="s">
        <v>2</v>
      </c>
      <c r="G474" s="13" t="str">
        <f t="shared" si="14"/>
        <v>Active</v>
      </c>
      <c r="H474" s="43" t="s">
        <v>3</v>
      </c>
      <c r="I474" s="6">
        <v>44862</v>
      </c>
      <c r="J474" s="6">
        <v>44868</v>
      </c>
      <c r="K474" s="4">
        <v>1700030843</v>
      </c>
      <c r="L474" s="14">
        <v>44868</v>
      </c>
      <c r="M474" s="11">
        <f t="shared" si="15"/>
        <v>11</v>
      </c>
      <c r="N474" s="6">
        <v>44907</v>
      </c>
      <c r="O474" s="6">
        <v>44909</v>
      </c>
      <c r="P474" s="6">
        <v>44872</v>
      </c>
      <c r="Q474" s="6"/>
      <c r="R474" s="6"/>
    </row>
    <row r="475" spans="1:18" x14ac:dyDescent="0.3">
      <c r="A475" s="4">
        <v>11710</v>
      </c>
      <c r="B475" s="5" t="s">
        <v>16</v>
      </c>
      <c r="C475" s="4">
        <v>3</v>
      </c>
      <c r="D475" s="46">
        <v>281.91000000000003</v>
      </c>
      <c r="E475" s="4">
        <v>2</v>
      </c>
      <c r="F475" s="5" t="s">
        <v>9</v>
      </c>
      <c r="G475" s="13" t="str">
        <f t="shared" si="14"/>
        <v>Retiree</v>
      </c>
      <c r="H475" s="43" t="s">
        <v>3</v>
      </c>
      <c r="I475" s="6">
        <v>44862</v>
      </c>
      <c r="J475" s="6">
        <v>44868</v>
      </c>
      <c r="K475" s="4">
        <v>1700030843</v>
      </c>
      <c r="L475" s="14">
        <v>44868</v>
      </c>
      <c r="M475" s="11">
        <f t="shared" si="15"/>
        <v>11</v>
      </c>
      <c r="N475" s="6">
        <v>44907</v>
      </c>
      <c r="O475" s="6">
        <v>44909</v>
      </c>
      <c r="P475" s="6">
        <v>44872</v>
      </c>
      <c r="Q475" s="6"/>
      <c r="R475" s="6"/>
    </row>
    <row r="476" spans="1:18" x14ac:dyDescent="0.3">
      <c r="A476" s="4">
        <v>11710</v>
      </c>
      <c r="B476" s="5" t="s">
        <v>16</v>
      </c>
      <c r="C476" s="4">
        <v>3</v>
      </c>
      <c r="D476" s="46">
        <v>112.76</v>
      </c>
      <c r="E476" s="4">
        <v>2</v>
      </c>
      <c r="F476" s="5" t="s">
        <v>11</v>
      </c>
      <c r="G476" s="13" t="str">
        <f t="shared" si="14"/>
        <v>Retiree</v>
      </c>
      <c r="H476" s="43" t="s">
        <v>3</v>
      </c>
      <c r="I476" s="6">
        <v>44862</v>
      </c>
      <c r="J476" s="6">
        <v>44868</v>
      </c>
      <c r="K476" s="4">
        <v>1700030843</v>
      </c>
      <c r="L476" s="14">
        <v>44868</v>
      </c>
      <c r="M476" s="11">
        <f t="shared" si="15"/>
        <v>11</v>
      </c>
      <c r="N476" s="6">
        <v>44907</v>
      </c>
      <c r="O476" s="6">
        <v>44909</v>
      </c>
      <c r="P476" s="6">
        <v>44872</v>
      </c>
      <c r="Q476" s="6"/>
      <c r="R476" s="6"/>
    </row>
    <row r="477" spans="1:18" x14ac:dyDescent="0.3">
      <c r="A477" s="4">
        <v>11710</v>
      </c>
      <c r="B477" s="5" t="s">
        <v>16</v>
      </c>
      <c r="C477" s="4">
        <v>3</v>
      </c>
      <c r="D477" s="46">
        <v>4001.2</v>
      </c>
      <c r="E477" s="4">
        <v>3</v>
      </c>
      <c r="F477" s="5" t="s">
        <v>9</v>
      </c>
      <c r="G477" s="13" t="str">
        <f t="shared" si="14"/>
        <v>Retiree</v>
      </c>
      <c r="H477" s="43" t="s">
        <v>3</v>
      </c>
      <c r="I477" s="6">
        <v>44862</v>
      </c>
      <c r="J477" s="6">
        <v>44868</v>
      </c>
      <c r="K477" s="4">
        <v>1700030843</v>
      </c>
      <c r="L477" s="14">
        <v>44868</v>
      </c>
      <c r="M477" s="11">
        <f t="shared" si="15"/>
        <v>11</v>
      </c>
      <c r="N477" s="6">
        <v>44907</v>
      </c>
      <c r="O477" s="6">
        <v>44909</v>
      </c>
      <c r="P477" s="6">
        <v>44872</v>
      </c>
      <c r="Q477" s="6"/>
      <c r="R477" s="6"/>
    </row>
    <row r="478" spans="1:18" x14ac:dyDescent="0.3">
      <c r="A478" s="4">
        <v>11710</v>
      </c>
      <c r="B478" s="5" t="s">
        <v>16</v>
      </c>
      <c r="C478" s="4">
        <v>3</v>
      </c>
      <c r="D478" s="46">
        <v>548</v>
      </c>
      <c r="E478" s="4">
        <v>3</v>
      </c>
      <c r="F478" s="5" t="s">
        <v>11</v>
      </c>
      <c r="G478" s="13" t="str">
        <f t="shared" si="14"/>
        <v>Retiree</v>
      </c>
      <c r="H478" s="43" t="s">
        <v>3</v>
      </c>
      <c r="I478" s="6">
        <v>44862</v>
      </c>
      <c r="J478" s="6">
        <v>44868</v>
      </c>
      <c r="K478" s="4">
        <v>1700030843</v>
      </c>
      <c r="L478" s="14">
        <v>44868</v>
      </c>
      <c r="M478" s="11">
        <f t="shared" si="15"/>
        <v>11</v>
      </c>
      <c r="N478" s="6">
        <v>44907</v>
      </c>
      <c r="O478" s="6">
        <v>44909</v>
      </c>
      <c r="P478" s="6">
        <v>44872</v>
      </c>
      <c r="Q478" s="6"/>
      <c r="R478" s="6"/>
    </row>
    <row r="479" spans="1:18" x14ac:dyDescent="0.3">
      <c r="A479" s="4">
        <v>11710</v>
      </c>
      <c r="B479" s="5" t="s">
        <v>16</v>
      </c>
      <c r="C479" s="4">
        <v>3</v>
      </c>
      <c r="D479" s="46">
        <v>2279.1</v>
      </c>
      <c r="E479" s="4">
        <v>4</v>
      </c>
      <c r="F479" s="5" t="s">
        <v>9</v>
      </c>
      <c r="G479" s="13" t="str">
        <f t="shared" si="14"/>
        <v>Retiree</v>
      </c>
      <c r="H479" s="43" t="s">
        <v>3</v>
      </c>
      <c r="I479" s="6">
        <v>44862</v>
      </c>
      <c r="J479" s="6">
        <v>44868</v>
      </c>
      <c r="K479" s="4">
        <v>1700030843</v>
      </c>
      <c r="L479" s="14">
        <v>44868</v>
      </c>
      <c r="M479" s="11">
        <f t="shared" si="15"/>
        <v>11</v>
      </c>
      <c r="N479" s="6">
        <v>44907</v>
      </c>
      <c r="O479" s="6">
        <v>44909</v>
      </c>
      <c r="P479" s="6">
        <v>44872</v>
      </c>
      <c r="Q479" s="6"/>
      <c r="R479" s="6"/>
    </row>
    <row r="480" spans="1:18" x14ac:dyDescent="0.3">
      <c r="A480" s="4">
        <v>11710</v>
      </c>
      <c r="B480" s="5" t="s">
        <v>16</v>
      </c>
      <c r="C480" s="4">
        <v>3</v>
      </c>
      <c r="D480" s="46">
        <v>2332.4</v>
      </c>
      <c r="E480" s="4">
        <v>4</v>
      </c>
      <c r="F480" s="5" t="s">
        <v>11</v>
      </c>
      <c r="G480" s="13" t="str">
        <f t="shared" si="14"/>
        <v>Retiree</v>
      </c>
      <c r="H480" s="43" t="s">
        <v>3</v>
      </c>
      <c r="I480" s="6">
        <v>44862</v>
      </c>
      <c r="J480" s="6">
        <v>44868</v>
      </c>
      <c r="K480" s="4">
        <v>1700030843</v>
      </c>
      <c r="L480" s="14">
        <v>44868</v>
      </c>
      <c r="M480" s="11">
        <f t="shared" si="15"/>
        <v>11</v>
      </c>
      <c r="N480" s="6">
        <v>44907</v>
      </c>
      <c r="O480" s="6">
        <v>44909</v>
      </c>
      <c r="P480" s="6">
        <v>44872</v>
      </c>
      <c r="Q480" s="6"/>
      <c r="R480" s="6"/>
    </row>
    <row r="481" spans="1:18" x14ac:dyDescent="0.3">
      <c r="A481" s="4">
        <v>11710</v>
      </c>
      <c r="B481" s="5" t="s">
        <v>16</v>
      </c>
      <c r="C481" s="4">
        <v>3</v>
      </c>
      <c r="D481" s="46">
        <v>10015.6</v>
      </c>
      <c r="E481" s="4">
        <v>5</v>
      </c>
      <c r="F481" s="5" t="s">
        <v>9</v>
      </c>
      <c r="G481" s="13" t="str">
        <f t="shared" si="14"/>
        <v>Retiree</v>
      </c>
      <c r="H481" s="43" t="s">
        <v>3</v>
      </c>
      <c r="I481" s="6">
        <v>44862</v>
      </c>
      <c r="J481" s="6">
        <v>44868</v>
      </c>
      <c r="K481" s="4">
        <v>1700030843</v>
      </c>
      <c r="L481" s="14">
        <v>44868</v>
      </c>
      <c r="M481" s="11">
        <f t="shared" si="15"/>
        <v>11</v>
      </c>
      <c r="N481" s="6">
        <v>44907</v>
      </c>
      <c r="O481" s="6">
        <v>44909</v>
      </c>
      <c r="P481" s="6">
        <v>44872</v>
      </c>
      <c r="Q481" s="6"/>
      <c r="R481" s="6"/>
    </row>
    <row r="482" spans="1:18" x14ac:dyDescent="0.3">
      <c r="A482" s="4">
        <v>11710</v>
      </c>
      <c r="B482" s="5" t="s">
        <v>16</v>
      </c>
      <c r="C482" s="4">
        <v>3</v>
      </c>
      <c r="D482" s="46">
        <v>91.2</v>
      </c>
      <c r="E482" s="4">
        <v>5</v>
      </c>
      <c r="F482" s="5" t="s">
        <v>11</v>
      </c>
      <c r="G482" s="13" t="str">
        <f t="shared" si="14"/>
        <v>Retiree</v>
      </c>
      <c r="H482" s="43" t="s">
        <v>3</v>
      </c>
      <c r="I482" s="6">
        <v>44862</v>
      </c>
      <c r="J482" s="6">
        <v>44868</v>
      </c>
      <c r="K482" s="4">
        <v>1700030843</v>
      </c>
      <c r="L482" s="14">
        <v>44868</v>
      </c>
      <c r="M482" s="11">
        <f t="shared" si="15"/>
        <v>11</v>
      </c>
      <c r="N482" s="6">
        <v>44907</v>
      </c>
      <c r="O482" s="6">
        <v>44909</v>
      </c>
      <c r="P482" s="6">
        <v>44872</v>
      </c>
      <c r="Q482" s="6"/>
      <c r="R482" s="6"/>
    </row>
    <row r="483" spans="1:18" x14ac:dyDescent="0.3">
      <c r="A483" s="4">
        <v>11710</v>
      </c>
      <c r="B483" s="5" t="s">
        <v>16</v>
      </c>
      <c r="C483" s="4">
        <v>3</v>
      </c>
      <c r="D483" s="46">
        <v>123.17</v>
      </c>
      <c r="E483" s="4">
        <v>1</v>
      </c>
      <c r="F483" s="5" t="s">
        <v>2</v>
      </c>
      <c r="G483" s="13" t="str">
        <f t="shared" si="14"/>
        <v>Active</v>
      </c>
      <c r="H483" s="43" t="s">
        <v>651</v>
      </c>
      <c r="I483" s="6">
        <v>44862</v>
      </c>
      <c r="J483" s="6">
        <v>44868</v>
      </c>
      <c r="K483" s="4">
        <v>1700030884</v>
      </c>
      <c r="L483" s="14">
        <v>44869</v>
      </c>
      <c r="M483" s="11">
        <f t="shared" si="15"/>
        <v>11</v>
      </c>
      <c r="N483" s="6">
        <v>44907</v>
      </c>
      <c r="O483" s="6">
        <v>44909</v>
      </c>
      <c r="P483" s="6">
        <v>44873</v>
      </c>
      <c r="Q483" s="6"/>
      <c r="R483" s="6"/>
    </row>
    <row r="484" spans="1:18" x14ac:dyDescent="0.3">
      <c r="A484" s="4">
        <v>11710</v>
      </c>
      <c r="B484" s="5" t="s">
        <v>16</v>
      </c>
      <c r="C484" s="4">
        <v>3</v>
      </c>
      <c r="D484" s="46">
        <v>11.2</v>
      </c>
      <c r="E484" s="4">
        <v>1</v>
      </c>
      <c r="F484" s="5" t="s">
        <v>8</v>
      </c>
      <c r="G484" s="13" t="str">
        <f t="shared" si="14"/>
        <v>Active</v>
      </c>
      <c r="H484" s="43" t="s">
        <v>651</v>
      </c>
      <c r="I484" s="6">
        <v>44862</v>
      </c>
      <c r="J484" s="6">
        <v>44868</v>
      </c>
      <c r="K484" s="4">
        <v>1700030884</v>
      </c>
      <c r="L484" s="14">
        <v>44869</v>
      </c>
      <c r="M484" s="11">
        <f t="shared" si="15"/>
        <v>11</v>
      </c>
      <c r="N484" s="6">
        <v>44907</v>
      </c>
      <c r="O484" s="6">
        <v>44909</v>
      </c>
      <c r="P484" s="6">
        <v>44873</v>
      </c>
      <c r="Q484" s="6"/>
      <c r="R484" s="6"/>
    </row>
    <row r="485" spans="1:18" x14ac:dyDescent="0.3">
      <c r="A485" s="4">
        <v>11710</v>
      </c>
      <c r="B485" s="5" t="s">
        <v>16</v>
      </c>
      <c r="C485" s="4">
        <v>3</v>
      </c>
      <c r="D485" s="46">
        <v>11.2</v>
      </c>
      <c r="E485" s="4">
        <v>2</v>
      </c>
      <c r="F485" s="5" t="s">
        <v>2</v>
      </c>
      <c r="G485" s="13" t="str">
        <f t="shared" si="14"/>
        <v>Active</v>
      </c>
      <c r="H485" s="43" t="s">
        <v>651</v>
      </c>
      <c r="I485" s="6">
        <v>44862</v>
      </c>
      <c r="J485" s="6">
        <v>44868</v>
      </c>
      <c r="K485" s="4">
        <v>1700030884</v>
      </c>
      <c r="L485" s="14">
        <v>44869</v>
      </c>
      <c r="M485" s="11">
        <f t="shared" si="15"/>
        <v>11</v>
      </c>
      <c r="N485" s="6">
        <v>44907</v>
      </c>
      <c r="O485" s="6">
        <v>44909</v>
      </c>
      <c r="P485" s="6">
        <v>44873</v>
      </c>
      <c r="Q485" s="6"/>
      <c r="R485" s="6"/>
    </row>
    <row r="486" spans="1:18" x14ac:dyDescent="0.3">
      <c r="A486" s="80">
        <v>11442</v>
      </c>
      <c r="B486" s="113" t="s">
        <v>14</v>
      </c>
      <c r="C486" s="80">
        <v>3</v>
      </c>
      <c r="D486" s="46">
        <v>225596.59</v>
      </c>
      <c r="E486" s="80">
        <v>1</v>
      </c>
      <c r="F486" s="113" t="s">
        <v>2</v>
      </c>
      <c r="G486" s="114" t="str">
        <f t="shared" si="14"/>
        <v>Active</v>
      </c>
      <c r="H486" s="43" t="s">
        <v>15</v>
      </c>
      <c r="I486" s="6">
        <v>44863</v>
      </c>
      <c r="J486" s="6">
        <v>44869</v>
      </c>
      <c r="K486" s="4">
        <v>1700031047</v>
      </c>
      <c r="L486" s="14">
        <v>44872</v>
      </c>
      <c r="M486" s="11">
        <f t="shared" si="15"/>
        <v>11</v>
      </c>
      <c r="N486" s="6">
        <v>44907</v>
      </c>
      <c r="O486" s="6">
        <v>44909</v>
      </c>
      <c r="P486" s="6">
        <v>44874</v>
      </c>
      <c r="Q486" s="6"/>
      <c r="R486" s="6"/>
    </row>
    <row r="487" spans="1:18" x14ac:dyDescent="0.3">
      <c r="A487" s="80">
        <v>11442</v>
      </c>
      <c r="B487" s="113" t="s">
        <v>14</v>
      </c>
      <c r="C487" s="80">
        <v>3</v>
      </c>
      <c r="D487" s="46">
        <v>1679.01</v>
      </c>
      <c r="E487" s="80">
        <v>1</v>
      </c>
      <c r="F487" s="113" t="s">
        <v>5</v>
      </c>
      <c r="G487" s="114" t="str">
        <f t="shared" si="14"/>
        <v>LTD</v>
      </c>
      <c r="H487" s="43" t="s">
        <v>15</v>
      </c>
      <c r="I487" s="6">
        <v>44863</v>
      </c>
      <c r="J487" s="6">
        <v>44869</v>
      </c>
      <c r="K487" s="4">
        <v>1700031047</v>
      </c>
      <c r="L487" s="14">
        <v>44872</v>
      </c>
      <c r="M487" s="11">
        <f t="shared" si="15"/>
        <v>11</v>
      </c>
      <c r="N487" s="6">
        <v>44907</v>
      </c>
      <c r="O487" s="6">
        <v>44909</v>
      </c>
      <c r="P487" s="6">
        <v>44874</v>
      </c>
      <c r="Q487" s="6"/>
      <c r="R487" s="6"/>
    </row>
    <row r="488" spans="1:18" x14ac:dyDescent="0.3">
      <c r="A488" s="80">
        <v>11442</v>
      </c>
      <c r="B488" s="113" t="s">
        <v>14</v>
      </c>
      <c r="C488" s="80">
        <v>3</v>
      </c>
      <c r="D488" s="46">
        <v>5037.03</v>
      </c>
      <c r="E488" s="80">
        <v>1</v>
      </c>
      <c r="F488" s="113" t="s">
        <v>7</v>
      </c>
      <c r="G488" s="114" t="str">
        <f t="shared" si="14"/>
        <v>LTD</v>
      </c>
      <c r="H488" s="43" t="s">
        <v>15</v>
      </c>
      <c r="I488" s="6">
        <v>44863</v>
      </c>
      <c r="J488" s="6">
        <v>44869</v>
      </c>
      <c r="K488" s="4">
        <v>1700031047</v>
      </c>
      <c r="L488" s="14">
        <v>44872</v>
      </c>
      <c r="M488" s="11">
        <f t="shared" si="15"/>
        <v>11</v>
      </c>
      <c r="N488" s="6">
        <v>44907</v>
      </c>
      <c r="O488" s="6">
        <v>44909</v>
      </c>
      <c r="P488" s="6">
        <v>44874</v>
      </c>
      <c r="Q488" s="6"/>
      <c r="R488" s="6"/>
    </row>
    <row r="489" spans="1:18" x14ac:dyDescent="0.3">
      <c r="A489" s="80">
        <v>11442</v>
      </c>
      <c r="B489" s="113" t="s">
        <v>14</v>
      </c>
      <c r="C489" s="80">
        <v>3</v>
      </c>
      <c r="D489" s="46">
        <v>5733.83</v>
      </c>
      <c r="E489" s="80">
        <v>1</v>
      </c>
      <c r="F489" s="113" t="s">
        <v>8</v>
      </c>
      <c r="G489" s="114" t="str">
        <f t="shared" si="14"/>
        <v>Active</v>
      </c>
      <c r="H489" s="43" t="s">
        <v>15</v>
      </c>
      <c r="I489" s="6">
        <v>44863</v>
      </c>
      <c r="J489" s="6">
        <v>44869</v>
      </c>
      <c r="K489" s="4">
        <v>1700031047</v>
      </c>
      <c r="L489" s="14">
        <v>44872</v>
      </c>
      <c r="M489" s="11">
        <f t="shared" si="15"/>
        <v>11</v>
      </c>
      <c r="N489" s="6">
        <v>44907</v>
      </c>
      <c r="O489" s="6">
        <v>44909</v>
      </c>
      <c r="P489" s="6">
        <v>44874</v>
      </c>
      <c r="Q489" s="6"/>
      <c r="R489" s="6"/>
    </row>
    <row r="490" spans="1:18" x14ac:dyDescent="0.3">
      <c r="A490" s="80">
        <v>11442</v>
      </c>
      <c r="B490" s="113" t="s">
        <v>14</v>
      </c>
      <c r="C490" s="80">
        <v>3</v>
      </c>
      <c r="D490" s="46">
        <v>593.15</v>
      </c>
      <c r="E490" s="80">
        <v>2</v>
      </c>
      <c r="F490" s="113" t="s">
        <v>2</v>
      </c>
      <c r="G490" s="114" t="str">
        <f t="shared" si="14"/>
        <v>Active</v>
      </c>
      <c r="H490" s="43" t="s">
        <v>15</v>
      </c>
      <c r="I490" s="6">
        <v>44863</v>
      </c>
      <c r="J490" s="6">
        <v>44869</v>
      </c>
      <c r="K490" s="4">
        <v>1700031047</v>
      </c>
      <c r="L490" s="14">
        <v>44872</v>
      </c>
      <c r="M490" s="11">
        <f t="shared" si="15"/>
        <v>11</v>
      </c>
      <c r="N490" s="6">
        <v>44907</v>
      </c>
      <c r="O490" s="6">
        <v>44909</v>
      </c>
      <c r="P490" s="6">
        <v>44874</v>
      </c>
      <c r="Q490" s="6"/>
      <c r="R490" s="6"/>
    </row>
    <row r="491" spans="1:18" x14ac:dyDescent="0.3">
      <c r="A491" s="80">
        <v>11442</v>
      </c>
      <c r="B491" s="113" t="s">
        <v>14</v>
      </c>
      <c r="C491" s="80">
        <v>3</v>
      </c>
      <c r="D491" s="46">
        <v>2136.75</v>
      </c>
      <c r="E491" s="80">
        <v>1</v>
      </c>
      <c r="F491" s="113" t="s">
        <v>2</v>
      </c>
      <c r="G491" s="114" t="str">
        <f t="shared" si="14"/>
        <v>Active</v>
      </c>
      <c r="H491" s="43">
        <v>1845387777</v>
      </c>
      <c r="I491" s="6">
        <v>44863</v>
      </c>
      <c r="J491" s="6">
        <v>44869</v>
      </c>
      <c r="K491" s="4">
        <v>1700031067</v>
      </c>
      <c r="L491" s="14">
        <v>44872</v>
      </c>
      <c r="M491" s="11">
        <f t="shared" si="15"/>
        <v>11</v>
      </c>
      <c r="N491" s="6">
        <v>44907</v>
      </c>
      <c r="O491" s="6">
        <v>44909</v>
      </c>
      <c r="P491" s="6">
        <v>44874</v>
      </c>
      <c r="Q491" s="6"/>
      <c r="R491" s="6"/>
    </row>
    <row r="492" spans="1:18" x14ac:dyDescent="0.3">
      <c r="A492" s="80">
        <v>11442</v>
      </c>
      <c r="B492" s="113" t="s">
        <v>14</v>
      </c>
      <c r="C492" s="80">
        <v>3</v>
      </c>
      <c r="D492" s="46">
        <v>89.23</v>
      </c>
      <c r="E492" s="80">
        <v>1</v>
      </c>
      <c r="F492" s="113" t="s">
        <v>9</v>
      </c>
      <c r="G492" s="114" t="str">
        <f t="shared" si="14"/>
        <v>Retiree</v>
      </c>
      <c r="H492" s="43">
        <v>1845387777</v>
      </c>
      <c r="I492" s="6">
        <v>44863</v>
      </c>
      <c r="J492" s="6">
        <v>44869</v>
      </c>
      <c r="K492" s="4">
        <v>1700031067</v>
      </c>
      <c r="L492" s="14">
        <v>44872</v>
      </c>
      <c r="M492" s="11">
        <f t="shared" si="15"/>
        <v>11</v>
      </c>
      <c r="N492" s="6">
        <v>44907</v>
      </c>
      <c r="O492" s="6">
        <v>44909</v>
      </c>
      <c r="P492" s="6">
        <v>44874</v>
      </c>
      <c r="Q492" s="6"/>
      <c r="R492" s="6"/>
    </row>
    <row r="493" spans="1:18" x14ac:dyDescent="0.3">
      <c r="A493" s="80">
        <v>11442</v>
      </c>
      <c r="B493" s="113" t="s">
        <v>14</v>
      </c>
      <c r="C493" s="80">
        <v>3</v>
      </c>
      <c r="D493" s="46">
        <v>237.42</v>
      </c>
      <c r="E493" s="80">
        <v>2</v>
      </c>
      <c r="F493" s="113" t="s">
        <v>2</v>
      </c>
      <c r="G493" s="114" t="str">
        <f t="shared" si="14"/>
        <v>Active</v>
      </c>
      <c r="H493" s="43">
        <v>1845387777</v>
      </c>
      <c r="I493" s="6">
        <v>44863</v>
      </c>
      <c r="J493" s="6">
        <v>44869</v>
      </c>
      <c r="K493" s="4">
        <v>1700031067</v>
      </c>
      <c r="L493" s="14">
        <v>44872</v>
      </c>
      <c r="M493" s="11">
        <f t="shared" si="15"/>
        <v>11</v>
      </c>
      <c r="N493" s="6">
        <v>44907</v>
      </c>
      <c r="O493" s="6">
        <v>44909</v>
      </c>
      <c r="P493" s="6">
        <v>44874</v>
      </c>
      <c r="Q493" s="6"/>
      <c r="R493" s="6"/>
    </row>
    <row r="494" spans="1:18" x14ac:dyDescent="0.3">
      <c r="A494" s="4">
        <v>11442</v>
      </c>
      <c r="B494" s="5" t="s">
        <v>4</v>
      </c>
      <c r="C494" s="4">
        <v>3</v>
      </c>
      <c r="D494" s="46">
        <v>21337.09</v>
      </c>
      <c r="E494" s="4">
        <v>1</v>
      </c>
      <c r="F494" s="5" t="s">
        <v>2</v>
      </c>
      <c r="G494" s="13" t="str">
        <f t="shared" si="14"/>
        <v>Active</v>
      </c>
      <c r="H494" s="43">
        <v>5755813718</v>
      </c>
      <c r="I494" s="6">
        <v>44835</v>
      </c>
      <c r="J494" s="6">
        <v>44865</v>
      </c>
      <c r="K494" s="4">
        <v>1700031045</v>
      </c>
      <c r="L494" s="14">
        <v>44872</v>
      </c>
      <c r="M494" s="11">
        <f t="shared" si="15"/>
        <v>11</v>
      </c>
      <c r="N494" s="6">
        <v>44907</v>
      </c>
      <c r="O494" s="6">
        <v>44909</v>
      </c>
      <c r="P494" s="6">
        <v>44874</v>
      </c>
      <c r="Q494" s="6"/>
      <c r="R494" s="6"/>
    </row>
    <row r="495" spans="1:18" x14ac:dyDescent="0.3">
      <c r="A495" s="4">
        <v>11442</v>
      </c>
      <c r="B495" s="5" t="s">
        <v>4</v>
      </c>
      <c r="C495" s="4">
        <v>3</v>
      </c>
      <c r="D495" s="46">
        <v>29664.12</v>
      </c>
      <c r="E495" s="4">
        <v>1</v>
      </c>
      <c r="F495" s="5" t="s">
        <v>2</v>
      </c>
      <c r="G495" s="13" t="str">
        <f t="shared" si="14"/>
        <v>Active</v>
      </c>
      <c r="H495" s="43">
        <v>5755813718</v>
      </c>
      <c r="I495" s="6">
        <v>44835</v>
      </c>
      <c r="J495" s="6">
        <v>44865</v>
      </c>
      <c r="K495" s="4">
        <v>1700031045</v>
      </c>
      <c r="L495" s="14">
        <v>44872</v>
      </c>
      <c r="M495" s="11">
        <f t="shared" si="15"/>
        <v>11</v>
      </c>
      <c r="N495" s="6">
        <v>44907</v>
      </c>
      <c r="O495" s="6">
        <v>44909</v>
      </c>
      <c r="P495" s="6">
        <v>44874</v>
      </c>
      <c r="Q495" s="6"/>
      <c r="R495" s="6"/>
    </row>
    <row r="496" spans="1:18" x14ac:dyDescent="0.3">
      <c r="A496" s="80">
        <v>11442</v>
      </c>
      <c r="B496" s="113" t="s">
        <v>4</v>
      </c>
      <c r="C496" s="80">
        <v>3</v>
      </c>
      <c r="D496" s="46">
        <v>10015.14</v>
      </c>
      <c r="E496" s="80">
        <v>1</v>
      </c>
      <c r="F496" s="113" t="s">
        <v>2</v>
      </c>
      <c r="G496" s="114" t="str">
        <f t="shared" si="14"/>
        <v>Active</v>
      </c>
      <c r="H496" s="43">
        <v>5755813718</v>
      </c>
      <c r="I496" s="6">
        <v>44835</v>
      </c>
      <c r="J496" s="6">
        <v>44865</v>
      </c>
      <c r="K496" s="4">
        <v>1700031045</v>
      </c>
      <c r="L496" s="14">
        <v>44872</v>
      </c>
      <c r="M496" s="11">
        <f t="shared" si="15"/>
        <v>11</v>
      </c>
      <c r="N496" s="6">
        <v>44907</v>
      </c>
      <c r="O496" s="6">
        <v>44909</v>
      </c>
      <c r="P496" s="6">
        <v>44874</v>
      </c>
      <c r="Q496" s="6"/>
      <c r="R496" s="6"/>
    </row>
    <row r="497" spans="1:18" x14ac:dyDescent="0.3">
      <c r="A497" s="80">
        <v>11442</v>
      </c>
      <c r="B497" s="113" t="s">
        <v>4</v>
      </c>
      <c r="C497" s="80">
        <v>3</v>
      </c>
      <c r="D497" s="46">
        <v>-37.049999999999997</v>
      </c>
      <c r="E497" s="80">
        <v>1</v>
      </c>
      <c r="F497" s="113" t="s">
        <v>5</v>
      </c>
      <c r="G497" s="114" t="str">
        <f t="shared" si="14"/>
        <v>LTD</v>
      </c>
      <c r="H497" s="43">
        <v>5755813718</v>
      </c>
      <c r="I497" s="6">
        <v>44835</v>
      </c>
      <c r="J497" s="6">
        <v>44865</v>
      </c>
      <c r="K497" s="4">
        <v>1700031045</v>
      </c>
      <c r="L497" s="14">
        <v>44872</v>
      </c>
      <c r="M497" s="11">
        <f t="shared" si="15"/>
        <v>11</v>
      </c>
      <c r="N497" s="6">
        <v>44907</v>
      </c>
      <c r="O497" s="6">
        <v>44909</v>
      </c>
      <c r="P497" s="6">
        <v>44874</v>
      </c>
      <c r="Q497" s="6"/>
      <c r="R497" s="6"/>
    </row>
    <row r="498" spans="1:18" x14ac:dyDescent="0.3">
      <c r="A498" s="80">
        <v>11442</v>
      </c>
      <c r="B498" s="113" t="s">
        <v>4</v>
      </c>
      <c r="C498" s="80">
        <v>3</v>
      </c>
      <c r="D498" s="46">
        <v>203.09</v>
      </c>
      <c r="E498" s="80">
        <v>1</v>
      </c>
      <c r="F498" s="113" t="s">
        <v>5</v>
      </c>
      <c r="G498" s="114" t="str">
        <f t="shared" si="14"/>
        <v>LTD</v>
      </c>
      <c r="H498" s="43">
        <v>5755813718</v>
      </c>
      <c r="I498" s="6">
        <v>44835</v>
      </c>
      <c r="J498" s="6">
        <v>44865</v>
      </c>
      <c r="K498" s="4">
        <v>1700031045</v>
      </c>
      <c r="L498" s="14">
        <v>44872</v>
      </c>
      <c r="M498" s="11">
        <f t="shared" si="15"/>
        <v>11</v>
      </c>
      <c r="N498" s="6">
        <v>44907</v>
      </c>
      <c r="O498" s="6">
        <v>44909</v>
      </c>
      <c r="P498" s="6">
        <v>44874</v>
      </c>
      <c r="Q498" s="6"/>
      <c r="R498" s="6"/>
    </row>
    <row r="499" spans="1:18" x14ac:dyDescent="0.3">
      <c r="A499" s="80">
        <v>11442</v>
      </c>
      <c r="B499" s="113" t="s">
        <v>4</v>
      </c>
      <c r="C499" s="80">
        <v>3</v>
      </c>
      <c r="D499" s="46">
        <v>609.29</v>
      </c>
      <c r="E499" s="80">
        <v>1</v>
      </c>
      <c r="F499" s="113" t="s">
        <v>7</v>
      </c>
      <c r="G499" s="114" t="str">
        <f t="shared" si="14"/>
        <v>LTD</v>
      </c>
      <c r="H499" s="43">
        <v>5755813718</v>
      </c>
      <c r="I499" s="6">
        <v>44835</v>
      </c>
      <c r="J499" s="6">
        <v>44865</v>
      </c>
      <c r="K499" s="4">
        <v>1700031045</v>
      </c>
      <c r="L499" s="14">
        <v>44872</v>
      </c>
      <c r="M499" s="11">
        <f t="shared" si="15"/>
        <v>11</v>
      </c>
      <c r="N499" s="6">
        <v>44907</v>
      </c>
      <c r="O499" s="6">
        <v>44909</v>
      </c>
      <c r="P499" s="6">
        <v>44874</v>
      </c>
      <c r="Q499" s="6"/>
      <c r="R499" s="6"/>
    </row>
    <row r="500" spans="1:18" x14ac:dyDescent="0.3">
      <c r="A500" s="80">
        <v>11442</v>
      </c>
      <c r="B500" s="113" t="s">
        <v>4</v>
      </c>
      <c r="C500" s="80">
        <v>3</v>
      </c>
      <c r="D500" s="46">
        <v>152.32</v>
      </c>
      <c r="E500" s="80">
        <v>1</v>
      </c>
      <c r="F500" s="113" t="s">
        <v>7</v>
      </c>
      <c r="G500" s="114" t="str">
        <f t="shared" si="14"/>
        <v>LTD</v>
      </c>
      <c r="H500" s="43">
        <v>5755813718</v>
      </c>
      <c r="I500" s="6">
        <v>44835</v>
      </c>
      <c r="J500" s="6">
        <v>44865</v>
      </c>
      <c r="K500" s="4">
        <v>1700031045</v>
      </c>
      <c r="L500" s="14">
        <v>44872</v>
      </c>
      <c r="M500" s="11">
        <f t="shared" si="15"/>
        <v>11</v>
      </c>
      <c r="N500" s="6">
        <v>44907</v>
      </c>
      <c r="O500" s="6">
        <v>44909</v>
      </c>
      <c r="P500" s="6">
        <v>44874</v>
      </c>
      <c r="Q500" s="6"/>
      <c r="R500" s="6"/>
    </row>
    <row r="501" spans="1:18" x14ac:dyDescent="0.3">
      <c r="A501" s="80">
        <v>11442</v>
      </c>
      <c r="B501" s="113" t="s">
        <v>4</v>
      </c>
      <c r="C501" s="80">
        <v>3</v>
      </c>
      <c r="D501" s="46">
        <v>710.84</v>
      </c>
      <c r="E501" s="80">
        <v>1</v>
      </c>
      <c r="F501" s="113" t="s">
        <v>8</v>
      </c>
      <c r="G501" s="114" t="str">
        <f t="shared" si="14"/>
        <v>Active</v>
      </c>
      <c r="H501" s="43">
        <v>5755813718</v>
      </c>
      <c r="I501" s="6">
        <v>44835</v>
      </c>
      <c r="J501" s="6">
        <v>44865</v>
      </c>
      <c r="K501" s="4">
        <v>1700031045</v>
      </c>
      <c r="L501" s="14">
        <v>44872</v>
      </c>
      <c r="M501" s="11">
        <f t="shared" si="15"/>
        <v>11</v>
      </c>
      <c r="N501" s="6">
        <v>44907</v>
      </c>
      <c r="O501" s="6">
        <v>44909</v>
      </c>
      <c r="P501" s="6">
        <v>44874</v>
      </c>
      <c r="Q501" s="6"/>
      <c r="R501" s="6"/>
    </row>
    <row r="502" spans="1:18" x14ac:dyDescent="0.3">
      <c r="A502" s="80">
        <v>11442</v>
      </c>
      <c r="B502" s="113" t="s">
        <v>4</v>
      </c>
      <c r="C502" s="80">
        <v>3</v>
      </c>
      <c r="D502" s="46">
        <v>761.61</v>
      </c>
      <c r="E502" s="80">
        <v>1</v>
      </c>
      <c r="F502" s="113" t="s">
        <v>8</v>
      </c>
      <c r="G502" s="114" t="str">
        <f t="shared" si="14"/>
        <v>Active</v>
      </c>
      <c r="H502" s="43">
        <v>5755813718</v>
      </c>
      <c r="I502" s="6">
        <v>44835</v>
      </c>
      <c r="J502" s="6">
        <v>44865</v>
      </c>
      <c r="K502" s="4">
        <v>1700031045</v>
      </c>
      <c r="L502" s="14">
        <v>44872</v>
      </c>
      <c r="M502" s="11">
        <f t="shared" si="15"/>
        <v>11</v>
      </c>
      <c r="N502" s="6">
        <v>44907</v>
      </c>
      <c r="O502" s="6">
        <v>44909</v>
      </c>
      <c r="P502" s="6">
        <v>44874</v>
      </c>
      <c r="Q502" s="6"/>
      <c r="R502" s="6"/>
    </row>
    <row r="503" spans="1:18" x14ac:dyDescent="0.3">
      <c r="A503" s="80">
        <v>11442</v>
      </c>
      <c r="B503" s="113" t="s">
        <v>4</v>
      </c>
      <c r="C503" s="80">
        <v>3</v>
      </c>
      <c r="D503" s="46">
        <v>50.77</v>
      </c>
      <c r="E503" s="80">
        <v>2</v>
      </c>
      <c r="F503" s="113" t="s">
        <v>2</v>
      </c>
      <c r="G503" s="114" t="str">
        <f t="shared" si="14"/>
        <v>Active</v>
      </c>
      <c r="H503" s="43">
        <v>5755813718</v>
      </c>
      <c r="I503" s="6">
        <v>44835</v>
      </c>
      <c r="J503" s="6">
        <v>44865</v>
      </c>
      <c r="K503" s="4">
        <v>1700031045</v>
      </c>
      <c r="L503" s="14">
        <v>44872</v>
      </c>
      <c r="M503" s="11">
        <f t="shared" si="15"/>
        <v>11</v>
      </c>
      <c r="N503" s="6">
        <v>44907</v>
      </c>
      <c r="O503" s="6">
        <v>44909</v>
      </c>
      <c r="P503" s="6">
        <v>44874</v>
      </c>
      <c r="Q503" s="6"/>
      <c r="R503" s="6"/>
    </row>
    <row r="504" spans="1:18" x14ac:dyDescent="0.3">
      <c r="A504" s="80">
        <v>11442</v>
      </c>
      <c r="B504" s="113" t="s">
        <v>4</v>
      </c>
      <c r="C504" s="80">
        <v>3</v>
      </c>
      <c r="D504" s="46">
        <v>101.54</v>
      </c>
      <c r="E504" s="80">
        <v>2</v>
      </c>
      <c r="F504" s="113" t="s">
        <v>2</v>
      </c>
      <c r="G504" s="114" t="str">
        <f t="shared" si="14"/>
        <v>Active</v>
      </c>
      <c r="H504" s="43">
        <v>5755813718</v>
      </c>
      <c r="I504" s="6">
        <v>44835</v>
      </c>
      <c r="J504" s="6">
        <v>44865</v>
      </c>
      <c r="K504" s="4">
        <v>1700031045</v>
      </c>
      <c r="L504" s="14">
        <v>44872</v>
      </c>
      <c r="M504" s="11">
        <f t="shared" si="15"/>
        <v>11</v>
      </c>
      <c r="N504" s="6">
        <v>44907</v>
      </c>
      <c r="O504" s="6">
        <v>44909</v>
      </c>
      <c r="P504" s="6">
        <v>44874</v>
      </c>
      <c r="Q504" s="6"/>
      <c r="R504" s="6"/>
    </row>
    <row r="505" spans="1:18" x14ac:dyDescent="0.3">
      <c r="A505" s="80">
        <v>11442</v>
      </c>
      <c r="B505" s="113" t="s">
        <v>4</v>
      </c>
      <c r="C505" s="80">
        <v>3</v>
      </c>
      <c r="D505" s="46">
        <v>47.97</v>
      </c>
      <c r="E505" s="80">
        <v>1</v>
      </c>
      <c r="F505" s="113" t="s">
        <v>2</v>
      </c>
      <c r="G505" s="114" t="str">
        <f t="shared" si="14"/>
        <v>Active</v>
      </c>
      <c r="H505" s="43">
        <v>1394723772</v>
      </c>
      <c r="I505" s="6">
        <v>44835</v>
      </c>
      <c r="J505" s="6">
        <v>44865</v>
      </c>
      <c r="K505" s="4">
        <v>1700031066</v>
      </c>
      <c r="L505" s="14">
        <v>44872</v>
      </c>
      <c r="M505" s="11">
        <f t="shared" si="15"/>
        <v>11</v>
      </c>
      <c r="N505" s="6">
        <v>44907</v>
      </c>
      <c r="O505" s="6">
        <v>44909</v>
      </c>
      <c r="P505" s="6">
        <v>44874</v>
      </c>
      <c r="Q505" s="6"/>
      <c r="R505" s="6"/>
    </row>
    <row r="506" spans="1:18" x14ac:dyDescent="0.3">
      <c r="A506" s="80">
        <v>11442</v>
      </c>
      <c r="B506" s="113" t="s">
        <v>4</v>
      </c>
      <c r="C506" s="80">
        <v>3</v>
      </c>
      <c r="D506" s="46">
        <v>383.8</v>
      </c>
      <c r="E506" s="80">
        <v>1</v>
      </c>
      <c r="F506" s="113" t="s">
        <v>2</v>
      </c>
      <c r="G506" s="114" t="str">
        <f t="shared" si="14"/>
        <v>Active</v>
      </c>
      <c r="H506" s="43">
        <v>1394723772</v>
      </c>
      <c r="I506" s="6">
        <v>44835</v>
      </c>
      <c r="J506" s="6">
        <v>44865</v>
      </c>
      <c r="K506" s="4">
        <v>1700031066</v>
      </c>
      <c r="L506" s="14">
        <v>44872</v>
      </c>
      <c r="M506" s="11">
        <f t="shared" si="15"/>
        <v>11</v>
      </c>
      <c r="N506" s="6">
        <v>44907</v>
      </c>
      <c r="O506" s="6">
        <v>44909</v>
      </c>
      <c r="P506" s="6">
        <v>44874</v>
      </c>
      <c r="Q506" s="6"/>
      <c r="R506" s="6"/>
    </row>
    <row r="507" spans="1:18" x14ac:dyDescent="0.3">
      <c r="A507" s="80">
        <v>11442</v>
      </c>
      <c r="B507" s="113" t="s">
        <v>4</v>
      </c>
      <c r="C507" s="80">
        <v>3</v>
      </c>
      <c r="D507" s="46">
        <v>47.97</v>
      </c>
      <c r="E507" s="80">
        <v>1</v>
      </c>
      <c r="F507" s="113" t="s">
        <v>9</v>
      </c>
      <c r="G507" s="114" t="str">
        <f t="shared" si="14"/>
        <v>Retiree</v>
      </c>
      <c r="H507" s="43">
        <v>1394723772</v>
      </c>
      <c r="I507" s="6">
        <v>44835</v>
      </c>
      <c r="J507" s="6">
        <v>44865</v>
      </c>
      <c r="K507" s="4">
        <v>1700031066</v>
      </c>
      <c r="L507" s="14">
        <v>44872</v>
      </c>
      <c r="M507" s="11">
        <f t="shared" si="15"/>
        <v>11</v>
      </c>
      <c r="N507" s="6">
        <v>44907</v>
      </c>
      <c r="O507" s="6">
        <v>44909</v>
      </c>
      <c r="P507" s="6">
        <v>44874</v>
      </c>
      <c r="Q507" s="6"/>
      <c r="R507" s="6"/>
    </row>
    <row r="508" spans="1:18" x14ac:dyDescent="0.3">
      <c r="A508" s="80">
        <v>11442</v>
      </c>
      <c r="B508" s="113" t="s">
        <v>4</v>
      </c>
      <c r="C508" s="80">
        <v>3</v>
      </c>
      <c r="D508" s="46">
        <v>47.97</v>
      </c>
      <c r="E508" s="80">
        <v>2</v>
      </c>
      <c r="F508" s="113" t="s">
        <v>2</v>
      </c>
      <c r="G508" s="114" t="str">
        <f t="shared" si="14"/>
        <v>Active</v>
      </c>
      <c r="H508" s="43">
        <v>1394723772</v>
      </c>
      <c r="I508" s="6">
        <v>44835</v>
      </c>
      <c r="J508" s="6">
        <v>44865</v>
      </c>
      <c r="K508" s="4">
        <v>1700031066</v>
      </c>
      <c r="L508" s="14">
        <v>44872</v>
      </c>
      <c r="M508" s="11">
        <f t="shared" si="15"/>
        <v>11</v>
      </c>
      <c r="N508" s="6">
        <v>44907</v>
      </c>
      <c r="O508" s="6">
        <v>44909</v>
      </c>
      <c r="P508" s="6">
        <v>44874</v>
      </c>
      <c r="Q508" s="6"/>
      <c r="R508" s="6"/>
    </row>
    <row r="509" spans="1:18" x14ac:dyDescent="0.3">
      <c r="A509" s="80">
        <v>11442</v>
      </c>
      <c r="B509" s="113" t="s">
        <v>12</v>
      </c>
      <c r="C509" s="80">
        <v>3</v>
      </c>
      <c r="D509" s="46">
        <v>74.33</v>
      </c>
      <c r="E509" s="80">
        <v>1</v>
      </c>
      <c r="F509" s="113" t="s">
        <v>9</v>
      </c>
      <c r="G509" s="114" t="str">
        <f t="shared" si="14"/>
        <v>Retiree</v>
      </c>
      <c r="H509" s="43" t="s">
        <v>13</v>
      </c>
      <c r="I509" s="6">
        <v>44863</v>
      </c>
      <c r="J509" s="6">
        <v>44869</v>
      </c>
      <c r="K509" s="4">
        <v>1700031048</v>
      </c>
      <c r="L509" s="14">
        <v>44872</v>
      </c>
      <c r="M509" s="11">
        <f t="shared" si="15"/>
        <v>11</v>
      </c>
      <c r="N509" s="6">
        <v>44907</v>
      </c>
      <c r="O509" s="6">
        <v>44909</v>
      </c>
      <c r="P509" s="6">
        <v>44874</v>
      </c>
      <c r="Q509" s="6"/>
      <c r="R509" s="6"/>
    </row>
    <row r="510" spans="1:18" x14ac:dyDescent="0.3">
      <c r="A510" s="80">
        <v>11442</v>
      </c>
      <c r="B510" s="113" t="s">
        <v>12</v>
      </c>
      <c r="C510" s="80">
        <v>3</v>
      </c>
      <c r="D510" s="46">
        <v>148.65</v>
      </c>
      <c r="E510" s="80">
        <v>2</v>
      </c>
      <c r="F510" s="113" t="s">
        <v>9</v>
      </c>
      <c r="G510" s="114" t="str">
        <f t="shared" si="14"/>
        <v>Retiree</v>
      </c>
      <c r="H510" s="43" t="s">
        <v>13</v>
      </c>
      <c r="I510" s="6">
        <v>44863</v>
      </c>
      <c r="J510" s="6">
        <v>44869</v>
      </c>
      <c r="K510" s="4">
        <v>1700031048</v>
      </c>
      <c r="L510" s="14">
        <v>44872</v>
      </c>
      <c r="M510" s="11">
        <f t="shared" si="15"/>
        <v>11</v>
      </c>
      <c r="N510" s="6">
        <v>44907</v>
      </c>
      <c r="O510" s="6">
        <v>44909</v>
      </c>
      <c r="P510" s="6">
        <v>44874</v>
      </c>
      <c r="Q510" s="6"/>
      <c r="R510" s="6"/>
    </row>
    <row r="511" spans="1:18" x14ac:dyDescent="0.3">
      <c r="A511" s="80">
        <v>11442</v>
      </c>
      <c r="B511" s="113" t="s">
        <v>12</v>
      </c>
      <c r="C511" s="80">
        <v>3</v>
      </c>
      <c r="D511" s="46">
        <v>74.33</v>
      </c>
      <c r="E511" s="80">
        <v>2</v>
      </c>
      <c r="F511" s="113" t="s">
        <v>11</v>
      </c>
      <c r="G511" s="114" t="str">
        <f t="shared" si="14"/>
        <v>Retiree</v>
      </c>
      <c r="H511" s="43" t="s">
        <v>13</v>
      </c>
      <c r="I511" s="6">
        <v>44863</v>
      </c>
      <c r="J511" s="6">
        <v>44869</v>
      </c>
      <c r="K511" s="4">
        <v>1700031048</v>
      </c>
      <c r="L511" s="14">
        <v>44872</v>
      </c>
      <c r="M511" s="11">
        <f t="shared" si="15"/>
        <v>11</v>
      </c>
      <c r="N511" s="6">
        <v>44907</v>
      </c>
      <c r="O511" s="6">
        <v>44909</v>
      </c>
      <c r="P511" s="6">
        <v>44874</v>
      </c>
      <c r="Q511" s="6"/>
      <c r="R511" s="6"/>
    </row>
    <row r="512" spans="1:18" x14ac:dyDescent="0.3">
      <c r="A512" s="80">
        <v>11442</v>
      </c>
      <c r="B512" s="113" t="s">
        <v>12</v>
      </c>
      <c r="C512" s="80">
        <v>3</v>
      </c>
      <c r="D512" s="46">
        <v>539.91</v>
      </c>
      <c r="E512" s="80">
        <v>3</v>
      </c>
      <c r="F512" s="113" t="s">
        <v>9</v>
      </c>
      <c r="G512" s="114" t="str">
        <f t="shared" si="14"/>
        <v>Retiree</v>
      </c>
      <c r="H512" s="43" t="s">
        <v>13</v>
      </c>
      <c r="I512" s="6">
        <v>44863</v>
      </c>
      <c r="J512" s="6">
        <v>44869</v>
      </c>
      <c r="K512" s="4">
        <v>1700031048</v>
      </c>
      <c r="L512" s="14">
        <v>44872</v>
      </c>
      <c r="M512" s="11">
        <f t="shared" si="15"/>
        <v>11</v>
      </c>
      <c r="N512" s="6">
        <v>44907</v>
      </c>
      <c r="O512" s="6">
        <v>44909</v>
      </c>
      <c r="P512" s="6">
        <v>44874</v>
      </c>
      <c r="Q512" s="6"/>
      <c r="R512" s="6"/>
    </row>
    <row r="513" spans="1:18" x14ac:dyDescent="0.3">
      <c r="A513" s="80">
        <v>11442</v>
      </c>
      <c r="B513" s="113" t="s">
        <v>12</v>
      </c>
      <c r="C513" s="80">
        <v>3</v>
      </c>
      <c r="D513" s="46">
        <v>205.08</v>
      </c>
      <c r="E513" s="80">
        <v>4</v>
      </c>
      <c r="F513" s="113" t="s">
        <v>9</v>
      </c>
      <c r="G513" s="114" t="str">
        <f t="shared" si="14"/>
        <v>Retiree</v>
      </c>
      <c r="H513" s="43" t="s">
        <v>13</v>
      </c>
      <c r="I513" s="6">
        <v>44863</v>
      </c>
      <c r="J513" s="6">
        <v>44869</v>
      </c>
      <c r="K513" s="4">
        <v>1700031048</v>
      </c>
      <c r="L513" s="14">
        <v>44872</v>
      </c>
      <c r="M513" s="11">
        <f t="shared" si="15"/>
        <v>11</v>
      </c>
      <c r="N513" s="6">
        <v>44907</v>
      </c>
      <c r="O513" s="6">
        <v>44909</v>
      </c>
      <c r="P513" s="6">
        <v>44874</v>
      </c>
      <c r="Q513" s="6"/>
      <c r="R513" s="6"/>
    </row>
    <row r="514" spans="1:18" x14ac:dyDescent="0.3">
      <c r="A514" s="80">
        <v>11442</v>
      </c>
      <c r="B514" s="113" t="s">
        <v>12</v>
      </c>
      <c r="C514" s="80">
        <v>3</v>
      </c>
      <c r="D514" s="46">
        <v>2.06</v>
      </c>
      <c r="E514" s="80">
        <v>4</v>
      </c>
      <c r="F514" s="113" t="s">
        <v>11</v>
      </c>
      <c r="G514" s="114" t="str">
        <f t="shared" si="14"/>
        <v>Retiree</v>
      </c>
      <c r="H514" s="43" t="s">
        <v>13</v>
      </c>
      <c r="I514" s="6">
        <v>44863</v>
      </c>
      <c r="J514" s="6">
        <v>44869</v>
      </c>
      <c r="K514" s="4">
        <v>1700031048</v>
      </c>
      <c r="L514" s="14">
        <v>44872</v>
      </c>
      <c r="M514" s="11">
        <f t="shared" si="15"/>
        <v>11</v>
      </c>
      <c r="N514" s="6">
        <v>44907</v>
      </c>
      <c r="O514" s="6">
        <v>44909</v>
      </c>
      <c r="P514" s="6">
        <v>44874</v>
      </c>
      <c r="Q514" s="6"/>
      <c r="R514" s="6"/>
    </row>
    <row r="515" spans="1:18" x14ac:dyDescent="0.3">
      <c r="A515" s="80">
        <v>11442</v>
      </c>
      <c r="B515" s="113" t="s">
        <v>12</v>
      </c>
      <c r="C515" s="80">
        <v>3</v>
      </c>
      <c r="D515" s="46">
        <v>22768.81</v>
      </c>
      <c r="E515" s="80">
        <v>5</v>
      </c>
      <c r="F515" s="113" t="s">
        <v>9</v>
      </c>
      <c r="G515" s="114" t="str">
        <f t="shared" si="14"/>
        <v>Retiree</v>
      </c>
      <c r="H515" s="43" t="s">
        <v>13</v>
      </c>
      <c r="I515" s="6">
        <v>44863</v>
      </c>
      <c r="J515" s="6">
        <v>44869</v>
      </c>
      <c r="K515" s="4">
        <v>1700031048</v>
      </c>
      <c r="L515" s="14">
        <v>44872</v>
      </c>
      <c r="M515" s="11">
        <f t="shared" si="15"/>
        <v>11</v>
      </c>
      <c r="N515" s="6">
        <v>44907</v>
      </c>
      <c r="O515" s="6">
        <v>44909</v>
      </c>
      <c r="P515" s="6">
        <v>44874</v>
      </c>
      <c r="Q515" s="6"/>
      <c r="R515" s="6"/>
    </row>
    <row r="516" spans="1:18" x14ac:dyDescent="0.3">
      <c r="A516" s="80">
        <v>11442</v>
      </c>
      <c r="B516" s="113" t="s">
        <v>10</v>
      </c>
      <c r="C516" s="80">
        <v>3</v>
      </c>
      <c r="D516" s="46">
        <v>49.14</v>
      </c>
      <c r="E516" s="80">
        <v>1</v>
      </c>
      <c r="F516" s="113" t="s">
        <v>9</v>
      </c>
      <c r="G516" s="114" t="str">
        <f t="shared" si="14"/>
        <v>Retiree</v>
      </c>
      <c r="H516" s="43">
        <v>1287773689</v>
      </c>
      <c r="I516" s="6">
        <v>44835</v>
      </c>
      <c r="J516" s="6">
        <v>44865</v>
      </c>
      <c r="K516" s="4">
        <v>1700031046</v>
      </c>
      <c r="L516" s="14">
        <v>44872</v>
      </c>
      <c r="M516" s="11">
        <f t="shared" si="15"/>
        <v>11</v>
      </c>
      <c r="N516" s="6">
        <v>44907</v>
      </c>
      <c r="O516" s="6">
        <v>44909</v>
      </c>
      <c r="P516" s="6">
        <v>44874</v>
      </c>
      <c r="Q516" s="6"/>
      <c r="R516" s="6"/>
    </row>
    <row r="517" spans="1:18" x14ac:dyDescent="0.3">
      <c r="A517" s="80">
        <v>11442</v>
      </c>
      <c r="B517" s="113" t="s">
        <v>10</v>
      </c>
      <c r="C517" s="80">
        <v>3</v>
      </c>
      <c r="D517" s="46">
        <v>49.14</v>
      </c>
      <c r="E517" s="80">
        <v>2</v>
      </c>
      <c r="F517" s="113" t="s">
        <v>9</v>
      </c>
      <c r="G517" s="114" t="str">
        <f t="shared" si="14"/>
        <v>Retiree</v>
      </c>
      <c r="H517" s="43">
        <v>1287773689</v>
      </c>
      <c r="I517" s="6">
        <v>44835</v>
      </c>
      <c r="J517" s="6">
        <v>44865</v>
      </c>
      <c r="K517" s="4">
        <v>1700031046</v>
      </c>
      <c r="L517" s="14">
        <v>44872</v>
      </c>
      <c r="M517" s="11">
        <f t="shared" si="15"/>
        <v>11</v>
      </c>
      <c r="N517" s="6">
        <v>44907</v>
      </c>
      <c r="O517" s="6">
        <v>44909</v>
      </c>
      <c r="P517" s="6">
        <v>44874</v>
      </c>
      <c r="Q517" s="6"/>
      <c r="R517" s="6"/>
    </row>
    <row r="518" spans="1:18" x14ac:dyDescent="0.3">
      <c r="A518" s="80">
        <v>11442</v>
      </c>
      <c r="B518" s="113" t="s">
        <v>10</v>
      </c>
      <c r="C518" s="80">
        <v>3</v>
      </c>
      <c r="D518" s="46">
        <v>49.14</v>
      </c>
      <c r="E518" s="80">
        <v>2</v>
      </c>
      <c r="F518" s="113" t="s">
        <v>9</v>
      </c>
      <c r="G518" s="114" t="str">
        <f t="shared" si="14"/>
        <v>Retiree</v>
      </c>
      <c r="H518" s="43">
        <v>1287773689</v>
      </c>
      <c r="I518" s="6">
        <v>44835</v>
      </c>
      <c r="J518" s="6">
        <v>44865</v>
      </c>
      <c r="K518" s="4">
        <v>1700031046</v>
      </c>
      <c r="L518" s="14">
        <v>44872</v>
      </c>
      <c r="M518" s="11">
        <f t="shared" si="15"/>
        <v>11</v>
      </c>
      <c r="N518" s="6">
        <v>44907</v>
      </c>
      <c r="O518" s="6">
        <v>44909</v>
      </c>
      <c r="P518" s="6">
        <v>44874</v>
      </c>
      <c r="Q518" s="6"/>
      <c r="R518" s="6"/>
    </row>
    <row r="519" spans="1:18" x14ac:dyDescent="0.3">
      <c r="A519" s="80">
        <v>11442</v>
      </c>
      <c r="B519" s="113" t="s">
        <v>10</v>
      </c>
      <c r="C519" s="80">
        <v>3</v>
      </c>
      <c r="D519" s="46">
        <v>49.14</v>
      </c>
      <c r="E519" s="80">
        <v>2</v>
      </c>
      <c r="F519" s="113" t="s">
        <v>11</v>
      </c>
      <c r="G519" s="114" t="str">
        <f t="shared" si="14"/>
        <v>Retiree</v>
      </c>
      <c r="H519" s="43">
        <v>1287773689</v>
      </c>
      <c r="I519" s="6">
        <v>44835</v>
      </c>
      <c r="J519" s="6">
        <v>44865</v>
      </c>
      <c r="K519" s="4">
        <v>1700031046</v>
      </c>
      <c r="L519" s="14">
        <v>44872</v>
      </c>
      <c r="M519" s="11">
        <f t="shared" si="15"/>
        <v>11</v>
      </c>
      <c r="N519" s="6">
        <v>44907</v>
      </c>
      <c r="O519" s="6">
        <v>44909</v>
      </c>
      <c r="P519" s="6">
        <v>44874</v>
      </c>
      <c r="Q519" s="6"/>
      <c r="R519" s="6"/>
    </row>
    <row r="520" spans="1:18" x14ac:dyDescent="0.3">
      <c r="A520" s="80">
        <v>11442</v>
      </c>
      <c r="B520" s="113" t="s">
        <v>10</v>
      </c>
      <c r="C520" s="80">
        <v>3</v>
      </c>
      <c r="D520" s="46">
        <v>1238.95</v>
      </c>
      <c r="E520" s="80">
        <v>3</v>
      </c>
      <c r="F520" s="113" t="s">
        <v>9</v>
      </c>
      <c r="G520" s="114" t="str">
        <f t="shared" si="14"/>
        <v>Retiree</v>
      </c>
      <c r="H520" s="43">
        <v>1287773689</v>
      </c>
      <c r="I520" s="6">
        <v>44835</v>
      </c>
      <c r="J520" s="6">
        <v>44865</v>
      </c>
      <c r="K520" s="4">
        <v>1700031046</v>
      </c>
      <c r="L520" s="14">
        <v>44872</v>
      </c>
      <c r="M520" s="11">
        <f t="shared" si="15"/>
        <v>11</v>
      </c>
      <c r="N520" s="6">
        <v>44907</v>
      </c>
      <c r="O520" s="6">
        <v>44909</v>
      </c>
      <c r="P520" s="6">
        <v>44874</v>
      </c>
      <c r="Q520" s="6"/>
      <c r="R520" s="6"/>
    </row>
    <row r="521" spans="1:18" x14ac:dyDescent="0.3">
      <c r="A521" s="80">
        <v>11442</v>
      </c>
      <c r="B521" s="113" t="s">
        <v>10</v>
      </c>
      <c r="C521" s="80">
        <v>3</v>
      </c>
      <c r="D521" s="46">
        <v>98.28</v>
      </c>
      <c r="E521" s="80">
        <v>3</v>
      </c>
      <c r="F521" s="113" t="s">
        <v>9</v>
      </c>
      <c r="G521" s="114" t="str">
        <f t="shared" si="14"/>
        <v>Retiree</v>
      </c>
      <c r="H521" s="43">
        <v>1287773689</v>
      </c>
      <c r="I521" s="6">
        <v>44835</v>
      </c>
      <c r="J521" s="6">
        <v>44865</v>
      </c>
      <c r="K521" s="4">
        <v>1700031046</v>
      </c>
      <c r="L521" s="14">
        <v>44872</v>
      </c>
      <c r="M521" s="11">
        <f t="shared" si="15"/>
        <v>11</v>
      </c>
      <c r="N521" s="6">
        <v>44907</v>
      </c>
      <c r="O521" s="6">
        <v>44909</v>
      </c>
      <c r="P521" s="6">
        <v>44874</v>
      </c>
      <c r="Q521" s="6"/>
      <c r="R521" s="6"/>
    </row>
    <row r="522" spans="1:18" x14ac:dyDescent="0.3">
      <c r="A522" s="80">
        <v>11442</v>
      </c>
      <c r="B522" s="113" t="s">
        <v>10</v>
      </c>
      <c r="C522" s="80">
        <v>3</v>
      </c>
      <c r="D522" s="46">
        <v>98.28</v>
      </c>
      <c r="E522" s="80">
        <v>3</v>
      </c>
      <c r="F522" s="113" t="s">
        <v>11</v>
      </c>
      <c r="G522" s="114" t="str">
        <f t="shared" si="14"/>
        <v>Retiree</v>
      </c>
      <c r="H522" s="43">
        <v>1287773689</v>
      </c>
      <c r="I522" s="6">
        <v>44835</v>
      </c>
      <c r="J522" s="6">
        <v>44865</v>
      </c>
      <c r="K522" s="4">
        <v>1700031046</v>
      </c>
      <c r="L522" s="14">
        <v>44872</v>
      </c>
      <c r="M522" s="11">
        <f t="shared" si="15"/>
        <v>11</v>
      </c>
      <c r="N522" s="6">
        <v>44907</v>
      </c>
      <c r="O522" s="6">
        <v>44909</v>
      </c>
      <c r="P522" s="6">
        <v>44874</v>
      </c>
      <c r="Q522" s="6"/>
      <c r="R522" s="6"/>
    </row>
    <row r="523" spans="1:18" x14ac:dyDescent="0.3">
      <c r="A523" s="80">
        <v>11442</v>
      </c>
      <c r="B523" s="113" t="s">
        <v>10</v>
      </c>
      <c r="C523" s="80">
        <v>3</v>
      </c>
      <c r="D523" s="46">
        <v>49.14</v>
      </c>
      <c r="E523" s="80">
        <v>4</v>
      </c>
      <c r="F523" s="113" t="s">
        <v>9</v>
      </c>
      <c r="G523" s="114" t="str">
        <f t="shared" si="14"/>
        <v>Retiree</v>
      </c>
      <c r="H523" s="43">
        <v>1287773689</v>
      </c>
      <c r="I523" s="6">
        <v>44835</v>
      </c>
      <c r="J523" s="6">
        <v>44865</v>
      </c>
      <c r="K523" s="4">
        <v>1700031046</v>
      </c>
      <c r="L523" s="14">
        <v>44872</v>
      </c>
      <c r="M523" s="11">
        <f t="shared" si="15"/>
        <v>11</v>
      </c>
      <c r="N523" s="6">
        <v>44907</v>
      </c>
      <c r="O523" s="6">
        <v>44909</v>
      </c>
      <c r="P523" s="6">
        <v>44874</v>
      </c>
      <c r="Q523" s="6"/>
      <c r="R523" s="6"/>
    </row>
    <row r="524" spans="1:18" x14ac:dyDescent="0.3">
      <c r="A524" s="80">
        <v>11442</v>
      </c>
      <c r="B524" s="113" t="s">
        <v>10</v>
      </c>
      <c r="C524" s="80">
        <v>3</v>
      </c>
      <c r="D524" s="46">
        <v>147.41999999999999</v>
      </c>
      <c r="E524" s="80">
        <v>4</v>
      </c>
      <c r="F524" s="113" t="s">
        <v>11</v>
      </c>
      <c r="G524" s="114" t="str">
        <f t="shared" si="14"/>
        <v>Retiree</v>
      </c>
      <c r="H524" s="43">
        <v>1287773689</v>
      </c>
      <c r="I524" s="6">
        <v>44835</v>
      </c>
      <c r="J524" s="6">
        <v>44865</v>
      </c>
      <c r="K524" s="4">
        <v>1700031046</v>
      </c>
      <c r="L524" s="14">
        <v>44872</v>
      </c>
      <c r="M524" s="11">
        <f t="shared" si="15"/>
        <v>11</v>
      </c>
      <c r="N524" s="6">
        <v>44907</v>
      </c>
      <c r="O524" s="6">
        <v>44909</v>
      </c>
      <c r="P524" s="6">
        <v>44874</v>
      </c>
      <c r="Q524" s="6"/>
      <c r="R524" s="6"/>
    </row>
    <row r="525" spans="1:18" x14ac:dyDescent="0.3">
      <c r="A525" s="80">
        <v>11442</v>
      </c>
      <c r="B525" s="113" t="s">
        <v>10</v>
      </c>
      <c r="C525" s="80">
        <v>3</v>
      </c>
      <c r="D525" s="46">
        <v>49.14</v>
      </c>
      <c r="E525" s="80">
        <v>4</v>
      </c>
      <c r="F525" s="113" t="s">
        <v>11</v>
      </c>
      <c r="G525" s="114" t="str">
        <f t="shared" si="14"/>
        <v>Retiree</v>
      </c>
      <c r="H525" s="43">
        <v>1287773689</v>
      </c>
      <c r="I525" s="6">
        <v>44835</v>
      </c>
      <c r="J525" s="6">
        <v>44865</v>
      </c>
      <c r="K525" s="4">
        <v>1700031046</v>
      </c>
      <c r="L525" s="14">
        <v>44872</v>
      </c>
      <c r="M525" s="11">
        <f t="shared" si="15"/>
        <v>11</v>
      </c>
      <c r="N525" s="6">
        <v>44907</v>
      </c>
      <c r="O525" s="6">
        <v>44909</v>
      </c>
      <c r="P525" s="6">
        <v>44874</v>
      </c>
      <c r="Q525" s="6"/>
      <c r="R525" s="6"/>
    </row>
    <row r="526" spans="1:18" x14ac:dyDescent="0.3">
      <c r="A526" s="80">
        <v>11442</v>
      </c>
      <c r="B526" s="113" t="s">
        <v>10</v>
      </c>
      <c r="C526" s="80">
        <v>3</v>
      </c>
      <c r="D526" s="46">
        <v>5503.65</v>
      </c>
      <c r="E526" s="80">
        <v>5</v>
      </c>
      <c r="F526" s="113" t="s">
        <v>9</v>
      </c>
      <c r="G526" s="114" t="str">
        <f t="shared" si="14"/>
        <v>Retiree</v>
      </c>
      <c r="H526" s="43">
        <v>1287773689</v>
      </c>
      <c r="I526" s="6">
        <v>44835</v>
      </c>
      <c r="J526" s="6">
        <v>44865</v>
      </c>
      <c r="K526" s="4">
        <v>1700031046</v>
      </c>
      <c r="L526" s="14">
        <v>44872</v>
      </c>
      <c r="M526" s="11">
        <f t="shared" si="15"/>
        <v>11</v>
      </c>
      <c r="N526" s="6">
        <v>44907</v>
      </c>
      <c r="O526" s="6">
        <v>44909</v>
      </c>
      <c r="P526" s="6">
        <v>44874</v>
      </c>
      <c r="Q526" s="6"/>
      <c r="R526" s="6"/>
    </row>
    <row r="527" spans="1:18" x14ac:dyDescent="0.3">
      <c r="A527" s="80">
        <v>11442</v>
      </c>
      <c r="B527" s="113" t="s">
        <v>10</v>
      </c>
      <c r="C527" s="80">
        <v>3</v>
      </c>
      <c r="D527" s="46">
        <v>982.79</v>
      </c>
      <c r="E527" s="80">
        <v>5</v>
      </c>
      <c r="F527" s="113" t="s">
        <v>9</v>
      </c>
      <c r="G527" s="114" t="str">
        <f t="shared" si="14"/>
        <v>Retiree</v>
      </c>
      <c r="H527" s="43">
        <v>1287773689</v>
      </c>
      <c r="I527" s="6">
        <v>44835</v>
      </c>
      <c r="J527" s="6">
        <v>44865</v>
      </c>
      <c r="K527" s="4">
        <v>1700031046</v>
      </c>
      <c r="L527" s="14">
        <v>44872</v>
      </c>
      <c r="M527" s="11">
        <f t="shared" si="15"/>
        <v>11</v>
      </c>
      <c r="N527" s="6">
        <v>44907</v>
      </c>
      <c r="O527" s="6">
        <v>44909</v>
      </c>
      <c r="P527" s="6">
        <v>44874</v>
      </c>
      <c r="Q527" s="6"/>
      <c r="R527" s="6"/>
    </row>
    <row r="528" spans="1:18" x14ac:dyDescent="0.3">
      <c r="A528" s="80">
        <v>11442</v>
      </c>
      <c r="B528" s="113" t="s">
        <v>10</v>
      </c>
      <c r="C528" s="80">
        <v>3</v>
      </c>
      <c r="D528" s="46">
        <v>343.98</v>
      </c>
      <c r="E528" s="80">
        <v>5</v>
      </c>
      <c r="F528" s="113" t="s">
        <v>9</v>
      </c>
      <c r="G528" s="114" t="str">
        <f t="shared" ref="G528:G591" si="16">VLOOKUP(F528,$W$1:$X$15,2,FALSE)</f>
        <v>Retiree</v>
      </c>
      <c r="H528" s="43">
        <v>1287773689</v>
      </c>
      <c r="I528" s="6">
        <v>44835</v>
      </c>
      <c r="J528" s="6">
        <v>44865</v>
      </c>
      <c r="K528" s="4">
        <v>1700031046</v>
      </c>
      <c r="L528" s="14">
        <v>44872</v>
      </c>
      <c r="M528" s="11">
        <f t="shared" ref="M528:M591" si="17">MONTH(L528)</f>
        <v>11</v>
      </c>
      <c r="N528" s="6">
        <v>44907</v>
      </c>
      <c r="O528" s="6">
        <v>44909</v>
      </c>
      <c r="P528" s="6">
        <v>44874</v>
      </c>
      <c r="Q528" s="6"/>
      <c r="R528" s="6"/>
    </row>
    <row r="529" spans="1:18" x14ac:dyDescent="0.3">
      <c r="A529" s="80">
        <v>11442</v>
      </c>
      <c r="B529" s="113" t="s">
        <v>10</v>
      </c>
      <c r="C529" s="80">
        <v>3</v>
      </c>
      <c r="D529" s="46">
        <v>49.14</v>
      </c>
      <c r="E529" s="80">
        <v>5</v>
      </c>
      <c r="F529" s="113" t="s">
        <v>11</v>
      </c>
      <c r="G529" s="114" t="str">
        <f t="shared" si="16"/>
        <v>Retiree</v>
      </c>
      <c r="H529" s="43">
        <v>1287773689</v>
      </c>
      <c r="I529" s="6">
        <v>44835</v>
      </c>
      <c r="J529" s="6">
        <v>44865</v>
      </c>
      <c r="K529" s="4">
        <v>1700031046</v>
      </c>
      <c r="L529" s="14">
        <v>44872</v>
      </c>
      <c r="M529" s="11">
        <f t="shared" si="17"/>
        <v>11</v>
      </c>
      <c r="N529" s="6">
        <v>44907</v>
      </c>
      <c r="O529" s="6">
        <v>44909</v>
      </c>
      <c r="P529" s="6">
        <v>44874</v>
      </c>
      <c r="Q529" s="6"/>
      <c r="R529" s="6"/>
    </row>
    <row r="530" spans="1:18" x14ac:dyDescent="0.3">
      <c r="A530" s="4">
        <v>191040</v>
      </c>
      <c r="B530" s="5" t="s">
        <v>39</v>
      </c>
      <c r="C530" s="4">
        <v>3</v>
      </c>
      <c r="D530" s="46">
        <v>2135.3000000000002</v>
      </c>
      <c r="E530" s="4">
        <v>1</v>
      </c>
      <c r="F530" s="4" t="s">
        <v>2</v>
      </c>
      <c r="G530" s="13" t="str">
        <f t="shared" si="16"/>
        <v>Active</v>
      </c>
      <c r="H530" s="43">
        <v>12291508</v>
      </c>
      <c r="I530" s="6">
        <v>44866</v>
      </c>
      <c r="J530" s="6">
        <v>44895</v>
      </c>
      <c r="K530" s="4">
        <v>1700031065</v>
      </c>
      <c r="L530" s="14">
        <v>44872</v>
      </c>
      <c r="M530" s="11">
        <f t="shared" si="17"/>
        <v>11</v>
      </c>
      <c r="N530" s="6">
        <v>44907</v>
      </c>
      <c r="O530" s="6">
        <v>44909</v>
      </c>
      <c r="P530" s="6">
        <v>44874</v>
      </c>
      <c r="Q530" s="6"/>
      <c r="R530" s="6"/>
    </row>
    <row r="531" spans="1:18" x14ac:dyDescent="0.3">
      <c r="A531" s="4">
        <v>191040</v>
      </c>
      <c r="B531" s="5" t="s">
        <v>39</v>
      </c>
      <c r="C531" s="4">
        <v>3</v>
      </c>
      <c r="D531" s="46">
        <v>16.3</v>
      </c>
      <c r="E531" s="4">
        <v>1</v>
      </c>
      <c r="F531" s="4" t="s">
        <v>2</v>
      </c>
      <c r="G531" s="13" t="str">
        <f t="shared" si="16"/>
        <v>Active</v>
      </c>
      <c r="H531" s="43">
        <v>12291508</v>
      </c>
      <c r="I531" s="6">
        <v>44866</v>
      </c>
      <c r="J531" s="6">
        <v>44895</v>
      </c>
      <c r="K531" s="4">
        <v>1700031065</v>
      </c>
      <c r="L531" s="14">
        <v>44872</v>
      </c>
      <c r="M531" s="11">
        <f t="shared" si="17"/>
        <v>11</v>
      </c>
      <c r="N531" s="6">
        <v>44907</v>
      </c>
      <c r="O531" s="6">
        <v>44909</v>
      </c>
      <c r="P531" s="6">
        <v>44874</v>
      </c>
      <c r="Q531" s="6"/>
      <c r="R531" s="6"/>
    </row>
    <row r="532" spans="1:18" x14ac:dyDescent="0.3">
      <c r="A532" s="4">
        <v>191040</v>
      </c>
      <c r="B532" s="5" t="s">
        <v>39</v>
      </c>
      <c r="C532" s="4">
        <v>3</v>
      </c>
      <c r="D532" s="46">
        <v>7370.58</v>
      </c>
      <c r="E532" s="4">
        <v>1</v>
      </c>
      <c r="F532" s="4" t="s">
        <v>2</v>
      </c>
      <c r="G532" s="13" t="str">
        <f t="shared" si="16"/>
        <v>Active</v>
      </c>
      <c r="H532" s="43">
        <v>12291508</v>
      </c>
      <c r="I532" s="6">
        <v>44866</v>
      </c>
      <c r="J532" s="6">
        <v>44895</v>
      </c>
      <c r="K532" s="4">
        <v>1700031065</v>
      </c>
      <c r="L532" s="14">
        <v>44872</v>
      </c>
      <c r="M532" s="11">
        <f t="shared" si="17"/>
        <v>11</v>
      </c>
      <c r="N532" s="6">
        <v>44907</v>
      </c>
      <c r="O532" s="6">
        <v>44909</v>
      </c>
      <c r="P532" s="6">
        <v>44874</v>
      </c>
      <c r="Q532" s="6"/>
      <c r="R532" s="6"/>
    </row>
    <row r="533" spans="1:18" x14ac:dyDescent="0.3">
      <c r="A533" s="4">
        <v>191040</v>
      </c>
      <c r="B533" s="5" t="s">
        <v>39</v>
      </c>
      <c r="C533" s="4">
        <v>3</v>
      </c>
      <c r="D533" s="46">
        <v>2891.8</v>
      </c>
      <c r="E533" s="4">
        <v>1</v>
      </c>
      <c r="F533" s="4" t="s">
        <v>2</v>
      </c>
      <c r="G533" s="13" t="str">
        <f t="shared" si="16"/>
        <v>Active</v>
      </c>
      <c r="H533" s="43">
        <v>12291508</v>
      </c>
      <c r="I533" s="6">
        <v>44866</v>
      </c>
      <c r="J533" s="6">
        <v>44895</v>
      </c>
      <c r="K533" s="4">
        <v>1700031065</v>
      </c>
      <c r="L533" s="14">
        <v>44872</v>
      </c>
      <c r="M533" s="11">
        <f t="shared" si="17"/>
        <v>11</v>
      </c>
      <c r="N533" s="6">
        <v>44907</v>
      </c>
      <c r="O533" s="6">
        <v>44909</v>
      </c>
      <c r="P533" s="6">
        <v>44874</v>
      </c>
      <c r="Q533" s="6"/>
      <c r="R533" s="6"/>
    </row>
    <row r="534" spans="1:18" x14ac:dyDescent="0.3">
      <c r="A534" s="4">
        <v>191040</v>
      </c>
      <c r="B534" s="5" t="s">
        <v>39</v>
      </c>
      <c r="C534" s="4">
        <v>3</v>
      </c>
      <c r="D534" s="46">
        <v>93.47</v>
      </c>
      <c r="E534" s="4">
        <v>1</v>
      </c>
      <c r="F534" s="4" t="s">
        <v>5</v>
      </c>
      <c r="G534" s="13" t="str">
        <f t="shared" si="16"/>
        <v>LTD</v>
      </c>
      <c r="H534" s="43">
        <v>12291508</v>
      </c>
      <c r="I534" s="6">
        <v>44866</v>
      </c>
      <c r="J534" s="6">
        <v>44895</v>
      </c>
      <c r="K534" s="4">
        <v>1700031065</v>
      </c>
      <c r="L534" s="14">
        <v>44872</v>
      </c>
      <c r="M534" s="11">
        <f t="shared" si="17"/>
        <v>11</v>
      </c>
      <c r="N534" s="6">
        <v>44907</v>
      </c>
      <c r="O534" s="6">
        <v>44909</v>
      </c>
      <c r="P534" s="6">
        <v>44874</v>
      </c>
      <c r="Q534" s="6"/>
      <c r="R534" s="6"/>
    </row>
    <row r="535" spans="1:18" x14ac:dyDescent="0.3">
      <c r="A535" s="4">
        <v>191040</v>
      </c>
      <c r="B535" s="5" t="s">
        <v>39</v>
      </c>
      <c r="C535" s="4">
        <v>3</v>
      </c>
      <c r="D535" s="46">
        <v>45.66</v>
      </c>
      <c r="E535" s="4">
        <v>1</v>
      </c>
      <c r="F535" s="4" t="s">
        <v>5</v>
      </c>
      <c r="G535" s="13" t="str">
        <f t="shared" si="16"/>
        <v>LTD</v>
      </c>
      <c r="H535" s="43">
        <v>12291508</v>
      </c>
      <c r="I535" s="6">
        <v>44866</v>
      </c>
      <c r="J535" s="6">
        <v>44895</v>
      </c>
      <c r="K535" s="4">
        <v>1700031065</v>
      </c>
      <c r="L535" s="14">
        <v>44872</v>
      </c>
      <c r="M535" s="11">
        <f t="shared" si="17"/>
        <v>11</v>
      </c>
      <c r="N535" s="6">
        <v>44907</v>
      </c>
      <c r="O535" s="6">
        <v>44909</v>
      </c>
      <c r="P535" s="6">
        <v>44874</v>
      </c>
      <c r="Q535" s="6"/>
      <c r="R535" s="6"/>
    </row>
    <row r="536" spans="1:18" x14ac:dyDescent="0.3">
      <c r="A536" s="4">
        <v>191040</v>
      </c>
      <c r="B536" s="5" t="s">
        <v>39</v>
      </c>
      <c r="C536" s="4">
        <v>3</v>
      </c>
      <c r="D536" s="46">
        <v>1111.06</v>
      </c>
      <c r="E536" s="4">
        <v>1</v>
      </c>
      <c r="F536" s="4" t="s">
        <v>9</v>
      </c>
      <c r="G536" s="13" t="str">
        <f t="shared" si="16"/>
        <v>Retiree</v>
      </c>
      <c r="H536" s="43">
        <v>12291508</v>
      </c>
      <c r="I536" s="6">
        <v>44866</v>
      </c>
      <c r="J536" s="6">
        <v>44895</v>
      </c>
      <c r="K536" s="4">
        <v>1700031065</v>
      </c>
      <c r="L536" s="14">
        <v>44872</v>
      </c>
      <c r="M536" s="11">
        <f t="shared" si="17"/>
        <v>11</v>
      </c>
      <c r="N536" s="6">
        <v>44907</v>
      </c>
      <c r="O536" s="6">
        <v>44909</v>
      </c>
      <c r="P536" s="6">
        <v>44874</v>
      </c>
      <c r="Q536" s="6"/>
      <c r="R536" s="6"/>
    </row>
    <row r="537" spans="1:18" x14ac:dyDescent="0.3">
      <c r="A537" s="4">
        <v>191040</v>
      </c>
      <c r="B537" s="5" t="s">
        <v>39</v>
      </c>
      <c r="C537" s="4">
        <v>3</v>
      </c>
      <c r="D537" s="46">
        <v>115.04</v>
      </c>
      <c r="E537" s="4">
        <v>1</v>
      </c>
      <c r="F537" s="4" t="s">
        <v>9</v>
      </c>
      <c r="G537" s="13" t="str">
        <f t="shared" si="16"/>
        <v>Retiree</v>
      </c>
      <c r="H537" s="43">
        <v>12291508</v>
      </c>
      <c r="I537" s="6">
        <v>44866</v>
      </c>
      <c r="J537" s="6">
        <v>44895</v>
      </c>
      <c r="K537" s="4">
        <v>1700031065</v>
      </c>
      <c r="L537" s="14">
        <v>44872</v>
      </c>
      <c r="M537" s="11">
        <f t="shared" si="17"/>
        <v>11</v>
      </c>
      <c r="N537" s="6">
        <v>44907</v>
      </c>
      <c r="O537" s="6">
        <v>44909</v>
      </c>
      <c r="P537" s="6">
        <v>44874</v>
      </c>
      <c r="Q537" s="6"/>
      <c r="R537" s="6"/>
    </row>
    <row r="538" spans="1:18" x14ac:dyDescent="0.3">
      <c r="A538" s="4">
        <v>191040</v>
      </c>
      <c r="B538" s="5" t="s">
        <v>39</v>
      </c>
      <c r="C538" s="4">
        <v>3</v>
      </c>
      <c r="D538" s="46">
        <v>48.9</v>
      </c>
      <c r="E538" s="4">
        <v>1</v>
      </c>
      <c r="F538" s="4" t="s">
        <v>7</v>
      </c>
      <c r="G538" s="13" t="str">
        <f t="shared" si="16"/>
        <v>LTD</v>
      </c>
      <c r="H538" s="43">
        <v>12291508</v>
      </c>
      <c r="I538" s="6">
        <v>44866</v>
      </c>
      <c r="J538" s="6">
        <v>44895</v>
      </c>
      <c r="K538" s="4">
        <v>1700031065</v>
      </c>
      <c r="L538" s="14">
        <v>44872</v>
      </c>
      <c r="M538" s="11">
        <f t="shared" si="17"/>
        <v>11</v>
      </c>
      <c r="N538" s="6">
        <v>44907</v>
      </c>
      <c r="O538" s="6">
        <v>44909</v>
      </c>
      <c r="P538" s="6">
        <v>44874</v>
      </c>
      <c r="Q538" s="6"/>
      <c r="R538" s="6"/>
    </row>
    <row r="539" spans="1:18" x14ac:dyDescent="0.3">
      <c r="A539" s="4">
        <v>191040</v>
      </c>
      <c r="B539" s="5" t="s">
        <v>39</v>
      </c>
      <c r="C539" s="4">
        <v>3</v>
      </c>
      <c r="D539" s="46">
        <v>7.19</v>
      </c>
      <c r="E539" s="4">
        <v>1</v>
      </c>
      <c r="F539" s="4" t="s">
        <v>7</v>
      </c>
      <c r="G539" s="13" t="str">
        <f t="shared" si="16"/>
        <v>LTD</v>
      </c>
      <c r="H539" s="43">
        <v>12291508</v>
      </c>
      <c r="I539" s="6">
        <v>44866</v>
      </c>
      <c r="J539" s="6">
        <v>44895</v>
      </c>
      <c r="K539" s="4">
        <v>1700031065</v>
      </c>
      <c r="L539" s="14">
        <v>44872</v>
      </c>
      <c r="M539" s="11">
        <f t="shared" si="17"/>
        <v>11</v>
      </c>
      <c r="N539" s="6">
        <v>44907</v>
      </c>
      <c r="O539" s="6">
        <v>44909</v>
      </c>
      <c r="P539" s="6">
        <v>44874</v>
      </c>
      <c r="Q539" s="6"/>
      <c r="R539" s="6"/>
    </row>
    <row r="540" spans="1:18" x14ac:dyDescent="0.3">
      <c r="A540" s="4">
        <v>191040</v>
      </c>
      <c r="B540" s="5" t="s">
        <v>39</v>
      </c>
      <c r="C540" s="4">
        <v>3</v>
      </c>
      <c r="D540" s="46">
        <v>28.76</v>
      </c>
      <c r="E540" s="4">
        <v>1</v>
      </c>
      <c r="F540" s="4" t="s">
        <v>11</v>
      </c>
      <c r="G540" s="13" t="str">
        <f t="shared" si="16"/>
        <v>Retiree</v>
      </c>
      <c r="H540" s="43">
        <v>12291508</v>
      </c>
      <c r="I540" s="6">
        <v>44866</v>
      </c>
      <c r="J540" s="6">
        <v>44895</v>
      </c>
      <c r="K540" s="4">
        <v>1700031065</v>
      </c>
      <c r="L540" s="14">
        <v>44872</v>
      </c>
      <c r="M540" s="11">
        <f t="shared" si="17"/>
        <v>11</v>
      </c>
      <c r="N540" s="6">
        <v>44907</v>
      </c>
      <c r="O540" s="6">
        <v>44909</v>
      </c>
      <c r="P540" s="6">
        <v>44874</v>
      </c>
      <c r="Q540" s="6"/>
      <c r="R540" s="6"/>
    </row>
    <row r="541" spans="1:18" x14ac:dyDescent="0.3">
      <c r="A541" s="4">
        <v>191040</v>
      </c>
      <c r="B541" s="5" t="s">
        <v>39</v>
      </c>
      <c r="C541" s="4">
        <v>3</v>
      </c>
      <c r="D541" s="46">
        <v>22.54</v>
      </c>
      <c r="E541" s="4">
        <v>1</v>
      </c>
      <c r="F541" s="4" t="s">
        <v>8</v>
      </c>
      <c r="G541" s="13" t="str">
        <f t="shared" si="16"/>
        <v>Active</v>
      </c>
      <c r="H541" s="43">
        <v>12291508</v>
      </c>
      <c r="I541" s="6">
        <v>44866</v>
      </c>
      <c r="J541" s="6">
        <v>44895</v>
      </c>
      <c r="K541" s="4">
        <v>1700031065</v>
      </c>
      <c r="L541" s="14">
        <v>44872</v>
      </c>
      <c r="M541" s="11">
        <f t="shared" si="17"/>
        <v>11</v>
      </c>
      <c r="N541" s="6">
        <v>44907</v>
      </c>
      <c r="O541" s="6">
        <v>44909</v>
      </c>
      <c r="P541" s="6">
        <v>44874</v>
      </c>
      <c r="Q541" s="6"/>
      <c r="R541" s="6"/>
    </row>
    <row r="542" spans="1:18" x14ac:dyDescent="0.3">
      <c r="A542" s="4">
        <v>191040</v>
      </c>
      <c r="B542" s="5" t="s">
        <v>39</v>
      </c>
      <c r="C542" s="4">
        <v>3</v>
      </c>
      <c r="D542" s="46">
        <v>22.54</v>
      </c>
      <c r="E542" s="4">
        <v>1</v>
      </c>
      <c r="F542" s="4" t="s">
        <v>8</v>
      </c>
      <c r="G542" s="13" t="str">
        <f t="shared" si="16"/>
        <v>Active</v>
      </c>
      <c r="H542" s="43">
        <v>12291508</v>
      </c>
      <c r="I542" s="6">
        <v>44866</v>
      </c>
      <c r="J542" s="6">
        <v>44895</v>
      </c>
      <c r="K542" s="4">
        <v>1700031065</v>
      </c>
      <c r="L542" s="14">
        <v>44872</v>
      </c>
      <c r="M542" s="11">
        <f t="shared" si="17"/>
        <v>11</v>
      </c>
      <c r="N542" s="6">
        <v>44907</v>
      </c>
      <c r="O542" s="6">
        <v>44909</v>
      </c>
      <c r="P542" s="6">
        <v>44874</v>
      </c>
      <c r="Q542" s="6"/>
      <c r="R542" s="6"/>
    </row>
    <row r="543" spans="1:18" x14ac:dyDescent="0.3">
      <c r="A543" s="4">
        <v>191040</v>
      </c>
      <c r="B543" s="5" t="s">
        <v>39</v>
      </c>
      <c r="C543" s="4">
        <v>3</v>
      </c>
      <c r="D543" s="46">
        <v>91.32</v>
      </c>
      <c r="E543" s="4">
        <v>1</v>
      </c>
      <c r="F543" s="4" t="s">
        <v>8</v>
      </c>
      <c r="G543" s="13" t="str">
        <f t="shared" si="16"/>
        <v>Active</v>
      </c>
      <c r="H543" s="43">
        <v>12291508</v>
      </c>
      <c r="I543" s="6">
        <v>44866</v>
      </c>
      <c r="J543" s="6">
        <v>44895</v>
      </c>
      <c r="K543" s="4">
        <v>1700031065</v>
      </c>
      <c r="L543" s="14">
        <v>44872</v>
      </c>
      <c r="M543" s="11">
        <f t="shared" si="17"/>
        <v>11</v>
      </c>
      <c r="N543" s="6">
        <v>44907</v>
      </c>
      <c r="O543" s="6">
        <v>44909</v>
      </c>
      <c r="P543" s="6">
        <v>44874</v>
      </c>
      <c r="Q543" s="6"/>
      <c r="R543" s="6"/>
    </row>
    <row r="544" spans="1:18" x14ac:dyDescent="0.3">
      <c r="A544" s="4">
        <v>191040</v>
      </c>
      <c r="B544" s="5" t="s">
        <v>39</v>
      </c>
      <c r="C544" s="4">
        <v>3</v>
      </c>
      <c r="D544" s="46">
        <v>57.52</v>
      </c>
      <c r="E544" s="4">
        <v>2</v>
      </c>
      <c r="F544" s="4" t="s">
        <v>2</v>
      </c>
      <c r="G544" s="13" t="str">
        <f t="shared" si="16"/>
        <v>Active</v>
      </c>
      <c r="H544" s="43">
        <v>12291508</v>
      </c>
      <c r="I544" s="6">
        <v>44866</v>
      </c>
      <c r="J544" s="6">
        <v>44895</v>
      </c>
      <c r="K544" s="4">
        <v>1700031065</v>
      </c>
      <c r="L544" s="14">
        <v>44872</v>
      </c>
      <c r="M544" s="11">
        <f t="shared" si="17"/>
        <v>11</v>
      </c>
      <c r="N544" s="6">
        <v>44907</v>
      </c>
      <c r="O544" s="6">
        <v>44909</v>
      </c>
      <c r="P544" s="6">
        <v>44874</v>
      </c>
      <c r="Q544" s="6"/>
      <c r="R544" s="6"/>
    </row>
    <row r="545" spans="1:18" x14ac:dyDescent="0.3">
      <c r="A545" s="4">
        <v>191040</v>
      </c>
      <c r="B545" s="5" t="s">
        <v>39</v>
      </c>
      <c r="C545" s="4">
        <v>3</v>
      </c>
      <c r="D545" s="46">
        <v>15.22</v>
      </c>
      <c r="E545" s="4">
        <v>2</v>
      </c>
      <c r="F545" s="4" t="s">
        <v>2</v>
      </c>
      <c r="G545" s="13" t="str">
        <f t="shared" si="16"/>
        <v>Active</v>
      </c>
      <c r="H545" s="43">
        <v>12291508</v>
      </c>
      <c r="I545" s="6">
        <v>44866</v>
      </c>
      <c r="J545" s="6">
        <v>44895</v>
      </c>
      <c r="K545" s="4">
        <v>1700031065</v>
      </c>
      <c r="L545" s="14">
        <v>44872</v>
      </c>
      <c r="M545" s="11">
        <f t="shared" si="17"/>
        <v>11</v>
      </c>
      <c r="N545" s="6">
        <v>44907</v>
      </c>
      <c r="O545" s="6">
        <v>44909</v>
      </c>
      <c r="P545" s="6">
        <v>44874</v>
      </c>
      <c r="Q545" s="6"/>
      <c r="R545" s="6"/>
    </row>
    <row r="546" spans="1:18" x14ac:dyDescent="0.3">
      <c r="A546" s="4">
        <v>191040</v>
      </c>
      <c r="B546" s="5" t="s">
        <v>39</v>
      </c>
      <c r="C546" s="4">
        <v>3</v>
      </c>
      <c r="D546" s="46">
        <v>213.08</v>
      </c>
      <c r="E546" s="4">
        <v>2</v>
      </c>
      <c r="F546" s="4" t="s">
        <v>9</v>
      </c>
      <c r="G546" s="13" t="str">
        <f t="shared" si="16"/>
        <v>Retiree</v>
      </c>
      <c r="H546" s="43">
        <v>12291508</v>
      </c>
      <c r="I546" s="6">
        <v>44866</v>
      </c>
      <c r="J546" s="6">
        <v>44895</v>
      </c>
      <c r="K546" s="4">
        <v>1700031065</v>
      </c>
      <c r="L546" s="14">
        <v>44872</v>
      </c>
      <c r="M546" s="11">
        <f t="shared" si="17"/>
        <v>11</v>
      </c>
      <c r="N546" s="6">
        <v>44907</v>
      </c>
      <c r="O546" s="6">
        <v>44909</v>
      </c>
      <c r="P546" s="6">
        <v>44874</v>
      </c>
      <c r="Q546" s="6"/>
      <c r="R546" s="6"/>
    </row>
    <row r="547" spans="1:18" x14ac:dyDescent="0.3">
      <c r="A547" s="4">
        <v>191040</v>
      </c>
      <c r="B547" s="5" t="s">
        <v>39</v>
      </c>
      <c r="C547" s="4">
        <v>3</v>
      </c>
      <c r="D547" s="46">
        <v>35.950000000000003</v>
      </c>
      <c r="E547" s="4">
        <v>2</v>
      </c>
      <c r="F547" s="4" t="s">
        <v>9</v>
      </c>
      <c r="G547" s="13" t="str">
        <f t="shared" si="16"/>
        <v>Retiree</v>
      </c>
      <c r="H547" s="43">
        <v>12291508</v>
      </c>
      <c r="I547" s="6">
        <v>44866</v>
      </c>
      <c r="J547" s="6">
        <v>44895</v>
      </c>
      <c r="K547" s="4">
        <v>1700031065</v>
      </c>
      <c r="L547" s="14">
        <v>44872</v>
      </c>
      <c r="M547" s="11">
        <f t="shared" si="17"/>
        <v>11</v>
      </c>
      <c r="N547" s="6">
        <v>44907</v>
      </c>
      <c r="O547" s="6">
        <v>44909</v>
      </c>
      <c r="P547" s="6">
        <v>44874</v>
      </c>
      <c r="Q547" s="6"/>
      <c r="R547" s="6"/>
    </row>
    <row r="548" spans="1:18" x14ac:dyDescent="0.3">
      <c r="A548" s="4">
        <v>191040</v>
      </c>
      <c r="B548" s="5" t="s">
        <v>39</v>
      </c>
      <c r="C548" s="4">
        <v>3</v>
      </c>
      <c r="D548" s="46">
        <v>963.46</v>
      </c>
      <c r="E548" s="4">
        <v>2</v>
      </c>
      <c r="F548" s="4" t="s">
        <v>11</v>
      </c>
      <c r="G548" s="13" t="str">
        <f t="shared" si="16"/>
        <v>Retiree</v>
      </c>
      <c r="H548" s="43">
        <v>12291508</v>
      </c>
      <c r="I548" s="6">
        <v>44866</v>
      </c>
      <c r="J548" s="6">
        <v>44895</v>
      </c>
      <c r="K548" s="4">
        <v>1700031065</v>
      </c>
      <c r="L548" s="14">
        <v>44872</v>
      </c>
      <c r="M548" s="11">
        <f t="shared" si="17"/>
        <v>11</v>
      </c>
      <c r="N548" s="6">
        <v>44907</v>
      </c>
      <c r="O548" s="6">
        <v>44909</v>
      </c>
      <c r="P548" s="6">
        <v>44874</v>
      </c>
      <c r="Q548" s="6"/>
      <c r="R548" s="6"/>
    </row>
    <row r="549" spans="1:18" x14ac:dyDescent="0.3">
      <c r="A549" s="4">
        <v>191040</v>
      </c>
      <c r="B549" s="5" t="s">
        <v>39</v>
      </c>
      <c r="C549" s="4">
        <v>3</v>
      </c>
      <c r="D549" s="46">
        <v>32.6</v>
      </c>
      <c r="E549" s="4">
        <v>3</v>
      </c>
      <c r="F549" s="4" t="s">
        <v>9</v>
      </c>
      <c r="G549" s="13" t="str">
        <f t="shared" si="16"/>
        <v>Retiree</v>
      </c>
      <c r="H549" s="43">
        <v>12291508</v>
      </c>
      <c r="I549" s="6">
        <v>44866</v>
      </c>
      <c r="J549" s="6">
        <v>44895</v>
      </c>
      <c r="K549" s="4">
        <v>1700031065</v>
      </c>
      <c r="L549" s="14">
        <v>44872</v>
      </c>
      <c r="M549" s="11">
        <f t="shared" si="17"/>
        <v>11</v>
      </c>
      <c r="N549" s="6">
        <v>44907</v>
      </c>
      <c r="O549" s="6">
        <v>44909</v>
      </c>
      <c r="P549" s="6">
        <v>44874</v>
      </c>
      <c r="Q549" s="6"/>
      <c r="R549" s="6"/>
    </row>
    <row r="550" spans="1:18" x14ac:dyDescent="0.3">
      <c r="A550" s="4">
        <v>191040</v>
      </c>
      <c r="B550" s="5" t="s">
        <v>39</v>
      </c>
      <c r="C550" s="4">
        <v>3</v>
      </c>
      <c r="D550" s="46">
        <v>603.96</v>
      </c>
      <c r="E550" s="4">
        <v>3</v>
      </c>
      <c r="F550" s="4" t="s">
        <v>9</v>
      </c>
      <c r="G550" s="13" t="str">
        <f t="shared" si="16"/>
        <v>Retiree</v>
      </c>
      <c r="H550" s="43">
        <v>12291508</v>
      </c>
      <c r="I550" s="6">
        <v>44866</v>
      </c>
      <c r="J550" s="6">
        <v>44895</v>
      </c>
      <c r="K550" s="4">
        <v>1700031065</v>
      </c>
      <c r="L550" s="14">
        <v>44872</v>
      </c>
      <c r="M550" s="11">
        <f t="shared" si="17"/>
        <v>11</v>
      </c>
      <c r="N550" s="6">
        <v>44907</v>
      </c>
      <c r="O550" s="6">
        <v>44909</v>
      </c>
      <c r="P550" s="6">
        <v>44874</v>
      </c>
      <c r="Q550" s="6"/>
      <c r="R550" s="6"/>
    </row>
    <row r="551" spans="1:18" x14ac:dyDescent="0.3">
      <c r="A551" s="4">
        <v>191040</v>
      </c>
      <c r="B551" s="5" t="s">
        <v>39</v>
      </c>
      <c r="C551" s="4">
        <v>3</v>
      </c>
      <c r="D551" s="46">
        <v>67.62</v>
      </c>
      <c r="E551" s="4">
        <v>3</v>
      </c>
      <c r="F551" s="4" t="s">
        <v>9</v>
      </c>
      <c r="G551" s="13" t="str">
        <f t="shared" si="16"/>
        <v>Retiree</v>
      </c>
      <c r="H551" s="43">
        <v>12291508</v>
      </c>
      <c r="I551" s="6">
        <v>44866</v>
      </c>
      <c r="J551" s="6">
        <v>44895</v>
      </c>
      <c r="K551" s="4">
        <v>1700031065</v>
      </c>
      <c r="L551" s="14">
        <v>44872</v>
      </c>
      <c r="M551" s="11">
        <f t="shared" si="17"/>
        <v>11</v>
      </c>
      <c r="N551" s="6">
        <v>44907</v>
      </c>
      <c r="O551" s="6">
        <v>44909</v>
      </c>
      <c r="P551" s="6">
        <v>44874</v>
      </c>
      <c r="Q551" s="6"/>
      <c r="R551" s="6"/>
    </row>
    <row r="552" spans="1:18" x14ac:dyDescent="0.3">
      <c r="A552" s="4">
        <v>191040</v>
      </c>
      <c r="B552" s="5" t="s">
        <v>39</v>
      </c>
      <c r="C552" s="4">
        <v>3</v>
      </c>
      <c r="D552" s="46">
        <v>3211.42</v>
      </c>
      <c r="E552" s="4">
        <v>3</v>
      </c>
      <c r="F552" s="4" t="s">
        <v>9</v>
      </c>
      <c r="G552" s="13" t="str">
        <f t="shared" si="16"/>
        <v>Retiree</v>
      </c>
      <c r="H552" s="43">
        <v>12291508</v>
      </c>
      <c r="I552" s="6">
        <v>44866</v>
      </c>
      <c r="J552" s="6">
        <v>44895</v>
      </c>
      <c r="K552" s="4">
        <v>1700031065</v>
      </c>
      <c r="L552" s="14">
        <v>44872</v>
      </c>
      <c r="M552" s="11">
        <f t="shared" si="17"/>
        <v>11</v>
      </c>
      <c r="N552" s="6">
        <v>44907</v>
      </c>
      <c r="O552" s="6">
        <v>44909</v>
      </c>
      <c r="P552" s="6">
        <v>44874</v>
      </c>
      <c r="Q552" s="6"/>
      <c r="R552" s="6"/>
    </row>
    <row r="553" spans="1:18" x14ac:dyDescent="0.3">
      <c r="A553" s="4">
        <v>191040</v>
      </c>
      <c r="B553" s="5" t="s">
        <v>39</v>
      </c>
      <c r="C553" s="4">
        <v>3</v>
      </c>
      <c r="D553" s="46">
        <v>754.95</v>
      </c>
      <c r="E553" s="4">
        <v>3</v>
      </c>
      <c r="F553" s="4" t="s">
        <v>11</v>
      </c>
      <c r="G553" s="13" t="str">
        <f t="shared" si="16"/>
        <v>Retiree</v>
      </c>
      <c r="H553" s="43">
        <v>12291508</v>
      </c>
      <c r="I553" s="6">
        <v>44866</v>
      </c>
      <c r="J553" s="6">
        <v>44895</v>
      </c>
      <c r="K553" s="4">
        <v>1700031065</v>
      </c>
      <c r="L553" s="14">
        <v>44872</v>
      </c>
      <c r="M553" s="11">
        <f t="shared" si="17"/>
        <v>11</v>
      </c>
      <c r="N553" s="6">
        <v>44907</v>
      </c>
      <c r="O553" s="6">
        <v>44909</v>
      </c>
      <c r="P553" s="6">
        <v>44874</v>
      </c>
      <c r="Q553" s="6"/>
      <c r="R553" s="6"/>
    </row>
    <row r="554" spans="1:18" x14ac:dyDescent="0.3">
      <c r="A554" s="4">
        <v>191040</v>
      </c>
      <c r="B554" s="5" t="s">
        <v>39</v>
      </c>
      <c r="C554" s="4">
        <v>3</v>
      </c>
      <c r="D554" s="46">
        <v>22.54</v>
      </c>
      <c r="E554" s="4">
        <v>4</v>
      </c>
      <c r="F554" s="4" t="s">
        <v>9</v>
      </c>
      <c r="G554" s="13" t="str">
        <f t="shared" si="16"/>
        <v>Retiree</v>
      </c>
      <c r="H554" s="43">
        <v>12291508</v>
      </c>
      <c r="I554" s="6">
        <v>44866</v>
      </c>
      <c r="J554" s="6">
        <v>44895</v>
      </c>
      <c r="K554" s="4">
        <v>1700031065</v>
      </c>
      <c r="L554" s="14">
        <v>44872</v>
      </c>
      <c r="M554" s="11">
        <f t="shared" si="17"/>
        <v>11</v>
      </c>
      <c r="N554" s="6">
        <v>44907</v>
      </c>
      <c r="O554" s="6">
        <v>44909</v>
      </c>
      <c r="P554" s="6">
        <v>44874</v>
      </c>
      <c r="Q554" s="6"/>
      <c r="R554" s="6"/>
    </row>
    <row r="555" spans="1:18" x14ac:dyDescent="0.3">
      <c r="A555" s="4">
        <v>191040</v>
      </c>
      <c r="B555" s="5" t="s">
        <v>39</v>
      </c>
      <c r="C555" s="4">
        <v>3</v>
      </c>
      <c r="D555" s="46">
        <v>999.41</v>
      </c>
      <c r="E555" s="4">
        <v>4</v>
      </c>
      <c r="F555" s="4" t="s">
        <v>9</v>
      </c>
      <c r="G555" s="13" t="str">
        <f t="shared" si="16"/>
        <v>Retiree</v>
      </c>
      <c r="H555" s="43">
        <v>12291508</v>
      </c>
      <c r="I555" s="6">
        <v>44866</v>
      </c>
      <c r="J555" s="6">
        <v>44895</v>
      </c>
      <c r="K555" s="4">
        <v>1700031065</v>
      </c>
      <c r="L555" s="14">
        <v>44872</v>
      </c>
      <c r="M555" s="11">
        <f t="shared" si="17"/>
        <v>11</v>
      </c>
      <c r="N555" s="6">
        <v>44907</v>
      </c>
      <c r="O555" s="6">
        <v>44909</v>
      </c>
      <c r="P555" s="6">
        <v>44874</v>
      </c>
      <c r="Q555" s="6"/>
      <c r="R555" s="6"/>
    </row>
    <row r="556" spans="1:18" x14ac:dyDescent="0.3">
      <c r="A556" s="4">
        <v>191040</v>
      </c>
      <c r="B556" s="5" t="s">
        <v>39</v>
      </c>
      <c r="C556" s="4">
        <v>3</v>
      </c>
      <c r="D556" s="46">
        <v>1445.9</v>
      </c>
      <c r="E556" s="4">
        <v>4</v>
      </c>
      <c r="F556" s="4" t="s">
        <v>9</v>
      </c>
      <c r="G556" s="13" t="str">
        <f t="shared" si="16"/>
        <v>Retiree</v>
      </c>
      <c r="H556" s="43">
        <v>12291508</v>
      </c>
      <c r="I556" s="6">
        <v>44866</v>
      </c>
      <c r="J556" s="6">
        <v>44895</v>
      </c>
      <c r="K556" s="4">
        <v>1700031065</v>
      </c>
      <c r="L556" s="14">
        <v>44872</v>
      </c>
      <c r="M556" s="11">
        <f t="shared" si="17"/>
        <v>11</v>
      </c>
      <c r="N556" s="6">
        <v>44907</v>
      </c>
      <c r="O556" s="6">
        <v>44909</v>
      </c>
      <c r="P556" s="6">
        <v>44874</v>
      </c>
      <c r="Q556" s="6"/>
      <c r="R556" s="6"/>
    </row>
    <row r="557" spans="1:18" x14ac:dyDescent="0.3">
      <c r="A557" s="4">
        <v>191040</v>
      </c>
      <c r="B557" s="5" t="s">
        <v>39</v>
      </c>
      <c r="C557" s="4">
        <v>3</v>
      </c>
      <c r="D557" s="46">
        <v>48.9</v>
      </c>
      <c r="E557" s="4">
        <v>4</v>
      </c>
      <c r="F557" s="4" t="s">
        <v>11</v>
      </c>
      <c r="G557" s="13" t="str">
        <f t="shared" si="16"/>
        <v>Retiree</v>
      </c>
      <c r="H557" s="43">
        <v>12291508</v>
      </c>
      <c r="I557" s="6">
        <v>44866</v>
      </c>
      <c r="J557" s="6">
        <v>44895</v>
      </c>
      <c r="K557" s="4">
        <v>1700031065</v>
      </c>
      <c r="L557" s="14">
        <v>44872</v>
      </c>
      <c r="M557" s="11">
        <f t="shared" si="17"/>
        <v>11</v>
      </c>
      <c r="N557" s="6">
        <v>44907</v>
      </c>
      <c r="O557" s="6">
        <v>44909</v>
      </c>
      <c r="P557" s="6">
        <v>44874</v>
      </c>
      <c r="Q557" s="6"/>
      <c r="R557" s="6"/>
    </row>
    <row r="558" spans="1:18" x14ac:dyDescent="0.3">
      <c r="A558" s="4">
        <v>191040</v>
      </c>
      <c r="B558" s="5" t="s">
        <v>39</v>
      </c>
      <c r="C558" s="4">
        <v>3</v>
      </c>
      <c r="D558" s="46">
        <v>1466.76</v>
      </c>
      <c r="E558" s="4">
        <v>4</v>
      </c>
      <c r="F558" s="4" t="s">
        <v>11</v>
      </c>
      <c r="G558" s="13" t="str">
        <f t="shared" si="16"/>
        <v>Retiree</v>
      </c>
      <c r="H558" s="43">
        <v>12291508</v>
      </c>
      <c r="I558" s="6">
        <v>44866</v>
      </c>
      <c r="J558" s="6">
        <v>44895</v>
      </c>
      <c r="K558" s="4">
        <v>1700031065</v>
      </c>
      <c r="L558" s="14">
        <v>44872</v>
      </c>
      <c r="M558" s="11">
        <f t="shared" si="17"/>
        <v>11</v>
      </c>
      <c r="N558" s="6">
        <v>44907</v>
      </c>
      <c r="O558" s="6">
        <v>44909</v>
      </c>
      <c r="P558" s="6">
        <v>44874</v>
      </c>
      <c r="Q558" s="6"/>
      <c r="R558" s="6"/>
    </row>
    <row r="559" spans="1:18" x14ac:dyDescent="0.3">
      <c r="A559" s="4">
        <v>191040</v>
      </c>
      <c r="B559" s="5" t="s">
        <v>39</v>
      </c>
      <c r="C559" s="4">
        <v>3</v>
      </c>
      <c r="D559" s="46">
        <v>65.2</v>
      </c>
      <c r="E559" s="4">
        <v>5</v>
      </c>
      <c r="F559" s="4" t="s">
        <v>9</v>
      </c>
      <c r="G559" s="13" t="str">
        <f t="shared" si="16"/>
        <v>Retiree</v>
      </c>
      <c r="H559" s="43">
        <v>12291508</v>
      </c>
      <c r="I559" s="6">
        <v>44866</v>
      </c>
      <c r="J559" s="6">
        <v>44895</v>
      </c>
      <c r="K559" s="4">
        <v>1700031065</v>
      </c>
      <c r="L559" s="14">
        <v>44872</v>
      </c>
      <c r="M559" s="11">
        <f t="shared" si="17"/>
        <v>11</v>
      </c>
      <c r="N559" s="6">
        <v>44907</v>
      </c>
      <c r="O559" s="6">
        <v>44909</v>
      </c>
      <c r="P559" s="6">
        <v>44874</v>
      </c>
      <c r="Q559" s="6"/>
      <c r="R559" s="6"/>
    </row>
    <row r="560" spans="1:18" x14ac:dyDescent="0.3">
      <c r="A560" s="4">
        <v>191040</v>
      </c>
      <c r="B560" s="5" t="s">
        <v>39</v>
      </c>
      <c r="C560" s="4">
        <v>3</v>
      </c>
      <c r="D560" s="46">
        <v>337.93</v>
      </c>
      <c r="E560" s="4">
        <v>5</v>
      </c>
      <c r="F560" s="4" t="s">
        <v>9</v>
      </c>
      <c r="G560" s="13" t="str">
        <f t="shared" si="16"/>
        <v>Retiree</v>
      </c>
      <c r="H560" s="43">
        <v>12291508</v>
      </c>
      <c r="I560" s="6">
        <v>44866</v>
      </c>
      <c r="J560" s="6">
        <v>44895</v>
      </c>
      <c r="K560" s="4">
        <v>1700031065</v>
      </c>
      <c r="L560" s="14">
        <v>44872</v>
      </c>
      <c r="M560" s="11">
        <f t="shared" si="17"/>
        <v>11</v>
      </c>
      <c r="N560" s="6">
        <v>44907</v>
      </c>
      <c r="O560" s="6">
        <v>44909</v>
      </c>
      <c r="P560" s="6">
        <v>44874</v>
      </c>
      <c r="Q560" s="6"/>
      <c r="R560" s="6"/>
    </row>
    <row r="561" spans="1:18" x14ac:dyDescent="0.3">
      <c r="A561" s="4">
        <v>191040</v>
      </c>
      <c r="B561" s="5" t="s">
        <v>39</v>
      </c>
      <c r="C561" s="4">
        <v>3</v>
      </c>
      <c r="D561" s="46">
        <v>135.24</v>
      </c>
      <c r="E561" s="4">
        <v>5</v>
      </c>
      <c r="F561" s="4" t="s">
        <v>9</v>
      </c>
      <c r="G561" s="13" t="str">
        <f t="shared" si="16"/>
        <v>Retiree</v>
      </c>
      <c r="H561" s="43">
        <v>12291508</v>
      </c>
      <c r="I561" s="6">
        <v>44866</v>
      </c>
      <c r="J561" s="6">
        <v>44895</v>
      </c>
      <c r="K561" s="4">
        <v>1700031065</v>
      </c>
      <c r="L561" s="14">
        <v>44872</v>
      </c>
      <c r="M561" s="11">
        <f t="shared" si="17"/>
        <v>11</v>
      </c>
      <c r="N561" s="6">
        <v>44907</v>
      </c>
      <c r="O561" s="6">
        <v>44909</v>
      </c>
      <c r="P561" s="6">
        <v>44874</v>
      </c>
      <c r="Q561" s="6"/>
      <c r="R561" s="6"/>
    </row>
    <row r="562" spans="1:18" x14ac:dyDescent="0.3">
      <c r="A562" s="4">
        <v>191040</v>
      </c>
      <c r="B562" s="5" t="s">
        <v>39</v>
      </c>
      <c r="C562" s="4">
        <v>3</v>
      </c>
      <c r="D562" s="46">
        <v>4763.8599999999997</v>
      </c>
      <c r="E562" s="4">
        <v>5</v>
      </c>
      <c r="F562" s="4" t="s">
        <v>9</v>
      </c>
      <c r="G562" s="13" t="str">
        <f t="shared" si="16"/>
        <v>Retiree</v>
      </c>
      <c r="H562" s="43">
        <v>12291508</v>
      </c>
      <c r="I562" s="6">
        <v>44866</v>
      </c>
      <c r="J562" s="6">
        <v>44895</v>
      </c>
      <c r="K562" s="4">
        <v>1700031065</v>
      </c>
      <c r="L562" s="14">
        <v>44872</v>
      </c>
      <c r="M562" s="11">
        <f t="shared" si="17"/>
        <v>11</v>
      </c>
      <c r="N562" s="6">
        <v>44907</v>
      </c>
      <c r="O562" s="6">
        <v>44909</v>
      </c>
      <c r="P562" s="6">
        <v>44874</v>
      </c>
      <c r="Q562" s="6"/>
      <c r="R562" s="6"/>
    </row>
    <row r="563" spans="1:18" x14ac:dyDescent="0.3">
      <c r="A563" s="4">
        <v>191040</v>
      </c>
      <c r="B563" s="5" t="s">
        <v>39</v>
      </c>
      <c r="C563" s="4">
        <v>3</v>
      </c>
      <c r="D563" s="46">
        <v>16.3</v>
      </c>
      <c r="E563" s="4">
        <v>5</v>
      </c>
      <c r="F563" s="4" t="s">
        <v>11</v>
      </c>
      <c r="G563" s="13" t="str">
        <f t="shared" si="16"/>
        <v>Retiree</v>
      </c>
      <c r="H563" s="43">
        <v>12291508</v>
      </c>
      <c r="I563" s="6">
        <v>44866</v>
      </c>
      <c r="J563" s="6">
        <v>44895</v>
      </c>
      <c r="K563" s="4">
        <v>1700031065</v>
      </c>
      <c r="L563" s="14">
        <v>44872</v>
      </c>
      <c r="M563" s="11">
        <f t="shared" si="17"/>
        <v>11</v>
      </c>
      <c r="N563" s="6">
        <v>44907</v>
      </c>
      <c r="O563" s="6">
        <v>44909</v>
      </c>
      <c r="P563" s="6">
        <v>44874</v>
      </c>
      <c r="Q563" s="6"/>
      <c r="R563" s="6"/>
    </row>
    <row r="564" spans="1:18" x14ac:dyDescent="0.3">
      <c r="A564" s="4">
        <v>191040</v>
      </c>
      <c r="B564" s="5" t="s">
        <v>39</v>
      </c>
      <c r="C564" s="4">
        <v>3</v>
      </c>
      <c r="D564" s="46">
        <v>21.57</v>
      </c>
      <c r="E564" s="4">
        <v>5</v>
      </c>
      <c r="F564" s="4" t="s">
        <v>11</v>
      </c>
      <c r="G564" s="13" t="str">
        <f t="shared" si="16"/>
        <v>Retiree</v>
      </c>
      <c r="H564" s="43">
        <v>12291508</v>
      </c>
      <c r="I564" s="6">
        <v>44866</v>
      </c>
      <c r="J564" s="6">
        <v>44895</v>
      </c>
      <c r="K564" s="4">
        <v>1700031065</v>
      </c>
      <c r="L564" s="14">
        <v>44872</v>
      </c>
      <c r="M564" s="11">
        <f t="shared" si="17"/>
        <v>11</v>
      </c>
      <c r="N564" s="6">
        <v>44907</v>
      </c>
      <c r="O564" s="6">
        <v>44909</v>
      </c>
      <c r="P564" s="6">
        <v>44874</v>
      </c>
      <c r="Q564" s="6"/>
      <c r="R564" s="6"/>
    </row>
    <row r="565" spans="1:18" x14ac:dyDescent="0.3">
      <c r="A565" s="4">
        <v>191040</v>
      </c>
      <c r="B565" s="5" t="s">
        <v>39</v>
      </c>
      <c r="C565" s="4">
        <v>3</v>
      </c>
      <c r="D565" s="46">
        <v>45.66</v>
      </c>
      <c r="E565" s="4">
        <v>1</v>
      </c>
      <c r="F565" s="4" t="s">
        <v>2</v>
      </c>
      <c r="G565" s="13" t="str">
        <f t="shared" si="16"/>
        <v>Active</v>
      </c>
      <c r="H565" s="43">
        <v>30032392</v>
      </c>
      <c r="I565" s="6">
        <v>44866</v>
      </c>
      <c r="J565" s="6">
        <v>44895</v>
      </c>
      <c r="K565" s="4">
        <v>1700031085</v>
      </c>
      <c r="L565" s="14">
        <v>44873</v>
      </c>
      <c r="M565" s="11">
        <f t="shared" si="17"/>
        <v>11</v>
      </c>
      <c r="N565" s="6">
        <v>44907</v>
      </c>
      <c r="O565" s="6">
        <v>44909</v>
      </c>
      <c r="P565" s="6">
        <v>44875</v>
      </c>
      <c r="Q565" s="6"/>
      <c r="R565" s="6"/>
    </row>
    <row r="566" spans="1:18" x14ac:dyDescent="0.3">
      <c r="A566" s="4">
        <v>191040</v>
      </c>
      <c r="B566" s="5" t="s">
        <v>39</v>
      </c>
      <c r="C566" s="4">
        <v>3</v>
      </c>
      <c r="D566" s="46">
        <v>16.3</v>
      </c>
      <c r="E566" s="4">
        <v>1</v>
      </c>
      <c r="F566" s="4" t="s">
        <v>2</v>
      </c>
      <c r="G566" s="13" t="str">
        <f t="shared" si="16"/>
        <v>Active</v>
      </c>
      <c r="H566" s="43">
        <v>30032392</v>
      </c>
      <c r="I566" s="6">
        <v>44866</v>
      </c>
      <c r="J566" s="6">
        <v>44895</v>
      </c>
      <c r="K566" s="4">
        <v>1700031085</v>
      </c>
      <c r="L566" s="14">
        <v>44873</v>
      </c>
      <c r="M566" s="11">
        <f t="shared" si="17"/>
        <v>11</v>
      </c>
      <c r="N566" s="6">
        <v>44907</v>
      </c>
      <c r="O566" s="6">
        <v>44909</v>
      </c>
      <c r="P566" s="6">
        <v>44875</v>
      </c>
      <c r="Q566" s="6"/>
      <c r="R566" s="6"/>
    </row>
    <row r="567" spans="1:18" x14ac:dyDescent="0.3">
      <c r="A567" s="4">
        <v>191040</v>
      </c>
      <c r="B567" s="5" t="s">
        <v>39</v>
      </c>
      <c r="C567" s="4">
        <v>3</v>
      </c>
      <c r="D567" s="46">
        <v>112.7</v>
      </c>
      <c r="E567" s="4">
        <v>1</v>
      </c>
      <c r="F567" s="4" t="s">
        <v>2</v>
      </c>
      <c r="G567" s="13" t="str">
        <f t="shared" si="16"/>
        <v>Active</v>
      </c>
      <c r="H567" s="43">
        <v>30032392</v>
      </c>
      <c r="I567" s="6">
        <v>44866</v>
      </c>
      <c r="J567" s="6">
        <v>44895</v>
      </c>
      <c r="K567" s="4">
        <v>1700031085</v>
      </c>
      <c r="L567" s="14">
        <v>44873</v>
      </c>
      <c r="M567" s="11">
        <f t="shared" si="17"/>
        <v>11</v>
      </c>
      <c r="N567" s="6">
        <v>44907</v>
      </c>
      <c r="O567" s="6">
        <v>44909</v>
      </c>
      <c r="P567" s="6">
        <v>44875</v>
      </c>
      <c r="Q567" s="6"/>
      <c r="R567" s="6"/>
    </row>
    <row r="568" spans="1:18" x14ac:dyDescent="0.3">
      <c r="A568" s="4">
        <v>191040</v>
      </c>
      <c r="B568" s="5" t="s">
        <v>39</v>
      </c>
      <c r="C568" s="4">
        <v>3</v>
      </c>
      <c r="D568" s="46">
        <v>22.54</v>
      </c>
      <c r="E568" s="4">
        <v>2</v>
      </c>
      <c r="F568" s="4" t="s">
        <v>2</v>
      </c>
      <c r="G568" s="13" t="str">
        <f t="shared" si="16"/>
        <v>Active</v>
      </c>
      <c r="H568" s="43">
        <v>30032392</v>
      </c>
      <c r="I568" s="6">
        <v>44866</v>
      </c>
      <c r="J568" s="6">
        <v>44895</v>
      </c>
      <c r="K568" s="4">
        <v>1700031085</v>
      </c>
      <c r="L568" s="14">
        <v>44873</v>
      </c>
      <c r="M568" s="11">
        <f t="shared" si="17"/>
        <v>11</v>
      </c>
      <c r="N568" s="6">
        <v>44907</v>
      </c>
      <c r="O568" s="6">
        <v>44909</v>
      </c>
      <c r="P568" s="6">
        <v>44875</v>
      </c>
      <c r="Q568" s="6"/>
      <c r="R568" s="6"/>
    </row>
    <row r="569" spans="1:18" x14ac:dyDescent="0.3">
      <c r="A569" s="4">
        <v>241084</v>
      </c>
      <c r="B569" s="5" t="s">
        <v>119</v>
      </c>
      <c r="C569" s="4">
        <v>3</v>
      </c>
      <c r="D569" s="46">
        <v>71.569999999999993</v>
      </c>
      <c r="E569" s="4">
        <v>1</v>
      </c>
      <c r="F569" s="4" t="s">
        <v>2</v>
      </c>
      <c r="G569" s="13" t="str">
        <f t="shared" si="16"/>
        <v>Active</v>
      </c>
      <c r="H569" s="43"/>
      <c r="I569" s="6">
        <v>44743</v>
      </c>
      <c r="J569" s="6">
        <v>44773</v>
      </c>
      <c r="K569" s="4">
        <v>1700233380</v>
      </c>
      <c r="L569" s="14">
        <v>44874</v>
      </c>
      <c r="M569" s="11">
        <f t="shared" si="17"/>
        <v>11</v>
      </c>
      <c r="N569" s="6">
        <v>44907</v>
      </c>
      <c r="O569" s="6">
        <v>44909</v>
      </c>
      <c r="P569" s="6">
        <v>44879</v>
      </c>
      <c r="Q569" s="6">
        <v>44879</v>
      </c>
      <c r="R569" s="6"/>
    </row>
    <row r="570" spans="1:18" x14ac:dyDescent="0.3">
      <c r="A570" s="4">
        <v>11942</v>
      </c>
      <c r="B570" s="5" t="s">
        <v>120</v>
      </c>
      <c r="C570" s="4">
        <v>3</v>
      </c>
      <c r="D570" s="46">
        <v>171</v>
      </c>
      <c r="E570" s="4">
        <v>1</v>
      </c>
      <c r="F570" s="4" t="s">
        <v>2</v>
      </c>
      <c r="G570" s="13" t="str">
        <f t="shared" si="16"/>
        <v>Active</v>
      </c>
      <c r="H570" s="43"/>
      <c r="I570" s="6">
        <v>44835</v>
      </c>
      <c r="J570" s="6">
        <v>44865</v>
      </c>
      <c r="K570" s="4">
        <v>1700233386</v>
      </c>
      <c r="L570" s="14">
        <v>44874</v>
      </c>
      <c r="M570" s="11">
        <f t="shared" si="17"/>
        <v>11</v>
      </c>
      <c r="N570" s="6">
        <v>44907</v>
      </c>
      <c r="O570" s="6">
        <v>44909</v>
      </c>
      <c r="P570" s="6">
        <v>44879</v>
      </c>
      <c r="Q570" s="6">
        <v>44879</v>
      </c>
      <c r="R570" s="6"/>
    </row>
    <row r="571" spans="1:18" x14ac:dyDescent="0.3">
      <c r="A571" s="4">
        <v>204011</v>
      </c>
      <c r="B571" s="5" t="s">
        <v>643</v>
      </c>
      <c r="C571" s="4">
        <v>3</v>
      </c>
      <c r="D571" s="46">
        <v>1375.51</v>
      </c>
      <c r="E571" s="4">
        <v>1</v>
      </c>
      <c r="F571" s="4" t="s">
        <v>2</v>
      </c>
      <c r="G571" s="13" t="str">
        <f t="shared" si="16"/>
        <v>Active</v>
      </c>
      <c r="H571" s="43" t="s">
        <v>3</v>
      </c>
      <c r="I571" s="6">
        <v>44866</v>
      </c>
      <c r="J571" s="6">
        <v>44895</v>
      </c>
      <c r="K571" s="4">
        <v>1700031086</v>
      </c>
      <c r="L571" s="14">
        <v>44875</v>
      </c>
      <c r="M571" s="11">
        <f t="shared" si="17"/>
        <v>11</v>
      </c>
      <c r="N571" s="6">
        <v>44907</v>
      </c>
      <c r="O571" s="6">
        <v>44909</v>
      </c>
      <c r="P571" s="6">
        <v>44893</v>
      </c>
      <c r="Q571" s="6"/>
      <c r="R571" s="6"/>
    </row>
    <row r="572" spans="1:18" x14ac:dyDescent="0.3">
      <c r="A572" s="4">
        <v>204011</v>
      </c>
      <c r="B572" s="5" t="s">
        <v>643</v>
      </c>
      <c r="C572" s="4">
        <v>3</v>
      </c>
      <c r="D572" s="46">
        <v>859.54</v>
      </c>
      <c r="E572" s="4">
        <v>1</v>
      </c>
      <c r="F572" s="4" t="s">
        <v>2</v>
      </c>
      <c r="G572" s="13" t="str">
        <f t="shared" si="16"/>
        <v>Active</v>
      </c>
      <c r="H572" s="43" t="s">
        <v>3</v>
      </c>
      <c r="I572" s="6">
        <v>44866</v>
      </c>
      <c r="J572" s="6">
        <v>44895</v>
      </c>
      <c r="K572" s="4">
        <v>1700031086</v>
      </c>
      <c r="L572" s="14">
        <v>44875</v>
      </c>
      <c r="M572" s="11">
        <f t="shared" si="17"/>
        <v>11</v>
      </c>
      <c r="N572" s="6">
        <v>44907</v>
      </c>
      <c r="O572" s="6">
        <v>44909</v>
      </c>
      <c r="P572" s="6">
        <v>44893</v>
      </c>
      <c r="Q572" s="6"/>
      <c r="R572" s="6"/>
    </row>
    <row r="573" spans="1:18" x14ac:dyDescent="0.3">
      <c r="A573" s="4">
        <v>204011</v>
      </c>
      <c r="B573" s="5" t="s">
        <v>643</v>
      </c>
      <c r="C573" s="4">
        <v>3</v>
      </c>
      <c r="D573" s="46">
        <v>979.88</v>
      </c>
      <c r="E573" s="4">
        <v>1</v>
      </c>
      <c r="F573" s="4" t="s">
        <v>2</v>
      </c>
      <c r="G573" s="13" t="str">
        <f t="shared" si="16"/>
        <v>Active</v>
      </c>
      <c r="H573" s="43" t="s">
        <v>3</v>
      </c>
      <c r="I573" s="6">
        <v>44866</v>
      </c>
      <c r="J573" s="6">
        <v>44895</v>
      </c>
      <c r="K573" s="4">
        <v>1700031086</v>
      </c>
      <c r="L573" s="14">
        <v>44875</v>
      </c>
      <c r="M573" s="11">
        <f t="shared" si="17"/>
        <v>11</v>
      </c>
      <c r="N573" s="6">
        <v>44907</v>
      </c>
      <c r="O573" s="6">
        <v>44909</v>
      </c>
      <c r="P573" s="6">
        <v>44893</v>
      </c>
      <c r="Q573" s="6"/>
      <c r="R573" s="6"/>
    </row>
    <row r="574" spans="1:18" x14ac:dyDescent="0.3">
      <c r="A574" s="4">
        <v>204011</v>
      </c>
      <c r="B574" s="5" t="s">
        <v>643</v>
      </c>
      <c r="C574" s="4">
        <v>3</v>
      </c>
      <c r="D574" s="46">
        <v>2208.35</v>
      </c>
      <c r="E574" s="4">
        <v>1</v>
      </c>
      <c r="F574" s="4" t="s">
        <v>2</v>
      </c>
      <c r="G574" s="13" t="str">
        <f t="shared" si="16"/>
        <v>Active</v>
      </c>
      <c r="H574" s="43" t="s">
        <v>3</v>
      </c>
      <c r="I574" s="6">
        <v>44866</v>
      </c>
      <c r="J574" s="6">
        <v>44895</v>
      </c>
      <c r="K574" s="4">
        <v>1700031086</v>
      </c>
      <c r="L574" s="14">
        <v>44875</v>
      </c>
      <c r="M574" s="11">
        <f t="shared" si="17"/>
        <v>11</v>
      </c>
      <c r="N574" s="6">
        <v>44907</v>
      </c>
      <c r="O574" s="6">
        <v>44909</v>
      </c>
      <c r="P574" s="6">
        <v>44893</v>
      </c>
      <c r="Q574" s="6"/>
      <c r="R574" s="6"/>
    </row>
    <row r="575" spans="1:18" x14ac:dyDescent="0.3">
      <c r="A575" s="4">
        <v>204011</v>
      </c>
      <c r="B575" s="5" t="s">
        <v>643</v>
      </c>
      <c r="C575" s="4">
        <v>3</v>
      </c>
      <c r="D575" s="46">
        <v>205.3</v>
      </c>
      <c r="E575" s="4">
        <v>3</v>
      </c>
      <c r="F575" s="4" t="s">
        <v>9</v>
      </c>
      <c r="G575" s="13" t="str">
        <f t="shared" si="16"/>
        <v>Retiree</v>
      </c>
      <c r="H575" s="43" t="s">
        <v>3</v>
      </c>
      <c r="I575" s="6">
        <v>44866</v>
      </c>
      <c r="J575" s="6">
        <v>44895</v>
      </c>
      <c r="K575" s="4">
        <v>1700031086</v>
      </c>
      <c r="L575" s="14">
        <v>44875</v>
      </c>
      <c r="M575" s="11">
        <f t="shared" si="17"/>
        <v>11</v>
      </c>
      <c r="N575" s="6">
        <v>44907</v>
      </c>
      <c r="O575" s="6">
        <v>44909</v>
      </c>
      <c r="P575" s="6">
        <v>44893</v>
      </c>
      <c r="Q575" s="6"/>
      <c r="R575" s="6"/>
    </row>
    <row r="576" spans="1:18" x14ac:dyDescent="0.3">
      <c r="A576" s="4">
        <v>204011</v>
      </c>
      <c r="B576" s="5" t="s">
        <v>643</v>
      </c>
      <c r="C576" s="4">
        <v>3</v>
      </c>
      <c r="D576" s="46">
        <v>507.91</v>
      </c>
      <c r="E576" s="4">
        <v>3</v>
      </c>
      <c r="F576" s="4" t="s">
        <v>9</v>
      </c>
      <c r="G576" s="13" t="str">
        <f t="shared" si="16"/>
        <v>Retiree</v>
      </c>
      <c r="H576" s="43" t="s">
        <v>3</v>
      </c>
      <c r="I576" s="6">
        <v>44866</v>
      </c>
      <c r="J576" s="6">
        <v>44895</v>
      </c>
      <c r="K576" s="4">
        <v>1700031086</v>
      </c>
      <c r="L576" s="14">
        <v>44875</v>
      </c>
      <c r="M576" s="11">
        <f t="shared" si="17"/>
        <v>11</v>
      </c>
      <c r="N576" s="6">
        <v>44907</v>
      </c>
      <c r="O576" s="6">
        <v>44909</v>
      </c>
      <c r="P576" s="6">
        <v>44893</v>
      </c>
      <c r="Q576" s="6"/>
      <c r="R576" s="6"/>
    </row>
    <row r="577" spans="1:18" x14ac:dyDescent="0.3">
      <c r="A577" s="4">
        <v>204011</v>
      </c>
      <c r="B577" s="5" t="s">
        <v>643</v>
      </c>
      <c r="C577" s="4">
        <v>3</v>
      </c>
      <c r="D577" s="46">
        <v>57.64</v>
      </c>
      <c r="E577" s="4">
        <v>3</v>
      </c>
      <c r="F577" s="4" t="s">
        <v>9</v>
      </c>
      <c r="G577" s="13" t="str">
        <f t="shared" si="16"/>
        <v>Retiree</v>
      </c>
      <c r="H577" s="43" t="s">
        <v>3</v>
      </c>
      <c r="I577" s="6">
        <v>44866</v>
      </c>
      <c r="J577" s="6">
        <v>44895</v>
      </c>
      <c r="K577" s="4">
        <v>1700031086</v>
      </c>
      <c r="L577" s="14">
        <v>44875</v>
      </c>
      <c r="M577" s="11">
        <f t="shared" si="17"/>
        <v>11</v>
      </c>
      <c r="N577" s="6">
        <v>44907</v>
      </c>
      <c r="O577" s="6">
        <v>44909</v>
      </c>
      <c r="P577" s="6">
        <v>44893</v>
      </c>
      <c r="Q577" s="6"/>
      <c r="R577" s="6"/>
    </row>
    <row r="578" spans="1:18" x14ac:dyDescent="0.3">
      <c r="A578" s="4">
        <v>204011</v>
      </c>
      <c r="B578" s="5" t="s">
        <v>643</v>
      </c>
      <c r="C578" s="4">
        <v>3</v>
      </c>
      <c r="D578" s="46">
        <v>102.65</v>
      </c>
      <c r="E578" s="4">
        <v>3</v>
      </c>
      <c r="F578" s="4" t="s">
        <v>11</v>
      </c>
      <c r="G578" s="13" t="str">
        <f t="shared" si="16"/>
        <v>Retiree</v>
      </c>
      <c r="H578" s="43" t="s">
        <v>3</v>
      </c>
      <c r="I578" s="6">
        <v>44866</v>
      </c>
      <c r="J578" s="6">
        <v>44895</v>
      </c>
      <c r="K578" s="4">
        <v>1700031086</v>
      </c>
      <c r="L578" s="14">
        <v>44875</v>
      </c>
      <c r="M578" s="11">
        <f t="shared" si="17"/>
        <v>11</v>
      </c>
      <c r="N578" s="6">
        <v>44907</v>
      </c>
      <c r="O578" s="6">
        <v>44909</v>
      </c>
      <c r="P578" s="6">
        <v>44893</v>
      </c>
      <c r="Q578" s="6"/>
      <c r="R578" s="6"/>
    </row>
    <row r="579" spans="1:18" x14ac:dyDescent="0.3">
      <c r="A579" s="4">
        <v>204011</v>
      </c>
      <c r="B579" s="5" t="s">
        <v>643</v>
      </c>
      <c r="C579" s="4">
        <v>3</v>
      </c>
      <c r="D579" s="46">
        <v>61.59</v>
      </c>
      <c r="E579" s="4">
        <v>4</v>
      </c>
      <c r="F579" s="4" t="s">
        <v>9</v>
      </c>
      <c r="G579" s="13" t="str">
        <f t="shared" si="16"/>
        <v>Retiree</v>
      </c>
      <c r="H579" s="43" t="s">
        <v>3</v>
      </c>
      <c r="I579" s="6">
        <v>44866</v>
      </c>
      <c r="J579" s="6">
        <v>44895</v>
      </c>
      <c r="K579" s="4">
        <v>1700031086</v>
      </c>
      <c r="L579" s="14">
        <v>44875</v>
      </c>
      <c r="M579" s="11">
        <f t="shared" si="17"/>
        <v>11</v>
      </c>
      <c r="N579" s="6">
        <v>44907</v>
      </c>
      <c r="O579" s="6">
        <v>44909</v>
      </c>
      <c r="P579" s="6">
        <v>44893</v>
      </c>
      <c r="Q579" s="6"/>
      <c r="R579" s="6"/>
    </row>
    <row r="580" spans="1:18" x14ac:dyDescent="0.3">
      <c r="A580" s="4">
        <v>204011</v>
      </c>
      <c r="B580" s="5" t="s">
        <v>643</v>
      </c>
      <c r="C580" s="4">
        <v>3</v>
      </c>
      <c r="D580" s="46">
        <v>78.14</v>
      </c>
      <c r="E580" s="4">
        <v>4</v>
      </c>
      <c r="F580" s="4" t="s">
        <v>9</v>
      </c>
      <c r="G580" s="13" t="str">
        <f t="shared" si="16"/>
        <v>Retiree</v>
      </c>
      <c r="H580" s="43" t="s">
        <v>3</v>
      </c>
      <c r="I580" s="6">
        <v>44866</v>
      </c>
      <c r="J580" s="6">
        <v>44895</v>
      </c>
      <c r="K580" s="4">
        <v>1700031086</v>
      </c>
      <c r="L580" s="14">
        <v>44875</v>
      </c>
      <c r="M580" s="11">
        <f t="shared" si="17"/>
        <v>11</v>
      </c>
      <c r="N580" s="6">
        <v>44907</v>
      </c>
      <c r="O580" s="6">
        <v>44909</v>
      </c>
      <c r="P580" s="6">
        <v>44893</v>
      </c>
      <c r="Q580" s="6"/>
      <c r="R580" s="6"/>
    </row>
    <row r="581" spans="1:18" x14ac:dyDescent="0.3">
      <c r="A581" s="4">
        <v>204011</v>
      </c>
      <c r="B581" s="5" t="s">
        <v>643</v>
      </c>
      <c r="C581" s="4">
        <v>3</v>
      </c>
      <c r="D581" s="46">
        <v>82.12</v>
      </c>
      <c r="E581" s="4">
        <v>4</v>
      </c>
      <c r="F581" s="4" t="s">
        <v>11</v>
      </c>
      <c r="G581" s="13" t="str">
        <f t="shared" si="16"/>
        <v>Retiree</v>
      </c>
      <c r="H581" s="43" t="s">
        <v>3</v>
      </c>
      <c r="I581" s="6">
        <v>44866</v>
      </c>
      <c r="J581" s="6">
        <v>44895</v>
      </c>
      <c r="K581" s="4">
        <v>1700031086</v>
      </c>
      <c r="L581" s="14">
        <v>44875</v>
      </c>
      <c r="M581" s="11">
        <f t="shared" si="17"/>
        <v>11</v>
      </c>
      <c r="N581" s="6">
        <v>44907</v>
      </c>
      <c r="O581" s="6">
        <v>44909</v>
      </c>
      <c r="P581" s="6">
        <v>44893</v>
      </c>
      <c r="Q581" s="6"/>
      <c r="R581" s="6"/>
    </row>
    <row r="582" spans="1:18" x14ac:dyDescent="0.3">
      <c r="A582" s="4">
        <v>204011</v>
      </c>
      <c r="B582" s="5" t="s">
        <v>643</v>
      </c>
      <c r="C582" s="4">
        <v>3</v>
      </c>
      <c r="D582" s="46">
        <v>57.64</v>
      </c>
      <c r="E582" s="4">
        <v>4</v>
      </c>
      <c r="F582" s="4" t="s">
        <v>11</v>
      </c>
      <c r="G582" s="13" t="str">
        <f t="shared" si="16"/>
        <v>Retiree</v>
      </c>
      <c r="H582" s="43" t="s">
        <v>3</v>
      </c>
      <c r="I582" s="6">
        <v>44866</v>
      </c>
      <c r="J582" s="6">
        <v>44895</v>
      </c>
      <c r="K582" s="4">
        <v>1700031086</v>
      </c>
      <c r="L582" s="14">
        <v>44875</v>
      </c>
      <c r="M582" s="11">
        <f t="shared" si="17"/>
        <v>11</v>
      </c>
      <c r="N582" s="6">
        <v>44907</v>
      </c>
      <c r="O582" s="6">
        <v>44909</v>
      </c>
      <c r="P582" s="6">
        <v>44893</v>
      </c>
      <c r="Q582" s="6"/>
      <c r="R582" s="6"/>
    </row>
    <row r="583" spans="1:18" x14ac:dyDescent="0.3">
      <c r="A583" s="4">
        <v>204011</v>
      </c>
      <c r="B583" s="5" t="s">
        <v>643</v>
      </c>
      <c r="C583" s="4">
        <v>3</v>
      </c>
      <c r="D583" s="46">
        <v>492.72</v>
      </c>
      <c r="E583" s="4">
        <v>5</v>
      </c>
      <c r="F583" s="4" t="s">
        <v>9</v>
      </c>
      <c r="G583" s="13" t="str">
        <f t="shared" si="16"/>
        <v>Retiree</v>
      </c>
      <c r="H583" s="43" t="s">
        <v>3</v>
      </c>
      <c r="I583" s="6">
        <v>44866</v>
      </c>
      <c r="J583" s="6">
        <v>44895</v>
      </c>
      <c r="K583" s="4">
        <v>1700031086</v>
      </c>
      <c r="L583" s="14">
        <v>44875</v>
      </c>
      <c r="M583" s="11">
        <f t="shared" si="17"/>
        <v>11</v>
      </c>
      <c r="N583" s="6">
        <v>44907</v>
      </c>
      <c r="O583" s="6">
        <v>44909</v>
      </c>
      <c r="P583" s="6">
        <v>44893</v>
      </c>
      <c r="Q583" s="6"/>
      <c r="R583" s="6"/>
    </row>
    <row r="584" spans="1:18" x14ac:dyDescent="0.3">
      <c r="A584" s="4">
        <v>204011</v>
      </c>
      <c r="B584" s="5" t="s">
        <v>643</v>
      </c>
      <c r="C584" s="4">
        <v>3</v>
      </c>
      <c r="D584" s="46">
        <v>1133.03</v>
      </c>
      <c r="E584" s="4">
        <v>5</v>
      </c>
      <c r="F584" s="4" t="s">
        <v>9</v>
      </c>
      <c r="G584" s="13" t="str">
        <f t="shared" si="16"/>
        <v>Retiree</v>
      </c>
      <c r="H584" s="43" t="s">
        <v>3</v>
      </c>
      <c r="I584" s="6">
        <v>44866</v>
      </c>
      <c r="J584" s="6">
        <v>44895</v>
      </c>
      <c r="K584" s="4">
        <v>1700031086</v>
      </c>
      <c r="L584" s="14">
        <v>44875</v>
      </c>
      <c r="M584" s="11">
        <f t="shared" si="17"/>
        <v>11</v>
      </c>
      <c r="N584" s="6">
        <v>44907</v>
      </c>
      <c r="O584" s="6">
        <v>44909</v>
      </c>
      <c r="P584" s="6">
        <v>44893</v>
      </c>
      <c r="Q584" s="6"/>
      <c r="R584" s="6"/>
    </row>
    <row r="585" spans="1:18" x14ac:dyDescent="0.3">
      <c r="A585" s="4">
        <v>204011</v>
      </c>
      <c r="B585" s="5" t="s">
        <v>643</v>
      </c>
      <c r="C585" s="4">
        <v>3</v>
      </c>
      <c r="D585" s="46">
        <v>76.150000000000006</v>
      </c>
      <c r="E585" s="4">
        <v>5</v>
      </c>
      <c r="F585" s="4" t="s">
        <v>9</v>
      </c>
      <c r="G585" s="13" t="str">
        <f t="shared" si="16"/>
        <v>Retiree</v>
      </c>
      <c r="H585" s="43" t="s">
        <v>3</v>
      </c>
      <c r="I585" s="6">
        <v>44866</v>
      </c>
      <c r="J585" s="6">
        <v>44895</v>
      </c>
      <c r="K585" s="4">
        <v>1700031086</v>
      </c>
      <c r="L585" s="14">
        <v>44875</v>
      </c>
      <c r="M585" s="11">
        <f t="shared" si="17"/>
        <v>11</v>
      </c>
      <c r="N585" s="6">
        <v>44907</v>
      </c>
      <c r="O585" s="6">
        <v>44909</v>
      </c>
      <c r="P585" s="6">
        <v>44893</v>
      </c>
      <c r="Q585" s="6"/>
      <c r="R585" s="6"/>
    </row>
    <row r="586" spans="1:18" x14ac:dyDescent="0.3">
      <c r="A586" s="4">
        <v>204011</v>
      </c>
      <c r="B586" s="5" t="s">
        <v>643</v>
      </c>
      <c r="C586" s="4">
        <v>3</v>
      </c>
      <c r="D586" s="46">
        <v>41.06</v>
      </c>
      <c r="E586" s="4">
        <v>5</v>
      </c>
      <c r="F586" s="4" t="s">
        <v>11</v>
      </c>
      <c r="G586" s="13" t="str">
        <f t="shared" si="16"/>
        <v>Retiree</v>
      </c>
      <c r="H586" s="43" t="s">
        <v>3</v>
      </c>
      <c r="I586" s="6">
        <v>44866</v>
      </c>
      <c r="J586" s="6">
        <v>44895</v>
      </c>
      <c r="K586" s="4">
        <v>1700031086</v>
      </c>
      <c r="L586" s="14">
        <v>44875</v>
      </c>
      <c r="M586" s="11">
        <f t="shared" si="17"/>
        <v>11</v>
      </c>
      <c r="N586" s="6">
        <v>44907</v>
      </c>
      <c r="O586" s="6">
        <v>44909</v>
      </c>
      <c r="P586" s="6">
        <v>44893</v>
      </c>
      <c r="Q586" s="6"/>
      <c r="R586" s="6"/>
    </row>
    <row r="587" spans="1:18" x14ac:dyDescent="0.3">
      <c r="A587" s="4">
        <v>241084</v>
      </c>
      <c r="B587" s="5" t="s">
        <v>119</v>
      </c>
      <c r="C587" s="4">
        <v>3</v>
      </c>
      <c r="D587" s="46">
        <v>71.569999999999993</v>
      </c>
      <c r="E587" s="4">
        <v>1</v>
      </c>
      <c r="F587" s="4" t="s">
        <v>2</v>
      </c>
      <c r="G587" s="13" t="str">
        <f t="shared" si="16"/>
        <v>Active</v>
      </c>
      <c r="H587" s="43"/>
      <c r="I587" s="6">
        <v>44774</v>
      </c>
      <c r="J587" s="6">
        <v>44804</v>
      </c>
      <c r="K587" s="4">
        <v>1700233399</v>
      </c>
      <c r="L587" s="14">
        <v>44875</v>
      </c>
      <c r="M587" s="11">
        <f t="shared" si="17"/>
        <v>11</v>
      </c>
      <c r="N587" s="6">
        <v>44907</v>
      </c>
      <c r="O587" s="6">
        <v>44909</v>
      </c>
      <c r="P587" s="6">
        <v>44880</v>
      </c>
      <c r="Q587" s="6">
        <v>44880</v>
      </c>
      <c r="R587" s="6"/>
    </row>
    <row r="588" spans="1:18" x14ac:dyDescent="0.3">
      <c r="A588" s="4">
        <v>11787</v>
      </c>
      <c r="B588" s="5" t="s">
        <v>18</v>
      </c>
      <c r="C588" s="4">
        <v>3</v>
      </c>
      <c r="D588" s="46">
        <v>2044.5</v>
      </c>
      <c r="E588" s="4">
        <v>1</v>
      </c>
      <c r="F588" s="5" t="s">
        <v>2</v>
      </c>
      <c r="G588" s="13" t="str">
        <f t="shared" si="16"/>
        <v>Active</v>
      </c>
      <c r="H588" s="43" t="s">
        <v>3</v>
      </c>
      <c r="I588" s="6">
        <v>44866</v>
      </c>
      <c r="J588" s="6">
        <v>44895</v>
      </c>
      <c r="K588" s="4">
        <v>1700031088</v>
      </c>
      <c r="L588" s="14">
        <v>44875</v>
      </c>
      <c r="M588" s="11">
        <f t="shared" si="17"/>
        <v>11</v>
      </c>
      <c r="N588" s="6">
        <v>44907</v>
      </c>
      <c r="O588" s="6">
        <v>44909</v>
      </c>
      <c r="P588" s="6">
        <v>44881</v>
      </c>
      <c r="Q588" s="6"/>
      <c r="R588" s="6"/>
    </row>
    <row r="589" spans="1:18" x14ac:dyDescent="0.3">
      <c r="A589" s="4">
        <v>11787</v>
      </c>
      <c r="B589" s="5" t="s">
        <v>18</v>
      </c>
      <c r="C589" s="4">
        <v>3</v>
      </c>
      <c r="D589" s="46">
        <v>13.5</v>
      </c>
      <c r="E589" s="4">
        <v>1</v>
      </c>
      <c r="F589" s="5" t="s">
        <v>5</v>
      </c>
      <c r="G589" s="13" t="str">
        <f t="shared" si="16"/>
        <v>LTD</v>
      </c>
      <c r="H589" s="43" t="s">
        <v>3</v>
      </c>
      <c r="I589" s="6">
        <v>44866</v>
      </c>
      <c r="J589" s="6">
        <v>44895</v>
      </c>
      <c r="K589" s="4">
        <v>1700031088</v>
      </c>
      <c r="L589" s="14">
        <v>44875</v>
      </c>
      <c r="M589" s="11">
        <f t="shared" si="17"/>
        <v>11</v>
      </c>
      <c r="N589" s="6">
        <v>44907</v>
      </c>
      <c r="O589" s="6">
        <v>44909</v>
      </c>
      <c r="P589" s="6">
        <v>44881</v>
      </c>
      <c r="Q589" s="6"/>
      <c r="R589" s="6"/>
    </row>
    <row r="590" spans="1:18" x14ac:dyDescent="0.3">
      <c r="A590" s="4">
        <v>11787</v>
      </c>
      <c r="B590" s="5" t="s">
        <v>18</v>
      </c>
      <c r="C590" s="4">
        <v>3</v>
      </c>
      <c r="D590" s="46">
        <v>3</v>
      </c>
      <c r="E590" s="4">
        <v>1</v>
      </c>
      <c r="F590" s="5" t="s">
        <v>6</v>
      </c>
      <c r="G590" s="13" t="str">
        <f t="shared" si="16"/>
        <v>Active</v>
      </c>
      <c r="H590" s="43" t="s">
        <v>3</v>
      </c>
      <c r="I590" s="6">
        <v>44866</v>
      </c>
      <c r="J590" s="6">
        <v>44895</v>
      </c>
      <c r="K590" s="4">
        <v>1700031088</v>
      </c>
      <c r="L590" s="14">
        <v>44875</v>
      </c>
      <c r="M590" s="11">
        <f t="shared" si="17"/>
        <v>11</v>
      </c>
      <c r="N590" s="6">
        <v>44907</v>
      </c>
      <c r="O590" s="6">
        <v>44909</v>
      </c>
      <c r="P590" s="6">
        <v>44881</v>
      </c>
      <c r="Q590" s="6"/>
      <c r="R590" s="6"/>
    </row>
    <row r="591" spans="1:18" x14ac:dyDescent="0.3">
      <c r="A591" s="4">
        <v>11787</v>
      </c>
      <c r="B591" s="5" t="s">
        <v>18</v>
      </c>
      <c r="C591" s="4">
        <v>3</v>
      </c>
      <c r="D591" s="46">
        <v>9.75</v>
      </c>
      <c r="E591" s="4">
        <v>1</v>
      </c>
      <c r="F591" s="5" t="s">
        <v>54</v>
      </c>
      <c r="G591" s="13" t="str">
        <f t="shared" si="16"/>
        <v>LTD</v>
      </c>
      <c r="H591" s="43" t="s">
        <v>3</v>
      </c>
      <c r="I591" s="6">
        <v>44866</v>
      </c>
      <c r="J591" s="6">
        <v>44895</v>
      </c>
      <c r="K591" s="4">
        <v>1700031088</v>
      </c>
      <c r="L591" s="14">
        <v>44875</v>
      </c>
      <c r="M591" s="11">
        <f t="shared" si="17"/>
        <v>11</v>
      </c>
      <c r="N591" s="6">
        <v>44907</v>
      </c>
      <c r="O591" s="6">
        <v>44909</v>
      </c>
      <c r="P591" s="6">
        <v>44881</v>
      </c>
      <c r="Q591" s="6"/>
      <c r="R591" s="6"/>
    </row>
    <row r="592" spans="1:18" x14ac:dyDescent="0.3">
      <c r="A592" s="4">
        <v>11787</v>
      </c>
      <c r="B592" s="5" t="s">
        <v>18</v>
      </c>
      <c r="C592" s="4">
        <v>3</v>
      </c>
      <c r="D592" s="46">
        <v>6.75</v>
      </c>
      <c r="E592" s="4">
        <v>1</v>
      </c>
      <c r="F592" s="5" t="s">
        <v>8</v>
      </c>
      <c r="G592" s="13" t="str">
        <f t="shared" ref="G592:G655" si="18">VLOOKUP(F592,$W$1:$X$15,2,FALSE)</f>
        <v>Active</v>
      </c>
      <c r="H592" s="43" t="s">
        <v>3</v>
      </c>
      <c r="I592" s="6">
        <v>44866</v>
      </c>
      <c r="J592" s="6">
        <v>44895</v>
      </c>
      <c r="K592" s="4">
        <v>1700031088</v>
      </c>
      <c r="L592" s="14">
        <v>44875</v>
      </c>
      <c r="M592" s="11">
        <f t="shared" ref="M592:M655" si="19">MONTH(L592)</f>
        <v>11</v>
      </c>
      <c r="N592" s="6">
        <v>44907</v>
      </c>
      <c r="O592" s="6">
        <v>44909</v>
      </c>
      <c r="P592" s="6">
        <v>44881</v>
      </c>
      <c r="Q592" s="6"/>
      <c r="R592" s="6"/>
    </row>
    <row r="593" spans="1:18" x14ac:dyDescent="0.3">
      <c r="A593" s="4">
        <v>11787</v>
      </c>
      <c r="B593" s="5" t="s">
        <v>18</v>
      </c>
      <c r="C593" s="4">
        <v>3</v>
      </c>
      <c r="D593" s="46">
        <v>2.25</v>
      </c>
      <c r="E593" s="4">
        <v>2</v>
      </c>
      <c r="F593" s="5" t="s">
        <v>2</v>
      </c>
      <c r="G593" s="13" t="str">
        <f t="shared" si="18"/>
        <v>Active</v>
      </c>
      <c r="H593" s="43" t="s">
        <v>3</v>
      </c>
      <c r="I593" s="6">
        <v>44866</v>
      </c>
      <c r="J593" s="6">
        <v>44895</v>
      </c>
      <c r="K593" s="4">
        <v>1700031088</v>
      </c>
      <c r="L593" s="14">
        <v>44875</v>
      </c>
      <c r="M593" s="11">
        <f t="shared" si="19"/>
        <v>11</v>
      </c>
      <c r="N593" s="6">
        <v>44907</v>
      </c>
      <c r="O593" s="6">
        <v>44909</v>
      </c>
      <c r="P593" s="6">
        <v>44881</v>
      </c>
      <c r="Q593" s="6"/>
      <c r="R593" s="6"/>
    </row>
    <row r="594" spans="1:18" x14ac:dyDescent="0.3">
      <c r="A594" s="4">
        <v>230939</v>
      </c>
      <c r="B594" s="5" t="s">
        <v>121</v>
      </c>
      <c r="C594" s="4">
        <v>3</v>
      </c>
      <c r="D594" s="77">
        <v>0</v>
      </c>
      <c r="E594" s="4">
        <v>1</v>
      </c>
      <c r="F594" s="4" t="s">
        <v>2</v>
      </c>
      <c r="G594" s="13" t="str">
        <f t="shared" si="18"/>
        <v>Active</v>
      </c>
      <c r="H594" s="43"/>
      <c r="I594" s="6">
        <v>44858</v>
      </c>
      <c r="J594" s="6">
        <v>44871</v>
      </c>
      <c r="K594" s="4">
        <v>1700031036</v>
      </c>
      <c r="L594" s="14">
        <v>44875</v>
      </c>
      <c r="M594" s="11">
        <f t="shared" si="19"/>
        <v>11</v>
      </c>
      <c r="N594" s="6">
        <v>44907</v>
      </c>
      <c r="O594" s="6">
        <v>44909</v>
      </c>
      <c r="P594" s="6">
        <v>44875</v>
      </c>
      <c r="Q594" s="6"/>
      <c r="R594" s="6"/>
    </row>
    <row r="595" spans="1:18" x14ac:dyDescent="0.3">
      <c r="A595" s="4">
        <v>238696</v>
      </c>
      <c r="B595" s="5" t="s">
        <v>41</v>
      </c>
      <c r="C595" s="4">
        <v>3</v>
      </c>
      <c r="D595" s="46">
        <v>22323.22</v>
      </c>
      <c r="E595" s="4">
        <v>1</v>
      </c>
      <c r="F595" s="4" t="s">
        <v>2</v>
      </c>
      <c r="G595" s="13" t="str">
        <f t="shared" si="18"/>
        <v>Active</v>
      </c>
      <c r="H595" s="43" t="s">
        <v>3</v>
      </c>
      <c r="I595" s="6">
        <v>44835</v>
      </c>
      <c r="J595" s="6">
        <v>44865</v>
      </c>
      <c r="K595" s="4">
        <v>2000013747</v>
      </c>
      <c r="L595" s="14">
        <v>44876</v>
      </c>
      <c r="M595" s="11">
        <f t="shared" si="19"/>
        <v>11</v>
      </c>
      <c r="N595" s="6">
        <v>44907</v>
      </c>
      <c r="O595" s="6">
        <v>44909</v>
      </c>
      <c r="P595" s="6">
        <v>44880</v>
      </c>
      <c r="Q595" s="6">
        <v>44880</v>
      </c>
      <c r="R595" s="6"/>
    </row>
    <row r="596" spans="1:18" x14ac:dyDescent="0.3">
      <c r="A596" s="4">
        <v>238696</v>
      </c>
      <c r="B596" s="5" t="s">
        <v>41</v>
      </c>
      <c r="C596" s="4">
        <v>3</v>
      </c>
      <c r="D596" s="46">
        <v>148.94</v>
      </c>
      <c r="E596" s="4">
        <v>1</v>
      </c>
      <c r="F596" s="4" t="s">
        <v>5</v>
      </c>
      <c r="G596" s="13" t="str">
        <f t="shared" si="18"/>
        <v>LTD</v>
      </c>
      <c r="H596" s="43" t="s">
        <v>3</v>
      </c>
      <c r="I596" s="6">
        <v>44835</v>
      </c>
      <c r="J596" s="6">
        <v>44865</v>
      </c>
      <c r="K596" s="4">
        <v>2000013747</v>
      </c>
      <c r="L596" s="14">
        <v>44876</v>
      </c>
      <c r="M596" s="11">
        <f t="shared" si="19"/>
        <v>11</v>
      </c>
      <c r="N596" s="6">
        <v>44907</v>
      </c>
      <c r="O596" s="6">
        <v>44909</v>
      </c>
      <c r="P596" s="6">
        <v>44880</v>
      </c>
      <c r="Q596" s="6">
        <v>44880</v>
      </c>
      <c r="R596" s="6"/>
    </row>
    <row r="597" spans="1:18" x14ac:dyDescent="0.3">
      <c r="A597" s="4">
        <v>238696</v>
      </c>
      <c r="B597" s="5" t="s">
        <v>41</v>
      </c>
      <c r="C597" s="4">
        <v>3</v>
      </c>
      <c r="D597" s="46">
        <v>131.41999999999999</v>
      </c>
      <c r="E597" s="4">
        <v>1</v>
      </c>
      <c r="F597" s="4" t="s">
        <v>54</v>
      </c>
      <c r="G597" s="13" t="str">
        <f t="shared" si="18"/>
        <v>LTD</v>
      </c>
      <c r="H597" s="43" t="s">
        <v>3</v>
      </c>
      <c r="I597" s="6">
        <v>44835</v>
      </c>
      <c r="J597" s="6">
        <v>44865</v>
      </c>
      <c r="K597" s="4">
        <v>2000013747</v>
      </c>
      <c r="L597" s="14">
        <v>44876</v>
      </c>
      <c r="M597" s="11">
        <f t="shared" si="19"/>
        <v>11</v>
      </c>
      <c r="N597" s="6">
        <v>44907</v>
      </c>
      <c r="O597" s="6">
        <v>44909</v>
      </c>
      <c r="P597" s="6">
        <v>44880</v>
      </c>
      <c r="Q597" s="6">
        <v>44880</v>
      </c>
      <c r="R597" s="6"/>
    </row>
    <row r="598" spans="1:18" x14ac:dyDescent="0.3">
      <c r="A598" s="4">
        <v>238696</v>
      </c>
      <c r="B598" s="5" t="s">
        <v>41</v>
      </c>
      <c r="C598" s="4">
        <v>3</v>
      </c>
      <c r="D598" s="46">
        <v>8.76</v>
      </c>
      <c r="E598" s="4">
        <v>1</v>
      </c>
      <c r="F598" s="4" t="s">
        <v>9</v>
      </c>
      <c r="G598" s="13" t="str">
        <f t="shared" si="18"/>
        <v>Retiree</v>
      </c>
      <c r="H598" s="43" t="s">
        <v>3</v>
      </c>
      <c r="I598" s="6">
        <v>44835</v>
      </c>
      <c r="J598" s="6">
        <v>44865</v>
      </c>
      <c r="K598" s="4">
        <v>2000013747</v>
      </c>
      <c r="L598" s="14">
        <v>44876</v>
      </c>
      <c r="M598" s="11">
        <f t="shared" si="19"/>
        <v>11</v>
      </c>
      <c r="N598" s="6">
        <v>44907</v>
      </c>
      <c r="O598" s="6">
        <v>44909</v>
      </c>
      <c r="P598" s="6">
        <v>44880</v>
      </c>
      <c r="Q598" s="6">
        <v>44880</v>
      </c>
      <c r="R598" s="6"/>
    </row>
    <row r="599" spans="1:18" x14ac:dyDescent="0.3">
      <c r="A599" s="4">
        <v>238696</v>
      </c>
      <c r="B599" s="5" t="s">
        <v>41</v>
      </c>
      <c r="C599" s="4">
        <v>3</v>
      </c>
      <c r="D599" s="46">
        <v>219.03</v>
      </c>
      <c r="E599" s="4">
        <v>1</v>
      </c>
      <c r="F599" s="4" t="s">
        <v>7</v>
      </c>
      <c r="G599" s="13" t="str">
        <f t="shared" si="18"/>
        <v>LTD</v>
      </c>
      <c r="H599" s="43" t="s">
        <v>3</v>
      </c>
      <c r="I599" s="6">
        <v>44835</v>
      </c>
      <c r="J599" s="6">
        <v>44865</v>
      </c>
      <c r="K599" s="4">
        <v>2000013747</v>
      </c>
      <c r="L599" s="14">
        <v>44876</v>
      </c>
      <c r="M599" s="11">
        <f t="shared" si="19"/>
        <v>11</v>
      </c>
      <c r="N599" s="6">
        <v>44907</v>
      </c>
      <c r="O599" s="6">
        <v>44909</v>
      </c>
      <c r="P599" s="6">
        <v>44880</v>
      </c>
      <c r="Q599" s="6">
        <v>44880</v>
      </c>
      <c r="R599" s="6"/>
    </row>
    <row r="600" spans="1:18" x14ac:dyDescent="0.3">
      <c r="A600" s="4">
        <v>238696</v>
      </c>
      <c r="B600" s="5" t="s">
        <v>41</v>
      </c>
      <c r="C600" s="4">
        <v>3</v>
      </c>
      <c r="D600" s="46">
        <v>297.88</v>
      </c>
      <c r="E600" s="4">
        <v>1</v>
      </c>
      <c r="F600" s="4" t="s">
        <v>8</v>
      </c>
      <c r="G600" s="13" t="str">
        <f t="shared" si="18"/>
        <v>Active</v>
      </c>
      <c r="H600" s="43" t="s">
        <v>3</v>
      </c>
      <c r="I600" s="6">
        <v>44835</v>
      </c>
      <c r="J600" s="6">
        <v>44865</v>
      </c>
      <c r="K600" s="4">
        <v>2000013747</v>
      </c>
      <c r="L600" s="14">
        <v>44876</v>
      </c>
      <c r="M600" s="11">
        <f t="shared" si="19"/>
        <v>11</v>
      </c>
      <c r="N600" s="6">
        <v>44907</v>
      </c>
      <c r="O600" s="6">
        <v>44909</v>
      </c>
      <c r="P600" s="6">
        <v>44880</v>
      </c>
      <c r="Q600" s="6">
        <v>44880</v>
      </c>
      <c r="R600" s="6"/>
    </row>
    <row r="601" spans="1:18" x14ac:dyDescent="0.3">
      <c r="A601" s="4">
        <v>238696</v>
      </c>
      <c r="B601" s="5" t="s">
        <v>41</v>
      </c>
      <c r="C601" s="4">
        <v>3</v>
      </c>
      <c r="D601" s="46">
        <v>26.28</v>
      </c>
      <c r="E601" s="4">
        <v>2</v>
      </c>
      <c r="F601" s="4" t="s">
        <v>2</v>
      </c>
      <c r="G601" s="13" t="str">
        <f t="shared" si="18"/>
        <v>Active</v>
      </c>
      <c r="H601" s="43" t="s">
        <v>3</v>
      </c>
      <c r="I601" s="6">
        <v>44835</v>
      </c>
      <c r="J601" s="6">
        <v>44865</v>
      </c>
      <c r="K601" s="4">
        <v>2000013747</v>
      </c>
      <c r="L601" s="14">
        <v>44876</v>
      </c>
      <c r="M601" s="11">
        <f t="shared" si="19"/>
        <v>11</v>
      </c>
      <c r="N601" s="6">
        <v>44907</v>
      </c>
      <c r="O601" s="6">
        <v>44909</v>
      </c>
      <c r="P601" s="6">
        <v>44880</v>
      </c>
      <c r="Q601" s="6">
        <v>44880</v>
      </c>
      <c r="R601" s="6"/>
    </row>
    <row r="602" spans="1:18" x14ac:dyDescent="0.3">
      <c r="A602" s="4">
        <v>238696</v>
      </c>
      <c r="B602" s="5" t="s">
        <v>41</v>
      </c>
      <c r="C602" s="4">
        <v>3</v>
      </c>
      <c r="D602" s="46">
        <v>438.05</v>
      </c>
      <c r="E602" s="4">
        <v>2</v>
      </c>
      <c r="F602" s="4" t="s">
        <v>9</v>
      </c>
      <c r="G602" s="13" t="str">
        <f t="shared" si="18"/>
        <v>Retiree</v>
      </c>
      <c r="H602" s="43" t="s">
        <v>3</v>
      </c>
      <c r="I602" s="6">
        <v>44835</v>
      </c>
      <c r="J602" s="6">
        <v>44865</v>
      </c>
      <c r="K602" s="4">
        <v>2000013747</v>
      </c>
      <c r="L602" s="14">
        <v>44876</v>
      </c>
      <c r="M602" s="11">
        <f t="shared" si="19"/>
        <v>11</v>
      </c>
      <c r="N602" s="6">
        <v>44907</v>
      </c>
      <c r="O602" s="6">
        <v>44909</v>
      </c>
      <c r="P602" s="6">
        <v>44880</v>
      </c>
      <c r="Q602" s="6">
        <v>44880</v>
      </c>
      <c r="R602" s="6"/>
    </row>
    <row r="603" spans="1:18" x14ac:dyDescent="0.3">
      <c r="A603" s="4">
        <v>238696</v>
      </c>
      <c r="B603" s="5" t="s">
        <v>41</v>
      </c>
      <c r="C603" s="4">
        <v>3</v>
      </c>
      <c r="D603" s="46">
        <v>105.13</v>
      </c>
      <c r="E603" s="4">
        <v>2</v>
      </c>
      <c r="F603" s="4" t="s">
        <v>11</v>
      </c>
      <c r="G603" s="13" t="str">
        <f t="shared" si="18"/>
        <v>Retiree</v>
      </c>
      <c r="H603" s="43" t="s">
        <v>3</v>
      </c>
      <c r="I603" s="6">
        <v>44835</v>
      </c>
      <c r="J603" s="6">
        <v>44865</v>
      </c>
      <c r="K603" s="4">
        <v>2000013747</v>
      </c>
      <c r="L603" s="14">
        <v>44876</v>
      </c>
      <c r="M603" s="11">
        <f t="shared" si="19"/>
        <v>11</v>
      </c>
      <c r="N603" s="6">
        <v>44907</v>
      </c>
      <c r="O603" s="6">
        <v>44909</v>
      </c>
      <c r="P603" s="6">
        <v>44880</v>
      </c>
      <c r="Q603" s="6">
        <v>44880</v>
      </c>
      <c r="R603" s="6"/>
    </row>
    <row r="604" spans="1:18" x14ac:dyDescent="0.3">
      <c r="A604" s="4">
        <v>238696</v>
      </c>
      <c r="B604" s="5" t="s">
        <v>41</v>
      </c>
      <c r="C604" s="4">
        <v>3</v>
      </c>
      <c r="D604" s="46">
        <v>6062.66</v>
      </c>
      <c r="E604" s="4">
        <v>3</v>
      </c>
      <c r="F604" s="4" t="s">
        <v>9</v>
      </c>
      <c r="G604" s="13" t="str">
        <f t="shared" si="18"/>
        <v>Retiree</v>
      </c>
      <c r="H604" s="43" t="s">
        <v>3</v>
      </c>
      <c r="I604" s="6">
        <v>44835</v>
      </c>
      <c r="J604" s="6">
        <v>44865</v>
      </c>
      <c r="K604" s="4">
        <v>2000013747</v>
      </c>
      <c r="L604" s="14">
        <v>44876</v>
      </c>
      <c r="M604" s="11">
        <f t="shared" si="19"/>
        <v>11</v>
      </c>
      <c r="N604" s="6">
        <v>44907</v>
      </c>
      <c r="O604" s="6">
        <v>44909</v>
      </c>
      <c r="P604" s="6">
        <v>44880</v>
      </c>
      <c r="Q604" s="6">
        <v>44880</v>
      </c>
      <c r="R604" s="6"/>
    </row>
    <row r="605" spans="1:18" x14ac:dyDescent="0.3">
      <c r="A605" s="4">
        <v>238696</v>
      </c>
      <c r="B605" s="5" t="s">
        <v>41</v>
      </c>
      <c r="C605" s="4">
        <v>3</v>
      </c>
      <c r="D605" s="46">
        <v>762.21</v>
      </c>
      <c r="E605" s="4">
        <v>3</v>
      </c>
      <c r="F605" s="4" t="s">
        <v>11</v>
      </c>
      <c r="G605" s="13" t="str">
        <f t="shared" si="18"/>
        <v>Retiree</v>
      </c>
      <c r="H605" s="43" t="s">
        <v>3</v>
      </c>
      <c r="I605" s="6">
        <v>44835</v>
      </c>
      <c r="J605" s="6">
        <v>44865</v>
      </c>
      <c r="K605" s="4">
        <v>2000013747</v>
      </c>
      <c r="L605" s="14">
        <v>44876</v>
      </c>
      <c r="M605" s="11">
        <f t="shared" si="19"/>
        <v>11</v>
      </c>
      <c r="N605" s="6">
        <v>44907</v>
      </c>
      <c r="O605" s="6">
        <v>44909</v>
      </c>
      <c r="P605" s="6">
        <v>44880</v>
      </c>
      <c r="Q605" s="6">
        <v>44880</v>
      </c>
      <c r="R605" s="6"/>
    </row>
    <row r="606" spans="1:18" x14ac:dyDescent="0.3">
      <c r="A606" s="4">
        <v>238696</v>
      </c>
      <c r="B606" s="5" t="s">
        <v>41</v>
      </c>
      <c r="C606" s="4">
        <v>3</v>
      </c>
      <c r="D606" s="46">
        <v>3548.24</v>
      </c>
      <c r="E606" s="4">
        <v>4</v>
      </c>
      <c r="F606" s="4" t="s">
        <v>9</v>
      </c>
      <c r="G606" s="13" t="str">
        <f t="shared" si="18"/>
        <v>Retiree</v>
      </c>
      <c r="H606" s="43" t="s">
        <v>3</v>
      </c>
      <c r="I606" s="6">
        <v>44835</v>
      </c>
      <c r="J606" s="6">
        <v>44865</v>
      </c>
      <c r="K606" s="4">
        <v>2000013747</v>
      </c>
      <c r="L606" s="14">
        <v>44876</v>
      </c>
      <c r="M606" s="11">
        <f t="shared" si="19"/>
        <v>11</v>
      </c>
      <c r="N606" s="6">
        <v>44907</v>
      </c>
      <c r="O606" s="6">
        <v>44909</v>
      </c>
      <c r="P606" s="6">
        <v>44880</v>
      </c>
      <c r="Q606" s="6">
        <v>44880</v>
      </c>
      <c r="R606" s="6"/>
    </row>
    <row r="607" spans="1:18" x14ac:dyDescent="0.3">
      <c r="A607" s="4">
        <v>238696</v>
      </c>
      <c r="B607" s="5" t="s">
        <v>41</v>
      </c>
      <c r="C607" s="4">
        <v>3</v>
      </c>
      <c r="D607" s="46">
        <v>1603.28</v>
      </c>
      <c r="E607" s="4">
        <v>4</v>
      </c>
      <c r="F607" s="4" t="s">
        <v>11</v>
      </c>
      <c r="G607" s="13" t="str">
        <f t="shared" si="18"/>
        <v>Retiree</v>
      </c>
      <c r="H607" s="43" t="s">
        <v>3</v>
      </c>
      <c r="I607" s="6">
        <v>44835</v>
      </c>
      <c r="J607" s="6">
        <v>44865</v>
      </c>
      <c r="K607" s="4">
        <v>2000013747</v>
      </c>
      <c r="L607" s="14">
        <v>44876</v>
      </c>
      <c r="M607" s="11">
        <f t="shared" si="19"/>
        <v>11</v>
      </c>
      <c r="N607" s="6">
        <v>44907</v>
      </c>
      <c r="O607" s="6">
        <v>44909</v>
      </c>
      <c r="P607" s="6">
        <v>44880</v>
      </c>
      <c r="Q607" s="6">
        <v>44880</v>
      </c>
      <c r="R607" s="6"/>
    </row>
    <row r="608" spans="1:18" x14ac:dyDescent="0.3">
      <c r="A608" s="4">
        <v>238696</v>
      </c>
      <c r="B608" s="5" t="s">
        <v>41</v>
      </c>
      <c r="C608" s="4">
        <v>3</v>
      </c>
      <c r="D608" s="46">
        <v>9374.35</v>
      </c>
      <c r="E608" s="4">
        <v>5</v>
      </c>
      <c r="F608" s="4" t="s">
        <v>9</v>
      </c>
      <c r="G608" s="13" t="str">
        <f t="shared" si="18"/>
        <v>Retiree</v>
      </c>
      <c r="H608" s="43" t="s">
        <v>3</v>
      </c>
      <c r="I608" s="6">
        <v>44835</v>
      </c>
      <c r="J608" s="6">
        <v>44865</v>
      </c>
      <c r="K608" s="4">
        <v>2000013747</v>
      </c>
      <c r="L608" s="14">
        <v>44876</v>
      </c>
      <c r="M608" s="11">
        <f t="shared" si="19"/>
        <v>11</v>
      </c>
      <c r="N608" s="6">
        <v>44907</v>
      </c>
      <c r="O608" s="6">
        <v>44909</v>
      </c>
      <c r="P608" s="6">
        <v>44880</v>
      </c>
      <c r="Q608" s="6">
        <v>44880</v>
      </c>
      <c r="R608" s="6"/>
    </row>
    <row r="609" spans="1:18" x14ac:dyDescent="0.3">
      <c r="A609" s="4">
        <v>238696</v>
      </c>
      <c r="B609" s="5" t="s">
        <v>41</v>
      </c>
      <c r="C609" s="4">
        <v>3</v>
      </c>
      <c r="D609" s="46">
        <v>341.68</v>
      </c>
      <c r="E609" s="4">
        <v>5</v>
      </c>
      <c r="F609" s="4" t="s">
        <v>11</v>
      </c>
      <c r="G609" s="13" t="str">
        <f t="shared" si="18"/>
        <v>Retiree</v>
      </c>
      <c r="H609" s="43" t="s">
        <v>3</v>
      </c>
      <c r="I609" s="6">
        <v>44835</v>
      </c>
      <c r="J609" s="6">
        <v>44865</v>
      </c>
      <c r="K609" s="4">
        <v>2000013747</v>
      </c>
      <c r="L609" s="14">
        <v>44876</v>
      </c>
      <c r="M609" s="11">
        <f t="shared" si="19"/>
        <v>11</v>
      </c>
      <c r="N609" s="6">
        <v>44907</v>
      </c>
      <c r="O609" s="6">
        <v>44909</v>
      </c>
      <c r="P609" s="6">
        <v>44880</v>
      </c>
      <c r="Q609" s="6">
        <v>44880</v>
      </c>
      <c r="R609" s="6"/>
    </row>
    <row r="610" spans="1:18" x14ac:dyDescent="0.3">
      <c r="A610" s="4">
        <v>11710</v>
      </c>
      <c r="B610" s="5" t="s">
        <v>16</v>
      </c>
      <c r="C610" s="4">
        <v>3</v>
      </c>
      <c r="D610" s="46">
        <v>123.95</v>
      </c>
      <c r="E610" s="4">
        <v>1</v>
      </c>
      <c r="F610" s="5" t="s">
        <v>2</v>
      </c>
      <c r="G610" s="13" t="str">
        <f t="shared" si="18"/>
        <v>Active</v>
      </c>
      <c r="H610" s="43" t="s">
        <v>652</v>
      </c>
      <c r="I610" s="6">
        <v>44869</v>
      </c>
      <c r="J610" s="6">
        <v>44875</v>
      </c>
      <c r="K610" s="4">
        <v>1700031155</v>
      </c>
      <c r="L610" s="14">
        <v>44876</v>
      </c>
      <c r="M610" s="11">
        <f t="shared" si="19"/>
        <v>11</v>
      </c>
      <c r="N610" s="6">
        <v>44907</v>
      </c>
      <c r="O610" s="6">
        <v>44909</v>
      </c>
      <c r="P610" s="6">
        <v>44881</v>
      </c>
      <c r="Q610" s="6"/>
      <c r="R610" s="6"/>
    </row>
    <row r="611" spans="1:18" x14ac:dyDescent="0.3">
      <c r="A611" s="4">
        <v>11710</v>
      </c>
      <c r="B611" s="5" t="s">
        <v>16</v>
      </c>
      <c r="C611" s="4">
        <v>3</v>
      </c>
      <c r="D611" s="46">
        <v>11.27</v>
      </c>
      <c r="E611" s="4">
        <v>1</v>
      </c>
      <c r="F611" s="5" t="s">
        <v>8</v>
      </c>
      <c r="G611" s="13" t="str">
        <f t="shared" si="18"/>
        <v>Active</v>
      </c>
      <c r="H611" s="43" t="s">
        <v>652</v>
      </c>
      <c r="I611" s="6">
        <v>44869</v>
      </c>
      <c r="J611" s="6">
        <v>44875</v>
      </c>
      <c r="K611" s="4">
        <v>1700031155</v>
      </c>
      <c r="L611" s="14">
        <v>44876</v>
      </c>
      <c r="M611" s="11">
        <f t="shared" si="19"/>
        <v>11</v>
      </c>
      <c r="N611" s="6">
        <v>44907</v>
      </c>
      <c r="O611" s="6">
        <v>44909</v>
      </c>
      <c r="P611" s="6">
        <v>44881</v>
      </c>
      <c r="Q611" s="6"/>
      <c r="R611" s="6"/>
    </row>
    <row r="612" spans="1:18" x14ac:dyDescent="0.3">
      <c r="A612" s="4">
        <v>11710</v>
      </c>
      <c r="B612" s="5" t="s">
        <v>16</v>
      </c>
      <c r="C612" s="4">
        <v>3</v>
      </c>
      <c r="D612" s="46">
        <v>11.27</v>
      </c>
      <c r="E612" s="4">
        <v>2</v>
      </c>
      <c r="F612" s="5" t="s">
        <v>2</v>
      </c>
      <c r="G612" s="13" t="str">
        <f t="shared" si="18"/>
        <v>Active</v>
      </c>
      <c r="H612" s="43" t="s">
        <v>652</v>
      </c>
      <c r="I612" s="6">
        <v>44869</v>
      </c>
      <c r="J612" s="6">
        <v>44875</v>
      </c>
      <c r="K612" s="4">
        <v>1700031155</v>
      </c>
      <c r="L612" s="14">
        <v>44876</v>
      </c>
      <c r="M612" s="11">
        <f t="shared" si="19"/>
        <v>11</v>
      </c>
      <c r="N612" s="6">
        <v>44907</v>
      </c>
      <c r="O612" s="6">
        <v>44909</v>
      </c>
      <c r="P612" s="6">
        <v>44881</v>
      </c>
      <c r="Q612" s="6"/>
      <c r="R612" s="6"/>
    </row>
    <row r="613" spans="1:18" x14ac:dyDescent="0.3">
      <c r="A613" s="4">
        <v>11710</v>
      </c>
      <c r="B613" s="5" t="s">
        <v>16</v>
      </c>
      <c r="C613" s="4">
        <v>3</v>
      </c>
      <c r="D613" s="46">
        <v>12941.83</v>
      </c>
      <c r="E613" s="4">
        <v>1</v>
      </c>
      <c r="F613" s="5" t="s">
        <v>2</v>
      </c>
      <c r="G613" s="13" t="str">
        <f t="shared" si="18"/>
        <v>Active</v>
      </c>
      <c r="H613" s="43" t="s">
        <v>3</v>
      </c>
      <c r="I613" s="6">
        <v>44869</v>
      </c>
      <c r="J613" s="6">
        <v>44875</v>
      </c>
      <c r="K613" s="4">
        <v>1700031145</v>
      </c>
      <c r="L613" s="14">
        <v>44876</v>
      </c>
      <c r="M613" s="11">
        <f t="shared" si="19"/>
        <v>11</v>
      </c>
      <c r="N613" s="6">
        <v>44907</v>
      </c>
      <c r="O613" s="6">
        <v>44909</v>
      </c>
      <c r="P613" s="6">
        <v>44881</v>
      </c>
      <c r="Q613" s="6"/>
      <c r="R613" s="6"/>
    </row>
    <row r="614" spans="1:18" x14ac:dyDescent="0.3">
      <c r="A614" s="4">
        <v>11710</v>
      </c>
      <c r="B614" s="5" t="s">
        <v>16</v>
      </c>
      <c r="C614" s="4">
        <v>3</v>
      </c>
      <c r="D614" s="46">
        <v>52.05</v>
      </c>
      <c r="E614" s="4">
        <v>1</v>
      </c>
      <c r="F614" s="5" t="s">
        <v>5</v>
      </c>
      <c r="G614" s="13" t="str">
        <f t="shared" si="18"/>
        <v>LTD</v>
      </c>
      <c r="H614" s="43" t="s">
        <v>3</v>
      </c>
      <c r="I614" s="6">
        <v>44869</v>
      </c>
      <c r="J614" s="6">
        <v>44875</v>
      </c>
      <c r="K614" s="4">
        <v>1700031145</v>
      </c>
      <c r="L614" s="14">
        <v>44876</v>
      </c>
      <c r="M614" s="11">
        <f t="shared" si="19"/>
        <v>11</v>
      </c>
      <c r="N614" s="6">
        <v>44907</v>
      </c>
      <c r="O614" s="6">
        <v>44909</v>
      </c>
      <c r="P614" s="6">
        <v>44881</v>
      </c>
      <c r="Q614" s="6"/>
      <c r="R614" s="6"/>
    </row>
    <row r="615" spans="1:18" x14ac:dyDescent="0.3">
      <c r="A615" s="4">
        <v>11710</v>
      </c>
      <c r="B615" s="5" t="s">
        <v>16</v>
      </c>
      <c r="C615" s="4">
        <v>3</v>
      </c>
      <c r="D615" s="46">
        <v>20.82</v>
      </c>
      <c r="E615" s="4">
        <v>1</v>
      </c>
      <c r="F615" s="5" t="s">
        <v>54</v>
      </c>
      <c r="G615" s="13" t="str">
        <f t="shared" si="18"/>
        <v>LTD</v>
      </c>
      <c r="H615" s="43" t="s">
        <v>3</v>
      </c>
      <c r="I615" s="6">
        <v>44869</v>
      </c>
      <c r="J615" s="6">
        <v>44875</v>
      </c>
      <c r="K615" s="4">
        <v>1700031145</v>
      </c>
      <c r="L615" s="14">
        <v>44876</v>
      </c>
      <c r="M615" s="11">
        <f t="shared" si="19"/>
        <v>11</v>
      </c>
      <c r="N615" s="6">
        <v>44907</v>
      </c>
      <c r="O615" s="6">
        <v>44909</v>
      </c>
      <c r="P615" s="6">
        <v>44881</v>
      </c>
      <c r="Q615" s="6"/>
      <c r="R615" s="6"/>
    </row>
    <row r="616" spans="1:18" x14ac:dyDescent="0.3">
      <c r="A616" s="4">
        <v>11710</v>
      </c>
      <c r="B616" s="5" t="s">
        <v>16</v>
      </c>
      <c r="C616" s="4">
        <v>3</v>
      </c>
      <c r="D616" s="46">
        <v>239.44</v>
      </c>
      <c r="E616" s="4">
        <v>1</v>
      </c>
      <c r="F616" s="5" t="s">
        <v>7</v>
      </c>
      <c r="G616" s="13" t="str">
        <f t="shared" si="18"/>
        <v>LTD</v>
      </c>
      <c r="H616" s="43" t="s">
        <v>3</v>
      </c>
      <c r="I616" s="6">
        <v>44869</v>
      </c>
      <c r="J616" s="6">
        <v>44875</v>
      </c>
      <c r="K616" s="4">
        <v>1700031145</v>
      </c>
      <c r="L616" s="14">
        <v>44876</v>
      </c>
      <c r="M616" s="11">
        <f t="shared" si="19"/>
        <v>11</v>
      </c>
      <c r="N616" s="6">
        <v>44907</v>
      </c>
      <c r="O616" s="6">
        <v>44909</v>
      </c>
      <c r="P616" s="6">
        <v>44881</v>
      </c>
      <c r="Q616" s="6"/>
      <c r="R616" s="6"/>
    </row>
    <row r="617" spans="1:18" x14ac:dyDescent="0.3">
      <c r="A617" s="4">
        <v>11710</v>
      </c>
      <c r="B617" s="5" t="s">
        <v>16</v>
      </c>
      <c r="C617" s="4">
        <v>3</v>
      </c>
      <c r="D617" s="46">
        <v>179.93</v>
      </c>
      <c r="E617" s="4">
        <v>1</v>
      </c>
      <c r="F617" s="5" t="s">
        <v>8</v>
      </c>
      <c r="G617" s="13" t="str">
        <f t="shared" si="18"/>
        <v>Active</v>
      </c>
      <c r="H617" s="43" t="s">
        <v>3</v>
      </c>
      <c r="I617" s="6">
        <v>44869</v>
      </c>
      <c r="J617" s="6">
        <v>44875</v>
      </c>
      <c r="K617" s="4">
        <v>1700031145</v>
      </c>
      <c r="L617" s="14">
        <v>44876</v>
      </c>
      <c r="M617" s="11">
        <f t="shared" si="19"/>
        <v>11</v>
      </c>
      <c r="N617" s="6">
        <v>44907</v>
      </c>
      <c r="O617" s="6">
        <v>44909</v>
      </c>
      <c r="P617" s="6">
        <v>44881</v>
      </c>
      <c r="Q617" s="6"/>
      <c r="R617" s="6"/>
    </row>
    <row r="618" spans="1:18" x14ac:dyDescent="0.3">
      <c r="A618" s="4">
        <v>11710</v>
      </c>
      <c r="B618" s="5" t="s">
        <v>16</v>
      </c>
      <c r="C618" s="4">
        <v>3</v>
      </c>
      <c r="D618" s="46">
        <v>38.56</v>
      </c>
      <c r="E618" s="4">
        <v>2</v>
      </c>
      <c r="F618" s="5" t="s">
        <v>2</v>
      </c>
      <c r="G618" s="13" t="str">
        <f t="shared" si="18"/>
        <v>Active</v>
      </c>
      <c r="H618" s="43" t="s">
        <v>3</v>
      </c>
      <c r="I618" s="6">
        <v>44869</v>
      </c>
      <c r="J618" s="6">
        <v>44875</v>
      </c>
      <c r="K618" s="4">
        <v>1700031145</v>
      </c>
      <c r="L618" s="14">
        <v>44876</v>
      </c>
      <c r="M618" s="11">
        <f t="shared" si="19"/>
        <v>11</v>
      </c>
      <c r="N618" s="6">
        <v>44907</v>
      </c>
      <c r="O618" s="6">
        <v>44909</v>
      </c>
      <c r="P618" s="6">
        <v>44881</v>
      </c>
      <c r="Q618" s="6"/>
      <c r="R618" s="6"/>
    </row>
    <row r="619" spans="1:18" x14ac:dyDescent="0.3">
      <c r="A619" s="4">
        <v>11710</v>
      </c>
      <c r="B619" s="5" t="s">
        <v>16</v>
      </c>
      <c r="C619" s="4">
        <v>3</v>
      </c>
      <c r="D619" s="46">
        <v>332.82</v>
      </c>
      <c r="E619" s="4">
        <v>2</v>
      </c>
      <c r="F619" s="5" t="s">
        <v>9</v>
      </c>
      <c r="G619" s="13" t="str">
        <f t="shared" si="18"/>
        <v>Retiree</v>
      </c>
      <c r="H619" s="43" t="s">
        <v>3</v>
      </c>
      <c r="I619" s="6">
        <v>44869</v>
      </c>
      <c r="J619" s="6">
        <v>44875</v>
      </c>
      <c r="K619" s="4">
        <v>1700031145</v>
      </c>
      <c r="L619" s="14">
        <v>44876</v>
      </c>
      <c r="M619" s="11">
        <f t="shared" si="19"/>
        <v>11</v>
      </c>
      <c r="N619" s="6">
        <v>44907</v>
      </c>
      <c r="O619" s="6">
        <v>44909</v>
      </c>
      <c r="P619" s="6">
        <v>44881</v>
      </c>
      <c r="Q619" s="6"/>
      <c r="R619" s="6"/>
    </row>
    <row r="620" spans="1:18" x14ac:dyDescent="0.3">
      <c r="A620" s="4">
        <v>11710</v>
      </c>
      <c r="B620" s="5" t="s">
        <v>16</v>
      </c>
      <c r="C620" s="4">
        <v>3</v>
      </c>
      <c r="D620" s="46">
        <v>133.13</v>
      </c>
      <c r="E620" s="4">
        <v>2</v>
      </c>
      <c r="F620" s="5" t="s">
        <v>11</v>
      </c>
      <c r="G620" s="13" t="str">
        <f t="shared" si="18"/>
        <v>Retiree</v>
      </c>
      <c r="H620" s="43" t="s">
        <v>3</v>
      </c>
      <c r="I620" s="6">
        <v>44869</v>
      </c>
      <c r="J620" s="6">
        <v>44875</v>
      </c>
      <c r="K620" s="4">
        <v>1700031145</v>
      </c>
      <c r="L620" s="14">
        <v>44876</v>
      </c>
      <c r="M620" s="11">
        <f t="shared" si="19"/>
        <v>11</v>
      </c>
      <c r="N620" s="6">
        <v>44907</v>
      </c>
      <c r="O620" s="6">
        <v>44909</v>
      </c>
      <c r="P620" s="6">
        <v>44881</v>
      </c>
      <c r="Q620" s="6"/>
      <c r="R620" s="6"/>
    </row>
    <row r="621" spans="1:18" x14ac:dyDescent="0.3">
      <c r="A621" s="4">
        <v>11710</v>
      </c>
      <c r="B621" s="5" t="s">
        <v>16</v>
      </c>
      <c r="C621" s="4">
        <v>3</v>
      </c>
      <c r="D621" s="46">
        <v>3311.4</v>
      </c>
      <c r="E621" s="4">
        <v>3</v>
      </c>
      <c r="F621" s="5" t="s">
        <v>9</v>
      </c>
      <c r="G621" s="13" t="str">
        <f t="shared" si="18"/>
        <v>Retiree</v>
      </c>
      <c r="H621" s="43" t="s">
        <v>3</v>
      </c>
      <c r="I621" s="6">
        <v>44869</v>
      </c>
      <c r="J621" s="6">
        <v>44875</v>
      </c>
      <c r="K621" s="4">
        <v>1700031145</v>
      </c>
      <c r="L621" s="14">
        <v>44876</v>
      </c>
      <c r="M621" s="11">
        <f t="shared" si="19"/>
        <v>11</v>
      </c>
      <c r="N621" s="6">
        <v>44907</v>
      </c>
      <c r="O621" s="6">
        <v>44909</v>
      </c>
      <c r="P621" s="6">
        <v>44881</v>
      </c>
      <c r="Q621" s="6"/>
      <c r="R621" s="6"/>
    </row>
    <row r="622" spans="1:18" x14ac:dyDescent="0.3">
      <c r="A622" s="4">
        <v>11710</v>
      </c>
      <c r="B622" s="5" t="s">
        <v>16</v>
      </c>
      <c r="C622" s="4">
        <v>3</v>
      </c>
      <c r="D622" s="46">
        <v>146.19999999999999</v>
      </c>
      <c r="E622" s="4">
        <v>3</v>
      </c>
      <c r="F622" s="5" t="s">
        <v>11</v>
      </c>
      <c r="G622" s="13" t="str">
        <f t="shared" si="18"/>
        <v>Retiree</v>
      </c>
      <c r="H622" s="43" t="s">
        <v>3</v>
      </c>
      <c r="I622" s="6">
        <v>44869</v>
      </c>
      <c r="J622" s="6">
        <v>44875</v>
      </c>
      <c r="K622" s="4">
        <v>1700031145</v>
      </c>
      <c r="L622" s="14">
        <v>44876</v>
      </c>
      <c r="M622" s="11">
        <f t="shared" si="19"/>
        <v>11</v>
      </c>
      <c r="N622" s="6">
        <v>44907</v>
      </c>
      <c r="O622" s="6">
        <v>44909</v>
      </c>
      <c r="P622" s="6">
        <v>44881</v>
      </c>
      <c r="Q622" s="6"/>
      <c r="R622" s="6"/>
    </row>
    <row r="623" spans="1:18" x14ac:dyDescent="0.3">
      <c r="A623" s="4">
        <v>11710</v>
      </c>
      <c r="B623" s="5" t="s">
        <v>16</v>
      </c>
      <c r="C623" s="4">
        <v>3</v>
      </c>
      <c r="D623" s="46">
        <v>7842.6</v>
      </c>
      <c r="E623" s="4">
        <v>4</v>
      </c>
      <c r="F623" s="5" t="s">
        <v>9</v>
      </c>
      <c r="G623" s="13" t="str">
        <f t="shared" si="18"/>
        <v>Retiree</v>
      </c>
      <c r="H623" s="43" t="s">
        <v>3</v>
      </c>
      <c r="I623" s="6">
        <v>44869</v>
      </c>
      <c r="J623" s="6">
        <v>44875</v>
      </c>
      <c r="K623" s="4">
        <v>1700031145</v>
      </c>
      <c r="L623" s="14">
        <v>44876</v>
      </c>
      <c r="M623" s="11">
        <f t="shared" si="19"/>
        <v>11</v>
      </c>
      <c r="N623" s="6">
        <v>44907</v>
      </c>
      <c r="O623" s="6">
        <v>44909</v>
      </c>
      <c r="P623" s="6">
        <v>44881</v>
      </c>
      <c r="Q623" s="6"/>
      <c r="R623" s="6"/>
    </row>
    <row r="624" spans="1:18" x14ac:dyDescent="0.3">
      <c r="A624" s="4">
        <v>11710</v>
      </c>
      <c r="B624" s="5" t="s">
        <v>16</v>
      </c>
      <c r="C624" s="4">
        <v>3</v>
      </c>
      <c r="D624" s="46">
        <v>628</v>
      </c>
      <c r="E624" s="4">
        <v>4</v>
      </c>
      <c r="F624" s="5" t="s">
        <v>11</v>
      </c>
      <c r="G624" s="13" t="str">
        <f t="shared" si="18"/>
        <v>Retiree</v>
      </c>
      <c r="H624" s="43" t="s">
        <v>3</v>
      </c>
      <c r="I624" s="6">
        <v>44869</v>
      </c>
      <c r="J624" s="6">
        <v>44875</v>
      </c>
      <c r="K624" s="4">
        <v>1700031145</v>
      </c>
      <c r="L624" s="14">
        <v>44876</v>
      </c>
      <c r="M624" s="11">
        <f t="shared" si="19"/>
        <v>11</v>
      </c>
      <c r="N624" s="6">
        <v>44907</v>
      </c>
      <c r="O624" s="6">
        <v>44909</v>
      </c>
      <c r="P624" s="6">
        <v>44881</v>
      </c>
      <c r="Q624" s="6"/>
      <c r="R624" s="6"/>
    </row>
    <row r="625" spans="1:18" x14ac:dyDescent="0.3">
      <c r="A625" s="4">
        <v>11710</v>
      </c>
      <c r="B625" s="5" t="s">
        <v>16</v>
      </c>
      <c r="C625" s="4">
        <v>3</v>
      </c>
      <c r="D625" s="46">
        <v>8526.7999999999993</v>
      </c>
      <c r="E625" s="4">
        <v>5</v>
      </c>
      <c r="F625" s="5" t="s">
        <v>9</v>
      </c>
      <c r="G625" s="13" t="str">
        <f t="shared" si="18"/>
        <v>Retiree</v>
      </c>
      <c r="H625" s="43" t="s">
        <v>3</v>
      </c>
      <c r="I625" s="6">
        <v>44869</v>
      </c>
      <c r="J625" s="6">
        <v>44875</v>
      </c>
      <c r="K625" s="4">
        <v>1700031145</v>
      </c>
      <c r="L625" s="14">
        <v>44876</v>
      </c>
      <c r="M625" s="11">
        <f t="shared" si="19"/>
        <v>11</v>
      </c>
      <c r="N625" s="6">
        <v>44907</v>
      </c>
      <c r="O625" s="6">
        <v>44909</v>
      </c>
      <c r="P625" s="6">
        <v>44881</v>
      </c>
      <c r="Q625" s="6"/>
      <c r="R625" s="6"/>
    </row>
    <row r="626" spans="1:18" x14ac:dyDescent="0.3">
      <c r="A626" s="4">
        <v>235940</v>
      </c>
      <c r="B626" s="4" t="s">
        <v>69</v>
      </c>
      <c r="C626" s="4">
        <v>3</v>
      </c>
      <c r="D626" s="46">
        <v>17420.310000000001</v>
      </c>
      <c r="E626" s="4">
        <v>1</v>
      </c>
      <c r="F626" s="4" t="s">
        <v>2</v>
      </c>
      <c r="G626" s="13" t="str">
        <f t="shared" si="18"/>
        <v>Active</v>
      </c>
      <c r="H626" s="43" t="s">
        <v>653</v>
      </c>
      <c r="I626" s="6">
        <v>44835</v>
      </c>
      <c r="J626" s="6">
        <v>44865</v>
      </c>
      <c r="K626" s="4">
        <v>2000213724</v>
      </c>
      <c r="L626" s="14">
        <v>44876</v>
      </c>
      <c r="M626" s="11">
        <f t="shared" si="19"/>
        <v>11</v>
      </c>
      <c r="N626" s="6">
        <v>44907</v>
      </c>
      <c r="O626" s="6">
        <v>44909</v>
      </c>
      <c r="P626" s="6">
        <v>44904</v>
      </c>
      <c r="Q626" s="6">
        <v>44904</v>
      </c>
      <c r="R626" s="6"/>
    </row>
    <row r="627" spans="1:18" x14ac:dyDescent="0.3">
      <c r="A627" s="80">
        <v>11442</v>
      </c>
      <c r="B627" s="113" t="s">
        <v>14</v>
      </c>
      <c r="C627" s="80">
        <v>3</v>
      </c>
      <c r="D627" s="46">
        <v>285841.96000000002</v>
      </c>
      <c r="E627" s="80">
        <v>1</v>
      </c>
      <c r="F627" s="113" t="s">
        <v>2</v>
      </c>
      <c r="G627" s="114" t="str">
        <f t="shared" si="18"/>
        <v>Active</v>
      </c>
      <c r="H627" s="43" t="s">
        <v>15</v>
      </c>
      <c r="I627" s="6">
        <v>44870</v>
      </c>
      <c r="J627" s="6">
        <v>44876</v>
      </c>
      <c r="K627" s="4">
        <v>1700031166</v>
      </c>
      <c r="L627" s="14">
        <v>44880</v>
      </c>
      <c r="M627" s="11">
        <f t="shared" si="19"/>
        <v>11</v>
      </c>
      <c r="N627" s="6">
        <v>44907</v>
      </c>
      <c r="O627" s="6">
        <v>44909</v>
      </c>
      <c r="P627" s="6">
        <v>44882</v>
      </c>
      <c r="Q627" s="6"/>
      <c r="R627" s="6"/>
    </row>
    <row r="628" spans="1:18" x14ac:dyDescent="0.3">
      <c r="A628" s="80">
        <v>11442</v>
      </c>
      <c r="B628" s="113" t="s">
        <v>14</v>
      </c>
      <c r="C628" s="80">
        <v>3</v>
      </c>
      <c r="D628" s="46">
        <v>2091.0500000000002</v>
      </c>
      <c r="E628" s="80">
        <v>1</v>
      </c>
      <c r="F628" s="113" t="s">
        <v>5</v>
      </c>
      <c r="G628" s="114" t="str">
        <f t="shared" si="18"/>
        <v>LTD</v>
      </c>
      <c r="H628" s="43" t="s">
        <v>15</v>
      </c>
      <c r="I628" s="6">
        <v>44870</v>
      </c>
      <c r="J628" s="6">
        <v>44876</v>
      </c>
      <c r="K628" s="4">
        <v>1700031166</v>
      </c>
      <c r="L628" s="14">
        <v>44880</v>
      </c>
      <c r="M628" s="11">
        <f t="shared" si="19"/>
        <v>11</v>
      </c>
      <c r="N628" s="6">
        <v>44907</v>
      </c>
      <c r="O628" s="6">
        <v>44909</v>
      </c>
      <c r="P628" s="6">
        <v>44882</v>
      </c>
      <c r="Q628" s="6"/>
      <c r="R628" s="6"/>
    </row>
    <row r="629" spans="1:18" x14ac:dyDescent="0.3">
      <c r="A629" s="80">
        <v>11442</v>
      </c>
      <c r="B629" s="113" t="s">
        <v>14</v>
      </c>
      <c r="C629" s="80">
        <v>3</v>
      </c>
      <c r="D629" s="46">
        <v>6273.14</v>
      </c>
      <c r="E629" s="80">
        <v>1</v>
      </c>
      <c r="F629" s="113" t="s">
        <v>7</v>
      </c>
      <c r="G629" s="114" t="str">
        <f t="shared" si="18"/>
        <v>LTD</v>
      </c>
      <c r="H629" s="43" t="s">
        <v>15</v>
      </c>
      <c r="I629" s="6">
        <v>44870</v>
      </c>
      <c r="J629" s="6">
        <v>44876</v>
      </c>
      <c r="K629" s="4">
        <v>1700031166</v>
      </c>
      <c r="L629" s="14">
        <v>44880</v>
      </c>
      <c r="M629" s="11">
        <f t="shared" si="19"/>
        <v>11</v>
      </c>
      <c r="N629" s="6">
        <v>44907</v>
      </c>
      <c r="O629" s="6">
        <v>44909</v>
      </c>
      <c r="P629" s="6">
        <v>44882</v>
      </c>
      <c r="Q629" s="6"/>
      <c r="R629" s="6"/>
    </row>
    <row r="630" spans="1:18" x14ac:dyDescent="0.3">
      <c r="A630" s="80">
        <v>11442</v>
      </c>
      <c r="B630" s="113" t="s">
        <v>14</v>
      </c>
      <c r="C630" s="80">
        <v>3</v>
      </c>
      <c r="D630" s="46">
        <v>7265.05</v>
      </c>
      <c r="E630" s="80">
        <v>1</v>
      </c>
      <c r="F630" s="113" t="s">
        <v>8</v>
      </c>
      <c r="G630" s="114" t="str">
        <f t="shared" si="18"/>
        <v>Active</v>
      </c>
      <c r="H630" s="43" t="s">
        <v>15</v>
      </c>
      <c r="I630" s="6">
        <v>44870</v>
      </c>
      <c r="J630" s="6">
        <v>44876</v>
      </c>
      <c r="K630" s="4">
        <v>1700031166</v>
      </c>
      <c r="L630" s="14">
        <v>44880</v>
      </c>
      <c r="M630" s="11">
        <f t="shared" si="19"/>
        <v>11</v>
      </c>
      <c r="N630" s="6">
        <v>44907</v>
      </c>
      <c r="O630" s="6">
        <v>44909</v>
      </c>
      <c r="P630" s="6">
        <v>44882</v>
      </c>
      <c r="Q630" s="6"/>
      <c r="R630" s="6"/>
    </row>
    <row r="631" spans="1:18" x14ac:dyDescent="0.3">
      <c r="A631" s="80">
        <v>11442</v>
      </c>
      <c r="B631" s="113" t="s">
        <v>14</v>
      </c>
      <c r="C631" s="80">
        <v>3</v>
      </c>
      <c r="D631" s="46">
        <v>751.56</v>
      </c>
      <c r="E631" s="80">
        <v>2</v>
      </c>
      <c r="F631" s="113" t="s">
        <v>2</v>
      </c>
      <c r="G631" s="114" t="str">
        <f t="shared" si="18"/>
        <v>Active</v>
      </c>
      <c r="H631" s="43" t="s">
        <v>15</v>
      </c>
      <c r="I631" s="6">
        <v>44870</v>
      </c>
      <c r="J631" s="6">
        <v>44876</v>
      </c>
      <c r="K631" s="4">
        <v>1700031166</v>
      </c>
      <c r="L631" s="14">
        <v>44880</v>
      </c>
      <c r="M631" s="11">
        <f t="shared" si="19"/>
        <v>11</v>
      </c>
      <c r="N631" s="6">
        <v>44907</v>
      </c>
      <c r="O631" s="6">
        <v>44909</v>
      </c>
      <c r="P631" s="6">
        <v>44882</v>
      </c>
      <c r="Q631" s="6"/>
      <c r="R631" s="6"/>
    </row>
    <row r="632" spans="1:18" x14ac:dyDescent="0.3">
      <c r="A632" s="80">
        <v>11442</v>
      </c>
      <c r="B632" s="113" t="s">
        <v>14</v>
      </c>
      <c r="C632" s="80">
        <v>3</v>
      </c>
      <c r="D632" s="46">
        <v>4055.54</v>
      </c>
      <c r="E632" s="80">
        <v>1</v>
      </c>
      <c r="F632" s="113" t="s">
        <v>2</v>
      </c>
      <c r="G632" s="114" t="str">
        <f t="shared" si="18"/>
        <v>Active</v>
      </c>
      <c r="H632" s="43">
        <v>1845387777</v>
      </c>
      <c r="I632" s="6">
        <v>44870</v>
      </c>
      <c r="J632" s="6">
        <v>44876</v>
      </c>
      <c r="K632" s="4">
        <v>1700031195</v>
      </c>
      <c r="L632" s="14">
        <v>44880</v>
      </c>
      <c r="M632" s="11">
        <f t="shared" si="19"/>
        <v>11</v>
      </c>
      <c r="N632" s="6">
        <v>44907</v>
      </c>
      <c r="O632" s="6">
        <v>44909</v>
      </c>
      <c r="P632" s="6">
        <v>44882</v>
      </c>
      <c r="Q632" s="6"/>
      <c r="R632" s="6"/>
    </row>
    <row r="633" spans="1:18" x14ac:dyDescent="0.3">
      <c r="A633" s="80">
        <v>11442</v>
      </c>
      <c r="B633" s="113" t="s">
        <v>14</v>
      </c>
      <c r="C633" s="80">
        <v>3</v>
      </c>
      <c r="D633" s="46">
        <v>134.47999999999999</v>
      </c>
      <c r="E633" s="80">
        <v>1</v>
      </c>
      <c r="F633" s="113" t="s">
        <v>9</v>
      </c>
      <c r="G633" s="114" t="str">
        <f t="shared" si="18"/>
        <v>Retiree</v>
      </c>
      <c r="H633" s="43">
        <v>1845387777</v>
      </c>
      <c r="I633" s="6">
        <v>44870</v>
      </c>
      <c r="J633" s="6">
        <v>44876</v>
      </c>
      <c r="K633" s="4">
        <v>1700031195</v>
      </c>
      <c r="L633" s="14">
        <v>44880</v>
      </c>
      <c r="M633" s="11">
        <f t="shared" si="19"/>
        <v>11</v>
      </c>
      <c r="N633" s="6">
        <v>44907</v>
      </c>
      <c r="O633" s="6">
        <v>44909</v>
      </c>
      <c r="P633" s="6">
        <v>44882</v>
      </c>
      <c r="Q633" s="6"/>
      <c r="R633" s="6"/>
    </row>
    <row r="634" spans="1:18" x14ac:dyDescent="0.3">
      <c r="A634" s="80">
        <v>11442</v>
      </c>
      <c r="B634" s="113" t="s">
        <v>14</v>
      </c>
      <c r="C634" s="80">
        <v>3</v>
      </c>
      <c r="D634" s="46">
        <v>450.62</v>
      </c>
      <c r="E634" s="80">
        <v>2</v>
      </c>
      <c r="F634" s="113" t="s">
        <v>2</v>
      </c>
      <c r="G634" s="114" t="str">
        <f t="shared" si="18"/>
        <v>Active</v>
      </c>
      <c r="H634" s="43">
        <v>1845387777</v>
      </c>
      <c r="I634" s="6">
        <v>44870</v>
      </c>
      <c r="J634" s="6">
        <v>44876</v>
      </c>
      <c r="K634" s="4">
        <v>1700031195</v>
      </c>
      <c r="L634" s="14">
        <v>44880</v>
      </c>
      <c r="M634" s="11">
        <f t="shared" si="19"/>
        <v>11</v>
      </c>
      <c r="N634" s="6">
        <v>44907</v>
      </c>
      <c r="O634" s="6">
        <v>44909</v>
      </c>
      <c r="P634" s="6">
        <v>44882</v>
      </c>
      <c r="Q634" s="6"/>
      <c r="R634" s="6"/>
    </row>
    <row r="635" spans="1:18" x14ac:dyDescent="0.3">
      <c r="A635" s="80">
        <v>11442</v>
      </c>
      <c r="B635" s="113" t="s">
        <v>12</v>
      </c>
      <c r="C635" s="80">
        <v>3</v>
      </c>
      <c r="D635" s="46">
        <v>64.69</v>
      </c>
      <c r="E635" s="80">
        <v>1</v>
      </c>
      <c r="F635" s="113" t="s">
        <v>9</v>
      </c>
      <c r="G635" s="114" t="str">
        <f t="shared" si="18"/>
        <v>Retiree</v>
      </c>
      <c r="H635" s="43" t="s">
        <v>13</v>
      </c>
      <c r="I635" s="6">
        <v>44870</v>
      </c>
      <c r="J635" s="6">
        <v>44876</v>
      </c>
      <c r="K635" s="4">
        <v>1700031167</v>
      </c>
      <c r="L635" s="14">
        <v>44880</v>
      </c>
      <c r="M635" s="11">
        <f t="shared" si="19"/>
        <v>11</v>
      </c>
      <c r="N635" s="6">
        <v>44907</v>
      </c>
      <c r="O635" s="6">
        <v>44909</v>
      </c>
      <c r="P635" s="6">
        <v>44882</v>
      </c>
      <c r="Q635" s="6"/>
      <c r="R635" s="6"/>
    </row>
    <row r="636" spans="1:18" x14ac:dyDescent="0.3">
      <c r="A636" s="80">
        <v>11442</v>
      </c>
      <c r="B636" s="113" t="s">
        <v>12</v>
      </c>
      <c r="C636" s="80">
        <v>3</v>
      </c>
      <c r="D636" s="46">
        <v>129.38</v>
      </c>
      <c r="E636" s="80">
        <v>2</v>
      </c>
      <c r="F636" s="113" t="s">
        <v>9</v>
      </c>
      <c r="G636" s="114" t="str">
        <f t="shared" si="18"/>
        <v>Retiree</v>
      </c>
      <c r="H636" s="43" t="s">
        <v>13</v>
      </c>
      <c r="I636" s="6">
        <v>44870</v>
      </c>
      <c r="J636" s="6">
        <v>44876</v>
      </c>
      <c r="K636" s="4">
        <v>1700031167</v>
      </c>
      <c r="L636" s="14">
        <v>44880</v>
      </c>
      <c r="M636" s="11">
        <f t="shared" si="19"/>
        <v>11</v>
      </c>
      <c r="N636" s="6">
        <v>44907</v>
      </c>
      <c r="O636" s="6">
        <v>44909</v>
      </c>
      <c r="P636" s="6">
        <v>44882</v>
      </c>
      <c r="Q636" s="6"/>
      <c r="R636" s="6"/>
    </row>
    <row r="637" spans="1:18" x14ac:dyDescent="0.3">
      <c r="A637" s="80">
        <v>11442</v>
      </c>
      <c r="B637" s="113" t="s">
        <v>12</v>
      </c>
      <c r="C637" s="80">
        <v>3</v>
      </c>
      <c r="D637" s="46">
        <v>64.69</v>
      </c>
      <c r="E637" s="80">
        <v>2</v>
      </c>
      <c r="F637" s="113" t="s">
        <v>11</v>
      </c>
      <c r="G637" s="114" t="str">
        <f t="shared" si="18"/>
        <v>Retiree</v>
      </c>
      <c r="H637" s="43" t="s">
        <v>13</v>
      </c>
      <c r="I637" s="6">
        <v>44870</v>
      </c>
      <c r="J637" s="6">
        <v>44876</v>
      </c>
      <c r="K637" s="4">
        <v>1700031167</v>
      </c>
      <c r="L637" s="14">
        <v>44880</v>
      </c>
      <c r="M637" s="11">
        <f t="shared" si="19"/>
        <v>11</v>
      </c>
      <c r="N637" s="6">
        <v>44907</v>
      </c>
      <c r="O637" s="6">
        <v>44909</v>
      </c>
      <c r="P637" s="6">
        <v>44882</v>
      </c>
      <c r="Q637" s="6"/>
      <c r="R637" s="6"/>
    </row>
    <row r="638" spans="1:18" x14ac:dyDescent="0.3">
      <c r="A638" s="80">
        <v>11442</v>
      </c>
      <c r="B638" s="113" t="s">
        <v>12</v>
      </c>
      <c r="C638" s="80">
        <v>3</v>
      </c>
      <c r="D638" s="46">
        <v>7307.32</v>
      </c>
      <c r="E638" s="80">
        <v>3</v>
      </c>
      <c r="F638" s="113" t="s">
        <v>9</v>
      </c>
      <c r="G638" s="114" t="str">
        <f t="shared" si="18"/>
        <v>Retiree</v>
      </c>
      <c r="H638" s="43" t="s">
        <v>13</v>
      </c>
      <c r="I638" s="6">
        <v>44870</v>
      </c>
      <c r="J638" s="6">
        <v>44876</v>
      </c>
      <c r="K638" s="4">
        <v>1700031167</v>
      </c>
      <c r="L638" s="14">
        <v>44880</v>
      </c>
      <c r="M638" s="11">
        <f t="shared" si="19"/>
        <v>11</v>
      </c>
      <c r="N638" s="6">
        <v>44907</v>
      </c>
      <c r="O638" s="6">
        <v>44909</v>
      </c>
      <c r="P638" s="6">
        <v>44882</v>
      </c>
      <c r="Q638" s="6"/>
      <c r="R638" s="6"/>
    </row>
    <row r="639" spans="1:18" x14ac:dyDescent="0.3">
      <c r="A639" s="80">
        <v>11442</v>
      </c>
      <c r="B639" s="113" t="s">
        <v>12</v>
      </c>
      <c r="C639" s="80">
        <v>3</v>
      </c>
      <c r="D639" s="46">
        <v>3.79</v>
      </c>
      <c r="E639" s="80">
        <v>3</v>
      </c>
      <c r="F639" s="113" t="s">
        <v>11</v>
      </c>
      <c r="G639" s="114" t="str">
        <f t="shared" si="18"/>
        <v>Retiree</v>
      </c>
      <c r="H639" s="43" t="s">
        <v>13</v>
      </c>
      <c r="I639" s="6">
        <v>44870</v>
      </c>
      <c r="J639" s="6">
        <v>44876</v>
      </c>
      <c r="K639" s="4">
        <v>1700031167</v>
      </c>
      <c r="L639" s="14">
        <v>44880</v>
      </c>
      <c r="M639" s="11">
        <f t="shared" si="19"/>
        <v>11</v>
      </c>
      <c r="N639" s="6">
        <v>44907</v>
      </c>
      <c r="O639" s="6">
        <v>44909</v>
      </c>
      <c r="P639" s="6">
        <v>44882</v>
      </c>
      <c r="Q639" s="6"/>
      <c r="R639" s="6"/>
    </row>
    <row r="640" spans="1:18" x14ac:dyDescent="0.3">
      <c r="A640" s="80">
        <v>11442</v>
      </c>
      <c r="B640" s="113" t="s">
        <v>12</v>
      </c>
      <c r="C640" s="80">
        <v>3</v>
      </c>
      <c r="D640" s="46">
        <v>11.96</v>
      </c>
      <c r="E640" s="80">
        <v>4</v>
      </c>
      <c r="F640" s="113" t="s">
        <v>9</v>
      </c>
      <c r="G640" s="114" t="str">
        <f t="shared" si="18"/>
        <v>Retiree</v>
      </c>
      <c r="H640" s="43" t="s">
        <v>13</v>
      </c>
      <c r="I640" s="6">
        <v>44870</v>
      </c>
      <c r="J640" s="6">
        <v>44876</v>
      </c>
      <c r="K640" s="4">
        <v>1700031167</v>
      </c>
      <c r="L640" s="14">
        <v>44880</v>
      </c>
      <c r="M640" s="11">
        <f t="shared" si="19"/>
        <v>11</v>
      </c>
      <c r="N640" s="6">
        <v>44907</v>
      </c>
      <c r="O640" s="6">
        <v>44909</v>
      </c>
      <c r="P640" s="6">
        <v>44882</v>
      </c>
      <c r="Q640" s="6"/>
      <c r="R640" s="6"/>
    </row>
    <row r="641" spans="1:18" x14ac:dyDescent="0.3">
      <c r="A641" s="80">
        <v>11442</v>
      </c>
      <c r="B641" s="113" t="s">
        <v>12</v>
      </c>
      <c r="C641" s="80">
        <v>3</v>
      </c>
      <c r="D641" s="46">
        <v>831.86</v>
      </c>
      <c r="E641" s="80">
        <v>4</v>
      </c>
      <c r="F641" s="113" t="s">
        <v>11</v>
      </c>
      <c r="G641" s="114" t="str">
        <f t="shared" si="18"/>
        <v>Retiree</v>
      </c>
      <c r="H641" s="43" t="s">
        <v>13</v>
      </c>
      <c r="I641" s="6">
        <v>44870</v>
      </c>
      <c r="J641" s="6">
        <v>44876</v>
      </c>
      <c r="K641" s="4">
        <v>1700031167</v>
      </c>
      <c r="L641" s="14">
        <v>44880</v>
      </c>
      <c r="M641" s="11">
        <f t="shared" si="19"/>
        <v>11</v>
      </c>
      <c r="N641" s="6">
        <v>44907</v>
      </c>
      <c r="O641" s="6">
        <v>44909</v>
      </c>
      <c r="P641" s="6">
        <v>44882</v>
      </c>
      <c r="Q641" s="6"/>
      <c r="R641" s="6"/>
    </row>
    <row r="642" spans="1:18" x14ac:dyDescent="0.3">
      <c r="A642" s="80">
        <v>11442</v>
      </c>
      <c r="B642" s="113" t="s">
        <v>12</v>
      </c>
      <c r="C642" s="80">
        <v>3</v>
      </c>
      <c r="D642" s="46">
        <v>48272.53</v>
      </c>
      <c r="E642" s="80">
        <v>5</v>
      </c>
      <c r="F642" s="113" t="s">
        <v>9</v>
      </c>
      <c r="G642" s="114" t="str">
        <f t="shared" si="18"/>
        <v>Retiree</v>
      </c>
      <c r="H642" s="43" t="s">
        <v>13</v>
      </c>
      <c r="I642" s="6">
        <v>44870</v>
      </c>
      <c r="J642" s="6">
        <v>44876</v>
      </c>
      <c r="K642" s="4">
        <v>1700031167</v>
      </c>
      <c r="L642" s="14">
        <v>44880</v>
      </c>
      <c r="M642" s="11">
        <f t="shared" si="19"/>
        <v>11</v>
      </c>
      <c r="N642" s="6">
        <v>44907</v>
      </c>
      <c r="O642" s="6">
        <v>44909</v>
      </c>
      <c r="P642" s="6">
        <v>44882</v>
      </c>
      <c r="Q642" s="6"/>
      <c r="R642" s="6"/>
    </row>
    <row r="643" spans="1:18" x14ac:dyDescent="0.3">
      <c r="A643" s="80">
        <v>11442</v>
      </c>
      <c r="B643" s="113" t="s">
        <v>12</v>
      </c>
      <c r="C643" s="80">
        <v>3</v>
      </c>
      <c r="D643" s="46">
        <v>7.86</v>
      </c>
      <c r="E643" s="80">
        <v>5</v>
      </c>
      <c r="F643" s="113" t="s">
        <v>11</v>
      </c>
      <c r="G643" s="114" t="str">
        <f t="shared" si="18"/>
        <v>Retiree</v>
      </c>
      <c r="H643" s="43" t="s">
        <v>13</v>
      </c>
      <c r="I643" s="6">
        <v>44870</v>
      </c>
      <c r="J643" s="6">
        <v>44876</v>
      </c>
      <c r="K643" s="4">
        <v>1700031167</v>
      </c>
      <c r="L643" s="14">
        <v>44880</v>
      </c>
      <c r="M643" s="11">
        <f t="shared" si="19"/>
        <v>11</v>
      </c>
      <c r="N643" s="6">
        <v>44907</v>
      </c>
      <c r="O643" s="6">
        <v>44909</v>
      </c>
      <c r="P643" s="6">
        <v>44882</v>
      </c>
      <c r="Q643" s="6"/>
      <c r="R643" s="6"/>
    </row>
    <row r="644" spans="1:18" x14ac:dyDescent="0.3">
      <c r="A644" s="4">
        <v>238696</v>
      </c>
      <c r="B644" s="5" t="s">
        <v>41</v>
      </c>
      <c r="C644" s="4">
        <v>3</v>
      </c>
      <c r="D644" s="46">
        <v>72.83</v>
      </c>
      <c r="E644" s="4">
        <v>1</v>
      </c>
      <c r="F644" s="4" t="s">
        <v>2</v>
      </c>
      <c r="G644" s="13" t="str">
        <f t="shared" si="18"/>
        <v>Active</v>
      </c>
      <c r="H644" s="43">
        <v>67001312</v>
      </c>
      <c r="I644" s="6">
        <v>44835</v>
      </c>
      <c r="J644" s="6">
        <v>44865</v>
      </c>
      <c r="K644" s="4">
        <v>2000013747</v>
      </c>
      <c r="L644" s="14">
        <v>44880</v>
      </c>
      <c r="M644" s="11">
        <f t="shared" si="19"/>
        <v>11</v>
      </c>
      <c r="N644" s="6">
        <v>44907</v>
      </c>
      <c r="O644" s="6">
        <v>44909</v>
      </c>
      <c r="P644" s="6">
        <v>44880</v>
      </c>
      <c r="Q644" s="6">
        <v>44880</v>
      </c>
      <c r="R644" s="6"/>
    </row>
    <row r="645" spans="1:18" x14ac:dyDescent="0.3">
      <c r="A645" s="4">
        <v>238696</v>
      </c>
      <c r="B645" s="5" t="s">
        <v>41</v>
      </c>
      <c r="C645" s="4">
        <v>3</v>
      </c>
      <c r="D645" s="46">
        <v>8.09</v>
      </c>
      <c r="E645" s="4">
        <v>1</v>
      </c>
      <c r="F645" s="4" t="s">
        <v>9</v>
      </c>
      <c r="G645" s="13" t="str">
        <f t="shared" si="18"/>
        <v>Retiree</v>
      </c>
      <c r="H645" s="43">
        <v>67001312</v>
      </c>
      <c r="I645" s="6">
        <v>44835</v>
      </c>
      <c r="J645" s="6">
        <v>44865</v>
      </c>
      <c r="K645" s="4">
        <v>2000013747</v>
      </c>
      <c r="L645" s="14">
        <v>44880</v>
      </c>
      <c r="M645" s="11">
        <f t="shared" si="19"/>
        <v>11</v>
      </c>
      <c r="N645" s="6">
        <v>44907</v>
      </c>
      <c r="O645" s="6">
        <v>44909</v>
      </c>
      <c r="P645" s="6">
        <v>44880</v>
      </c>
      <c r="Q645" s="6">
        <v>44880</v>
      </c>
      <c r="R645" s="6"/>
    </row>
    <row r="646" spans="1:18" x14ac:dyDescent="0.3">
      <c r="A646" s="4">
        <v>238696</v>
      </c>
      <c r="B646" s="5" t="s">
        <v>41</v>
      </c>
      <c r="C646" s="4">
        <v>3</v>
      </c>
      <c r="D646" s="46">
        <v>8.09</v>
      </c>
      <c r="E646" s="4">
        <v>2</v>
      </c>
      <c r="F646" s="4" t="s">
        <v>2</v>
      </c>
      <c r="G646" s="13" t="str">
        <f t="shared" si="18"/>
        <v>Active</v>
      </c>
      <c r="H646" s="43">
        <v>67001312</v>
      </c>
      <c r="I646" s="6">
        <v>44835</v>
      </c>
      <c r="J646" s="6">
        <v>44865</v>
      </c>
      <c r="K646" s="4">
        <v>2000013747</v>
      </c>
      <c r="L646" s="14">
        <v>44880</v>
      </c>
      <c r="M646" s="11">
        <f t="shared" si="19"/>
        <v>11</v>
      </c>
      <c r="N646" s="6">
        <v>44907</v>
      </c>
      <c r="O646" s="6">
        <v>44909</v>
      </c>
      <c r="P646" s="6">
        <v>44880</v>
      </c>
      <c r="Q646" s="6">
        <v>44880</v>
      </c>
      <c r="R646" s="6"/>
    </row>
    <row r="647" spans="1:18" x14ac:dyDescent="0.3">
      <c r="A647" s="4">
        <v>236212</v>
      </c>
      <c r="B647" s="5" t="s">
        <v>40</v>
      </c>
      <c r="C647" s="4">
        <v>3</v>
      </c>
      <c r="D647" s="46">
        <v>322.35000000000002</v>
      </c>
      <c r="E647" s="4">
        <v>1</v>
      </c>
      <c r="F647" s="4" t="s">
        <v>54</v>
      </c>
      <c r="G647" s="13" t="str">
        <f t="shared" si="18"/>
        <v>LTD</v>
      </c>
      <c r="H647" s="43" t="s">
        <v>3</v>
      </c>
      <c r="I647" s="6">
        <v>44896</v>
      </c>
      <c r="J647" s="6">
        <v>44926</v>
      </c>
      <c r="K647" s="4">
        <v>1700031165</v>
      </c>
      <c r="L647" s="14">
        <v>44880</v>
      </c>
      <c r="M647" s="11">
        <f t="shared" si="19"/>
        <v>11</v>
      </c>
      <c r="N647" s="6">
        <v>44907</v>
      </c>
      <c r="O647" s="6">
        <v>44909</v>
      </c>
      <c r="P647" s="6">
        <v>44896</v>
      </c>
      <c r="Q647" s="6"/>
      <c r="R647" s="6"/>
    </row>
    <row r="648" spans="1:18" x14ac:dyDescent="0.3">
      <c r="A648" s="4">
        <v>236212</v>
      </c>
      <c r="B648" s="5" t="s">
        <v>40</v>
      </c>
      <c r="C648" s="4">
        <v>3</v>
      </c>
      <c r="D648" s="46">
        <v>429.8</v>
      </c>
      <c r="E648" s="4">
        <v>1</v>
      </c>
      <c r="F648" s="4" t="s">
        <v>7</v>
      </c>
      <c r="G648" s="13" t="str">
        <f t="shared" si="18"/>
        <v>LTD</v>
      </c>
      <c r="H648" s="43" t="s">
        <v>3</v>
      </c>
      <c r="I648" s="6">
        <v>44896</v>
      </c>
      <c r="J648" s="6">
        <v>44926</v>
      </c>
      <c r="K648" s="4">
        <v>1700031165</v>
      </c>
      <c r="L648" s="14">
        <v>44880</v>
      </c>
      <c r="M648" s="11">
        <f t="shared" si="19"/>
        <v>11</v>
      </c>
      <c r="N648" s="6">
        <v>44907</v>
      </c>
      <c r="O648" s="6">
        <v>44909</v>
      </c>
      <c r="P648" s="6">
        <v>44896</v>
      </c>
      <c r="Q648" s="6"/>
      <c r="R648" s="6"/>
    </row>
    <row r="649" spans="1:18" x14ac:dyDescent="0.3">
      <c r="A649" s="4">
        <v>236212</v>
      </c>
      <c r="B649" s="5" t="s">
        <v>40</v>
      </c>
      <c r="C649" s="4">
        <v>3</v>
      </c>
      <c r="D649" s="46">
        <v>5372.5</v>
      </c>
      <c r="E649" s="4">
        <v>2</v>
      </c>
      <c r="F649" s="4" t="s">
        <v>9</v>
      </c>
      <c r="G649" s="13" t="str">
        <f t="shared" si="18"/>
        <v>Retiree</v>
      </c>
      <c r="H649" s="43" t="s">
        <v>3</v>
      </c>
      <c r="I649" s="6">
        <v>44896</v>
      </c>
      <c r="J649" s="6">
        <v>44926</v>
      </c>
      <c r="K649" s="4">
        <v>1700031165</v>
      </c>
      <c r="L649" s="14">
        <v>44880</v>
      </c>
      <c r="M649" s="11">
        <f t="shared" si="19"/>
        <v>11</v>
      </c>
      <c r="N649" s="6">
        <v>44907</v>
      </c>
      <c r="O649" s="6">
        <v>44909</v>
      </c>
      <c r="P649" s="6">
        <v>44896</v>
      </c>
      <c r="Q649" s="6"/>
      <c r="R649" s="6"/>
    </row>
    <row r="650" spans="1:18" x14ac:dyDescent="0.3">
      <c r="A650" s="4">
        <v>236212</v>
      </c>
      <c r="B650" s="5" t="s">
        <v>40</v>
      </c>
      <c r="C650" s="4">
        <v>3</v>
      </c>
      <c r="D650" s="46">
        <v>967.05</v>
      </c>
      <c r="E650" s="4">
        <v>2</v>
      </c>
      <c r="F650" s="4" t="s">
        <v>11</v>
      </c>
      <c r="G650" s="13" t="str">
        <f t="shared" si="18"/>
        <v>Retiree</v>
      </c>
      <c r="H650" s="43" t="s">
        <v>3</v>
      </c>
      <c r="I650" s="6">
        <v>44896</v>
      </c>
      <c r="J650" s="6">
        <v>44926</v>
      </c>
      <c r="K650" s="4">
        <v>1700031165</v>
      </c>
      <c r="L650" s="14">
        <v>44880</v>
      </c>
      <c r="M650" s="11">
        <f t="shared" si="19"/>
        <v>11</v>
      </c>
      <c r="N650" s="6">
        <v>44907</v>
      </c>
      <c r="O650" s="6">
        <v>44909</v>
      </c>
      <c r="P650" s="6">
        <v>44896</v>
      </c>
      <c r="Q650" s="6"/>
      <c r="R650" s="6"/>
    </row>
    <row r="651" spans="1:18" x14ac:dyDescent="0.3">
      <c r="A651" s="4">
        <v>236212</v>
      </c>
      <c r="B651" s="5" t="s">
        <v>40</v>
      </c>
      <c r="C651" s="4">
        <v>3</v>
      </c>
      <c r="D651" s="46">
        <v>71669.149999999994</v>
      </c>
      <c r="E651" s="4">
        <v>3</v>
      </c>
      <c r="F651" s="4" t="s">
        <v>9</v>
      </c>
      <c r="G651" s="13" t="str">
        <f t="shared" si="18"/>
        <v>Retiree</v>
      </c>
      <c r="H651" s="43" t="s">
        <v>3</v>
      </c>
      <c r="I651" s="6">
        <v>44896</v>
      </c>
      <c r="J651" s="6">
        <v>44926</v>
      </c>
      <c r="K651" s="4">
        <v>1700031165</v>
      </c>
      <c r="L651" s="14">
        <v>44880</v>
      </c>
      <c r="M651" s="11">
        <f t="shared" si="19"/>
        <v>11</v>
      </c>
      <c r="N651" s="6">
        <v>44907</v>
      </c>
      <c r="O651" s="6">
        <v>44909</v>
      </c>
      <c r="P651" s="6">
        <v>44896</v>
      </c>
      <c r="Q651" s="6"/>
      <c r="R651" s="6"/>
    </row>
    <row r="652" spans="1:18" x14ac:dyDescent="0.3">
      <c r="A652" s="4">
        <v>236212</v>
      </c>
      <c r="B652" s="5" t="s">
        <v>40</v>
      </c>
      <c r="C652" s="4">
        <v>3</v>
      </c>
      <c r="D652" s="46">
        <v>8810.9</v>
      </c>
      <c r="E652" s="4">
        <v>3</v>
      </c>
      <c r="F652" s="4" t="s">
        <v>11</v>
      </c>
      <c r="G652" s="13" t="str">
        <f t="shared" si="18"/>
        <v>Retiree</v>
      </c>
      <c r="H652" s="43" t="s">
        <v>3</v>
      </c>
      <c r="I652" s="6">
        <v>44896</v>
      </c>
      <c r="J652" s="6">
        <v>44926</v>
      </c>
      <c r="K652" s="4">
        <v>1700031165</v>
      </c>
      <c r="L652" s="14">
        <v>44880</v>
      </c>
      <c r="M652" s="11">
        <f t="shared" si="19"/>
        <v>11</v>
      </c>
      <c r="N652" s="6">
        <v>44907</v>
      </c>
      <c r="O652" s="6">
        <v>44909</v>
      </c>
      <c r="P652" s="6">
        <v>44896</v>
      </c>
      <c r="Q652" s="6"/>
      <c r="R652" s="6"/>
    </row>
    <row r="653" spans="1:18" x14ac:dyDescent="0.3">
      <c r="A653" s="4">
        <v>236212</v>
      </c>
      <c r="B653" s="5" t="s">
        <v>40</v>
      </c>
      <c r="C653" s="4">
        <v>3</v>
      </c>
      <c r="D653" s="46">
        <v>42657.65</v>
      </c>
      <c r="E653" s="4">
        <v>4</v>
      </c>
      <c r="F653" s="4" t="s">
        <v>9</v>
      </c>
      <c r="G653" s="13" t="str">
        <f t="shared" si="18"/>
        <v>Retiree</v>
      </c>
      <c r="H653" s="43" t="s">
        <v>3</v>
      </c>
      <c r="I653" s="6">
        <v>44896</v>
      </c>
      <c r="J653" s="6">
        <v>44926</v>
      </c>
      <c r="K653" s="4">
        <v>1700031165</v>
      </c>
      <c r="L653" s="14">
        <v>44880</v>
      </c>
      <c r="M653" s="11">
        <f t="shared" si="19"/>
        <v>11</v>
      </c>
      <c r="N653" s="6">
        <v>44907</v>
      </c>
      <c r="O653" s="6">
        <v>44909</v>
      </c>
      <c r="P653" s="6">
        <v>44896</v>
      </c>
      <c r="Q653" s="6"/>
      <c r="R653" s="6"/>
    </row>
    <row r="654" spans="1:18" x14ac:dyDescent="0.3">
      <c r="A654" s="4">
        <v>236212</v>
      </c>
      <c r="B654" s="5" t="s">
        <v>40</v>
      </c>
      <c r="C654" s="4">
        <v>3</v>
      </c>
      <c r="D654" s="46">
        <v>17729.25</v>
      </c>
      <c r="E654" s="4">
        <v>4</v>
      </c>
      <c r="F654" s="4" t="s">
        <v>11</v>
      </c>
      <c r="G654" s="13" t="str">
        <f t="shared" si="18"/>
        <v>Retiree</v>
      </c>
      <c r="H654" s="43" t="s">
        <v>3</v>
      </c>
      <c r="I654" s="6">
        <v>44896</v>
      </c>
      <c r="J654" s="6">
        <v>44926</v>
      </c>
      <c r="K654" s="4">
        <v>1700031165</v>
      </c>
      <c r="L654" s="14">
        <v>44880</v>
      </c>
      <c r="M654" s="11">
        <f t="shared" si="19"/>
        <v>11</v>
      </c>
      <c r="N654" s="6">
        <v>44907</v>
      </c>
      <c r="O654" s="6">
        <v>44909</v>
      </c>
      <c r="P654" s="6">
        <v>44896</v>
      </c>
      <c r="Q654" s="6"/>
      <c r="R654" s="6"/>
    </row>
    <row r="655" spans="1:18" x14ac:dyDescent="0.3">
      <c r="A655" s="4">
        <v>236212</v>
      </c>
      <c r="B655" s="5" t="s">
        <v>40</v>
      </c>
      <c r="C655" s="4">
        <v>3</v>
      </c>
      <c r="D655" s="46">
        <v>100573.2</v>
      </c>
      <c r="E655" s="4">
        <v>5</v>
      </c>
      <c r="F655" s="4" t="s">
        <v>9</v>
      </c>
      <c r="G655" s="13" t="str">
        <f t="shared" si="18"/>
        <v>Retiree</v>
      </c>
      <c r="H655" s="43" t="s">
        <v>3</v>
      </c>
      <c r="I655" s="6">
        <v>44896</v>
      </c>
      <c r="J655" s="6">
        <v>44926</v>
      </c>
      <c r="K655" s="4">
        <v>1700031165</v>
      </c>
      <c r="L655" s="14">
        <v>44880</v>
      </c>
      <c r="M655" s="11">
        <f t="shared" si="19"/>
        <v>11</v>
      </c>
      <c r="N655" s="6">
        <v>44907</v>
      </c>
      <c r="O655" s="6">
        <v>44909</v>
      </c>
      <c r="P655" s="6">
        <v>44896</v>
      </c>
      <c r="Q655" s="6"/>
      <c r="R655" s="6"/>
    </row>
    <row r="656" spans="1:18" x14ac:dyDescent="0.3">
      <c r="A656" s="4">
        <v>236212</v>
      </c>
      <c r="B656" s="5" t="s">
        <v>40</v>
      </c>
      <c r="C656" s="4">
        <v>3</v>
      </c>
      <c r="D656" s="46">
        <v>4083.1</v>
      </c>
      <c r="E656" s="4">
        <v>5</v>
      </c>
      <c r="F656" s="4" t="s">
        <v>11</v>
      </c>
      <c r="G656" s="13" t="str">
        <f t="shared" ref="G656:G719" si="20">VLOOKUP(F656,$W$1:$X$15,2,FALSE)</f>
        <v>Retiree</v>
      </c>
      <c r="H656" s="43" t="s">
        <v>3</v>
      </c>
      <c r="I656" s="6">
        <v>44896</v>
      </c>
      <c r="J656" s="6">
        <v>44926</v>
      </c>
      <c r="K656" s="4">
        <v>1700031165</v>
      </c>
      <c r="L656" s="14">
        <v>44880</v>
      </c>
      <c r="M656" s="11">
        <f t="shared" ref="M656:M719" si="21">MONTH(L656)</f>
        <v>11</v>
      </c>
      <c r="N656" s="6">
        <v>44907</v>
      </c>
      <c r="O656" s="6">
        <v>44909</v>
      </c>
      <c r="P656" s="6">
        <v>44896</v>
      </c>
      <c r="Q656" s="6"/>
      <c r="R656" s="6"/>
    </row>
    <row r="657" spans="1:18" x14ac:dyDescent="0.3">
      <c r="A657" s="4">
        <v>173210</v>
      </c>
      <c r="B657" s="5" t="s">
        <v>36</v>
      </c>
      <c r="C657" s="4">
        <v>3</v>
      </c>
      <c r="D657" s="46">
        <v>165589.76000000001</v>
      </c>
      <c r="E657" s="4">
        <v>1</v>
      </c>
      <c r="F657" s="4" t="s">
        <v>2</v>
      </c>
      <c r="G657" s="13" t="str">
        <f t="shared" si="20"/>
        <v>Active</v>
      </c>
      <c r="H657" s="43" t="s">
        <v>3</v>
      </c>
      <c r="I657" s="6">
        <v>44866</v>
      </c>
      <c r="J657" s="6">
        <v>44880</v>
      </c>
      <c r="K657" s="4">
        <v>1700031225</v>
      </c>
      <c r="L657" s="14">
        <v>44881</v>
      </c>
      <c r="M657" s="11">
        <f t="shared" si="21"/>
        <v>11</v>
      </c>
      <c r="N657" s="6">
        <v>44907</v>
      </c>
      <c r="O657" s="6">
        <v>44909</v>
      </c>
      <c r="P657" s="6">
        <v>44883</v>
      </c>
      <c r="Q657" s="6"/>
      <c r="R657" s="6"/>
    </row>
    <row r="658" spans="1:18" x14ac:dyDescent="0.3">
      <c r="A658" s="4">
        <v>173210</v>
      </c>
      <c r="B658" s="5" t="s">
        <v>36</v>
      </c>
      <c r="C658" s="4">
        <v>3</v>
      </c>
      <c r="D658" s="46">
        <v>1222.02</v>
      </c>
      <c r="E658" s="4">
        <v>1</v>
      </c>
      <c r="F658" s="4" t="s">
        <v>5</v>
      </c>
      <c r="G658" s="13" t="str">
        <f t="shared" si="20"/>
        <v>LTD</v>
      </c>
      <c r="H658" s="43" t="s">
        <v>3</v>
      </c>
      <c r="I658" s="6">
        <v>44866</v>
      </c>
      <c r="J658" s="6">
        <v>44880</v>
      </c>
      <c r="K658" s="4">
        <v>1700031225</v>
      </c>
      <c r="L658" s="14">
        <v>44881</v>
      </c>
      <c r="M658" s="11">
        <f t="shared" si="21"/>
        <v>11</v>
      </c>
      <c r="N658" s="6">
        <v>44907</v>
      </c>
      <c r="O658" s="6">
        <v>44909</v>
      </c>
      <c r="P658" s="6">
        <v>44883</v>
      </c>
      <c r="Q658" s="6"/>
      <c r="R658" s="6"/>
    </row>
    <row r="659" spans="1:18" x14ac:dyDescent="0.3">
      <c r="A659" s="4">
        <v>173210</v>
      </c>
      <c r="B659" s="5" t="s">
        <v>36</v>
      </c>
      <c r="C659" s="4">
        <v>3</v>
      </c>
      <c r="D659" s="46">
        <v>3666.07</v>
      </c>
      <c r="E659" s="4">
        <v>1</v>
      </c>
      <c r="F659" s="4" t="s">
        <v>7</v>
      </c>
      <c r="G659" s="13" t="str">
        <f t="shared" si="20"/>
        <v>LTD</v>
      </c>
      <c r="H659" s="43" t="s">
        <v>3</v>
      </c>
      <c r="I659" s="6">
        <v>44866</v>
      </c>
      <c r="J659" s="6">
        <v>44880</v>
      </c>
      <c r="K659" s="4">
        <v>1700031225</v>
      </c>
      <c r="L659" s="14">
        <v>44881</v>
      </c>
      <c r="M659" s="11">
        <f t="shared" si="21"/>
        <v>11</v>
      </c>
      <c r="N659" s="6">
        <v>44907</v>
      </c>
      <c r="O659" s="6">
        <v>44909</v>
      </c>
      <c r="P659" s="6">
        <v>44883</v>
      </c>
      <c r="Q659" s="6"/>
      <c r="R659" s="6"/>
    </row>
    <row r="660" spans="1:18" x14ac:dyDescent="0.3">
      <c r="A660" s="4">
        <v>173210</v>
      </c>
      <c r="B660" s="5" t="s">
        <v>36</v>
      </c>
      <c r="C660" s="4">
        <v>3</v>
      </c>
      <c r="D660" s="46">
        <v>4208.68</v>
      </c>
      <c r="E660" s="4">
        <v>1</v>
      </c>
      <c r="F660" s="4" t="s">
        <v>8</v>
      </c>
      <c r="G660" s="13" t="str">
        <f t="shared" si="20"/>
        <v>Active</v>
      </c>
      <c r="H660" s="43" t="s">
        <v>3</v>
      </c>
      <c r="I660" s="6">
        <v>44866</v>
      </c>
      <c r="J660" s="6">
        <v>44880</v>
      </c>
      <c r="K660" s="4">
        <v>1700031225</v>
      </c>
      <c r="L660" s="14">
        <v>44881</v>
      </c>
      <c r="M660" s="11">
        <f t="shared" si="21"/>
        <v>11</v>
      </c>
      <c r="N660" s="6">
        <v>44907</v>
      </c>
      <c r="O660" s="6">
        <v>44909</v>
      </c>
      <c r="P660" s="6">
        <v>44883</v>
      </c>
      <c r="Q660" s="6"/>
      <c r="R660" s="6"/>
    </row>
    <row r="661" spans="1:18" x14ac:dyDescent="0.3">
      <c r="A661" s="4">
        <v>173210</v>
      </c>
      <c r="B661" s="5" t="s">
        <v>36</v>
      </c>
      <c r="C661" s="4">
        <v>3</v>
      </c>
      <c r="D661" s="46">
        <v>435.38</v>
      </c>
      <c r="E661" s="4">
        <v>2</v>
      </c>
      <c r="F661" s="4" t="s">
        <v>2</v>
      </c>
      <c r="G661" s="13" t="str">
        <f t="shared" si="20"/>
        <v>Active</v>
      </c>
      <c r="H661" s="43" t="s">
        <v>3</v>
      </c>
      <c r="I661" s="6">
        <v>44866</v>
      </c>
      <c r="J661" s="6">
        <v>44880</v>
      </c>
      <c r="K661" s="4">
        <v>1700031225</v>
      </c>
      <c r="L661" s="14">
        <v>44881</v>
      </c>
      <c r="M661" s="11">
        <f t="shared" si="21"/>
        <v>11</v>
      </c>
      <c r="N661" s="6">
        <v>44907</v>
      </c>
      <c r="O661" s="6">
        <v>44909</v>
      </c>
      <c r="P661" s="6">
        <v>44883</v>
      </c>
      <c r="Q661" s="6"/>
      <c r="R661" s="6"/>
    </row>
    <row r="662" spans="1:18" x14ac:dyDescent="0.3">
      <c r="A662" s="4">
        <v>173210</v>
      </c>
      <c r="B662" s="5" t="s">
        <v>36</v>
      </c>
      <c r="C662" s="4">
        <v>3</v>
      </c>
      <c r="D662" s="46">
        <v>491.92</v>
      </c>
      <c r="E662" s="4">
        <v>2</v>
      </c>
      <c r="F662" s="4" t="s">
        <v>9</v>
      </c>
      <c r="G662" s="13" t="str">
        <f t="shared" si="20"/>
        <v>Retiree</v>
      </c>
      <c r="H662" s="43" t="s">
        <v>3</v>
      </c>
      <c r="I662" s="6">
        <v>44866</v>
      </c>
      <c r="J662" s="6">
        <v>44880</v>
      </c>
      <c r="K662" s="4">
        <v>1700031225</v>
      </c>
      <c r="L662" s="14">
        <v>44881</v>
      </c>
      <c r="M662" s="11">
        <f t="shared" si="21"/>
        <v>11</v>
      </c>
      <c r="N662" s="6">
        <v>44907</v>
      </c>
      <c r="O662" s="6">
        <v>44909</v>
      </c>
      <c r="P662" s="6">
        <v>44883</v>
      </c>
      <c r="Q662" s="6"/>
      <c r="R662" s="6"/>
    </row>
    <row r="663" spans="1:18" x14ac:dyDescent="0.3">
      <c r="A663" s="4">
        <v>173210</v>
      </c>
      <c r="B663" s="5" t="s">
        <v>36</v>
      </c>
      <c r="C663" s="4">
        <v>3</v>
      </c>
      <c r="D663" s="46">
        <v>245.96</v>
      </c>
      <c r="E663" s="4">
        <v>2</v>
      </c>
      <c r="F663" s="4" t="s">
        <v>11</v>
      </c>
      <c r="G663" s="13" t="str">
        <f t="shared" si="20"/>
        <v>Retiree</v>
      </c>
      <c r="H663" s="43" t="s">
        <v>3</v>
      </c>
      <c r="I663" s="6">
        <v>44866</v>
      </c>
      <c r="J663" s="6">
        <v>44880</v>
      </c>
      <c r="K663" s="4">
        <v>1700031225</v>
      </c>
      <c r="L663" s="14">
        <v>44881</v>
      </c>
      <c r="M663" s="11">
        <f t="shared" si="21"/>
        <v>11</v>
      </c>
      <c r="N663" s="6">
        <v>44907</v>
      </c>
      <c r="O663" s="6">
        <v>44909</v>
      </c>
      <c r="P663" s="6">
        <v>44883</v>
      </c>
      <c r="Q663" s="6"/>
      <c r="R663" s="6"/>
    </row>
    <row r="664" spans="1:18" x14ac:dyDescent="0.3">
      <c r="A664" s="4">
        <v>173210</v>
      </c>
      <c r="B664" s="5" t="s">
        <v>36</v>
      </c>
      <c r="C664" s="4">
        <v>3</v>
      </c>
      <c r="D664" s="46">
        <v>947.96</v>
      </c>
      <c r="E664" s="4">
        <v>3</v>
      </c>
      <c r="F664" s="4" t="s">
        <v>9</v>
      </c>
      <c r="G664" s="13" t="str">
        <f t="shared" si="20"/>
        <v>Retiree</v>
      </c>
      <c r="H664" s="43" t="s">
        <v>3</v>
      </c>
      <c r="I664" s="6">
        <v>44866</v>
      </c>
      <c r="J664" s="6">
        <v>44880</v>
      </c>
      <c r="K664" s="4">
        <v>1700031225</v>
      </c>
      <c r="L664" s="14">
        <v>44881</v>
      </c>
      <c r="M664" s="11">
        <f t="shared" si="21"/>
        <v>11</v>
      </c>
      <c r="N664" s="6">
        <v>44907</v>
      </c>
      <c r="O664" s="6">
        <v>44909</v>
      </c>
      <c r="P664" s="6">
        <v>44883</v>
      </c>
      <c r="Q664" s="6"/>
      <c r="R664" s="6"/>
    </row>
    <row r="665" spans="1:18" x14ac:dyDescent="0.3">
      <c r="A665" s="4">
        <v>173210</v>
      </c>
      <c r="B665" s="5" t="s">
        <v>36</v>
      </c>
      <c r="C665" s="4">
        <v>3</v>
      </c>
      <c r="D665" s="46">
        <v>0</v>
      </c>
      <c r="E665" s="4">
        <v>4</v>
      </c>
      <c r="F665" s="4" t="s">
        <v>9</v>
      </c>
      <c r="G665" s="13" t="str">
        <f t="shared" si="20"/>
        <v>Retiree</v>
      </c>
      <c r="H665" s="43" t="s">
        <v>3</v>
      </c>
      <c r="I665" s="6">
        <v>44866</v>
      </c>
      <c r="J665" s="6">
        <v>44880</v>
      </c>
      <c r="K665" s="4">
        <v>1700031225</v>
      </c>
      <c r="L665" s="14">
        <v>44881</v>
      </c>
      <c r="M665" s="11">
        <f t="shared" si="21"/>
        <v>11</v>
      </c>
      <c r="N665" s="6">
        <v>44907</v>
      </c>
      <c r="O665" s="6">
        <v>44909</v>
      </c>
      <c r="P665" s="6">
        <v>44883</v>
      </c>
      <c r="Q665" s="6"/>
      <c r="R665" s="6"/>
    </row>
    <row r="666" spans="1:18" x14ac:dyDescent="0.3">
      <c r="A666" s="4">
        <v>173210</v>
      </c>
      <c r="B666" s="5" t="s">
        <v>36</v>
      </c>
      <c r="C666" s="4">
        <v>3</v>
      </c>
      <c r="D666" s="46">
        <v>94.53</v>
      </c>
      <c r="E666" s="4">
        <v>4</v>
      </c>
      <c r="F666" s="4" t="s">
        <v>11</v>
      </c>
      <c r="G666" s="13" t="str">
        <f t="shared" si="20"/>
        <v>Retiree</v>
      </c>
      <c r="H666" s="43" t="s">
        <v>3</v>
      </c>
      <c r="I666" s="6">
        <v>44866</v>
      </c>
      <c r="J666" s="6">
        <v>44880</v>
      </c>
      <c r="K666" s="4">
        <v>1700031225</v>
      </c>
      <c r="L666" s="14">
        <v>44881</v>
      </c>
      <c r="M666" s="11">
        <f t="shared" si="21"/>
        <v>11</v>
      </c>
      <c r="N666" s="6">
        <v>44907</v>
      </c>
      <c r="O666" s="6">
        <v>44909</v>
      </c>
      <c r="P666" s="6">
        <v>44883</v>
      </c>
      <c r="Q666" s="6"/>
      <c r="R666" s="6"/>
    </row>
    <row r="667" spans="1:18" x14ac:dyDescent="0.3">
      <c r="A667" s="4">
        <v>173210</v>
      </c>
      <c r="B667" s="5" t="s">
        <v>36</v>
      </c>
      <c r="C667" s="4">
        <v>3</v>
      </c>
      <c r="D667" s="46">
        <v>26614.38</v>
      </c>
      <c r="E667" s="4">
        <v>5</v>
      </c>
      <c r="F667" s="4" t="s">
        <v>9</v>
      </c>
      <c r="G667" s="13" t="str">
        <f t="shared" si="20"/>
        <v>Retiree</v>
      </c>
      <c r="H667" s="43" t="s">
        <v>3</v>
      </c>
      <c r="I667" s="6">
        <v>44866</v>
      </c>
      <c r="J667" s="6">
        <v>44880</v>
      </c>
      <c r="K667" s="4">
        <v>1700031225</v>
      </c>
      <c r="L667" s="14">
        <v>44881</v>
      </c>
      <c r="M667" s="11">
        <f t="shared" si="21"/>
        <v>11</v>
      </c>
      <c r="N667" s="6">
        <v>44907</v>
      </c>
      <c r="O667" s="6">
        <v>44909</v>
      </c>
      <c r="P667" s="6">
        <v>44883</v>
      </c>
      <c r="Q667" s="6"/>
      <c r="R667" s="6"/>
    </row>
    <row r="668" spans="1:18" x14ac:dyDescent="0.3">
      <c r="A668" s="4">
        <v>173210</v>
      </c>
      <c r="B668" s="5" t="s">
        <v>36</v>
      </c>
      <c r="C668" s="4">
        <v>3</v>
      </c>
      <c r="D668" s="46">
        <v>1296.57</v>
      </c>
      <c r="E668" s="4">
        <v>1</v>
      </c>
      <c r="F668" s="4" t="s">
        <v>2</v>
      </c>
      <c r="G668" s="13" t="str">
        <f t="shared" si="20"/>
        <v>Active</v>
      </c>
      <c r="H668" s="43">
        <v>53597562</v>
      </c>
      <c r="I668" s="6">
        <v>44866</v>
      </c>
      <c r="J668" s="6">
        <v>44880</v>
      </c>
      <c r="K668" s="4">
        <v>1700031217</v>
      </c>
      <c r="L668" s="14">
        <v>44881</v>
      </c>
      <c r="M668" s="11">
        <f t="shared" si="21"/>
        <v>11</v>
      </c>
      <c r="N668" s="6">
        <v>44907</v>
      </c>
      <c r="O668" s="6">
        <v>44909</v>
      </c>
      <c r="P668" s="6">
        <v>44883</v>
      </c>
      <c r="Q668" s="6"/>
      <c r="R668" s="6"/>
    </row>
    <row r="669" spans="1:18" x14ac:dyDescent="0.3">
      <c r="A669" s="4">
        <v>173210</v>
      </c>
      <c r="B669" s="5" t="s">
        <v>36</v>
      </c>
      <c r="C669" s="4">
        <v>3</v>
      </c>
      <c r="D669" s="46">
        <v>434.91</v>
      </c>
      <c r="E669" s="4">
        <v>1</v>
      </c>
      <c r="F669" s="4" t="s">
        <v>9</v>
      </c>
      <c r="G669" s="13" t="str">
        <f t="shared" si="20"/>
        <v>Retiree</v>
      </c>
      <c r="H669" s="43">
        <v>53597562</v>
      </c>
      <c r="I669" s="6">
        <v>44866</v>
      </c>
      <c r="J669" s="6">
        <v>44880</v>
      </c>
      <c r="K669" s="4">
        <v>1700031217</v>
      </c>
      <c r="L669" s="14">
        <v>44881</v>
      </c>
      <c r="M669" s="11">
        <f t="shared" si="21"/>
        <v>11</v>
      </c>
      <c r="N669" s="6">
        <v>44907</v>
      </c>
      <c r="O669" s="6">
        <v>44909</v>
      </c>
      <c r="P669" s="6">
        <v>44883</v>
      </c>
      <c r="Q669" s="6"/>
      <c r="R669" s="6"/>
    </row>
    <row r="670" spans="1:18" x14ac:dyDescent="0.3">
      <c r="A670" s="4">
        <v>173210</v>
      </c>
      <c r="B670" s="5" t="s">
        <v>36</v>
      </c>
      <c r="C670" s="4">
        <v>3</v>
      </c>
      <c r="D670" s="46">
        <v>144.06</v>
      </c>
      <c r="E670" s="4">
        <v>2</v>
      </c>
      <c r="F670" s="4" t="s">
        <v>2</v>
      </c>
      <c r="G670" s="13" t="str">
        <f t="shared" si="20"/>
        <v>Active</v>
      </c>
      <c r="H670" s="43">
        <v>53597562</v>
      </c>
      <c r="I670" s="6">
        <v>44866</v>
      </c>
      <c r="J670" s="6">
        <v>44880</v>
      </c>
      <c r="K670" s="4">
        <v>1700031217</v>
      </c>
      <c r="L670" s="14">
        <v>44881</v>
      </c>
      <c r="M670" s="11">
        <f t="shared" si="21"/>
        <v>11</v>
      </c>
      <c r="N670" s="6">
        <v>44907</v>
      </c>
      <c r="O670" s="6">
        <v>44909</v>
      </c>
      <c r="P670" s="6">
        <v>44883</v>
      </c>
      <c r="Q670" s="6"/>
      <c r="R670" s="6"/>
    </row>
    <row r="671" spans="1:18" x14ac:dyDescent="0.3">
      <c r="A671" s="4">
        <v>173210</v>
      </c>
      <c r="B671" s="5" t="s">
        <v>37</v>
      </c>
      <c r="C671" s="4">
        <v>3</v>
      </c>
      <c r="D671" s="46">
        <v>1337.36</v>
      </c>
      <c r="E671" s="4">
        <v>1</v>
      </c>
      <c r="F671" s="4" t="s">
        <v>2</v>
      </c>
      <c r="G671" s="13" t="str">
        <f t="shared" si="20"/>
        <v>Active</v>
      </c>
      <c r="H671" s="43" t="s">
        <v>3</v>
      </c>
      <c r="I671" s="6">
        <v>44866</v>
      </c>
      <c r="J671" s="6">
        <v>44880</v>
      </c>
      <c r="K671" s="4">
        <v>1700031226</v>
      </c>
      <c r="L671" s="14">
        <v>44881</v>
      </c>
      <c r="M671" s="11">
        <f t="shared" si="21"/>
        <v>11</v>
      </c>
      <c r="N671" s="6">
        <v>44907</v>
      </c>
      <c r="O671" s="6">
        <v>44909</v>
      </c>
      <c r="P671" s="6">
        <v>44883</v>
      </c>
      <c r="Q671" s="6"/>
      <c r="R671" s="6"/>
    </row>
    <row r="672" spans="1:18" x14ac:dyDescent="0.3">
      <c r="A672" s="4">
        <v>173210</v>
      </c>
      <c r="B672" s="5" t="s">
        <v>37</v>
      </c>
      <c r="C672" s="4">
        <v>3</v>
      </c>
      <c r="D672" s="46">
        <v>9.0500000000000007</v>
      </c>
      <c r="E672" s="4">
        <v>1</v>
      </c>
      <c r="F672" s="4" t="s">
        <v>5</v>
      </c>
      <c r="G672" s="13" t="str">
        <f t="shared" si="20"/>
        <v>LTD</v>
      </c>
      <c r="H672" s="43" t="s">
        <v>3</v>
      </c>
      <c r="I672" s="6">
        <v>44866</v>
      </c>
      <c r="J672" s="6">
        <v>44880</v>
      </c>
      <c r="K672" s="4">
        <v>1700031226</v>
      </c>
      <c r="L672" s="14">
        <v>44881</v>
      </c>
      <c r="M672" s="11">
        <f t="shared" si="21"/>
        <v>11</v>
      </c>
      <c r="N672" s="6">
        <v>44907</v>
      </c>
      <c r="O672" s="6">
        <v>44909</v>
      </c>
      <c r="P672" s="6">
        <v>44883</v>
      </c>
      <c r="Q672" s="6"/>
      <c r="R672" s="6"/>
    </row>
    <row r="673" spans="1:18" x14ac:dyDescent="0.3">
      <c r="A673" s="4">
        <v>173210</v>
      </c>
      <c r="B673" s="5" t="s">
        <v>37</v>
      </c>
      <c r="C673" s="4">
        <v>3</v>
      </c>
      <c r="D673" s="46">
        <v>27.16</v>
      </c>
      <c r="E673" s="4">
        <v>1</v>
      </c>
      <c r="F673" s="4" t="s">
        <v>7</v>
      </c>
      <c r="G673" s="13" t="str">
        <f t="shared" si="20"/>
        <v>LTD</v>
      </c>
      <c r="H673" s="43" t="s">
        <v>3</v>
      </c>
      <c r="I673" s="6">
        <v>44866</v>
      </c>
      <c r="J673" s="6">
        <v>44880</v>
      </c>
      <c r="K673" s="4">
        <v>1700031226</v>
      </c>
      <c r="L673" s="14">
        <v>44881</v>
      </c>
      <c r="M673" s="11">
        <f t="shared" si="21"/>
        <v>11</v>
      </c>
      <c r="N673" s="6">
        <v>44907</v>
      </c>
      <c r="O673" s="6">
        <v>44909</v>
      </c>
      <c r="P673" s="6">
        <v>44883</v>
      </c>
      <c r="Q673" s="6"/>
      <c r="R673" s="6"/>
    </row>
    <row r="674" spans="1:18" x14ac:dyDescent="0.3">
      <c r="A674" s="4">
        <v>173210</v>
      </c>
      <c r="B674" s="5" t="s">
        <v>37</v>
      </c>
      <c r="C674" s="4">
        <v>3</v>
      </c>
      <c r="D674" s="46">
        <v>33.99</v>
      </c>
      <c r="E674" s="4">
        <v>1</v>
      </c>
      <c r="F674" s="4" t="s">
        <v>8</v>
      </c>
      <c r="G674" s="13" t="str">
        <f t="shared" si="20"/>
        <v>Active</v>
      </c>
      <c r="H674" s="43" t="s">
        <v>3</v>
      </c>
      <c r="I674" s="6">
        <v>44866</v>
      </c>
      <c r="J674" s="6">
        <v>44880</v>
      </c>
      <c r="K674" s="4">
        <v>1700031226</v>
      </c>
      <c r="L674" s="14">
        <v>44881</v>
      </c>
      <c r="M674" s="11">
        <f t="shared" si="21"/>
        <v>11</v>
      </c>
      <c r="N674" s="6">
        <v>44907</v>
      </c>
      <c r="O674" s="6">
        <v>44909</v>
      </c>
      <c r="P674" s="6">
        <v>44883</v>
      </c>
      <c r="Q674" s="6"/>
      <c r="R674" s="6"/>
    </row>
    <row r="675" spans="1:18" x14ac:dyDescent="0.3">
      <c r="A675" s="4">
        <v>173210</v>
      </c>
      <c r="B675" s="5" t="s">
        <v>37</v>
      </c>
      <c r="C675" s="4">
        <v>3</v>
      </c>
      <c r="D675" s="46">
        <v>3.52</v>
      </c>
      <c r="E675" s="4">
        <v>2</v>
      </c>
      <c r="F675" s="4" t="s">
        <v>2</v>
      </c>
      <c r="G675" s="13" t="str">
        <f t="shared" si="20"/>
        <v>Active</v>
      </c>
      <c r="H675" s="43" t="s">
        <v>3</v>
      </c>
      <c r="I675" s="6">
        <v>44866</v>
      </c>
      <c r="J675" s="6">
        <v>44880</v>
      </c>
      <c r="K675" s="4">
        <v>1700031226</v>
      </c>
      <c r="L675" s="14">
        <v>44881</v>
      </c>
      <c r="M675" s="11">
        <f t="shared" si="21"/>
        <v>11</v>
      </c>
      <c r="N675" s="6">
        <v>44907</v>
      </c>
      <c r="O675" s="6">
        <v>44909</v>
      </c>
      <c r="P675" s="6">
        <v>44883</v>
      </c>
      <c r="Q675" s="6"/>
      <c r="R675" s="6"/>
    </row>
    <row r="676" spans="1:18" x14ac:dyDescent="0.3">
      <c r="A676" s="4">
        <v>173210</v>
      </c>
      <c r="B676" s="5" t="s">
        <v>37</v>
      </c>
      <c r="C676" s="4">
        <v>3</v>
      </c>
      <c r="D676" s="46">
        <v>2.79</v>
      </c>
      <c r="E676" s="4">
        <v>2</v>
      </c>
      <c r="F676" s="4" t="s">
        <v>9</v>
      </c>
      <c r="G676" s="13" t="str">
        <f t="shared" si="20"/>
        <v>Retiree</v>
      </c>
      <c r="H676" s="43" t="s">
        <v>3</v>
      </c>
      <c r="I676" s="6">
        <v>44866</v>
      </c>
      <c r="J676" s="6">
        <v>44880</v>
      </c>
      <c r="K676" s="4">
        <v>1700031226</v>
      </c>
      <c r="L676" s="14">
        <v>44881</v>
      </c>
      <c r="M676" s="11">
        <f t="shared" si="21"/>
        <v>11</v>
      </c>
      <c r="N676" s="6">
        <v>44907</v>
      </c>
      <c r="O676" s="6">
        <v>44909</v>
      </c>
      <c r="P676" s="6">
        <v>44883</v>
      </c>
      <c r="Q676" s="6"/>
      <c r="R676" s="6"/>
    </row>
    <row r="677" spans="1:18" x14ac:dyDescent="0.3">
      <c r="A677" s="4">
        <v>173210</v>
      </c>
      <c r="B677" s="5" t="s">
        <v>37</v>
      </c>
      <c r="C677" s="4">
        <v>3</v>
      </c>
      <c r="D677" s="46">
        <v>1.39</v>
      </c>
      <c r="E677" s="4">
        <v>2</v>
      </c>
      <c r="F677" s="4" t="s">
        <v>11</v>
      </c>
      <c r="G677" s="13" t="str">
        <f t="shared" si="20"/>
        <v>Retiree</v>
      </c>
      <c r="H677" s="43" t="s">
        <v>3</v>
      </c>
      <c r="I677" s="6">
        <v>44866</v>
      </c>
      <c r="J677" s="6">
        <v>44880</v>
      </c>
      <c r="K677" s="4">
        <v>1700031226</v>
      </c>
      <c r="L677" s="14">
        <v>44881</v>
      </c>
      <c r="M677" s="11">
        <f t="shared" si="21"/>
        <v>11</v>
      </c>
      <c r="N677" s="6">
        <v>44907</v>
      </c>
      <c r="O677" s="6">
        <v>44909</v>
      </c>
      <c r="P677" s="6">
        <v>44883</v>
      </c>
      <c r="Q677" s="6"/>
      <c r="R677" s="6"/>
    </row>
    <row r="678" spans="1:18" x14ac:dyDescent="0.3">
      <c r="A678" s="4">
        <v>173210</v>
      </c>
      <c r="B678" s="5" t="s">
        <v>37</v>
      </c>
      <c r="C678" s="4">
        <v>3</v>
      </c>
      <c r="D678" s="46">
        <v>53</v>
      </c>
      <c r="E678" s="4">
        <v>3</v>
      </c>
      <c r="F678" s="4" t="s">
        <v>9</v>
      </c>
      <c r="G678" s="13" t="str">
        <f t="shared" si="20"/>
        <v>Retiree</v>
      </c>
      <c r="H678" s="43" t="s">
        <v>3</v>
      </c>
      <c r="I678" s="6">
        <v>44866</v>
      </c>
      <c r="J678" s="6">
        <v>44880</v>
      </c>
      <c r="K678" s="4">
        <v>1700031226</v>
      </c>
      <c r="L678" s="14">
        <v>44881</v>
      </c>
      <c r="M678" s="11">
        <f t="shared" si="21"/>
        <v>11</v>
      </c>
      <c r="N678" s="6">
        <v>44907</v>
      </c>
      <c r="O678" s="6">
        <v>44909</v>
      </c>
      <c r="P678" s="6">
        <v>44883</v>
      </c>
      <c r="Q678" s="6"/>
      <c r="R678" s="6"/>
    </row>
    <row r="679" spans="1:18" x14ac:dyDescent="0.3">
      <c r="A679" s="4">
        <v>173210</v>
      </c>
      <c r="B679" s="5" t="s">
        <v>37</v>
      </c>
      <c r="C679" s="4">
        <v>3</v>
      </c>
      <c r="D679" s="46">
        <v>1</v>
      </c>
      <c r="E679" s="4">
        <v>4</v>
      </c>
      <c r="F679" s="4" t="s">
        <v>9</v>
      </c>
      <c r="G679" s="13" t="str">
        <f t="shared" si="20"/>
        <v>Retiree</v>
      </c>
      <c r="H679" s="43" t="s">
        <v>3</v>
      </c>
      <c r="I679" s="6">
        <v>44866</v>
      </c>
      <c r="J679" s="6">
        <v>44880</v>
      </c>
      <c r="K679" s="4">
        <v>1700031226</v>
      </c>
      <c r="L679" s="14">
        <v>44881</v>
      </c>
      <c r="M679" s="11">
        <f t="shared" si="21"/>
        <v>11</v>
      </c>
      <c r="N679" s="6">
        <v>44907</v>
      </c>
      <c r="O679" s="6">
        <v>44909</v>
      </c>
      <c r="P679" s="6">
        <v>44883</v>
      </c>
      <c r="Q679" s="6"/>
      <c r="R679" s="6"/>
    </row>
    <row r="680" spans="1:18" x14ac:dyDescent="0.3">
      <c r="A680" s="4">
        <v>173210</v>
      </c>
      <c r="B680" s="5" t="s">
        <v>37</v>
      </c>
      <c r="C680" s="4">
        <v>3</v>
      </c>
      <c r="D680" s="46">
        <v>5</v>
      </c>
      <c r="E680" s="4">
        <v>4</v>
      </c>
      <c r="F680" s="4" t="s">
        <v>11</v>
      </c>
      <c r="G680" s="13" t="str">
        <f t="shared" si="20"/>
        <v>Retiree</v>
      </c>
      <c r="H680" s="43" t="s">
        <v>3</v>
      </c>
      <c r="I680" s="6">
        <v>44866</v>
      </c>
      <c r="J680" s="6">
        <v>44880</v>
      </c>
      <c r="K680" s="4">
        <v>1700031226</v>
      </c>
      <c r="L680" s="14">
        <v>44881</v>
      </c>
      <c r="M680" s="11">
        <f t="shared" si="21"/>
        <v>11</v>
      </c>
      <c r="N680" s="6">
        <v>44907</v>
      </c>
      <c r="O680" s="6">
        <v>44909</v>
      </c>
      <c r="P680" s="6">
        <v>44883</v>
      </c>
      <c r="Q680" s="6"/>
      <c r="R680" s="6"/>
    </row>
    <row r="681" spans="1:18" x14ac:dyDescent="0.3">
      <c r="A681" s="4">
        <v>173210</v>
      </c>
      <c r="B681" s="5" t="s">
        <v>37</v>
      </c>
      <c r="C681" s="4">
        <v>3</v>
      </c>
      <c r="D681" s="46">
        <v>163</v>
      </c>
      <c r="E681" s="4">
        <v>5</v>
      </c>
      <c r="F681" s="4" t="s">
        <v>9</v>
      </c>
      <c r="G681" s="13" t="str">
        <f t="shared" si="20"/>
        <v>Retiree</v>
      </c>
      <c r="H681" s="43" t="s">
        <v>3</v>
      </c>
      <c r="I681" s="6">
        <v>44866</v>
      </c>
      <c r="J681" s="6">
        <v>44880</v>
      </c>
      <c r="K681" s="4">
        <v>1700031226</v>
      </c>
      <c r="L681" s="14">
        <v>44881</v>
      </c>
      <c r="M681" s="11">
        <f t="shared" si="21"/>
        <v>11</v>
      </c>
      <c r="N681" s="6">
        <v>44907</v>
      </c>
      <c r="O681" s="6">
        <v>44909</v>
      </c>
      <c r="P681" s="6">
        <v>44883</v>
      </c>
      <c r="Q681" s="6"/>
      <c r="R681" s="6"/>
    </row>
    <row r="682" spans="1:18" x14ac:dyDescent="0.3">
      <c r="A682" s="4">
        <v>11788</v>
      </c>
      <c r="B682" s="5" t="s">
        <v>21</v>
      </c>
      <c r="C682" s="4">
        <v>3</v>
      </c>
      <c r="D682" s="46">
        <v>38675.97</v>
      </c>
      <c r="E682" s="4">
        <v>1</v>
      </c>
      <c r="F682" s="5" t="s">
        <v>2</v>
      </c>
      <c r="G682" s="13" t="str">
        <f t="shared" si="20"/>
        <v>Active</v>
      </c>
      <c r="H682" s="43" t="s">
        <v>3</v>
      </c>
      <c r="I682" s="6">
        <v>44866</v>
      </c>
      <c r="J682" s="6">
        <v>44895</v>
      </c>
      <c r="K682" s="4">
        <v>1700031218</v>
      </c>
      <c r="L682" s="14">
        <v>44881</v>
      </c>
      <c r="M682" s="11">
        <f t="shared" si="21"/>
        <v>11</v>
      </c>
      <c r="N682" s="6">
        <v>44907</v>
      </c>
      <c r="O682" s="6">
        <v>44909</v>
      </c>
      <c r="P682" s="6">
        <v>44883</v>
      </c>
      <c r="Q682" s="6"/>
      <c r="R682" s="6"/>
    </row>
    <row r="683" spans="1:18" x14ac:dyDescent="0.3">
      <c r="A683" s="4">
        <v>11788</v>
      </c>
      <c r="B683" s="5" t="s">
        <v>21</v>
      </c>
      <c r="C683" s="4">
        <v>3</v>
      </c>
      <c r="D683" s="46">
        <v>39.79</v>
      </c>
      <c r="E683" s="4">
        <v>1</v>
      </c>
      <c r="F683" s="5" t="s">
        <v>8</v>
      </c>
      <c r="G683" s="13" t="str">
        <f t="shared" si="20"/>
        <v>Active</v>
      </c>
      <c r="H683" s="43" t="s">
        <v>3</v>
      </c>
      <c r="I683" s="6">
        <v>44866</v>
      </c>
      <c r="J683" s="6">
        <v>44895</v>
      </c>
      <c r="K683" s="4">
        <v>1700031218</v>
      </c>
      <c r="L683" s="14">
        <v>44881</v>
      </c>
      <c r="M683" s="11">
        <f t="shared" si="21"/>
        <v>11</v>
      </c>
      <c r="N683" s="6">
        <v>44907</v>
      </c>
      <c r="O683" s="6">
        <v>44909</v>
      </c>
      <c r="P683" s="6">
        <v>44883</v>
      </c>
      <c r="Q683" s="6"/>
      <c r="R683" s="6"/>
    </row>
    <row r="684" spans="1:18" x14ac:dyDescent="0.3">
      <c r="A684" s="4">
        <v>11788</v>
      </c>
      <c r="B684" s="5" t="s">
        <v>21</v>
      </c>
      <c r="C684" s="4">
        <v>3</v>
      </c>
      <c r="D684" s="46">
        <v>98.07</v>
      </c>
      <c r="E684" s="4">
        <v>2</v>
      </c>
      <c r="F684" s="5" t="s">
        <v>2</v>
      </c>
      <c r="G684" s="13" t="str">
        <f t="shared" si="20"/>
        <v>Active</v>
      </c>
      <c r="H684" s="43" t="s">
        <v>3</v>
      </c>
      <c r="I684" s="6">
        <v>44866</v>
      </c>
      <c r="J684" s="6">
        <v>44895</v>
      </c>
      <c r="K684" s="4">
        <v>1700031218</v>
      </c>
      <c r="L684" s="14">
        <v>44881</v>
      </c>
      <c r="M684" s="11">
        <f t="shared" si="21"/>
        <v>11</v>
      </c>
      <c r="N684" s="6">
        <v>44907</v>
      </c>
      <c r="O684" s="6">
        <v>44909</v>
      </c>
      <c r="P684" s="6">
        <v>44883</v>
      </c>
      <c r="Q684" s="6"/>
      <c r="R684" s="6"/>
    </row>
    <row r="685" spans="1:18" x14ac:dyDescent="0.3">
      <c r="A685" s="4">
        <v>11788</v>
      </c>
      <c r="B685" s="5" t="s">
        <v>20</v>
      </c>
      <c r="C685" s="4">
        <v>3</v>
      </c>
      <c r="D685" s="46">
        <v>20368.900000000001</v>
      </c>
      <c r="E685" s="4">
        <v>1</v>
      </c>
      <c r="F685" s="5" t="s">
        <v>2</v>
      </c>
      <c r="G685" s="13" t="str">
        <f t="shared" si="20"/>
        <v>Active</v>
      </c>
      <c r="H685" s="43" t="s">
        <v>3</v>
      </c>
      <c r="I685" s="6">
        <v>44866</v>
      </c>
      <c r="J685" s="6">
        <v>44895</v>
      </c>
      <c r="K685" s="4">
        <v>1700031219</v>
      </c>
      <c r="L685" s="14">
        <v>44881</v>
      </c>
      <c r="M685" s="11">
        <f t="shared" si="21"/>
        <v>11</v>
      </c>
      <c r="N685" s="6">
        <v>44907</v>
      </c>
      <c r="O685" s="6">
        <v>44909</v>
      </c>
      <c r="P685" s="6">
        <v>44883</v>
      </c>
      <c r="Q685" s="6"/>
      <c r="R685" s="6"/>
    </row>
    <row r="686" spans="1:18" x14ac:dyDescent="0.3">
      <c r="A686" s="4">
        <v>11788</v>
      </c>
      <c r="B686" s="5" t="s">
        <v>20</v>
      </c>
      <c r="C686" s="4">
        <v>3</v>
      </c>
      <c r="D686" s="46">
        <v>126.65</v>
      </c>
      <c r="E686" s="4">
        <v>1</v>
      </c>
      <c r="F686" s="5" t="s">
        <v>5</v>
      </c>
      <c r="G686" s="13" t="str">
        <f t="shared" si="20"/>
        <v>LTD</v>
      </c>
      <c r="H686" s="43" t="s">
        <v>3</v>
      </c>
      <c r="I686" s="6">
        <v>44866</v>
      </c>
      <c r="J686" s="6">
        <v>44895</v>
      </c>
      <c r="K686" s="4">
        <v>1700031219</v>
      </c>
      <c r="L686" s="14">
        <v>44881</v>
      </c>
      <c r="M686" s="11">
        <f t="shared" si="21"/>
        <v>11</v>
      </c>
      <c r="N686" s="6">
        <v>44907</v>
      </c>
      <c r="O686" s="6">
        <v>44909</v>
      </c>
      <c r="P686" s="6">
        <v>44883</v>
      </c>
      <c r="Q686" s="6"/>
      <c r="R686" s="6"/>
    </row>
    <row r="687" spans="1:18" x14ac:dyDescent="0.3">
      <c r="A687" s="4">
        <v>11788</v>
      </c>
      <c r="B687" s="5" t="s">
        <v>20</v>
      </c>
      <c r="C687" s="4">
        <v>3</v>
      </c>
      <c r="D687" s="46">
        <v>29.8</v>
      </c>
      <c r="E687" s="4">
        <v>1</v>
      </c>
      <c r="F687" s="5" t="s">
        <v>6</v>
      </c>
      <c r="G687" s="13" t="str">
        <f t="shared" si="20"/>
        <v>Active</v>
      </c>
      <c r="H687" s="43" t="s">
        <v>3</v>
      </c>
      <c r="I687" s="6">
        <v>44866</v>
      </c>
      <c r="J687" s="6">
        <v>44895</v>
      </c>
      <c r="K687" s="4">
        <v>1700031219</v>
      </c>
      <c r="L687" s="14">
        <v>44881</v>
      </c>
      <c r="M687" s="11">
        <f t="shared" si="21"/>
        <v>11</v>
      </c>
      <c r="N687" s="6">
        <v>44907</v>
      </c>
      <c r="O687" s="6">
        <v>44909</v>
      </c>
      <c r="P687" s="6">
        <v>44883</v>
      </c>
      <c r="Q687" s="6"/>
      <c r="R687" s="6"/>
    </row>
    <row r="688" spans="1:18" x14ac:dyDescent="0.3">
      <c r="A688" s="4">
        <v>11788</v>
      </c>
      <c r="B688" s="5" t="s">
        <v>20</v>
      </c>
      <c r="C688" s="4">
        <v>3</v>
      </c>
      <c r="D688" s="46">
        <v>108.92</v>
      </c>
      <c r="E688" s="4">
        <v>1</v>
      </c>
      <c r="F688" s="5" t="s">
        <v>54</v>
      </c>
      <c r="G688" s="13" t="str">
        <f t="shared" si="20"/>
        <v>LTD</v>
      </c>
      <c r="H688" s="43" t="s">
        <v>3</v>
      </c>
      <c r="I688" s="6">
        <v>44866</v>
      </c>
      <c r="J688" s="6">
        <v>44895</v>
      </c>
      <c r="K688" s="4">
        <v>1700031219</v>
      </c>
      <c r="L688" s="14">
        <v>44881</v>
      </c>
      <c r="M688" s="11">
        <f t="shared" si="21"/>
        <v>11</v>
      </c>
      <c r="N688" s="6">
        <v>44907</v>
      </c>
      <c r="O688" s="6">
        <v>44909</v>
      </c>
      <c r="P688" s="6">
        <v>44883</v>
      </c>
      <c r="Q688" s="6"/>
      <c r="R688" s="6"/>
    </row>
    <row r="689" spans="1:18" x14ac:dyDescent="0.3">
      <c r="A689" s="4">
        <v>11788</v>
      </c>
      <c r="B689" s="5" t="s">
        <v>20</v>
      </c>
      <c r="C689" s="4">
        <v>3</v>
      </c>
      <c r="D689" s="46">
        <v>14.9</v>
      </c>
      <c r="E689" s="4">
        <v>1</v>
      </c>
      <c r="F689" s="5" t="s">
        <v>8</v>
      </c>
      <c r="G689" s="13" t="str">
        <f t="shared" si="20"/>
        <v>Active</v>
      </c>
      <c r="H689" s="43" t="s">
        <v>3</v>
      </c>
      <c r="I689" s="6">
        <v>44866</v>
      </c>
      <c r="J689" s="6">
        <v>44895</v>
      </c>
      <c r="K689" s="4">
        <v>1700031219</v>
      </c>
      <c r="L689" s="14">
        <v>44881</v>
      </c>
      <c r="M689" s="11">
        <f t="shared" si="21"/>
        <v>11</v>
      </c>
      <c r="N689" s="6">
        <v>44907</v>
      </c>
      <c r="O689" s="6">
        <v>44909</v>
      </c>
      <c r="P689" s="6">
        <v>44883</v>
      </c>
      <c r="Q689" s="6"/>
      <c r="R689" s="6"/>
    </row>
    <row r="690" spans="1:18" x14ac:dyDescent="0.3">
      <c r="A690" s="4">
        <v>11788</v>
      </c>
      <c r="B690" s="5" t="s">
        <v>20</v>
      </c>
      <c r="C690" s="4">
        <v>3</v>
      </c>
      <c r="D690" s="46">
        <v>22.35</v>
      </c>
      <c r="E690" s="4">
        <v>2</v>
      </c>
      <c r="F690" s="5" t="s">
        <v>2</v>
      </c>
      <c r="G690" s="13" t="str">
        <f t="shared" si="20"/>
        <v>Active</v>
      </c>
      <c r="H690" s="43" t="s">
        <v>3</v>
      </c>
      <c r="I690" s="6">
        <v>44866</v>
      </c>
      <c r="J690" s="6">
        <v>44895</v>
      </c>
      <c r="K690" s="4">
        <v>1700031219</v>
      </c>
      <c r="L690" s="14">
        <v>44881</v>
      </c>
      <c r="M690" s="11">
        <f t="shared" si="21"/>
        <v>11</v>
      </c>
      <c r="N690" s="6">
        <v>44907</v>
      </c>
      <c r="O690" s="6">
        <v>44909</v>
      </c>
      <c r="P690" s="6">
        <v>44883</v>
      </c>
      <c r="Q690" s="6"/>
      <c r="R690" s="6"/>
    </row>
    <row r="691" spans="1:18" x14ac:dyDescent="0.3">
      <c r="A691" s="4">
        <v>11788</v>
      </c>
      <c r="B691" s="5" t="s">
        <v>22</v>
      </c>
      <c r="C691" s="4">
        <v>3</v>
      </c>
      <c r="D691" s="46">
        <v>2337.42</v>
      </c>
      <c r="E691" s="4">
        <v>1</v>
      </c>
      <c r="F691" s="5" t="s">
        <v>2</v>
      </c>
      <c r="G691" s="13" t="str">
        <f t="shared" si="20"/>
        <v>Active</v>
      </c>
      <c r="H691" s="43" t="s">
        <v>3</v>
      </c>
      <c r="I691" s="6">
        <v>44866</v>
      </c>
      <c r="J691" s="6">
        <v>44895</v>
      </c>
      <c r="K691" s="4">
        <v>1700031220</v>
      </c>
      <c r="L691" s="14">
        <v>44881</v>
      </c>
      <c r="M691" s="11">
        <f t="shared" si="21"/>
        <v>11</v>
      </c>
      <c r="N691" s="6">
        <v>44907</v>
      </c>
      <c r="O691" s="6">
        <v>44909</v>
      </c>
      <c r="P691" s="6">
        <v>44883</v>
      </c>
      <c r="Q691" s="6"/>
      <c r="R691" s="6"/>
    </row>
    <row r="692" spans="1:18" x14ac:dyDescent="0.3">
      <c r="A692" s="4">
        <v>11788</v>
      </c>
      <c r="B692" s="5" t="s">
        <v>22</v>
      </c>
      <c r="C692" s="4">
        <v>3</v>
      </c>
      <c r="D692" s="46">
        <v>4.8899999999999997</v>
      </c>
      <c r="E692" s="4">
        <v>1</v>
      </c>
      <c r="F692" s="5" t="s">
        <v>5</v>
      </c>
      <c r="G692" s="13" t="str">
        <f t="shared" si="20"/>
        <v>LTD</v>
      </c>
      <c r="H692" s="43" t="s">
        <v>3</v>
      </c>
      <c r="I692" s="6">
        <v>44866</v>
      </c>
      <c r="J692" s="6">
        <v>44895</v>
      </c>
      <c r="K692" s="4">
        <v>1700031220</v>
      </c>
      <c r="L692" s="14">
        <v>44881</v>
      </c>
      <c r="M692" s="11">
        <f t="shared" si="21"/>
        <v>11</v>
      </c>
      <c r="N692" s="6">
        <v>44907</v>
      </c>
      <c r="O692" s="6">
        <v>44909</v>
      </c>
      <c r="P692" s="6">
        <v>44883</v>
      </c>
      <c r="Q692" s="6"/>
      <c r="R692" s="6"/>
    </row>
    <row r="693" spans="1:18" x14ac:dyDescent="0.3">
      <c r="A693" s="4">
        <v>11788</v>
      </c>
      <c r="B693" s="5" t="s">
        <v>22</v>
      </c>
      <c r="C693" s="4">
        <v>3</v>
      </c>
      <c r="D693" s="46">
        <v>0.82</v>
      </c>
      <c r="E693" s="4">
        <v>1</v>
      </c>
      <c r="F693" s="5" t="s">
        <v>6</v>
      </c>
      <c r="G693" s="13" t="str">
        <f t="shared" si="20"/>
        <v>Active</v>
      </c>
      <c r="H693" s="43" t="s">
        <v>3</v>
      </c>
      <c r="I693" s="6">
        <v>44866</v>
      </c>
      <c r="J693" s="6">
        <v>44895</v>
      </c>
      <c r="K693" s="4">
        <v>1700031220</v>
      </c>
      <c r="L693" s="14">
        <v>44881</v>
      </c>
      <c r="M693" s="11">
        <f t="shared" si="21"/>
        <v>11</v>
      </c>
      <c r="N693" s="6">
        <v>44907</v>
      </c>
      <c r="O693" s="6">
        <v>44909</v>
      </c>
      <c r="P693" s="6">
        <v>44883</v>
      </c>
      <c r="Q693" s="6"/>
      <c r="R693" s="6"/>
    </row>
    <row r="694" spans="1:18" x14ac:dyDescent="0.3">
      <c r="A694" s="4">
        <v>11788</v>
      </c>
      <c r="B694" s="5" t="s">
        <v>22</v>
      </c>
      <c r="C694" s="4">
        <v>3</v>
      </c>
      <c r="D694" s="46">
        <v>14.89</v>
      </c>
      <c r="E694" s="4">
        <v>1</v>
      </c>
      <c r="F694" s="5" t="s">
        <v>54</v>
      </c>
      <c r="G694" s="13" t="str">
        <f t="shared" si="20"/>
        <v>LTD</v>
      </c>
      <c r="H694" s="43" t="s">
        <v>3</v>
      </c>
      <c r="I694" s="6">
        <v>44866</v>
      </c>
      <c r="J694" s="6">
        <v>44895</v>
      </c>
      <c r="K694" s="4">
        <v>1700031220</v>
      </c>
      <c r="L694" s="14">
        <v>44881</v>
      </c>
      <c r="M694" s="11">
        <f t="shared" si="21"/>
        <v>11</v>
      </c>
      <c r="N694" s="6">
        <v>44907</v>
      </c>
      <c r="O694" s="6">
        <v>44909</v>
      </c>
      <c r="P694" s="6">
        <v>44883</v>
      </c>
      <c r="Q694" s="6"/>
      <c r="R694" s="6"/>
    </row>
    <row r="695" spans="1:18" x14ac:dyDescent="0.3">
      <c r="A695" s="4">
        <v>11788</v>
      </c>
      <c r="B695" s="5" t="s">
        <v>22</v>
      </c>
      <c r="C695" s="4">
        <v>3</v>
      </c>
      <c r="D695" s="46">
        <v>2.4500000000000002</v>
      </c>
      <c r="E695" s="4">
        <v>1</v>
      </c>
      <c r="F695" s="5" t="s">
        <v>8</v>
      </c>
      <c r="G695" s="13" t="str">
        <f t="shared" si="20"/>
        <v>Active</v>
      </c>
      <c r="H695" s="43" t="s">
        <v>3</v>
      </c>
      <c r="I695" s="6">
        <v>44866</v>
      </c>
      <c r="J695" s="6">
        <v>44895</v>
      </c>
      <c r="K695" s="4">
        <v>1700031220</v>
      </c>
      <c r="L695" s="14">
        <v>44881</v>
      </c>
      <c r="M695" s="11">
        <f t="shared" si="21"/>
        <v>11</v>
      </c>
      <c r="N695" s="6">
        <v>44907</v>
      </c>
      <c r="O695" s="6">
        <v>44909</v>
      </c>
      <c r="P695" s="6">
        <v>44883</v>
      </c>
      <c r="Q695" s="6"/>
      <c r="R695" s="6"/>
    </row>
    <row r="696" spans="1:18" x14ac:dyDescent="0.3">
      <c r="A696" s="4">
        <v>11788</v>
      </c>
      <c r="B696" s="5" t="s">
        <v>23</v>
      </c>
      <c r="C696" s="4">
        <v>3</v>
      </c>
      <c r="D696" s="46">
        <v>125513.28</v>
      </c>
      <c r="E696" s="4">
        <v>1</v>
      </c>
      <c r="F696" s="5" t="s">
        <v>2</v>
      </c>
      <c r="G696" s="13" t="str">
        <f t="shared" si="20"/>
        <v>Active</v>
      </c>
      <c r="H696" s="43" t="s">
        <v>3</v>
      </c>
      <c r="I696" s="6">
        <v>44866</v>
      </c>
      <c r="J696" s="6">
        <v>44895</v>
      </c>
      <c r="K696" s="4">
        <v>1700031221</v>
      </c>
      <c r="L696" s="14">
        <v>44881</v>
      </c>
      <c r="M696" s="11">
        <f t="shared" si="21"/>
        <v>11</v>
      </c>
      <c r="N696" s="6">
        <v>44907</v>
      </c>
      <c r="O696" s="6">
        <v>44909</v>
      </c>
      <c r="P696" s="6">
        <v>44883</v>
      </c>
      <c r="Q696" s="6"/>
      <c r="R696" s="6"/>
    </row>
    <row r="697" spans="1:18" x14ac:dyDescent="0.3">
      <c r="A697" s="4">
        <v>11788</v>
      </c>
      <c r="B697" s="5" t="s">
        <v>23</v>
      </c>
      <c r="C697" s="4">
        <v>3</v>
      </c>
      <c r="D697" s="46">
        <v>1748.23</v>
      </c>
      <c r="E697" s="4">
        <v>1</v>
      </c>
      <c r="F697" s="5" t="s">
        <v>5</v>
      </c>
      <c r="G697" s="13" t="str">
        <f t="shared" si="20"/>
        <v>LTD</v>
      </c>
      <c r="H697" s="43" t="s">
        <v>3</v>
      </c>
      <c r="I697" s="6">
        <v>44866</v>
      </c>
      <c r="J697" s="6">
        <v>44895</v>
      </c>
      <c r="K697" s="4">
        <v>1700031221</v>
      </c>
      <c r="L697" s="14">
        <v>44881</v>
      </c>
      <c r="M697" s="11">
        <f t="shared" si="21"/>
        <v>11</v>
      </c>
      <c r="N697" s="6">
        <v>44907</v>
      </c>
      <c r="O697" s="6">
        <v>44909</v>
      </c>
      <c r="P697" s="6">
        <v>44883</v>
      </c>
      <c r="Q697" s="6"/>
      <c r="R697" s="6"/>
    </row>
    <row r="698" spans="1:18" x14ac:dyDescent="0.3">
      <c r="A698" s="4">
        <v>11788</v>
      </c>
      <c r="B698" s="5" t="s">
        <v>23</v>
      </c>
      <c r="C698" s="4">
        <v>3</v>
      </c>
      <c r="D698" s="46">
        <v>57.93</v>
      </c>
      <c r="E698" s="4">
        <v>1</v>
      </c>
      <c r="F698" s="5" t="s">
        <v>6</v>
      </c>
      <c r="G698" s="13" t="str">
        <f t="shared" si="20"/>
        <v>Active</v>
      </c>
      <c r="H698" s="43" t="s">
        <v>3</v>
      </c>
      <c r="I698" s="6">
        <v>44866</v>
      </c>
      <c r="J698" s="6">
        <v>44895</v>
      </c>
      <c r="K698" s="4">
        <v>1700031221</v>
      </c>
      <c r="L698" s="14">
        <v>44881</v>
      </c>
      <c r="M698" s="11">
        <f t="shared" si="21"/>
        <v>11</v>
      </c>
      <c r="N698" s="6">
        <v>44907</v>
      </c>
      <c r="O698" s="6">
        <v>44909</v>
      </c>
      <c r="P698" s="6">
        <v>44883</v>
      </c>
      <c r="Q698" s="6"/>
      <c r="R698" s="6"/>
    </row>
    <row r="699" spans="1:18" x14ac:dyDescent="0.3">
      <c r="A699" s="4">
        <v>11788</v>
      </c>
      <c r="B699" s="5" t="s">
        <v>23</v>
      </c>
      <c r="C699" s="4">
        <v>3</v>
      </c>
      <c r="D699" s="46">
        <v>1113.3399999999999</v>
      </c>
      <c r="E699" s="4">
        <v>1</v>
      </c>
      <c r="F699" s="5" t="s">
        <v>54</v>
      </c>
      <c r="G699" s="13" t="str">
        <f t="shared" si="20"/>
        <v>LTD</v>
      </c>
      <c r="H699" s="43" t="s">
        <v>3</v>
      </c>
      <c r="I699" s="6">
        <v>44866</v>
      </c>
      <c r="J699" s="6">
        <v>44895</v>
      </c>
      <c r="K699" s="4">
        <v>1700031221</v>
      </c>
      <c r="L699" s="14">
        <v>44881</v>
      </c>
      <c r="M699" s="11">
        <f t="shared" si="21"/>
        <v>11</v>
      </c>
      <c r="N699" s="6">
        <v>44907</v>
      </c>
      <c r="O699" s="6">
        <v>44909</v>
      </c>
      <c r="P699" s="6">
        <v>44883</v>
      </c>
      <c r="Q699" s="6"/>
      <c r="R699" s="6"/>
    </row>
    <row r="700" spans="1:18" x14ac:dyDescent="0.3">
      <c r="A700" s="4">
        <v>11788</v>
      </c>
      <c r="B700" s="5" t="s">
        <v>23</v>
      </c>
      <c r="C700" s="4">
        <v>3</v>
      </c>
      <c r="D700" s="46">
        <v>28.66</v>
      </c>
      <c r="E700" s="4">
        <v>1</v>
      </c>
      <c r="F700" s="5" t="s">
        <v>8</v>
      </c>
      <c r="G700" s="13" t="str">
        <f t="shared" si="20"/>
        <v>Active</v>
      </c>
      <c r="H700" s="43" t="s">
        <v>3</v>
      </c>
      <c r="I700" s="6">
        <v>44866</v>
      </c>
      <c r="J700" s="6">
        <v>44895</v>
      </c>
      <c r="K700" s="4">
        <v>1700031221</v>
      </c>
      <c r="L700" s="14">
        <v>44881</v>
      </c>
      <c r="M700" s="11">
        <f t="shared" si="21"/>
        <v>11</v>
      </c>
      <c r="N700" s="6">
        <v>44907</v>
      </c>
      <c r="O700" s="6">
        <v>44909</v>
      </c>
      <c r="P700" s="6">
        <v>44883</v>
      </c>
      <c r="Q700" s="6"/>
      <c r="R700" s="6"/>
    </row>
    <row r="701" spans="1:18" x14ac:dyDescent="0.3">
      <c r="A701" s="4">
        <v>11788</v>
      </c>
      <c r="B701" s="5" t="s">
        <v>23</v>
      </c>
      <c r="C701" s="4">
        <v>3</v>
      </c>
      <c r="D701" s="46">
        <v>1553.18</v>
      </c>
      <c r="E701" s="4">
        <v>2</v>
      </c>
      <c r="F701" s="5" t="s">
        <v>2</v>
      </c>
      <c r="G701" s="13" t="str">
        <f t="shared" si="20"/>
        <v>Active</v>
      </c>
      <c r="H701" s="43" t="s">
        <v>3</v>
      </c>
      <c r="I701" s="6">
        <v>44866</v>
      </c>
      <c r="J701" s="6">
        <v>44895</v>
      </c>
      <c r="K701" s="4">
        <v>1700031221</v>
      </c>
      <c r="L701" s="14">
        <v>44881</v>
      </c>
      <c r="M701" s="11">
        <f t="shared" si="21"/>
        <v>11</v>
      </c>
      <c r="N701" s="6">
        <v>44907</v>
      </c>
      <c r="O701" s="6">
        <v>44909</v>
      </c>
      <c r="P701" s="6">
        <v>44883</v>
      </c>
      <c r="Q701" s="6"/>
      <c r="R701" s="6"/>
    </row>
    <row r="702" spans="1:18" x14ac:dyDescent="0.3">
      <c r="A702" s="4">
        <v>11788</v>
      </c>
      <c r="B702" s="5" t="s">
        <v>28</v>
      </c>
      <c r="C702" s="4">
        <v>3</v>
      </c>
      <c r="D702" s="46">
        <v>103136.28</v>
      </c>
      <c r="E702" s="4">
        <v>1</v>
      </c>
      <c r="F702" s="5" t="s">
        <v>2</v>
      </c>
      <c r="G702" s="13" t="str">
        <f t="shared" si="20"/>
        <v>Active</v>
      </c>
      <c r="H702" s="43" t="s">
        <v>3</v>
      </c>
      <c r="I702" s="6">
        <v>44866</v>
      </c>
      <c r="J702" s="6">
        <v>44895</v>
      </c>
      <c r="K702" s="4">
        <v>1700031222</v>
      </c>
      <c r="L702" s="14">
        <v>44881</v>
      </c>
      <c r="M702" s="11">
        <f t="shared" si="21"/>
        <v>11</v>
      </c>
      <c r="N702" s="6">
        <v>44907</v>
      </c>
      <c r="O702" s="6">
        <v>44909</v>
      </c>
      <c r="P702" s="6">
        <v>44883</v>
      </c>
      <c r="Q702" s="6"/>
      <c r="R702" s="6"/>
    </row>
    <row r="703" spans="1:18" x14ac:dyDescent="0.3">
      <c r="A703" s="4">
        <v>11788</v>
      </c>
      <c r="B703" s="5" t="s">
        <v>28</v>
      </c>
      <c r="C703" s="4">
        <v>3</v>
      </c>
      <c r="D703" s="46">
        <v>55.14</v>
      </c>
      <c r="E703" s="4">
        <v>1</v>
      </c>
      <c r="F703" s="5" t="s">
        <v>8</v>
      </c>
      <c r="G703" s="13" t="str">
        <f t="shared" si="20"/>
        <v>Active</v>
      </c>
      <c r="H703" s="43" t="s">
        <v>3</v>
      </c>
      <c r="I703" s="6">
        <v>44866</v>
      </c>
      <c r="J703" s="6">
        <v>44895</v>
      </c>
      <c r="K703" s="4">
        <v>1700031222</v>
      </c>
      <c r="L703" s="14">
        <v>44881</v>
      </c>
      <c r="M703" s="11">
        <f t="shared" si="21"/>
        <v>11</v>
      </c>
      <c r="N703" s="6">
        <v>44907</v>
      </c>
      <c r="O703" s="6">
        <v>44909</v>
      </c>
      <c r="P703" s="6">
        <v>44883</v>
      </c>
      <c r="Q703" s="6"/>
      <c r="R703" s="6"/>
    </row>
    <row r="704" spans="1:18" x14ac:dyDescent="0.3">
      <c r="A704" s="4">
        <v>11788</v>
      </c>
      <c r="B704" s="5" t="s">
        <v>28</v>
      </c>
      <c r="C704" s="4">
        <v>3</v>
      </c>
      <c r="D704" s="46">
        <v>524.03</v>
      </c>
      <c r="E704" s="4">
        <v>2</v>
      </c>
      <c r="F704" s="5" t="s">
        <v>2</v>
      </c>
      <c r="G704" s="13" t="str">
        <f t="shared" si="20"/>
        <v>Active</v>
      </c>
      <c r="H704" s="43" t="s">
        <v>3</v>
      </c>
      <c r="I704" s="6">
        <v>44866</v>
      </c>
      <c r="J704" s="6">
        <v>44895</v>
      </c>
      <c r="K704" s="4">
        <v>1700031222</v>
      </c>
      <c r="L704" s="14">
        <v>44881</v>
      </c>
      <c r="M704" s="11">
        <f t="shared" si="21"/>
        <v>11</v>
      </c>
      <c r="N704" s="6">
        <v>44907</v>
      </c>
      <c r="O704" s="6">
        <v>44909</v>
      </c>
      <c r="P704" s="6">
        <v>44883</v>
      </c>
      <c r="Q704" s="6"/>
      <c r="R704" s="6"/>
    </row>
    <row r="705" spans="1:18" x14ac:dyDescent="0.3">
      <c r="A705" s="4">
        <v>11788</v>
      </c>
      <c r="B705" s="5" t="s">
        <v>25</v>
      </c>
      <c r="C705" s="4">
        <v>3</v>
      </c>
      <c r="D705" s="46">
        <v>29.8</v>
      </c>
      <c r="E705" s="4">
        <v>1</v>
      </c>
      <c r="F705" s="5" t="s">
        <v>9</v>
      </c>
      <c r="G705" s="13" t="str">
        <f t="shared" si="20"/>
        <v>Retiree</v>
      </c>
      <c r="H705" s="43" t="s">
        <v>3</v>
      </c>
      <c r="I705" s="6">
        <v>44866</v>
      </c>
      <c r="J705" s="6">
        <v>44895</v>
      </c>
      <c r="K705" s="4">
        <v>1700031245</v>
      </c>
      <c r="L705" s="14">
        <v>44881</v>
      </c>
      <c r="M705" s="11">
        <f t="shared" si="21"/>
        <v>11</v>
      </c>
      <c r="N705" s="6">
        <v>44907</v>
      </c>
      <c r="O705" s="6">
        <v>44909</v>
      </c>
      <c r="P705" s="6">
        <v>44883</v>
      </c>
      <c r="Q705" s="6"/>
      <c r="R705" s="6"/>
    </row>
    <row r="706" spans="1:18" x14ac:dyDescent="0.3">
      <c r="A706" s="4">
        <v>11788</v>
      </c>
      <c r="B706" s="5" t="s">
        <v>25</v>
      </c>
      <c r="C706" s="4">
        <v>3</v>
      </c>
      <c r="D706" s="46">
        <v>260.07</v>
      </c>
      <c r="E706" s="4">
        <v>2</v>
      </c>
      <c r="F706" s="5" t="s">
        <v>9</v>
      </c>
      <c r="G706" s="13" t="str">
        <f t="shared" si="20"/>
        <v>Retiree</v>
      </c>
      <c r="H706" s="43" t="s">
        <v>3</v>
      </c>
      <c r="I706" s="6">
        <v>44866</v>
      </c>
      <c r="J706" s="6">
        <v>44895</v>
      </c>
      <c r="K706" s="4">
        <v>1700031245</v>
      </c>
      <c r="L706" s="14">
        <v>44881</v>
      </c>
      <c r="M706" s="11">
        <f t="shared" si="21"/>
        <v>11</v>
      </c>
      <c r="N706" s="6">
        <v>44907</v>
      </c>
      <c r="O706" s="6">
        <v>44909</v>
      </c>
      <c r="P706" s="6">
        <v>44883</v>
      </c>
      <c r="Q706" s="6"/>
      <c r="R706" s="6"/>
    </row>
    <row r="707" spans="1:18" x14ac:dyDescent="0.3">
      <c r="A707" s="4">
        <v>11788</v>
      </c>
      <c r="B707" s="5" t="s">
        <v>25</v>
      </c>
      <c r="C707" s="4">
        <v>3</v>
      </c>
      <c r="D707" s="46">
        <v>1221.6099999999999</v>
      </c>
      <c r="E707" s="4">
        <v>3</v>
      </c>
      <c r="F707" s="5" t="s">
        <v>9</v>
      </c>
      <c r="G707" s="13" t="str">
        <f t="shared" si="20"/>
        <v>Retiree</v>
      </c>
      <c r="H707" s="43" t="s">
        <v>3</v>
      </c>
      <c r="I707" s="6">
        <v>44866</v>
      </c>
      <c r="J707" s="6">
        <v>44895</v>
      </c>
      <c r="K707" s="4">
        <v>1700031245</v>
      </c>
      <c r="L707" s="14">
        <v>44881</v>
      </c>
      <c r="M707" s="11">
        <f t="shared" si="21"/>
        <v>11</v>
      </c>
      <c r="N707" s="6">
        <v>44907</v>
      </c>
      <c r="O707" s="6">
        <v>44909</v>
      </c>
      <c r="P707" s="6">
        <v>44883</v>
      </c>
      <c r="Q707" s="6"/>
      <c r="R707" s="6"/>
    </row>
    <row r="708" spans="1:18" x14ac:dyDescent="0.3">
      <c r="A708" s="4">
        <v>11788</v>
      </c>
      <c r="B708" s="5" t="s">
        <v>25</v>
      </c>
      <c r="C708" s="4">
        <v>3</v>
      </c>
      <c r="D708" s="46">
        <v>4094.08</v>
      </c>
      <c r="E708" s="4">
        <v>4</v>
      </c>
      <c r="F708" s="5" t="s">
        <v>9</v>
      </c>
      <c r="G708" s="13" t="str">
        <f t="shared" si="20"/>
        <v>Retiree</v>
      </c>
      <c r="H708" s="43" t="s">
        <v>3</v>
      </c>
      <c r="I708" s="6">
        <v>44866</v>
      </c>
      <c r="J708" s="6">
        <v>44895</v>
      </c>
      <c r="K708" s="4">
        <v>1700031245</v>
      </c>
      <c r="L708" s="14">
        <v>44881</v>
      </c>
      <c r="M708" s="11">
        <f t="shared" si="21"/>
        <v>11</v>
      </c>
      <c r="N708" s="6">
        <v>44907</v>
      </c>
      <c r="O708" s="6">
        <v>44909</v>
      </c>
      <c r="P708" s="6">
        <v>44883</v>
      </c>
      <c r="Q708" s="6"/>
      <c r="R708" s="6"/>
    </row>
    <row r="709" spans="1:18" x14ac:dyDescent="0.3">
      <c r="A709" s="4">
        <v>11788</v>
      </c>
      <c r="B709" s="5" t="s">
        <v>25</v>
      </c>
      <c r="C709" s="4">
        <v>3</v>
      </c>
      <c r="D709" s="46">
        <v>599.01</v>
      </c>
      <c r="E709" s="4">
        <v>5</v>
      </c>
      <c r="F709" s="5" t="s">
        <v>9</v>
      </c>
      <c r="G709" s="13" t="str">
        <f t="shared" si="20"/>
        <v>Retiree</v>
      </c>
      <c r="H709" s="43" t="s">
        <v>3</v>
      </c>
      <c r="I709" s="6">
        <v>44866</v>
      </c>
      <c r="J709" s="6">
        <v>44895</v>
      </c>
      <c r="K709" s="4">
        <v>1700031245</v>
      </c>
      <c r="L709" s="14">
        <v>44881</v>
      </c>
      <c r="M709" s="11">
        <f t="shared" si="21"/>
        <v>11</v>
      </c>
      <c r="N709" s="6">
        <v>44907</v>
      </c>
      <c r="O709" s="6">
        <v>44909</v>
      </c>
      <c r="P709" s="6">
        <v>44883</v>
      </c>
      <c r="Q709" s="6"/>
      <c r="R709" s="6"/>
    </row>
    <row r="710" spans="1:18" x14ac:dyDescent="0.3">
      <c r="A710" s="4">
        <v>11788</v>
      </c>
      <c r="B710" s="5" t="s">
        <v>26</v>
      </c>
      <c r="C710" s="4">
        <v>3</v>
      </c>
      <c r="D710" s="46">
        <v>15.49</v>
      </c>
      <c r="E710" s="4">
        <v>3</v>
      </c>
      <c r="F710" s="5" t="s">
        <v>9</v>
      </c>
      <c r="G710" s="13" t="str">
        <f t="shared" si="20"/>
        <v>Retiree</v>
      </c>
      <c r="H710" s="43" t="s">
        <v>3</v>
      </c>
      <c r="I710" s="6">
        <v>44866</v>
      </c>
      <c r="J710" s="6">
        <v>44895</v>
      </c>
      <c r="K710" s="4">
        <v>1700031248</v>
      </c>
      <c r="L710" s="14">
        <v>44881</v>
      </c>
      <c r="M710" s="11">
        <f t="shared" si="21"/>
        <v>11</v>
      </c>
      <c r="N710" s="6">
        <v>44907</v>
      </c>
      <c r="O710" s="6">
        <v>44909</v>
      </c>
      <c r="P710" s="6">
        <v>44883</v>
      </c>
      <c r="Q710" s="6"/>
      <c r="R710" s="6"/>
    </row>
    <row r="711" spans="1:18" x14ac:dyDescent="0.3">
      <c r="A711" s="4">
        <v>11788</v>
      </c>
      <c r="B711" s="5" t="s">
        <v>26</v>
      </c>
      <c r="C711" s="4">
        <v>3</v>
      </c>
      <c r="D711" s="46">
        <v>22.1</v>
      </c>
      <c r="E711" s="4">
        <v>4</v>
      </c>
      <c r="F711" s="5" t="s">
        <v>9</v>
      </c>
      <c r="G711" s="13" t="str">
        <f t="shared" si="20"/>
        <v>Retiree</v>
      </c>
      <c r="H711" s="43" t="s">
        <v>3</v>
      </c>
      <c r="I711" s="6">
        <v>44866</v>
      </c>
      <c r="J711" s="6">
        <v>44895</v>
      </c>
      <c r="K711" s="4">
        <v>1700031248</v>
      </c>
      <c r="L711" s="14">
        <v>44881</v>
      </c>
      <c r="M711" s="11">
        <f t="shared" si="21"/>
        <v>11</v>
      </c>
      <c r="N711" s="6">
        <v>44907</v>
      </c>
      <c r="O711" s="6">
        <v>44909</v>
      </c>
      <c r="P711" s="6">
        <v>44883</v>
      </c>
      <c r="Q711" s="6"/>
      <c r="R711" s="6"/>
    </row>
    <row r="712" spans="1:18" x14ac:dyDescent="0.3">
      <c r="A712" s="4">
        <v>11788</v>
      </c>
      <c r="B712" s="5" t="s">
        <v>26</v>
      </c>
      <c r="C712" s="4">
        <v>3</v>
      </c>
      <c r="D712" s="46">
        <v>6.53</v>
      </c>
      <c r="E712" s="4">
        <v>5</v>
      </c>
      <c r="F712" s="5" t="s">
        <v>9</v>
      </c>
      <c r="G712" s="13" t="str">
        <f t="shared" si="20"/>
        <v>Retiree</v>
      </c>
      <c r="H712" s="43" t="s">
        <v>3</v>
      </c>
      <c r="I712" s="6">
        <v>44866</v>
      </c>
      <c r="J712" s="6">
        <v>44895</v>
      </c>
      <c r="K712" s="4">
        <v>1700031248</v>
      </c>
      <c r="L712" s="14">
        <v>44881</v>
      </c>
      <c r="M712" s="11">
        <f t="shared" si="21"/>
        <v>11</v>
      </c>
      <c r="N712" s="6">
        <v>44907</v>
      </c>
      <c r="O712" s="6">
        <v>44909</v>
      </c>
      <c r="P712" s="6">
        <v>44883</v>
      </c>
      <c r="Q712" s="6"/>
      <c r="R712" s="6"/>
    </row>
    <row r="713" spans="1:18" x14ac:dyDescent="0.3">
      <c r="A713" s="4">
        <v>11788</v>
      </c>
      <c r="B713" s="5" t="s">
        <v>24</v>
      </c>
      <c r="C713" s="4">
        <v>3</v>
      </c>
      <c r="D713" s="46">
        <v>2939.3</v>
      </c>
      <c r="E713" s="4">
        <v>2</v>
      </c>
      <c r="F713" s="5" t="s">
        <v>9</v>
      </c>
      <c r="G713" s="13" t="str">
        <f t="shared" si="20"/>
        <v>Retiree</v>
      </c>
      <c r="H713" s="43" t="s">
        <v>3</v>
      </c>
      <c r="I713" s="6">
        <v>44866</v>
      </c>
      <c r="J713" s="6">
        <v>44895</v>
      </c>
      <c r="K713" s="4">
        <v>1700031246</v>
      </c>
      <c r="L713" s="14">
        <v>44881</v>
      </c>
      <c r="M713" s="11">
        <f t="shared" si="21"/>
        <v>11</v>
      </c>
      <c r="N713" s="6">
        <v>44907</v>
      </c>
      <c r="O713" s="6">
        <v>44909</v>
      </c>
      <c r="P713" s="6">
        <v>44883</v>
      </c>
      <c r="Q713" s="6"/>
      <c r="R713" s="6"/>
    </row>
    <row r="714" spans="1:18" x14ac:dyDescent="0.3">
      <c r="A714" s="4">
        <v>11788</v>
      </c>
      <c r="B714" s="5" t="s">
        <v>24</v>
      </c>
      <c r="C714" s="4">
        <v>3</v>
      </c>
      <c r="D714" s="46">
        <v>18557.509999999998</v>
      </c>
      <c r="E714" s="4">
        <v>3</v>
      </c>
      <c r="F714" s="5" t="s">
        <v>9</v>
      </c>
      <c r="G714" s="13" t="str">
        <f t="shared" si="20"/>
        <v>Retiree</v>
      </c>
      <c r="H714" s="43" t="s">
        <v>3</v>
      </c>
      <c r="I714" s="6">
        <v>44866</v>
      </c>
      <c r="J714" s="6">
        <v>44895</v>
      </c>
      <c r="K714" s="4">
        <v>1700031246</v>
      </c>
      <c r="L714" s="14">
        <v>44881</v>
      </c>
      <c r="M714" s="11">
        <f t="shared" si="21"/>
        <v>11</v>
      </c>
      <c r="N714" s="6">
        <v>44907</v>
      </c>
      <c r="O714" s="6">
        <v>44909</v>
      </c>
      <c r="P714" s="6">
        <v>44883</v>
      </c>
      <c r="Q714" s="6"/>
      <c r="R714" s="6"/>
    </row>
    <row r="715" spans="1:18" x14ac:dyDescent="0.3">
      <c r="A715" s="4">
        <v>11788</v>
      </c>
      <c r="B715" s="5" t="s">
        <v>24</v>
      </c>
      <c r="C715" s="4">
        <v>3</v>
      </c>
      <c r="D715" s="46">
        <v>42863.33</v>
      </c>
      <c r="E715" s="4">
        <v>4</v>
      </c>
      <c r="F715" s="5" t="s">
        <v>9</v>
      </c>
      <c r="G715" s="13" t="str">
        <f t="shared" si="20"/>
        <v>Retiree</v>
      </c>
      <c r="H715" s="43" t="s">
        <v>3</v>
      </c>
      <c r="I715" s="6">
        <v>44866</v>
      </c>
      <c r="J715" s="6">
        <v>44895</v>
      </c>
      <c r="K715" s="4">
        <v>1700031246</v>
      </c>
      <c r="L715" s="14">
        <v>44881</v>
      </c>
      <c r="M715" s="11">
        <f t="shared" si="21"/>
        <v>11</v>
      </c>
      <c r="N715" s="6">
        <v>44907</v>
      </c>
      <c r="O715" s="6">
        <v>44909</v>
      </c>
      <c r="P715" s="6">
        <v>44883</v>
      </c>
      <c r="Q715" s="6"/>
      <c r="R715" s="6"/>
    </row>
    <row r="716" spans="1:18" x14ac:dyDescent="0.3">
      <c r="A716" s="4">
        <v>11788</v>
      </c>
      <c r="B716" s="5" t="s">
        <v>24</v>
      </c>
      <c r="C716" s="4">
        <v>3</v>
      </c>
      <c r="D716" s="46">
        <v>13931.84</v>
      </c>
      <c r="E716" s="4">
        <v>5</v>
      </c>
      <c r="F716" s="5" t="s">
        <v>9</v>
      </c>
      <c r="G716" s="13" t="str">
        <f t="shared" si="20"/>
        <v>Retiree</v>
      </c>
      <c r="H716" s="43" t="s">
        <v>3</v>
      </c>
      <c r="I716" s="6">
        <v>44866</v>
      </c>
      <c r="J716" s="6">
        <v>44895</v>
      </c>
      <c r="K716" s="4">
        <v>1700031246</v>
      </c>
      <c r="L716" s="14">
        <v>44881</v>
      </c>
      <c r="M716" s="11">
        <f t="shared" si="21"/>
        <v>11</v>
      </c>
      <c r="N716" s="6">
        <v>44907</v>
      </c>
      <c r="O716" s="6">
        <v>44909</v>
      </c>
      <c r="P716" s="6">
        <v>44883</v>
      </c>
      <c r="Q716" s="6"/>
      <c r="R716" s="6"/>
    </row>
    <row r="717" spans="1:18" x14ac:dyDescent="0.3">
      <c r="A717" s="4">
        <v>11788</v>
      </c>
      <c r="B717" s="5" t="s">
        <v>27</v>
      </c>
      <c r="C717" s="4">
        <v>3</v>
      </c>
      <c r="D717" s="46">
        <v>397.8</v>
      </c>
      <c r="E717" s="4">
        <v>2</v>
      </c>
      <c r="F717" s="5" t="s">
        <v>9</v>
      </c>
      <c r="G717" s="13" t="str">
        <f t="shared" si="20"/>
        <v>Retiree</v>
      </c>
      <c r="H717" s="43" t="s">
        <v>3</v>
      </c>
      <c r="I717" s="6">
        <v>44866</v>
      </c>
      <c r="J717" s="6">
        <v>44895</v>
      </c>
      <c r="K717" s="4">
        <v>1700031247</v>
      </c>
      <c r="L717" s="14">
        <v>44881</v>
      </c>
      <c r="M717" s="11">
        <f t="shared" si="21"/>
        <v>11</v>
      </c>
      <c r="N717" s="6">
        <v>44907</v>
      </c>
      <c r="O717" s="6">
        <v>44909</v>
      </c>
      <c r="P717" s="6">
        <v>44883</v>
      </c>
      <c r="Q717" s="6"/>
      <c r="R717" s="6"/>
    </row>
    <row r="718" spans="1:18" x14ac:dyDescent="0.3">
      <c r="A718" s="4">
        <v>11788</v>
      </c>
      <c r="B718" s="5" t="s">
        <v>27</v>
      </c>
      <c r="C718" s="4">
        <v>3</v>
      </c>
      <c r="D718" s="46">
        <v>117.76</v>
      </c>
      <c r="E718" s="4">
        <v>2</v>
      </c>
      <c r="F718" s="5" t="s">
        <v>11</v>
      </c>
      <c r="G718" s="13" t="str">
        <f t="shared" si="20"/>
        <v>Retiree</v>
      </c>
      <c r="H718" s="43" t="s">
        <v>3</v>
      </c>
      <c r="I718" s="6">
        <v>44866</v>
      </c>
      <c r="J718" s="6">
        <v>44895</v>
      </c>
      <c r="K718" s="4">
        <v>1700031247</v>
      </c>
      <c r="L718" s="14">
        <v>44881</v>
      </c>
      <c r="M718" s="11">
        <f t="shared" si="21"/>
        <v>11</v>
      </c>
      <c r="N718" s="6">
        <v>44907</v>
      </c>
      <c r="O718" s="6">
        <v>44909</v>
      </c>
      <c r="P718" s="6">
        <v>44883</v>
      </c>
      <c r="Q718" s="6"/>
      <c r="R718" s="6"/>
    </row>
    <row r="719" spans="1:18" x14ac:dyDescent="0.3">
      <c r="A719" s="4">
        <v>11788</v>
      </c>
      <c r="B719" s="5" t="s">
        <v>27</v>
      </c>
      <c r="C719" s="4">
        <v>3</v>
      </c>
      <c r="D719" s="46">
        <v>3458.13</v>
      </c>
      <c r="E719" s="4">
        <v>3</v>
      </c>
      <c r="F719" s="5" t="s">
        <v>9</v>
      </c>
      <c r="G719" s="13" t="str">
        <f t="shared" si="20"/>
        <v>Retiree</v>
      </c>
      <c r="H719" s="43" t="s">
        <v>3</v>
      </c>
      <c r="I719" s="6">
        <v>44866</v>
      </c>
      <c r="J719" s="6">
        <v>44895</v>
      </c>
      <c r="K719" s="4">
        <v>1700031247</v>
      </c>
      <c r="L719" s="14">
        <v>44881</v>
      </c>
      <c r="M719" s="11">
        <f t="shared" si="21"/>
        <v>11</v>
      </c>
      <c r="N719" s="6">
        <v>44907</v>
      </c>
      <c r="O719" s="6">
        <v>44909</v>
      </c>
      <c r="P719" s="6">
        <v>44883</v>
      </c>
      <c r="Q719" s="6"/>
      <c r="R719" s="6"/>
    </row>
    <row r="720" spans="1:18" x14ac:dyDescent="0.3">
      <c r="A720" s="4">
        <v>11788</v>
      </c>
      <c r="B720" s="5" t="s">
        <v>27</v>
      </c>
      <c r="C720" s="4">
        <v>3</v>
      </c>
      <c r="D720" s="46">
        <v>720.76</v>
      </c>
      <c r="E720" s="4">
        <v>3</v>
      </c>
      <c r="F720" s="5" t="s">
        <v>11</v>
      </c>
      <c r="G720" s="13" t="str">
        <f t="shared" ref="G720:G783" si="22">VLOOKUP(F720,$W$1:$X$15,2,FALSE)</f>
        <v>Retiree</v>
      </c>
      <c r="H720" s="43" t="s">
        <v>3</v>
      </c>
      <c r="I720" s="6">
        <v>44866</v>
      </c>
      <c r="J720" s="6">
        <v>44895</v>
      </c>
      <c r="K720" s="4">
        <v>1700031247</v>
      </c>
      <c r="L720" s="14">
        <v>44881</v>
      </c>
      <c r="M720" s="11">
        <f t="shared" ref="M720:M783" si="23">MONTH(L720)</f>
        <v>11</v>
      </c>
      <c r="N720" s="6">
        <v>44907</v>
      </c>
      <c r="O720" s="6">
        <v>44909</v>
      </c>
      <c r="P720" s="6">
        <v>44883</v>
      </c>
      <c r="Q720" s="6"/>
      <c r="R720" s="6"/>
    </row>
    <row r="721" spans="1:18" x14ac:dyDescent="0.3">
      <c r="A721" s="4">
        <v>11788</v>
      </c>
      <c r="B721" s="5" t="s">
        <v>27</v>
      </c>
      <c r="C721" s="4">
        <v>3</v>
      </c>
      <c r="D721" s="46">
        <v>3955.42</v>
      </c>
      <c r="E721" s="4">
        <v>4</v>
      </c>
      <c r="F721" s="5" t="s">
        <v>9</v>
      </c>
      <c r="G721" s="13" t="str">
        <f t="shared" si="22"/>
        <v>Retiree</v>
      </c>
      <c r="H721" s="43" t="s">
        <v>3</v>
      </c>
      <c r="I721" s="6">
        <v>44866</v>
      </c>
      <c r="J721" s="6">
        <v>44895</v>
      </c>
      <c r="K721" s="4">
        <v>1700031247</v>
      </c>
      <c r="L721" s="14">
        <v>44881</v>
      </c>
      <c r="M721" s="11">
        <f t="shared" si="23"/>
        <v>11</v>
      </c>
      <c r="N721" s="6">
        <v>44907</v>
      </c>
      <c r="O721" s="6">
        <v>44909</v>
      </c>
      <c r="P721" s="6">
        <v>44883</v>
      </c>
      <c r="Q721" s="6"/>
      <c r="R721" s="6"/>
    </row>
    <row r="722" spans="1:18" x14ac:dyDescent="0.3">
      <c r="A722" s="4">
        <v>11788</v>
      </c>
      <c r="B722" s="5" t="s">
        <v>27</v>
      </c>
      <c r="C722" s="4">
        <v>3</v>
      </c>
      <c r="D722" s="46">
        <v>1863.68</v>
      </c>
      <c r="E722" s="4">
        <v>4</v>
      </c>
      <c r="F722" s="5" t="s">
        <v>11</v>
      </c>
      <c r="G722" s="13" t="str">
        <f t="shared" si="22"/>
        <v>Retiree</v>
      </c>
      <c r="H722" s="43" t="s">
        <v>3</v>
      </c>
      <c r="I722" s="6">
        <v>44866</v>
      </c>
      <c r="J722" s="6">
        <v>44895</v>
      </c>
      <c r="K722" s="4">
        <v>1700031247</v>
      </c>
      <c r="L722" s="14">
        <v>44881</v>
      </c>
      <c r="M722" s="11">
        <f t="shared" si="23"/>
        <v>11</v>
      </c>
      <c r="N722" s="6">
        <v>44907</v>
      </c>
      <c r="O722" s="6">
        <v>44909</v>
      </c>
      <c r="P722" s="6">
        <v>44883</v>
      </c>
      <c r="Q722" s="6"/>
      <c r="R722" s="6"/>
    </row>
    <row r="723" spans="1:18" x14ac:dyDescent="0.3">
      <c r="A723" s="4">
        <v>11788</v>
      </c>
      <c r="B723" s="5" t="s">
        <v>27</v>
      </c>
      <c r="C723" s="4">
        <v>3</v>
      </c>
      <c r="D723" s="46">
        <v>2815.87</v>
      </c>
      <c r="E723" s="4">
        <v>5</v>
      </c>
      <c r="F723" s="5" t="s">
        <v>9</v>
      </c>
      <c r="G723" s="13" t="str">
        <f t="shared" si="22"/>
        <v>Retiree</v>
      </c>
      <c r="H723" s="43" t="s">
        <v>3</v>
      </c>
      <c r="I723" s="6">
        <v>44866</v>
      </c>
      <c r="J723" s="6">
        <v>44895</v>
      </c>
      <c r="K723" s="4">
        <v>1700031247</v>
      </c>
      <c r="L723" s="14">
        <v>44881</v>
      </c>
      <c r="M723" s="11">
        <f t="shared" si="23"/>
        <v>11</v>
      </c>
      <c r="N723" s="6">
        <v>44907</v>
      </c>
      <c r="O723" s="6">
        <v>44909</v>
      </c>
      <c r="P723" s="6">
        <v>44883</v>
      </c>
      <c r="Q723" s="6"/>
      <c r="R723" s="6"/>
    </row>
    <row r="724" spans="1:18" x14ac:dyDescent="0.3">
      <c r="A724" s="4">
        <v>11788</v>
      </c>
      <c r="B724" s="5" t="s">
        <v>29</v>
      </c>
      <c r="C724" s="4">
        <v>3</v>
      </c>
      <c r="D724" s="46">
        <v>16225.27</v>
      </c>
      <c r="E724" s="4">
        <v>1</v>
      </c>
      <c r="F724" s="5" t="s">
        <v>2</v>
      </c>
      <c r="G724" s="13" t="str">
        <f t="shared" si="22"/>
        <v>Active</v>
      </c>
      <c r="H724" s="43" t="s">
        <v>3</v>
      </c>
      <c r="I724" s="6">
        <v>44866</v>
      </c>
      <c r="J724" s="6">
        <v>44895</v>
      </c>
      <c r="K724" s="4">
        <v>1700031223</v>
      </c>
      <c r="L724" s="14">
        <v>44881</v>
      </c>
      <c r="M724" s="11">
        <f t="shared" si="23"/>
        <v>11</v>
      </c>
      <c r="N724" s="6">
        <v>44907</v>
      </c>
      <c r="O724" s="6">
        <v>44909</v>
      </c>
      <c r="P724" s="6">
        <v>44883</v>
      </c>
      <c r="Q724" s="6"/>
      <c r="R724" s="6"/>
    </row>
    <row r="725" spans="1:18" x14ac:dyDescent="0.3">
      <c r="A725" s="4">
        <v>11788</v>
      </c>
      <c r="B725" s="5" t="s">
        <v>29</v>
      </c>
      <c r="C725" s="4">
        <v>3</v>
      </c>
      <c r="D725" s="46">
        <v>389.35</v>
      </c>
      <c r="E725" s="4">
        <v>1</v>
      </c>
      <c r="F725" s="5" t="s">
        <v>5</v>
      </c>
      <c r="G725" s="13" t="str">
        <f t="shared" si="22"/>
        <v>LTD</v>
      </c>
      <c r="H725" s="43" t="s">
        <v>3</v>
      </c>
      <c r="I725" s="6">
        <v>44866</v>
      </c>
      <c r="J725" s="6">
        <v>44895</v>
      </c>
      <c r="K725" s="4">
        <v>1700031223</v>
      </c>
      <c r="L725" s="14">
        <v>44881</v>
      </c>
      <c r="M725" s="11">
        <f t="shared" si="23"/>
        <v>11</v>
      </c>
      <c r="N725" s="6">
        <v>44907</v>
      </c>
      <c r="O725" s="6">
        <v>44909</v>
      </c>
      <c r="P725" s="6">
        <v>44883</v>
      </c>
      <c r="Q725" s="6"/>
      <c r="R725" s="6"/>
    </row>
    <row r="726" spans="1:18" x14ac:dyDescent="0.3">
      <c r="A726" s="4">
        <v>11788</v>
      </c>
      <c r="B726" s="5" t="s">
        <v>29</v>
      </c>
      <c r="C726" s="4">
        <v>3</v>
      </c>
      <c r="D726" s="46">
        <v>1.75</v>
      </c>
      <c r="E726" s="4">
        <v>1</v>
      </c>
      <c r="F726" s="5" t="s">
        <v>6</v>
      </c>
      <c r="G726" s="13" t="str">
        <f t="shared" si="22"/>
        <v>Active</v>
      </c>
      <c r="H726" s="43" t="s">
        <v>3</v>
      </c>
      <c r="I726" s="6">
        <v>44866</v>
      </c>
      <c r="J726" s="6">
        <v>44895</v>
      </c>
      <c r="K726" s="4">
        <v>1700031223</v>
      </c>
      <c r="L726" s="14">
        <v>44881</v>
      </c>
      <c r="M726" s="11">
        <f t="shared" si="23"/>
        <v>11</v>
      </c>
      <c r="N726" s="6">
        <v>44907</v>
      </c>
      <c r="O726" s="6">
        <v>44909</v>
      </c>
      <c r="P726" s="6">
        <v>44883</v>
      </c>
      <c r="Q726" s="6"/>
      <c r="R726" s="6"/>
    </row>
    <row r="727" spans="1:18" x14ac:dyDescent="0.3">
      <c r="A727" s="4">
        <v>11788</v>
      </c>
      <c r="B727" s="5" t="s">
        <v>29</v>
      </c>
      <c r="C727" s="4">
        <v>3</v>
      </c>
      <c r="D727" s="46">
        <v>49.63</v>
      </c>
      <c r="E727" s="4">
        <v>1</v>
      </c>
      <c r="F727" s="5" t="s">
        <v>54</v>
      </c>
      <c r="G727" s="13" t="str">
        <f t="shared" si="22"/>
        <v>LTD</v>
      </c>
      <c r="H727" s="43" t="s">
        <v>3</v>
      </c>
      <c r="I727" s="6">
        <v>44866</v>
      </c>
      <c r="J727" s="6">
        <v>44895</v>
      </c>
      <c r="K727" s="4">
        <v>1700031223</v>
      </c>
      <c r="L727" s="14">
        <v>44881</v>
      </c>
      <c r="M727" s="11">
        <f t="shared" si="23"/>
        <v>11</v>
      </c>
      <c r="N727" s="6">
        <v>44907</v>
      </c>
      <c r="O727" s="6">
        <v>44909</v>
      </c>
      <c r="P727" s="6">
        <v>44883</v>
      </c>
      <c r="Q727" s="6"/>
      <c r="R727" s="6"/>
    </row>
    <row r="728" spans="1:18" x14ac:dyDescent="0.3">
      <c r="A728" s="4">
        <v>11788</v>
      </c>
      <c r="B728" s="5" t="s">
        <v>29</v>
      </c>
      <c r="C728" s="4">
        <v>3</v>
      </c>
      <c r="D728" s="46">
        <v>16.100000000000001</v>
      </c>
      <c r="E728" s="4">
        <v>1</v>
      </c>
      <c r="F728" s="5" t="s">
        <v>8</v>
      </c>
      <c r="G728" s="13" t="str">
        <f t="shared" si="22"/>
        <v>Active</v>
      </c>
      <c r="H728" s="43" t="s">
        <v>3</v>
      </c>
      <c r="I728" s="6">
        <v>44866</v>
      </c>
      <c r="J728" s="6">
        <v>44895</v>
      </c>
      <c r="K728" s="4">
        <v>1700031223</v>
      </c>
      <c r="L728" s="14">
        <v>44881</v>
      </c>
      <c r="M728" s="11">
        <f t="shared" si="23"/>
        <v>11</v>
      </c>
      <c r="N728" s="6">
        <v>44907</v>
      </c>
      <c r="O728" s="6">
        <v>44909</v>
      </c>
      <c r="P728" s="6">
        <v>44883</v>
      </c>
      <c r="Q728" s="6"/>
      <c r="R728" s="6"/>
    </row>
    <row r="729" spans="1:18" x14ac:dyDescent="0.3">
      <c r="A729" s="4">
        <v>11788</v>
      </c>
      <c r="B729" s="5" t="s">
        <v>29</v>
      </c>
      <c r="C729" s="4">
        <v>3</v>
      </c>
      <c r="D729" s="46">
        <v>33</v>
      </c>
      <c r="E729" s="4">
        <v>2</v>
      </c>
      <c r="F729" s="5" t="s">
        <v>2</v>
      </c>
      <c r="G729" s="13" t="str">
        <f t="shared" si="22"/>
        <v>Active</v>
      </c>
      <c r="H729" s="43" t="s">
        <v>3</v>
      </c>
      <c r="I729" s="6">
        <v>44866</v>
      </c>
      <c r="J729" s="6">
        <v>44895</v>
      </c>
      <c r="K729" s="4">
        <v>1700031223</v>
      </c>
      <c r="L729" s="14">
        <v>44881</v>
      </c>
      <c r="M729" s="11">
        <f t="shared" si="23"/>
        <v>11</v>
      </c>
      <c r="N729" s="6">
        <v>44907</v>
      </c>
      <c r="O729" s="6">
        <v>44909</v>
      </c>
      <c r="P729" s="6">
        <v>44883</v>
      </c>
      <c r="Q729" s="6"/>
      <c r="R729" s="6"/>
    </row>
    <row r="730" spans="1:18" x14ac:dyDescent="0.3">
      <c r="A730" s="4">
        <v>231079</v>
      </c>
      <c r="B730" s="5" t="s">
        <v>94</v>
      </c>
      <c r="C730" s="4">
        <v>3</v>
      </c>
      <c r="D730" s="46">
        <v>502187.56</v>
      </c>
      <c r="E730" s="4">
        <v>1</v>
      </c>
      <c r="F730" s="4" t="s">
        <v>2</v>
      </c>
      <c r="G730" s="13" t="str">
        <f t="shared" si="22"/>
        <v>Active</v>
      </c>
      <c r="H730" s="43" t="s">
        <v>3</v>
      </c>
      <c r="I730" s="6">
        <v>44896</v>
      </c>
      <c r="J730" s="6">
        <v>44926</v>
      </c>
      <c r="K730" s="4">
        <v>1700031227</v>
      </c>
      <c r="L730" s="14">
        <v>44881</v>
      </c>
      <c r="M730" s="11">
        <f t="shared" si="23"/>
        <v>11</v>
      </c>
      <c r="N730" s="6">
        <v>44907</v>
      </c>
      <c r="O730" s="6">
        <v>44909</v>
      </c>
      <c r="P730" s="6">
        <v>44883</v>
      </c>
      <c r="Q730" s="6"/>
      <c r="R730" s="6"/>
    </row>
    <row r="731" spans="1:18" x14ac:dyDescent="0.3">
      <c r="A731" s="4">
        <v>231079</v>
      </c>
      <c r="B731" s="5" t="s">
        <v>94</v>
      </c>
      <c r="C731" s="4">
        <v>3</v>
      </c>
      <c r="D731" s="46">
        <v>342536.96000000002</v>
      </c>
      <c r="E731" s="4">
        <v>1</v>
      </c>
      <c r="F731" s="4" t="s">
        <v>2</v>
      </c>
      <c r="G731" s="13" t="str">
        <f t="shared" si="22"/>
        <v>Active</v>
      </c>
      <c r="H731" s="43" t="s">
        <v>3</v>
      </c>
      <c r="I731" s="6">
        <v>44896</v>
      </c>
      <c r="J731" s="6">
        <v>44926</v>
      </c>
      <c r="K731" s="4">
        <v>1700031227</v>
      </c>
      <c r="L731" s="14">
        <v>44881</v>
      </c>
      <c r="M731" s="11">
        <f t="shared" si="23"/>
        <v>11</v>
      </c>
      <c r="N731" s="6">
        <v>44907</v>
      </c>
      <c r="O731" s="6">
        <v>44909</v>
      </c>
      <c r="P731" s="6">
        <v>44883</v>
      </c>
      <c r="Q731" s="6"/>
      <c r="R731" s="6"/>
    </row>
    <row r="732" spans="1:18" x14ac:dyDescent="0.3">
      <c r="A732" s="4">
        <v>231079</v>
      </c>
      <c r="B732" s="5" t="s">
        <v>94</v>
      </c>
      <c r="C732" s="4">
        <v>3</v>
      </c>
      <c r="D732" s="46">
        <v>341157.25</v>
      </c>
      <c r="E732" s="4">
        <v>1</v>
      </c>
      <c r="F732" s="4" t="s">
        <v>2</v>
      </c>
      <c r="G732" s="13" t="str">
        <f t="shared" si="22"/>
        <v>Active</v>
      </c>
      <c r="H732" s="43" t="s">
        <v>3</v>
      </c>
      <c r="I732" s="6">
        <v>44896</v>
      </c>
      <c r="J732" s="6">
        <v>44926</v>
      </c>
      <c r="K732" s="4">
        <v>1700031227</v>
      </c>
      <c r="L732" s="14">
        <v>44881</v>
      </c>
      <c r="M732" s="11">
        <f t="shared" si="23"/>
        <v>11</v>
      </c>
      <c r="N732" s="6">
        <v>44907</v>
      </c>
      <c r="O732" s="6">
        <v>44909</v>
      </c>
      <c r="P732" s="6">
        <v>44883</v>
      </c>
      <c r="Q732" s="6"/>
      <c r="R732" s="6"/>
    </row>
    <row r="733" spans="1:18" x14ac:dyDescent="0.3">
      <c r="A733" s="4">
        <v>231079</v>
      </c>
      <c r="B733" s="5" t="s">
        <v>94</v>
      </c>
      <c r="C733" s="4">
        <v>3</v>
      </c>
      <c r="D733" s="46">
        <v>1886170.91</v>
      </c>
      <c r="E733" s="4">
        <v>1</v>
      </c>
      <c r="F733" s="4" t="s">
        <v>2</v>
      </c>
      <c r="G733" s="13" t="str">
        <f t="shared" si="22"/>
        <v>Active</v>
      </c>
      <c r="H733" s="43" t="s">
        <v>3</v>
      </c>
      <c r="I733" s="6">
        <v>44896</v>
      </c>
      <c r="J733" s="6">
        <v>44926</v>
      </c>
      <c r="K733" s="4">
        <v>1700031227</v>
      </c>
      <c r="L733" s="14">
        <v>44881</v>
      </c>
      <c r="M733" s="11">
        <f t="shared" si="23"/>
        <v>11</v>
      </c>
      <c r="N733" s="6">
        <v>44907</v>
      </c>
      <c r="O733" s="6">
        <v>44909</v>
      </c>
      <c r="P733" s="6">
        <v>44883</v>
      </c>
      <c r="Q733" s="6"/>
      <c r="R733" s="6"/>
    </row>
    <row r="734" spans="1:18" x14ac:dyDescent="0.3">
      <c r="A734" s="4">
        <v>231079</v>
      </c>
      <c r="B734" s="5" t="s">
        <v>94</v>
      </c>
      <c r="C734" s="4">
        <v>3</v>
      </c>
      <c r="D734" s="46">
        <v>4424.5600000000004</v>
      </c>
      <c r="E734" s="4">
        <v>1</v>
      </c>
      <c r="F734" s="4" t="s">
        <v>5</v>
      </c>
      <c r="G734" s="13" t="str">
        <f t="shared" si="22"/>
        <v>LTD</v>
      </c>
      <c r="H734" s="43" t="s">
        <v>3</v>
      </c>
      <c r="I734" s="6">
        <v>44896</v>
      </c>
      <c r="J734" s="6">
        <v>44926</v>
      </c>
      <c r="K734" s="4">
        <v>1700031227</v>
      </c>
      <c r="L734" s="14">
        <v>44881</v>
      </c>
      <c r="M734" s="11">
        <f t="shared" si="23"/>
        <v>11</v>
      </c>
      <c r="N734" s="6">
        <v>44907</v>
      </c>
      <c r="O734" s="6">
        <v>44909</v>
      </c>
      <c r="P734" s="6">
        <v>44883</v>
      </c>
      <c r="Q734" s="6"/>
      <c r="R734" s="6"/>
    </row>
    <row r="735" spans="1:18" x14ac:dyDescent="0.3">
      <c r="A735" s="4">
        <v>231079</v>
      </c>
      <c r="B735" s="5" t="s">
        <v>94</v>
      </c>
      <c r="C735" s="4">
        <v>3</v>
      </c>
      <c r="D735" s="46">
        <v>8354.56</v>
      </c>
      <c r="E735" s="4">
        <v>1</v>
      </c>
      <c r="F735" s="4" t="s">
        <v>5</v>
      </c>
      <c r="G735" s="13" t="str">
        <f t="shared" si="22"/>
        <v>LTD</v>
      </c>
      <c r="H735" s="43" t="s">
        <v>3</v>
      </c>
      <c r="I735" s="6">
        <v>44896</v>
      </c>
      <c r="J735" s="6">
        <v>44926</v>
      </c>
      <c r="K735" s="4">
        <v>1700031227</v>
      </c>
      <c r="L735" s="14">
        <v>44881</v>
      </c>
      <c r="M735" s="11">
        <f t="shared" si="23"/>
        <v>11</v>
      </c>
      <c r="N735" s="6">
        <v>44907</v>
      </c>
      <c r="O735" s="6">
        <v>44909</v>
      </c>
      <c r="P735" s="6">
        <v>44883</v>
      </c>
      <c r="Q735" s="6"/>
      <c r="R735" s="6"/>
    </row>
    <row r="736" spans="1:18" x14ac:dyDescent="0.3">
      <c r="A736" s="4">
        <v>231079</v>
      </c>
      <c r="B736" s="5" t="s">
        <v>94</v>
      </c>
      <c r="C736" s="4">
        <v>3</v>
      </c>
      <c r="D736" s="46">
        <v>1949.47</v>
      </c>
      <c r="E736" s="4">
        <v>1</v>
      </c>
      <c r="F736" s="4" t="s">
        <v>5</v>
      </c>
      <c r="G736" s="13" t="str">
        <f t="shared" si="22"/>
        <v>LTD</v>
      </c>
      <c r="H736" s="43" t="s">
        <v>3</v>
      </c>
      <c r="I736" s="6">
        <v>44896</v>
      </c>
      <c r="J736" s="6">
        <v>44926</v>
      </c>
      <c r="K736" s="4">
        <v>1700031227</v>
      </c>
      <c r="L736" s="14">
        <v>44881</v>
      </c>
      <c r="M736" s="11">
        <f t="shared" si="23"/>
        <v>11</v>
      </c>
      <c r="N736" s="6">
        <v>44907</v>
      </c>
      <c r="O736" s="6">
        <v>44909</v>
      </c>
      <c r="P736" s="6">
        <v>44883</v>
      </c>
      <c r="Q736" s="6"/>
      <c r="R736" s="6"/>
    </row>
    <row r="737" spans="1:18" x14ac:dyDescent="0.3">
      <c r="A737" s="4">
        <v>231079</v>
      </c>
      <c r="B737" s="5" t="s">
        <v>94</v>
      </c>
      <c r="C737" s="4">
        <v>3</v>
      </c>
      <c r="D737" s="46">
        <v>8665.41</v>
      </c>
      <c r="E737" s="4">
        <v>1</v>
      </c>
      <c r="F737" s="4" t="s">
        <v>5</v>
      </c>
      <c r="G737" s="13" t="str">
        <f t="shared" si="22"/>
        <v>LTD</v>
      </c>
      <c r="H737" s="43" t="s">
        <v>3</v>
      </c>
      <c r="I737" s="6">
        <v>44896</v>
      </c>
      <c r="J737" s="6">
        <v>44926</v>
      </c>
      <c r="K737" s="4">
        <v>1700031227</v>
      </c>
      <c r="L737" s="14">
        <v>44881</v>
      </c>
      <c r="M737" s="11">
        <f t="shared" si="23"/>
        <v>11</v>
      </c>
      <c r="N737" s="6">
        <v>44907</v>
      </c>
      <c r="O737" s="6">
        <v>44909</v>
      </c>
      <c r="P737" s="6">
        <v>44883</v>
      </c>
      <c r="Q737" s="6"/>
      <c r="R737" s="6"/>
    </row>
    <row r="738" spans="1:18" x14ac:dyDescent="0.3">
      <c r="A738" s="4">
        <v>231079</v>
      </c>
      <c r="B738" s="5" t="s">
        <v>94</v>
      </c>
      <c r="C738" s="4">
        <v>3</v>
      </c>
      <c r="D738" s="46">
        <v>5776.94</v>
      </c>
      <c r="E738" s="4">
        <v>1</v>
      </c>
      <c r="F738" s="4" t="s">
        <v>6</v>
      </c>
      <c r="G738" s="13" t="str">
        <f t="shared" si="22"/>
        <v>Active</v>
      </c>
      <c r="H738" s="43" t="s">
        <v>3</v>
      </c>
      <c r="I738" s="6">
        <v>44896</v>
      </c>
      <c r="J738" s="6">
        <v>44926</v>
      </c>
      <c r="K738" s="4">
        <v>1700031227</v>
      </c>
      <c r="L738" s="14">
        <v>44881</v>
      </c>
      <c r="M738" s="11">
        <f t="shared" si="23"/>
        <v>11</v>
      </c>
      <c r="N738" s="6">
        <v>44907</v>
      </c>
      <c r="O738" s="6">
        <v>44909</v>
      </c>
      <c r="P738" s="6">
        <v>44883</v>
      </c>
      <c r="Q738" s="6"/>
      <c r="R738" s="6"/>
    </row>
    <row r="739" spans="1:18" x14ac:dyDescent="0.3">
      <c r="A739" s="4">
        <v>231079</v>
      </c>
      <c r="B739" s="5" t="s">
        <v>94</v>
      </c>
      <c r="C739" s="4">
        <v>3</v>
      </c>
      <c r="D739" s="46">
        <v>2212.2800000000002</v>
      </c>
      <c r="E739" s="4">
        <v>1</v>
      </c>
      <c r="F739" s="4" t="s">
        <v>54</v>
      </c>
      <c r="G739" s="13" t="str">
        <f t="shared" si="22"/>
        <v>LTD</v>
      </c>
      <c r="H739" s="43" t="s">
        <v>3</v>
      </c>
      <c r="I739" s="6">
        <v>44896</v>
      </c>
      <c r="J739" s="6">
        <v>44926</v>
      </c>
      <c r="K739" s="4">
        <v>1700031227</v>
      </c>
      <c r="L739" s="14">
        <v>44881</v>
      </c>
      <c r="M739" s="11">
        <f t="shared" si="23"/>
        <v>11</v>
      </c>
      <c r="N739" s="6">
        <v>44907</v>
      </c>
      <c r="O739" s="6">
        <v>44909</v>
      </c>
      <c r="P739" s="6">
        <v>44883</v>
      </c>
      <c r="Q739" s="6"/>
      <c r="R739" s="6"/>
    </row>
    <row r="740" spans="1:18" x14ac:dyDescent="0.3">
      <c r="A740" s="4">
        <v>231079</v>
      </c>
      <c r="B740" s="5" t="s">
        <v>94</v>
      </c>
      <c r="C740" s="4">
        <v>3</v>
      </c>
      <c r="D740" s="46">
        <v>8354.56</v>
      </c>
      <c r="E740" s="4">
        <v>1</v>
      </c>
      <c r="F740" s="4" t="s">
        <v>54</v>
      </c>
      <c r="G740" s="13" t="str">
        <f t="shared" si="22"/>
        <v>LTD</v>
      </c>
      <c r="H740" s="43" t="s">
        <v>3</v>
      </c>
      <c r="I740" s="6">
        <v>44896</v>
      </c>
      <c r="J740" s="6">
        <v>44926</v>
      </c>
      <c r="K740" s="4">
        <v>1700031227</v>
      </c>
      <c r="L740" s="14">
        <v>44881</v>
      </c>
      <c r="M740" s="11">
        <f t="shared" si="23"/>
        <v>11</v>
      </c>
      <c r="N740" s="6">
        <v>44907</v>
      </c>
      <c r="O740" s="6">
        <v>44909</v>
      </c>
      <c r="P740" s="6">
        <v>44883</v>
      </c>
      <c r="Q740" s="6"/>
      <c r="R740" s="6"/>
    </row>
    <row r="741" spans="1:18" x14ac:dyDescent="0.3">
      <c r="A741" s="4">
        <v>231079</v>
      </c>
      <c r="B741" s="5" t="s">
        <v>94</v>
      </c>
      <c r="C741" s="4">
        <v>3</v>
      </c>
      <c r="D741" s="46">
        <v>1949.47</v>
      </c>
      <c r="E741" s="4">
        <v>1</v>
      </c>
      <c r="F741" s="4" t="s">
        <v>54</v>
      </c>
      <c r="G741" s="13" t="str">
        <f t="shared" si="22"/>
        <v>LTD</v>
      </c>
      <c r="H741" s="43" t="s">
        <v>3</v>
      </c>
      <c r="I741" s="6">
        <v>44896</v>
      </c>
      <c r="J741" s="6">
        <v>44926</v>
      </c>
      <c r="K741" s="4">
        <v>1700031227</v>
      </c>
      <c r="L741" s="14">
        <v>44881</v>
      </c>
      <c r="M741" s="11">
        <f t="shared" si="23"/>
        <v>11</v>
      </c>
      <c r="N741" s="6">
        <v>44907</v>
      </c>
      <c r="O741" s="6">
        <v>44909</v>
      </c>
      <c r="P741" s="6">
        <v>44883</v>
      </c>
      <c r="Q741" s="6"/>
      <c r="R741" s="6"/>
    </row>
    <row r="742" spans="1:18" x14ac:dyDescent="0.3">
      <c r="A742" s="4">
        <v>231079</v>
      </c>
      <c r="B742" s="5" t="s">
        <v>94</v>
      </c>
      <c r="C742" s="4">
        <v>3</v>
      </c>
      <c r="D742" s="46">
        <v>8665.41</v>
      </c>
      <c r="E742" s="4">
        <v>1</v>
      </c>
      <c r="F742" s="4" t="s">
        <v>54</v>
      </c>
      <c r="G742" s="13" t="str">
        <f t="shared" si="22"/>
        <v>LTD</v>
      </c>
      <c r="H742" s="43" t="s">
        <v>3</v>
      </c>
      <c r="I742" s="6">
        <v>44896</v>
      </c>
      <c r="J742" s="6">
        <v>44926</v>
      </c>
      <c r="K742" s="4">
        <v>1700031227</v>
      </c>
      <c r="L742" s="14">
        <v>44881</v>
      </c>
      <c r="M742" s="11">
        <f t="shared" si="23"/>
        <v>11</v>
      </c>
      <c r="N742" s="6">
        <v>44907</v>
      </c>
      <c r="O742" s="6">
        <v>44909</v>
      </c>
      <c r="P742" s="6">
        <v>44883</v>
      </c>
      <c r="Q742" s="6"/>
      <c r="R742" s="6"/>
    </row>
    <row r="743" spans="1:18" x14ac:dyDescent="0.3">
      <c r="A743" s="4">
        <v>231079</v>
      </c>
      <c r="B743" s="5" t="s">
        <v>94</v>
      </c>
      <c r="C743" s="4">
        <v>3</v>
      </c>
      <c r="D743" s="46">
        <v>2212.2800000000002</v>
      </c>
      <c r="E743" s="4">
        <v>1</v>
      </c>
      <c r="F743" s="4" t="s">
        <v>7</v>
      </c>
      <c r="G743" s="13" t="str">
        <f t="shared" si="22"/>
        <v>LTD</v>
      </c>
      <c r="H743" s="43" t="s">
        <v>3</v>
      </c>
      <c r="I743" s="6">
        <v>44896</v>
      </c>
      <c r="J743" s="6">
        <v>44926</v>
      </c>
      <c r="K743" s="4">
        <v>1700031227</v>
      </c>
      <c r="L743" s="14">
        <v>44881</v>
      </c>
      <c r="M743" s="11">
        <f t="shared" si="23"/>
        <v>11</v>
      </c>
      <c r="N743" s="6">
        <v>44907</v>
      </c>
      <c r="O743" s="6">
        <v>44909</v>
      </c>
      <c r="P743" s="6">
        <v>44883</v>
      </c>
      <c r="Q743" s="6"/>
      <c r="R743" s="6"/>
    </row>
    <row r="744" spans="1:18" x14ac:dyDescent="0.3">
      <c r="A744" s="4">
        <v>231079</v>
      </c>
      <c r="B744" s="5" t="s">
        <v>94</v>
      </c>
      <c r="C744" s="4">
        <v>3</v>
      </c>
      <c r="D744" s="46">
        <v>7797.88</v>
      </c>
      <c r="E744" s="4">
        <v>1</v>
      </c>
      <c r="F744" s="4" t="s">
        <v>7</v>
      </c>
      <c r="G744" s="13" t="str">
        <f t="shared" si="22"/>
        <v>LTD</v>
      </c>
      <c r="H744" s="43" t="s">
        <v>3</v>
      </c>
      <c r="I744" s="6">
        <v>44896</v>
      </c>
      <c r="J744" s="6">
        <v>44926</v>
      </c>
      <c r="K744" s="4">
        <v>1700031227</v>
      </c>
      <c r="L744" s="14">
        <v>44881</v>
      </c>
      <c r="M744" s="11">
        <f t="shared" si="23"/>
        <v>11</v>
      </c>
      <c r="N744" s="6">
        <v>44907</v>
      </c>
      <c r="O744" s="6">
        <v>44909</v>
      </c>
      <c r="P744" s="6">
        <v>44883</v>
      </c>
      <c r="Q744" s="6"/>
      <c r="R744" s="6"/>
    </row>
    <row r="745" spans="1:18" x14ac:dyDescent="0.3">
      <c r="A745" s="4">
        <v>231079</v>
      </c>
      <c r="B745" s="5" t="s">
        <v>94</v>
      </c>
      <c r="C745" s="4">
        <v>3</v>
      </c>
      <c r="D745" s="46">
        <v>8354.56</v>
      </c>
      <c r="E745" s="4">
        <v>1</v>
      </c>
      <c r="F745" s="4" t="s">
        <v>8</v>
      </c>
      <c r="G745" s="13" t="str">
        <f t="shared" si="22"/>
        <v>Active</v>
      </c>
      <c r="H745" s="43" t="s">
        <v>3</v>
      </c>
      <c r="I745" s="6">
        <v>44896</v>
      </c>
      <c r="J745" s="6">
        <v>44926</v>
      </c>
      <c r="K745" s="4">
        <v>1700031227</v>
      </c>
      <c r="L745" s="14">
        <v>44881</v>
      </c>
      <c r="M745" s="11">
        <f t="shared" si="23"/>
        <v>11</v>
      </c>
      <c r="N745" s="6">
        <v>44907</v>
      </c>
      <c r="O745" s="6">
        <v>44909</v>
      </c>
      <c r="P745" s="6">
        <v>44883</v>
      </c>
      <c r="Q745" s="6"/>
      <c r="R745" s="6"/>
    </row>
    <row r="746" spans="1:18" x14ac:dyDescent="0.3">
      <c r="A746" s="4">
        <v>231079</v>
      </c>
      <c r="B746" s="5" t="s">
        <v>94</v>
      </c>
      <c r="C746" s="4">
        <v>3</v>
      </c>
      <c r="D746" s="46">
        <v>-5848.41</v>
      </c>
      <c r="E746" s="4">
        <v>1</v>
      </c>
      <c r="F746" s="4" t="s">
        <v>8</v>
      </c>
      <c r="G746" s="13" t="str">
        <f t="shared" si="22"/>
        <v>Active</v>
      </c>
      <c r="H746" s="43" t="s">
        <v>3</v>
      </c>
      <c r="I746" s="6">
        <v>44896</v>
      </c>
      <c r="J746" s="6">
        <v>44926</v>
      </c>
      <c r="K746" s="4">
        <v>1700031227</v>
      </c>
      <c r="L746" s="14">
        <v>44881</v>
      </c>
      <c r="M746" s="11">
        <f t="shared" si="23"/>
        <v>11</v>
      </c>
      <c r="N746" s="6">
        <v>44907</v>
      </c>
      <c r="O746" s="6">
        <v>44909</v>
      </c>
      <c r="P746" s="6">
        <v>44883</v>
      </c>
      <c r="Q746" s="6"/>
      <c r="R746" s="6"/>
    </row>
    <row r="747" spans="1:18" x14ac:dyDescent="0.3">
      <c r="A747" s="4">
        <v>231079</v>
      </c>
      <c r="B747" s="5" t="s">
        <v>94</v>
      </c>
      <c r="C747" s="4">
        <v>3</v>
      </c>
      <c r="D747" s="46">
        <v>-8665.41</v>
      </c>
      <c r="E747" s="4">
        <v>1</v>
      </c>
      <c r="F747" s="4" t="s">
        <v>8</v>
      </c>
      <c r="G747" s="13" t="str">
        <f t="shared" si="22"/>
        <v>Active</v>
      </c>
      <c r="H747" s="43" t="s">
        <v>3</v>
      </c>
      <c r="I747" s="6">
        <v>44896</v>
      </c>
      <c r="J747" s="6">
        <v>44926</v>
      </c>
      <c r="K747" s="4">
        <v>1700031227</v>
      </c>
      <c r="L747" s="14">
        <v>44881</v>
      </c>
      <c r="M747" s="11">
        <f t="shared" si="23"/>
        <v>11</v>
      </c>
      <c r="N747" s="6">
        <v>44907</v>
      </c>
      <c r="O747" s="6">
        <v>44909</v>
      </c>
      <c r="P747" s="6">
        <v>44883</v>
      </c>
      <c r="Q747" s="6"/>
      <c r="R747" s="6"/>
    </row>
    <row r="748" spans="1:18" x14ac:dyDescent="0.3">
      <c r="A748" s="4">
        <v>11787</v>
      </c>
      <c r="B748" s="5" t="s">
        <v>18</v>
      </c>
      <c r="C748" s="4">
        <v>3</v>
      </c>
      <c r="D748" s="46">
        <v>8.25</v>
      </c>
      <c r="E748" s="4">
        <v>1</v>
      </c>
      <c r="F748" s="5" t="s">
        <v>2</v>
      </c>
      <c r="G748" s="13" t="str">
        <f t="shared" si="22"/>
        <v>Active</v>
      </c>
      <c r="H748" s="43" t="s">
        <v>19</v>
      </c>
      <c r="I748" s="6">
        <v>44866</v>
      </c>
      <c r="J748" s="6">
        <v>44895</v>
      </c>
      <c r="K748" s="4">
        <v>1700031228</v>
      </c>
      <c r="L748" s="14">
        <v>44881</v>
      </c>
      <c r="M748" s="11">
        <f t="shared" si="23"/>
        <v>11</v>
      </c>
      <c r="N748" s="6">
        <v>44907</v>
      </c>
      <c r="O748" s="6">
        <v>44909</v>
      </c>
      <c r="P748" s="6">
        <v>44883</v>
      </c>
      <c r="Q748" s="6"/>
      <c r="R748" s="6"/>
    </row>
    <row r="749" spans="1:18" x14ac:dyDescent="0.3">
      <c r="A749" s="4">
        <v>11787</v>
      </c>
      <c r="B749" s="5" t="s">
        <v>18</v>
      </c>
      <c r="C749" s="4">
        <v>3</v>
      </c>
      <c r="D749" s="46">
        <v>0.75</v>
      </c>
      <c r="E749" s="4">
        <v>2</v>
      </c>
      <c r="F749" s="5" t="s">
        <v>2</v>
      </c>
      <c r="G749" s="13" t="str">
        <f t="shared" si="22"/>
        <v>Active</v>
      </c>
      <c r="H749" s="43" t="s">
        <v>19</v>
      </c>
      <c r="I749" s="6">
        <v>44866</v>
      </c>
      <c r="J749" s="6">
        <v>44895</v>
      </c>
      <c r="K749" s="4">
        <v>1700031228</v>
      </c>
      <c r="L749" s="14">
        <v>44881</v>
      </c>
      <c r="M749" s="11">
        <f t="shared" si="23"/>
        <v>11</v>
      </c>
      <c r="N749" s="6">
        <v>44907</v>
      </c>
      <c r="O749" s="6">
        <v>44909</v>
      </c>
      <c r="P749" s="6">
        <v>44883</v>
      </c>
      <c r="Q749" s="6"/>
      <c r="R749" s="6"/>
    </row>
    <row r="750" spans="1:18" x14ac:dyDescent="0.3">
      <c r="A750" s="4">
        <v>11942</v>
      </c>
      <c r="B750" s="5" t="s">
        <v>120</v>
      </c>
      <c r="C750" s="4">
        <v>3</v>
      </c>
      <c r="D750" s="46">
        <v>172</v>
      </c>
      <c r="E750" s="4">
        <v>1</v>
      </c>
      <c r="F750" s="4" t="s">
        <v>2</v>
      </c>
      <c r="G750" s="13" t="str">
        <f t="shared" si="22"/>
        <v>Active</v>
      </c>
      <c r="H750" s="43"/>
      <c r="I750" s="6">
        <v>44866</v>
      </c>
      <c r="J750" s="6">
        <v>44895</v>
      </c>
      <c r="K750" s="4">
        <v>1700031235</v>
      </c>
      <c r="L750" s="14">
        <v>44881</v>
      </c>
      <c r="M750" s="11">
        <f t="shared" si="23"/>
        <v>11</v>
      </c>
      <c r="N750" s="6">
        <v>44907</v>
      </c>
      <c r="O750" s="6">
        <v>44909</v>
      </c>
      <c r="P750" s="6">
        <v>44883</v>
      </c>
      <c r="Q750" s="6"/>
      <c r="R750" s="6"/>
    </row>
    <row r="751" spans="1:18" x14ac:dyDescent="0.3">
      <c r="A751" s="4">
        <v>11710</v>
      </c>
      <c r="B751" s="5" t="s">
        <v>16</v>
      </c>
      <c r="C751" s="4">
        <v>3</v>
      </c>
      <c r="D751" s="46">
        <v>217.92</v>
      </c>
      <c r="E751" s="4">
        <v>1</v>
      </c>
      <c r="F751" s="5" t="s">
        <v>2</v>
      </c>
      <c r="G751" s="13" t="str">
        <f t="shared" si="22"/>
        <v>Active</v>
      </c>
      <c r="H751" s="43" t="s">
        <v>654</v>
      </c>
      <c r="I751" s="6">
        <v>44876</v>
      </c>
      <c r="J751" s="6">
        <v>44882</v>
      </c>
      <c r="K751" s="4">
        <v>1700031186</v>
      </c>
      <c r="L751" s="14">
        <v>44882</v>
      </c>
      <c r="M751" s="11">
        <f t="shared" si="23"/>
        <v>11</v>
      </c>
      <c r="N751" s="6">
        <v>44907</v>
      </c>
      <c r="O751" s="6">
        <v>44909</v>
      </c>
      <c r="P751" s="6">
        <v>44886</v>
      </c>
      <c r="Q751" s="6"/>
      <c r="R751" s="6"/>
    </row>
    <row r="752" spans="1:18" x14ac:dyDescent="0.3">
      <c r="A752" s="4">
        <v>11710</v>
      </c>
      <c r="B752" s="5" t="s">
        <v>16</v>
      </c>
      <c r="C752" s="4">
        <v>3</v>
      </c>
      <c r="D752" s="46">
        <v>19.809999999999999</v>
      </c>
      <c r="E752" s="4">
        <v>1</v>
      </c>
      <c r="F752" s="5" t="s">
        <v>8</v>
      </c>
      <c r="G752" s="13" t="str">
        <f t="shared" si="22"/>
        <v>Active</v>
      </c>
      <c r="H752" s="43" t="s">
        <v>654</v>
      </c>
      <c r="I752" s="6">
        <v>44876</v>
      </c>
      <c r="J752" s="6">
        <v>44882</v>
      </c>
      <c r="K752" s="4">
        <v>1700031186</v>
      </c>
      <c r="L752" s="14">
        <v>44882</v>
      </c>
      <c r="M752" s="11">
        <f t="shared" si="23"/>
        <v>11</v>
      </c>
      <c r="N752" s="6">
        <v>44907</v>
      </c>
      <c r="O752" s="6">
        <v>44909</v>
      </c>
      <c r="P752" s="6">
        <v>44886</v>
      </c>
      <c r="Q752" s="6"/>
      <c r="R752" s="6"/>
    </row>
    <row r="753" spans="1:18" x14ac:dyDescent="0.3">
      <c r="A753" s="4">
        <v>11710</v>
      </c>
      <c r="B753" s="5" t="s">
        <v>16</v>
      </c>
      <c r="C753" s="4">
        <v>3</v>
      </c>
      <c r="D753" s="46">
        <v>19.809999999999999</v>
      </c>
      <c r="E753" s="4">
        <v>2</v>
      </c>
      <c r="F753" s="5" t="s">
        <v>2</v>
      </c>
      <c r="G753" s="13" t="str">
        <f t="shared" si="22"/>
        <v>Active</v>
      </c>
      <c r="H753" s="43" t="s">
        <v>654</v>
      </c>
      <c r="I753" s="6">
        <v>44876</v>
      </c>
      <c r="J753" s="6">
        <v>44882</v>
      </c>
      <c r="K753" s="4">
        <v>1700031186</v>
      </c>
      <c r="L753" s="14">
        <v>44882</v>
      </c>
      <c r="M753" s="11">
        <f t="shared" si="23"/>
        <v>11</v>
      </c>
      <c r="N753" s="6">
        <v>44907</v>
      </c>
      <c r="O753" s="6">
        <v>44909</v>
      </c>
      <c r="P753" s="6">
        <v>44886</v>
      </c>
      <c r="Q753" s="6"/>
      <c r="R753" s="6"/>
    </row>
    <row r="754" spans="1:18" x14ac:dyDescent="0.3">
      <c r="A754" s="4">
        <v>230939</v>
      </c>
      <c r="B754" s="5" t="s">
        <v>121</v>
      </c>
      <c r="C754" s="4">
        <v>3</v>
      </c>
      <c r="D754" s="77">
        <v>500</v>
      </c>
      <c r="E754" s="4">
        <v>1</v>
      </c>
      <c r="F754" s="4" t="s">
        <v>2</v>
      </c>
      <c r="G754" s="13" t="str">
        <f t="shared" si="22"/>
        <v>Active</v>
      </c>
      <c r="H754" s="43"/>
      <c r="I754" s="6">
        <v>44866</v>
      </c>
      <c r="J754" s="6">
        <v>44895</v>
      </c>
      <c r="K754" s="4">
        <v>1700031185</v>
      </c>
      <c r="L754" s="14">
        <v>44882</v>
      </c>
      <c r="M754" s="11">
        <f t="shared" si="23"/>
        <v>11</v>
      </c>
      <c r="N754" s="6">
        <v>44907</v>
      </c>
      <c r="O754" s="6">
        <v>44909</v>
      </c>
      <c r="P754" s="6">
        <v>44882</v>
      </c>
      <c r="Q754" s="6"/>
      <c r="R754" s="6"/>
    </row>
    <row r="755" spans="1:18" x14ac:dyDescent="0.3">
      <c r="A755" s="4">
        <v>11710</v>
      </c>
      <c r="B755" s="5" t="s">
        <v>16</v>
      </c>
      <c r="C755" s="4">
        <v>3</v>
      </c>
      <c r="D755" s="46">
        <v>10428.99</v>
      </c>
      <c r="E755" s="4">
        <v>1</v>
      </c>
      <c r="F755" s="5" t="s">
        <v>2</v>
      </c>
      <c r="G755" s="13" t="str">
        <f t="shared" si="22"/>
        <v>Active</v>
      </c>
      <c r="H755" s="43" t="s">
        <v>3</v>
      </c>
      <c r="I755" s="6">
        <v>44876</v>
      </c>
      <c r="J755" s="6">
        <v>44882</v>
      </c>
      <c r="K755" s="4">
        <v>1700031275</v>
      </c>
      <c r="L755" s="14">
        <v>44883</v>
      </c>
      <c r="M755" s="11">
        <f t="shared" si="23"/>
        <v>11</v>
      </c>
      <c r="N755" s="6">
        <v>44907</v>
      </c>
      <c r="O755" s="6">
        <v>44909</v>
      </c>
      <c r="P755" s="6">
        <v>44887</v>
      </c>
      <c r="Q755" s="6"/>
      <c r="R755" s="6"/>
    </row>
    <row r="756" spans="1:18" x14ac:dyDescent="0.3">
      <c r="A756" s="4">
        <v>11710</v>
      </c>
      <c r="B756" s="5" t="s">
        <v>16</v>
      </c>
      <c r="C756" s="4">
        <v>3</v>
      </c>
      <c r="D756" s="46">
        <v>4.84</v>
      </c>
      <c r="E756" s="4">
        <v>1</v>
      </c>
      <c r="F756" s="5" t="s">
        <v>5</v>
      </c>
      <c r="G756" s="13" t="str">
        <f t="shared" si="22"/>
        <v>LTD</v>
      </c>
      <c r="H756" s="43" t="s">
        <v>3</v>
      </c>
      <c r="I756" s="6">
        <v>44876</v>
      </c>
      <c r="J756" s="6">
        <v>44882</v>
      </c>
      <c r="K756" s="4">
        <v>1700031275</v>
      </c>
      <c r="L756" s="14">
        <v>44883</v>
      </c>
      <c r="M756" s="11">
        <f t="shared" si="23"/>
        <v>11</v>
      </c>
      <c r="N756" s="6">
        <v>44907</v>
      </c>
      <c r="O756" s="6">
        <v>44909</v>
      </c>
      <c r="P756" s="6">
        <v>44887</v>
      </c>
      <c r="Q756" s="6"/>
      <c r="R756" s="6"/>
    </row>
    <row r="757" spans="1:18" x14ac:dyDescent="0.3">
      <c r="A757" s="4">
        <v>11710</v>
      </c>
      <c r="B757" s="5" t="s">
        <v>16</v>
      </c>
      <c r="C757" s="4">
        <v>3</v>
      </c>
      <c r="D757" s="46">
        <v>1.94</v>
      </c>
      <c r="E757" s="4">
        <v>1</v>
      </c>
      <c r="F757" s="5" t="s">
        <v>54</v>
      </c>
      <c r="G757" s="13" t="str">
        <f t="shared" si="22"/>
        <v>LTD</v>
      </c>
      <c r="H757" s="43" t="s">
        <v>3</v>
      </c>
      <c r="I757" s="6">
        <v>44876</v>
      </c>
      <c r="J757" s="6">
        <v>44882</v>
      </c>
      <c r="K757" s="4">
        <v>1700031275</v>
      </c>
      <c r="L757" s="14">
        <v>44883</v>
      </c>
      <c r="M757" s="11">
        <f t="shared" si="23"/>
        <v>11</v>
      </c>
      <c r="N757" s="6">
        <v>44907</v>
      </c>
      <c r="O757" s="6">
        <v>44909</v>
      </c>
      <c r="P757" s="6">
        <v>44887</v>
      </c>
      <c r="Q757" s="6"/>
      <c r="R757" s="6"/>
    </row>
    <row r="758" spans="1:18" x14ac:dyDescent="0.3">
      <c r="A758" s="4">
        <v>11710</v>
      </c>
      <c r="B758" s="5" t="s">
        <v>16</v>
      </c>
      <c r="C758" s="4">
        <v>3</v>
      </c>
      <c r="D758" s="46">
        <v>22.27</v>
      </c>
      <c r="E758" s="4">
        <v>1</v>
      </c>
      <c r="F758" s="5" t="s">
        <v>7</v>
      </c>
      <c r="G758" s="13" t="str">
        <f t="shared" si="22"/>
        <v>LTD</v>
      </c>
      <c r="H758" s="43" t="s">
        <v>3</v>
      </c>
      <c r="I758" s="6">
        <v>44876</v>
      </c>
      <c r="J758" s="6">
        <v>44882</v>
      </c>
      <c r="K758" s="4">
        <v>1700031275</v>
      </c>
      <c r="L758" s="14">
        <v>44883</v>
      </c>
      <c r="M758" s="11">
        <f t="shared" si="23"/>
        <v>11</v>
      </c>
      <c r="N758" s="6">
        <v>44907</v>
      </c>
      <c r="O758" s="6">
        <v>44909</v>
      </c>
      <c r="P758" s="6">
        <v>44887</v>
      </c>
      <c r="Q758" s="6"/>
      <c r="R758" s="6"/>
    </row>
    <row r="759" spans="1:18" x14ac:dyDescent="0.3">
      <c r="A759" s="4">
        <v>11710</v>
      </c>
      <c r="B759" s="5" t="s">
        <v>16</v>
      </c>
      <c r="C759" s="4">
        <v>3</v>
      </c>
      <c r="D759" s="46">
        <v>144.99</v>
      </c>
      <c r="E759" s="4">
        <v>1</v>
      </c>
      <c r="F759" s="5" t="s">
        <v>8</v>
      </c>
      <c r="G759" s="13" t="str">
        <f t="shared" si="22"/>
        <v>Active</v>
      </c>
      <c r="H759" s="43" t="s">
        <v>3</v>
      </c>
      <c r="I759" s="6">
        <v>44876</v>
      </c>
      <c r="J759" s="6">
        <v>44882</v>
      </c>
      <c r="K759" s="4">
        <v>1700031275</v>
      </c>
      <c r="L759" s="14">
        <v>44883</v>
      </c>
      <c r="M759" s="11">
        <f t="shared" si="23"/>
        <v>11</v>
      </c>
      <c r="N759" s="6">
        <v>44907</v>
      </c>
      <c r="O759" s="6">
        <v>44909</v>
      </c>
      <c r="P759" s="6">
        <v>44887</v>
      </c>
      <c r="Q759" s="6"/>
      <c r="R759" s="6"/>
    </row>
    <row r="760" spans="1:18" x14ac:dyDescent="0.3">
      <c r="A760" s="4">
        <v>11710</v>
      </c>
      <c r="B760" s="5" t="s">
        <v>16</v>
      </c>
      <c r="C760" s="4">
        <v>3</v>
      </c>
      <c r="D760" s="46">
        <v>31.07</v>
      </c>
      <c r="E760" s="4">
        <v>2</v>
      </c>
      <c r="F760" s="5" t="s">
        <v>2</v>
      </c>
      <c r="G760" s="13" t="str">
        <f t="shared" si="22"/>
        <v>Active</v>
      </c>
      <c r="H760" s="43" t="s">
        <v>3</v>
      </c>
      <c r="I760" s="6">
        <v>44876</v>
      </c>
      <c r="J760" s="6">
        <v>44882</v>
      </c>
      <c r="K760" s="4">
        <v>1700031275</v>
      </c>
      <c r="L760" s="14">
        <v>44883</v>
      </c>
      <c r="M760" s="11">
        <f t="shared" si="23"/>
        <v>11</v>
      </c>
      <c r="N760" s="6">
        <v>44907</v>
      </c>
      <c r="O760" s="6">
        <v>44909</v>
      </c>
      <c r="P760" s="6">
        <v>44887</v>
      </c>
      <c r="Q760" s="6"/>
      <c r="R760" s="6"/>
    </row>
    <row r="761" spans="1:18" x14ac:dyDescent="0.3">
      <c r="A761" s="4">
        <v>11710</v>
      </c>
      <c r="B761" s="5" t="s">
        <v>16</v>
      </c>
      <c r="C761" s="4">
        <v>3</v>
      </c>
      <c r="D761" s="46">
        <v>287.36</v>
      </c>
      <c r="E761" s="4">
        <v>2</v>
      </c>
      <c r="F761" s="5" t="s">
        <v>9</v>
      </c>
      <c r="G761" s="13" t="str">
        <f t="shared" si="22"/>
        <v>Retiree</v>
      </c>
      <c r="H761" s="43" t="s">
        <v>3</v>
      </c>
      <c r="I761" s="6">
        <v>44876</v>
      </c>
      <c r="J761" s="6">
        <v>44882</v>
      </c>
      <c r="K761" s="4">
        <v>1700031275</v>
      </c>
      <c r="L761" s="14">
        <v>44883</v>
      </c>
      <c r="M761" s="11">
        <f t="shared" si="23"/>
        <v>11</v>
      </c>
      <c r="N761" s="6">
        <v>44907</v>
      </c>
      <c r="O761" s="6">
        <v>44909</v>
      </c>
      <c r="P761" s="6">
        <v>44887</v>
      </c>
      <c r="Q761" s="6"/>
      <c r="R761" s="6"/>
    </row>
    <row r="762" spans="1:18" x14ac:dyDescent="0.3">
      <c r="A762" s="4">
        <v>11710</v>
      </c>
      <c r="B762" s="5" t="s">
        <v>16</v>
      </c>
      <c r="C762" s="4">
        <v>3</v>
      </c>
      <c r="D762" s="46">
        <v>114.94</v>
      </c>
      <c r="E762" s="4">
        <v>2</v>
      </c>
      <c r="F762" s="5" t="s">
        <v>11</v>
      </c>
      <c r="G762" s="13" t="str">
        <f t="shared" si="22"/>
        <v>Retiree</v>
      </c>
      <c r="H762" s="43" t="s">
        <v>3</v>
      </c>
      <c r="I762" s="6">
        <v>44876</v>
      </c>
      <c r="J762" s="6">
        <v>44882</v>
      </c>
      <c r="K762" s="4">
        <v>1700031275</v>
      </c>
      <c r="L762" s="14">
        <v>44883</v>
      </c>
      <c r="M762" s="11">
        <f t="shared" si="23"/>
        <v>11</v>
      </c>
      <c r="N762" s="6">
        <v>44907</v>
      </c>
      <c r="O762" s="6">
        <v>44909</v>
      </c>
      <c r="P762" s="6">
        <v>44887</v>
      </c>
      <c r="Q762" s="6"/>
      <c r="R762" s="6"/>
    </row>
    <row r="763" spans="1:18" x14ac:dyDescent="0.3">
      <c r="A763" s="4">
        <v>11710</v>
      </c>
      <c r="B763" s="5" t="s">
        <v>16</v>
      </c>
      <c r="C763" s="4">
        <v>3</v>
      </c>
      <c r="D763" s="46">
        <v>3633.2</v>
      </c>
      <c r="E763" s="4">
        <v>3</v>
      </c>
      <c r="F763" s="5" t="s">
        <v>9</v>
      </c>
      <c r="G763" s="13" t="str">
        <f t="shared" si="22"/>
        <v>Retiree</v>
      </c>
      <c r="H763" s="43" t="s">
        <v>3</v>
      </c>
      <c r="I763" s="6">
        <v>44876</v>
      </c>
      <c r="J763" s="6">
        <v>44882</v>
      </c>
      <c r="K763" s="4">
        <v>1700031275</v>
      </c>
      <c r="L763" s="14">
        <v>44883</v>
      </c>
      <c r="M763" s="11">
        <f t="shared" si="23"/>
        <v>11</v>
      </c>
      <c r="N763" s="6">
        <v>44907</v>
      </c>
      <c r="O763" s="6">
        <v>44909</v>
      </c>
      <c r="P763" s="6">
        <v>44887</v>
      </c>
      <c r="Q763" s="6"/>
      <c r="R763" s="6"/>
    </row>
    <row r="764" spans="1:18" x14ac:dyDescent="0.3">
      <c r="A764" s="4">
        <v>11710</v>
      </c>
      <c r="B764" s="5" t="s">
        <v>16</v>
      </c>
      <c r="C764" s="4">
        <v>3</v>
      </c>
      <c r="D764" s="46">
        <v>269</v>
      </c>
      <c r="E764" s="4">
        <v>3</v>
      </c>
      <c r="F764" s="5" t="s">
        <v>11</v>
      </c>
      <c r="G764" s="13" t="str">
        <f t="shared" si="22"/>
        <v>Retiree</v>
      </c>
      <c r="H764" s="43" t="s">
        <v>3</v>
      </c>
      <c r="I764" s="6">
        <v>44876</v>
      </c>
      <c r="J764" s="6">
        <v>44882</v>
      </c>
      <c r="K764" s="4">
        <v>1700031275</v>
      </c>
      <c r="L764" s="14">
        <v>44883</v>
      </c>
      <c r="M764" s="11">
        <f t="shared" si="23"/>
        <v>11</v>
      </c>
      <c r="N764" s="6">
        <v>44907</v>
      </c>
      <c r="O764" s="6">
        <v>44909</v>
      </c>
      <c r="P764" s="6">
        <v>44887</v>
      </c>
      <c r="Q764" s="6"/>
      <c r="R764" s="6"/>
    </row>
    <row r="765" spans="1:18" x14ac:dyDescent="0.3">
      <c r="A765" s="4">
        <v>11710</v>
      </c>
      <c r="B765" s="5" t="s">
        <v>16</v>
      </c>
      <c r="C765" s="4">
        <v>3</v>
      </c>
      <c r="D765" s="46">
        <v>2004.8</v>
      </c>
      <c r="E765" s="4">
        <v>4</v>
      </c>
      <c r="F765" s="5" t="s">
        <v>9</v>
      </c>
      <c r="G765" s="13" t="str">
        <f t="shared" si="22"/>
        <v>Retiree</v>
      </c>
      <c r="H765" s="43" t="s">
        <v>3</v>
      </c>
      <c r="I765" s="6">
        <v>44876</v>
      </c>
      <c r="J765" s="6">
        <v>44882</v>
      </c>
      <c r="K765" s="4">
        <v>1700031275</v>
      </c>
      <c r="L765" s="14">
        <v>44883</v>
      </c>
      <c r="M765" s="11">
        <f t="shared" si="23"/>
        <v>11</v>
      </c>
      <c r="N765" s="6">
        <v>44907</v>
      </c>
      <c r="O765" s="6">
        <v>44909</v>
      </c>
      <c r="P765" s="6">
        <v>44887</v>
      </c>
      <c r="Q765" s="6"/>
      <c r="R765" s="6"/>
    </row>
    <row r="766" spans="1:18" x14ac:dyDescent="0.3">
      <c r="A766" s="4">
        <v>11710</v>
      </c>
      <c r="B766" s="5" t="s">
        <v>16</v>
      </c>
      <c r="C766" s="4">
        <v>3</v>
      </c>
      <c r="D766" s="46">
        <v>1799</v>
      </c>
      <c r="E766" s="4">
        <v>4</v>
      </c>
      <c r="F766" s="5" t="s">
        <v>11</v>
      </c>
      <c r="G766" s="13" t="str">
        <f t="shared" si="22"/>
        <v>Retiree</v>
      </c>
      <c r="H766" s="43" t="s">
        <v>3</v>
      </c>
      <c r="I766" s="6">
        <v>44876</v>
      </c>
      <c r="J766" s="6">
        <v>44882</v>
      </c>
      <c r="K766" s="4">
        <v>1700031275</v>
      </c>
      <c r="L766" s="14">
        <v>44883</v>
      </c>
      <c r="M766" s="11">
        <f t="shared" si="23"/>
        <v>11</v>
      </c>
      <c r="N766" s="6">
        <v>44907</v>
      </c>
      <c r="O766" s="6">
        <v>44909</v>
      </c>
      <c r="P766" s="6">
        <v>44887</v>
      </c>
      <c r="Q766" s="6"/>
      <c r="R766" s="6"/>
    </row>
    <row r="767" spans="1:18" x14ac:dyDescent="0.3">
      <c r="A767" s="4">
        <v>11710</v>
      </c>
      <c r="B767" s="5" t="s">
        <v>16</v>
      </c>
      <c r="C767" s="4">
        <v>3</v>
      </c>
      <c r="D767" s="46">
        <v>7942.2</v>
      </c>
      <c r="E767" s="4">
        <v>5</v>
      </c>
      <c r="F767" s="5" t="s">
        <v>9</v>
      </c>
      <c r="G767" s="13" t="str">
        <f t="shared" si="22"/>
        <v>Retiree</v>
      </c>
      <c r="H767" s="43" t="s">
        <v>3</v>
      </c>
      <c r="I767" s="6">
        <v>44876</v>
      </c>
      <c r="J767" s="6">
        <v>44882</v>
      </c>
      <c r="K767" s="4">
        <v>1700031275</v>
      </c>
      <c r="L767" s="14">
        <v>44883</v>
      </c>
      <c r="M767" s="11">
        <f t="shared" si="23"/>
        <v>11</v>
      </c>
      <c r="N767" s="6">
        <v>44907</v>
      </c>
      <c r="O767" s="6">
        <v>44909</v>
      </c>
      <c r="P767" s="6">
        <v>44887</v>
      </c>
      <c r="Q767" s="6"/>
      <c r="R767" s="6"/>
    </row>
    <row r="768" spans="1:18" x14ac:dyDescent="0.3">
      <c r="A768" s="4">
        <v>11710</v>
      </c>
      <c r="B768" s="5" t="s">
        <v>16</v>
      </c>
      <c r="C768" s="4">
        <v>3</v>
      </c>
      <c r="D768" s="46">
        <v>408</v>
      </c>
      <c r="E768" s="4">
        <v>5</v>
      </c>
      <c r="F768" s="5" t="s">
        <v>11</v>
      </c>
      <c r="G768" s="13" t="str">
        <f t="shared" si="22"/>
        <v>Retiree</v>
      </c>
      <c r="H768" s="43" t="s">
        <v>3</v>
      </c>
      <c r="I768" s="6">
        <v>44876</v>
      </c>
      <c r="J768" s="6">
        <v>44882</v>
      </c>
      <c r="K768" s="4">
        <v>1700031275</v>
      </c>
      <c r="L768" s="14">
        <v>44883</v>
      </c>
      <c r="M768" s="11">
        <f t="shared" si="23"/>
        <v>11</v>
      </c>
      <c r="N768" s="6">
        <v>44907</v>
      </c>
      <c r="O768" s="6">
        <v>44909</v>
      </c>
      <c r="P768" s="6">
        <v>44887</v>
      </c>
      <c r="Q768" s="6"/>
      <c r="R768" s="6"/>
    </row>
    <row r="769" spans="1:18" x14ac:dyDescent="0.3">
      <c r="A769" s="80">
        <v>11442</v>
      </c>
      <c r="B769" s="113" t="s">
        <v>14</v>
      </c>
      <c r="C769" s="80">
        <v>3</v>
      </c>
      <c r="D769" s="46">
        <v>207894.21</v>
      </c>
      <c r="E769" s="80">
        <v>1</v>
      </c>
      <c r="F769" s="113" t="s">
        <v>2</v>
      </c>
      <c r="G769" s="114" t="str">
        <f t="shared" si="22"/>
        <v>Active</v>
      </c>
      <c r="H769" s="43" t="s">
        <v>15</v>
      </c>
      <c r="I769" s="6">
        <v>44877</v>
      </c>
      <c r="J769" s="6">
        <v>44883</v>
      </c>
      <c r="K769" s="4">
        <v>1700031295</v>
      </c>
      <c r="L769" s="14">
        <v>44886</v>
      </c>
      <c r="M769" s="11">
        <f t="shared" si="23"/>
        <v>11</v>
      </c>
      <c r="N769" s="6">
        <v>44907</v>
      </c>
      <c r="O769" s="6">
        <v>44909</v>
      </c>
      <c r="P769" s="6">
        <v>44888</v>
      </c>
      <c r="Q769" s="6"/>
      <c r="R769" s="6"/>
    </row>
    <row r="770" spans="1:18" x14ac:dyDescent="0.3">
      <c r="A770" s="80">
        <v>11442</v>
      </c>
      <c r="B770" s="113" t="s">
        <v>14</v>
      </c>
      <c r="C770" s="80">
        <v>3</v>
      </c>
      <c r="D770" s="46">
        <v>5293.46</v>
      </c>
      <c r="E770" s="80">
        <v>1</v>
      </c>
      <c r="F770" s="113" t="s">
        <v>5</v>
      </c>
      <c r="G770" s="114" t="str">
        <f t="shared" si="22"/>
        <v>LTD</v>
      </c>
      <c r="H770" s="43" t="s">
        <v>15</v>
      </c>
      <c r="I770" s="6">
        <v>44877</v>
      </c>
      <c r="J770" s="6">
        <v>44883</v>
      </c>
      <c r="K770" s="4">
        <v>1700031295</v>
      </c>
      <c r="L770" s="14">
        <v>44886</v>
      </c>
      <c r="M770" s="11">
        <f t="shared" si="23"/>
        <v>11</v>
      </c>
      <c r="N770" s="6">
        <v>44907</v>
      </c>
      <c r="O770" s="6">
        <v>44909</v>
      </c>
      <c r="P770" s="6">
        <v>44888</v>
      </c>
      <c r="Q770" s="6"/>
      <c r="R770" s="6"/>
    </row>
    <row r="771" spans="1:18" x14ac:dyDescent="0.3">
      <c r="A771" s="80">
        <v>11442</v>
      </c>
      <c r="B771" s="113" t="s">
        <v>14</v>
      </c>
      <c r="C771" s="80">
        <v>3</v>
      </c>
      <c r="D771" s="46">
        <v>15880.38</v>
      </c>
      <c r="E771" s="80">
        <v>1</v>
      </c>
      <c r="F771" s="113" t="s">
        <v>7</v>
      </c>
      <c r="G771" s="114" t="str">
        <f t="shared" si="22"/>
        <v>LTD</v>
      </c>
      <c r="H771" s="43" t="s">
        <v>15</v>
      </c>
      <c r="I771" s="6">
        <v>44877</v>
      </c>
      <c r="J771" s="6">
        <v>44883</v>
      </c>
      <c r="K771" s="4">
        <v>1700031295</v>
      </c>
      <c r="L771" s="14">
        <v>44886</v>
      </c>
      <c r="M771" s="11">
        <f t="shared" si="23"/>
        <v>11</v>
      </c>
      <c r="N771" s="6">
        <v>44907</v>
      </c>
      <c r="O771" s="6">
        <v>44909</v>
      </c>
      <c r="P771" s="6">
        <v>44888</v>
      </c>
      <c r="Q771" s="6"/>
      <c r="R771" s="6"/>
    </row>
    <row r="772" spans="1:18" x14ac:dyDescent="0.3">
      <c r="A772" s="80">
        <v>11442</v>
      </c>
      <c r="B772" s="113" t="s">
        <v>14</v>
      </c>
      <c r="C772" s="80">
        <v>3</v>
      </c>
      <c r="D772" s="46">
        <v>5283.9</v>
      </c>
      <c r="E772" s="80">
        <v>1</v>
      </c>
      <c r="F772" s="113" t="s">
        <v>8</v>
      </c>
      <c r="G772" s="114" t="str">
        <f t="shared" si="22"/>
        <v>Active</v>
      </c>
      <c r="H772" s="43" t="s">
        <v>15</v>
      </c>
      <c r="I772" s="6">
        <v>44877</v>
      </c>
      <c r="J772" s="6">
        <v>44883</v>
      </c>
      <c r="K772" s="4">
        <v>1700031295</v>
      </c>
      <c r="L772" s="14">
        <v>44886</v>
      </c>
      <c r="M772" s="11">
        <f t="shared" si="23"/>
        <v>11</v>
      </c>
      <c r="N772" s="6">
        <v>44907</v>
      </c>
      <c r="O772" s="6">
        <v>44909</v>
      </c>
      <c r="P772" s="6">
        <v>44888</v>
      </c>
      <c r="Q772" s="6"/>
      <c r="R772" s="6"/>
    </row>
    <row r="773" spans="1:18" x14ac:dyDescent="0.3">
      <c r="A773" s="80">
        <v>11442</v>
      </c>
      <c r="B773" s="113" t="s">
        <v>14</v>
      </c>
      <c r="C773" s="80">
        <v>3</v>
      </c>
      <c r="D773" s="46">
        <v>546.61</v>
      </c>
      <c r="E773" s="80">
        <v>2</v>
      </c>
      <c r="F773" s="113" t="s">
        <v>2</v>
      </c>
      <c r="G773" s="114" t="str">
        <f t="shared" si="22"/>
        <v>Active</v>
      </c>
      <c r="H773" s="43" t="s">
        <v>15</v>
      </c>
      <c r="I773" s="6">
        <v>44877</v>
      </c>
      <c r="J773" s="6">
        <v>44883</v>
      </c>
      <c r="K773" s="4">
        <v>1700031295</v>
      </c>
      <c r="L773" s="14">
        <v>44886</v>
      </c>
      <c r="M773" s="11">
        <f t="shared" si="23"/>
        <v>11</v>
      </c>
      <c r="N773" s="6">
        <v>44907</v>
      </c>
      <c r="O773" s="6">
        <v>44909</v>
      </c>
      <c r="P773" s="6">
        <v>44888</v>
      </c>
      <c r="Q773" s="6"/>
      <c r="R773" s="6"/>
    </row>
    <row r="774" spans="1:18" x14ac:dyDescent="0.3">
      <c r="A774" s="80">
        <v>11442</v>
      </c>
      <c r="B774" s="113" t="s">
        <v>14</v>
      </c>
      <c r="C774" s="80">
        <v>3</v>
      </c>
      <c r="D774" s="46">
        <v>10533.24</v>
      </c>
      <c r="E774" s="80">
        <v>1</v>
      </c>
      <c r="F774" s="113" t="s">
        <v>2</v>
      </c>
      <c r="G774" s="114" t="str">
        <f t="shared" si="22"/>
        <v>Active</v>
      </c>
      <c r="H774" s="43">
        <v>1845387777</v>
      </c>
      <c r="I774" s="6">
        <v>44877</v>
      </c>
      <c r="J774" s="6">
        <v>44883</v>
      </c>
      <c r="K774" s="4">
        <v>1700031315</v>
      </c>
      <c r="L774" s="14">
        <v>44886</v>
      </c>
      <c r="M774" s="11">
        <f t="shared" si="23"/>
        <v>11</v>
      </c>
      <c r="N774" s="6">
        <v>44907</v>
      </c>
      <c r="O774" s="6">
        <v>44909</v>
      </c>
      <c r="P774" s="6">
        <v>44888</v>
      </c>
      <c r="Q774" s="6"/>
      <c r="R774" s="6"/>
    </row>
    <row r="775" spans="1:18" x14ac:dyDescent="0.3">
      <c r="A775" s="80">
        <v>11442</v>
      </c>
      <c r="B775" s="113" t="s">
        <v>14</v>
      </c>
      <c r="C775" s="80">
        <v>3</v>
      </c>
      <c r="D775" s="46">
        <v>384.94</v>
      </c>
      <c r="E775" s="80">
        <v>1</v>
      </c>
      <c r="F775" s="113" t="s">
        <v>9</v>
      </c>
      <c r="G775" s="114" t="str">
        <f t="shared" si="22"/>
        <v>Retiree</v>
      </c>
      <c r="H775" s="43">
        <v>1845387777</v>
      </c>
      <c r="I775" s="6">
        <v>44877</v>
      </c>
      <c r="J775" s="6">
        <v>44883</v>
      </c>
      <c r="K775" s="4">
        <v>1700031315</v>
      </c>
      <c r="L775" s="14">
        <v>44886</v>
      </c>
      <c r="M775" s="11">
        <f t="shared" si="23"/>
        <v>11</v>
      </c>
      <c r="N775" s="6">
        <v>44907</v>
      </c>
      <c r="O775" s="6">
        <v>44909</v>
      </c>
      <c r="P775" s="6">
        <v>44888</v>
      </c>
      <c r="Q775" s="6"/>
      <c r="R775" s="6"/>
    </row>
    <row r="776" spans="1:18" x14ac:dyDescent="0.3">
      <c r="A776" s="80">
        <v>11442</v>
      </c>
      <c r="B776" s="113" t="s">
        <v>14</v>
      </c>
      <c r="C776" s="80">
        <v>3</v>
      </c>
      <c r="D776" s="46">
        <v>1170.3599999999999</v>
      </c>
      <c r="E776" s="80">
        <v>2</v>
      </c>
      <c r="F776" s="113" t="s">
        <v>2</v>
      </c>
      <c r="G776" s="114" t="str">
        <f t="shared" si="22"/>
        <v>Active</v>
      </c>
      <c r="H776" s="43">
        <v>1845387777</v>
      </c>
      <c r="I776" s="6">
        <v>44877</v>
      </c>
      <c r="J776" s="6">
        <v>44883</v>
      </c>
      <c r="K776" s="4">
        <v>1700031315</v>
      </c>
      <c r="L776" s="14">
        <v>44886</v>
      </c>
      <c r="M776" s="11">
        <f t="shared" si="23"/>
        <v>11</v>
      </c>
      <c r="N776" s="6">
        <v>44907</v>
      </c>
      <c r="O776" s="6">
        <v>44909</v>
      </c>
      <c r="P776" s="6">
        <v>44888</v>
      </c>
      <c r="Q776" s="6"/>
      <c r="R776" s="6"/>
    </row>
    <row r="777" spans="1:18" x14ac:dyDescent="0.3">
      <c r="A777" s="80">
        <v>11442</v>
      </c>
      <c r="B777" s="113" t="s">
        <v>12</v>
      </c>
      <c r="C777" s="80">
        <v>3</v>
      </c>
      <c r="D777" s="46">
        <v>87.68</v>
      </c>
      <c r="E777" s="80">
        <v>1</v>
      </c>
      <c r="F777" s="113" t="s">
        <v>9</v>
      </c>
      <c r="G777" s="114" t="str">
        <f t="shared" si="22"/>
        <v>Retiree</v>
      </c>
      <c r="H777" s="43" t="s">
        <v>13</v>
      </c>
      <c r="I777" s="6">
        <v>44877</v>
      </c>
      <c r="J777" s="6">
        <v>44883</v>
      </c>
      <c r="K777" s="4">
        <v>1700031296</v>
      </c>
      <c r="L777" s="14">
        <v>44886</v>
      </c>
      <c r="M777" s="11">
        <f t="shared" si="23"/>
        <v>11</v>
      </c>
      <c r="N777" s="6">
        <v>44907</v>
      </c>
      <c r="O777" s="6">
        <v>44909</v>
      </c>
      <c r="P777" s="6">
        <v>44888</v>
      </c>
      <c r="Q777" s="6"/>
      <c r="R777" s="6"/>
    </row>
    <row r="778" spans="1:18" x14ac:dyDescent="0.3">
      <c r="A778" s="80">
        <v>11442</v>
      </c>
      <c r="B778" s="113" t="s">
        <v>12</v>
      </c>
      <c r="C778" s="80">
        <v>3</v>
      </c>
      <c r="D778" s="46">
        <v>175.36</v>
      </c>
      <c r="E778" s="80">
        <v>2</v>
      </c>
      <c r="F778" s="113" t="s">
        <v>9</v>
      </c>
      <c r="G778" s="114" t="str">
        <f t="shared" si="22"/>
        <v>Retiree</v>
      </c>
      <c r="H778" s="43" t="s">
        <v>13</v>
      </c>
      <c r="I778" s="6">
        <v>44877</v>
      </c>
      <c r="J778" s="6">
        <v>44883</v>
      </c>
      <c r="K778" s="4">
        <v>1700031296</v>
      </c>
      <c r="L778" s="14">
        <v>44886</v>
      </c>
      <c r="M778" s="11">
        <f t="shared" si="23"/>
        <v>11</v>
      </c>
      <c r="N778" s="6">
        <v>44907</v>
      </c>
      <c r="O778" s="6">
        <v>44909</v>
      </c>
      <c r="P778" s="6">
        <v>44888</v>
      </c>
      <c r="Q778" s="6"/>
      <c r="R778" s="6"/>
    </row>
    <row r="779" spans="1:18" x14ac:dyDescent="0.3">
      <c r="A779" s="80">
        <v>11442</v>
      </c>
      <c r="B779" s="113" t="s">
        <v>12</v>
      </c>
      <c r="C779" s="80">
        <v>3</v>
      </c>
      <c r="D779" s="46">
        <v>87.68</v>
      </c>
      <c r="E779" s="80">
        <v>2</v>
      </c>
      <c r="F779" s="113" t="s">
        <v>11</v>
      </c>
      <c r="G779" s="114" t="str">
        <f t="shared" si="22"/>
        <v>Retiree</v>
      </c>
      <c r="H779" s="43" t="s">
        <v>13</v>
      </c>
      <c r="I779" s="6">
        <v>44877</v>
      </c>
      <c r="J779" s="6">
        <v>44883</v>
      </c>
      <c r="K779" s="4">
        <v>1700031296</v>
      </c>
      <c r="L779" s="14">
        <v>44886</v>
      </c>
      <c r="M779" s="11">
        <f t="shared" si="23"/>
        <v>11</v>
      </c>
      <c r="N779" s="6">
        <v>44907</v>
      </c>
      <c r="O779" s="6">
        <v>44909</v>
      </c>
      <c r="P779" s="6">
        <v>44888</v>
      </c>
      <c r="Q779" s="6"/>
      <c r="R779" s="6"/>
    </row>
    <row r="780" spans="1:18" x14ac:dyDescent="0.3">
      <c r="A780" s="80">
        <v>11442</v>
      </c>
      <c r="B780" s="113" t="s">
        <v>12</v>
      </c>
      <c r="C780" s="80">
        <v>3</v>
      </c>
      <c r="D780" s="46">
        <v>3080.41</v>
      </c>
      <c r="E780" s="80">
        <v>3</v>
      </c>
      <c r="F780" s="113" t="s">
        <v>9</v>
      </c>
      <c r="G780" s="114" t="str">
        <f t="shared" si="22"/>
        <v>Retiree</v>
      </c>
      <c r="H780" s="43" t="s">
        <v>13</v>
      </c>
      <c r="I780" s="6">
        <v>44877</v>
      </c>
      <c r="J780" s="6">
        <v>44883</v>
      </c>
      <c r="K780" s="4">
        <v>1700031296</v>
      </c>
      <c r="L780" s="14">
        <v>44886</v>
      </c>
      <c r="M780" s="11">
        <f t="shared" si="23"/>
        <v>11</v>
      </c>
      <c r="N780" s="6">
        <v>44907</v>
      </c>
      <c r="O780" s="6">
        <v>44909</v>
      </c>
      <c r="P780" s="6">
        <v>44888</v>
      </c>
      <c r="Q780" s="6"/>
      <c r="R780" s="6"/>
    </row>
    <row r="781" spans="1:18" x14ac:dyDescent="0.3">
      <c r="A781" s="80">
        <v>11442</v>
      </c>
      <c r="B781" s="113" t="s">
        <v>12</v>
      </c>
      <c r="C781" s="80">
        <v>3</v>
      </c>
      <c r="D781" s="46">
        <v>2.06</v>
      </c>
      <c r="E781" s="80">
        <v>4</v>
      </c>
      <c r="F781" s="113" t="s">
        <v>11</v>
      </c>
      <c r="G781" s="114" t="str">
        <f t="shared" si="22"/>
        <v>Retiree</v>
      </c>
      <c r="H781" s="43" t="s">
        <v>13</v>
      </c>
      <c r="I781" s="6">
        <v>44877</v>
      </c>
      <c r="J781" s="6">
        <v>44883</v>
      </c>
      <c r="K781" s="4">
        <v>1700031296</v>
      </c>
      <c r="L781" s="14">
        <v>44886</v>
      </c>
      <c r="M781" s="11">
        <f t="shared" si="23"/>
        <v>11</v>
      </c>
      <c r="N781" s="6">
        <v>44907</v>
      </c>
      <c r="O781" s="6">
        <v>44909</v>
      </c>
      <c r="P781" s="6">
        <v>44888</v>
      </c>
      <c r="Q781" s="6"/>
      <c r="R781" s="6"/>
    </row>
    <row r="782" spans="1:18" x14ac:dyDescent="0.3">
      <c r="A782" s="80">
        <v>11442</v>
      </c>
      <c r="B782" s="113" t="s">
        <v>12</v>
      </c>
      <c r="C782" s="80">
        <v>3</v>
      </c>
      <c r="D782" s="46">
        <v>24367.07</v>
      </c>
      <c r="E782" s="80">
        <v>5</v>
      </c>
      <c r="F782" s="113" t="s">
        <v>9</v>
      </c>
      <c r="G782" s="114" t="str">
        <f t="shared" si="22"/>
        <v>Retiree</v>
      </c>
      <c r="H782" s="43" t="s">
        <v>13</v>
      </c>
      <c r="I782" s="6">
        <v>44877</v>
      </c>
      <c r="J782" s="6">
        <v>44883</v>
      </c>
      <c r="K782" s="4">
        <v>1700031296</v>
      </c>
      <c r="L782" s="14">
        <v>44886</v>
      </c>
      <c r="M782" s="11">
        <f t="shared" si="23"/>
        <v>11</v>
      </c>
      <c r="N782" s="6">
        <v>44907</v>
      </c>
      <c r="O782" s="6">
        <v>44909</v>
      </c>
      <c r="P782" s="6">
        <v>44888</v>
      </c>
      <c r="Q782" s="6"/>
      <c r="R782" s="6"/>
    </row>
    <row r="783" spans="1:18" x14ac:dyDescent="0.3">
      <c r="A783" s="4">
        <v>223985</v>
      </c>
      <c r="B783" s="80" t="s">
        <v>103</v>
      </c>
      <c r="C783" s="4">
        <v>3</v>
      </c>
      <c r="D783" s="46">
        <v>36796.839999999997</v>
      </c>
      <c r="F783" s="4" t="s">
        <v>9</v>
      </c>
      <c r="G783" s="13" t="str">
        <f t="shared" si="22"/>
        <v>Retiree</v>
      </c>
      <c r="I783" s="6">
        <v>44866</v>
      </c>
      <c r="J783" s="6">
        <v>44895</v>
      </c>
      <c r="K783" s="4">
        <v>1700486105</v>
      </c>
      <c r="L783" s="14">
        <v>44888</v>
      </c>
      <c r="M783" s="11">
        <f t="shared" si="23"/>
        <v>11</v>
      </c>
      <c r="N783" s="6">
        <v>44907</v>
      </c>
      <c r="O783" s="6">
        <v>44909</v>
      </c>
      <c r="P783" s="6">
        <v>44888</v>
      </c>
      <c r="Q783" s="6"/>
      <c r="R783" s="6">
        <v>44888</v>
      </c>
    </row>
    <row r="784" spans="1:18" x14ac:dyDescent="0.3">
      <c r="A784" s="4">
        <v>230939</v>
      </c>
      <c r="B784" s="5" t="s">
        <v>121</v>
      </c>
      <c r="C784" s="4">
        <v>3</v>
      </c>
      <c r="D784" s="77">
        <v>125</v>
      </c>
      <c r="E784" s="4">
        <v>1</v>
      </c>
      <c r="F784" s="4" t="s">
        <v>2</v>
      </c>
      <c r="G784" s="13" t="str">
        <f t="shared" ref="G784:G847" si="24">VLOOKUP(F784,$W$1:$X$15,2,FALSE)</f>
        <v>Active</v>
      </c>
      <c r="H784" s="43"/>
      <c r="I784" s="6">
        <v>44872</v>
      </c>
      <c r="J784" s="6">
        <v>44885</v>
      </c>
      <c r="K784" s="4">
        <v>1700031316</v>
      </c>
      <c r="L784" s="14">
        <v>44888</v>
      </c>
      <c r="M784" s="11">
        <f t="shared" ref="M784:M847" si="25">MONTH(L784)</f>
        <v>11</v>
      </c>
      <c r="N784" s="6">
        <v>44907</v>
      </c>
      <c r="O784" s="6">
        <v>44909</v>
      </c>
      <c r="P784" s="6">
        <v>44888</v>
      </c>
      <c r="Q784" s="6"/>
      <c r="R784" s="6"/>
    </row>
    <row r="785" spans="1:18" x14ac:dyDescent="0.3">
      <c r="A785" s="80">
        <v>11442</v>
      </c>
      <c r="B785" s="113" t="s">
        <v>14</v>
      </c>
      <c r="C785" s="80">
        <v>3</v>
      </c>
      <c r="D785" s="46">
        <v>210910.72</v>
      </c>
      <c r="E785" s="80">
        <v>1</v>
      </c>
      <c r="F785" s="113" t="s">
        <v>2</v>
      </c>
      <c r="G785" s="114" t="str">
        <f t="shared" si="24"/>
        <v>Active</v>
      </c>
      <c r="H785" s="43" t="s">
        <v>15</v>
      </c>
      <c r="I785" s="6">
        <v>44884</v>
      </c>
      <c r="J785" s="6">
        <v>44890</v>
      </c>
      <c r="K785" s="4">
        <v>1700031336</v>
      </c>
      <c r="L785" s="14">
        <v>44893</v>
      </c>
      <c r="M785" s="11">
        <f t="shared" si="25"/>
        <v>11</v>
      </c>
      <c r="N785" s="6">
        <v>44907</v>
      </c>
      <c r="O785" s="6">
        <v>44909</v>
      </c>
      <c r="P785" s="6">
        <v>44895</v>
      </c>
      <c r="Q785" s="6"/>
      <c r="R785" s="6"/>
    </row>
    <row r="786" spans="1:18" x14ac:dyDescent="0.3">
      <c r="A786" s="80">
        <v>11442</v>
      </c>
      <c r="B786" s="113" t="s">
        <v>14</v>
      </c>
      <c r="C786" s="80">
        <v>3</v>
      </c>
      <c r="D786" s="46">
        <v>2450.9899999999998</v>
      </c>
      <c r="E786" s="80">
        <v>1</v>
      </c>
      <c r="F786" s="113" t="s">
        <v>5</v>
      </c>
      <c r="G786" s="114" t="str">
        <f t="shared" si="24"/>
        <v>LTD</v>
      </c>
      <c r="H786" s="43" t="s">
        <v>15</v>
      </c>
      <c r="I786" s="6">
        <v>44884</v>
      </c>
      <c r="J786" s="6">
        <v>44890</v>
      </c>
      <c r="K786" s="4">
        <v>1700031336</v>
      </c>
      <c r="L786" s="14">
        <v>44893</v>
      </c>
      <c r="M786" s="11">
        <f t="shared" si="25"/>
        <v>11</v>
      </c>
      <c r="N786" s="6">
        <v>44907</v>
      </c>
      <c r="O786" s="6">
        <v>44909</v>
      </c>
      <c r="P786" s="6">
        <v>44895</v>
      </c>
      <c r="Q786" s="6"/>
      <c r="R786" s="6"/>
    </row>
    <row r="787" spans="1:18" x14ac:dyDescent="0.3">
      <c r="A787" s="80">
        <v>11442</v>
      </c>
      <c r="B787" s="113" t="s">
        <v>14</v>
      </c>
      <c r="C787" s="80">
        <v>3</v>
      </c>
      <c r="D787" s="46">
        <v>7352.98</v>
      </c>
      <c r="E787" s="80">
        <v>1</v>
      </c>
      <c r="F787" s="113" t="s">
        <v>7</v>
      </c>
      <c r="G787" s="114" t="str">
        <f t="shared" si="24"/>
        <v>LTD</v>
      </c>
      <c r="H787" s="43" t="s">
        <v>15</v>
      </c>
      <c r="I787" s="6">
        <v>44884</v>
      </c>
      <c r="J787" s="6">
        <v>44890</v>
      </c>
      <c r="K787" s="4">
        <v>1700031336</v>
      </c>
      <c r="L787" s="14">
        <v>44893</v>
      </c>
      <c r="M787" s="11">
        <f t="shared" si="25"/>
        <v>11</v>
      </c>
      <c r="N787" s="6">
        <v>44907</v>
      </c>
      <c r="O787" s="6">
        <v>44909</v>
      </c>
      <c r="P787" s="6">
        <v>44895</v>
      </c>
      <c r="Q787" s="6"/>
      <c r="R787" s="6"/>
    </row>
    <row r="788" spans="1:18" x14ac:dyDescent="0.3">
      <c r="A788" s="80">
        <v>11442</v>
      </c>
      <c r="B788" s="113" t="s">
        <v>14</v>
      </c>
      <c r="C788" s="80">
        <v>3</v>
      </c>
      <c r="D788" s="46">
        <v>5360.57</v>
      </c>
      <c r="E788" s="80">
        <v>1</v>
      </c>
      <c r="F788" s="113" t="s">
        <v>8</v>
      </c>
      <c r="G788" s="114" t="str">
        <f t="shared" si="24"/>
        <v>Active</v>
      </c>
      <c r="H788" s="43" t="s">
        <v>15</v>
      </c>
      <c r="I788" s="6">
        <v>44884</v>
      </c>
      <c r="J788" s="6">
        <v>44890</v>
      </c>
      <c r="K788" s="4">
        <v>1700031336</v>
      </c>
      <c r="L788" s="14">
        <v>44893</v>
      </c>
      <c r="M788" s="11">
        <f t="shared" si="25"/>
        <v>11</v>
      </c>
      <c r="N788" s="6">
        <v>44907</v>
      </c>
      <c r="O788" s="6">
        <v>44909</v>
      </c>
      <c r="P788" s="6">
        <v>44895</v>
      </c>
      <c r="Q788" s="6"/>
      <c r="R788" s="6"/>
    </row>
    <row r="789" spans="1:18" x14ac:dyDescent="0.3">
      <c r="A789" s="80">
        <v>11442</v>
      </c>
      <c r="B789" s="113" t="s">
        <v>14</v>
      </c>
      <c r="C789" s="80">
        <v>3</v>
      </c>
      <c r="D789" s="46">
        <v>554.54</v>
      </c>
      <c r="E789" s="80">
        <v>2</v>
      </c>
      <c r="F789" s="113" t="s">
        <v>2</v>
      </c>
      <c r="G789" s="114" t="str">
        <f t="shared" si="24"/>
        <v>Active</v>
      </c>
      <c r="H789" s="43" t="s">
        <v>15</v>
      </c>
      <c r="I789" s="6">
        <v>44884</v>
      </c>
      <c r="J789" s="6">
        <v>44890</v>
      </c>
      <c r="K789" s="4">
        <v>1700031336</v>
      </c>
      <c r="L789" s="14">
        <v>44893</v>
      </c>
      <c r="M789" s="11">
        <f t="shared" si="25"/>
        <v>11</v>
      </c>
      <c r="N789" s="6">
        <v>44907</v>
      </c>
      <c r="O789" s="6">
        <v>44909</v>
      </c>
      <c r="P789" s="6">
        <v>44895</v>
      </c>
      <c r="Q789" s="6"/>
      <c r="R789" s="6"/>
    </row>
    <row r="790" spans="1:18" x14ac:dyDescent="0.3">
      <c r="A790" s="80">
        <v>11442</v>
      </c>
      <c r="B790" s="113" t="s">
        <v>12</v>
      </c>
      <c r="C790" s="80">
        <v>3</v>
      </c>
      <c r="D790" s="46">
        <v>43.93</v>
      </c>
      <c r="E790" s="80">
        <v>1</v>
      </c>
      <c r="F790" s="113" t="s">
        <v>9</v>
      </c>
      <c r="G790" s="114" t="str">
        <f t="shared" si="24"/>
        <v>Retiree</v>
      </c>
      <c r="H790" s="43" t="s">
        <v>13</v>
      </c>
      <c r="I790" s="6">
        <v>44884</v>
      </c>
      <c r="J790" s="6">
        <v>44890</v>
      </c>
      <c r="K790" s="4">
        <v>1700031337</v>
      </c>
      <c r="L790" s="14">
        <v>44893</v>
      </c>
      <c r="M790" s="11">
        <f t="shared" si="25"/>
        <v>11</v>
      </c>
      <c r="N790" s="6">
        <v>44907</v>
      </c>
      <c r="O790" s="6">
        <v>44909</v>
      </c>
      <c r="P790" s="6">
        <v>44895</v>
      </c>
      <c r="Q790" s="6"/>
      <c r="R790" s="6"/>
    </row>
    <row r="791" spans="1:18" x14ac:dyDescent="0.3">
      <c r="A791" s="80">
        <v>11442</v>
      </c>
      <c r="B791" s="113" t="s">
        <v>12</v>
      </c>
      <c r="C791" s="80">
        <v>3</v>
      </c>
      <c r="D791" s="46">
        <v>87.86</v>
      </c>
      <c r="E791" s="80">
        <v>2</v>
      </c>
      <c r="F791" s="113" t="s">
        <v>9</v>
      </c>
      <c r="G791" s="114" t="str">
        <f t="shared" si="24"/>
        <v>Retiree</v>
      </c>
      <c r="H791" s="43" t="s">
        <v>13</v>
      </c>
      <c r="I791" s="6">
        <v>44884</v>
      </c>
      <c r="J791" s="6">
        <v>44890</v>
      </c>
      <c r="K791" s="4">
        <v>1700031337</v>
      </c>
      <c r="L791" s="14">
        <v>44893</v>
      </c>
      <c r="M791" s="11">
        <f t="shared" si="25"/>
        <v>11</v>
      </c>
      <c r="N791" s="6">
        <v>44907</v>
      </c>
      <c r="O791" s="6">
        <v>44909</v>
      </c>
      <c r="P791" s="6">
        <v>44895</v>
      </c>
      <c r="Q791" s="6"/>
      <c r="R791" s="6"/>
    </row>
    <row r="792" spans="1:18" x14ac:dyDescent="0.3">
      <c r="A792" s="80">
        <v>11442</v>
      </c>
      <c r="B792" s="113" t="s">
        <v>12</v>
      </c>
      <c r="C792" s="80">
        <v>3</v>
      </c>
      <c r="D792" s="46">
        <v>43.93</v>
      </c>
      <c r="E792" s="80">
        <v>2</v>
      </c>
      <c r="F792" s="113" t="s">
        <v>11</v>
      </c>
      <c r="G792" s="114" t="str">
        <f t="shared" si="24"/>
        <v>Retiree</v>
      </c>
      <c r="H792" s="43" t="s">
        <v>13</v>
      </c>
      <c r="I792" s="6">
        <v>44884</v>
      </c>
      <c r="J792" s="6">
        <v>44890</v>
      </c>
      <c r="K792" s="4">
        <v>1700031337</v>
      </c>
      <c r="L792" s="14">
        <v>44893</v>
      </c>
      <c r="M792" s="11">
        <f t="shared" si="25"/>
        <v>11</v>
      </c>
      <c r="N792" s="6">
        <v>44907</v>
      </c>
      <c r="O792" s="6">
        <v>44909</v>
      </c>
      <c r="P792" s="6">
        <v>44895</v>
      </c>
      <c r="Q792" s="6"/>
      <c r="R792" s="6"/>
    </row>
    <row r="793" spans="1:18" x14ac:dyDescent="0.3">
      <c r="A793" s="80">
        <v>11442</v>
      </c>
      <c r="B793" s="113" t="s">
        <v>12</v>
      </c>
      <c r="C793" s="80">
        <v>3</v>
      </c>
      <c r="D793" s="46">
        <v>1319.34</v>
      </c>
      <c r="E793" s="80">
        <v>3</v>
      </c>
      <c r="F793" s="113" t="s">
        <v>9</v>
      </c>
      <c r="G793" s="114" t="str">
        <f t="shared" si="24"/>
        <v>Retiree</v>
      </c>
      <c r="H793" s="43" t="s">
        <v>13</v>
      </c>
      <c r="I793" s="6">
        <v>44884</v>
      </c>
      <c r="J793" s="6">
        <v>44890</v>
      </c>
      <c r="K793" s="4">
        <v>1700031337</v>
      </c>
      <c r="L793" s="14">
        <v>44893</v>
      </c>
      <c r="M793" s="11">
        <f t="shared" si="25"/>
        <v>11</v>
      </c>
      <c r="N793" s="6">
        <v>44907</v>
      </c>
      <c r="O793" s="6">
        <v>44909</v>
      </c>
      <c r="P793" s="6">
        <v>44895</v>
      </c>
      <c r="Q793" s="6"/>
      <c r="R793" s="6"/>
    </row>
    <row r="794" spans="1:18" x14ac:dyDescent="0.3">
      <c r="A794" s="80">
        <v>11442</v>
      </c>
      <c r="B794" s="113" t="s">
        <v>12</v>
      </c>
      <c r="C794" s="80">
        <v>3</v>
      </c>
      <c r="D794" s="46">
        <v>5790.8</v>
      </c>
      <c r="E794" s="80">
        <v>5</v>
      </c>
      <c r="F794" s="113" t="s">
        <v>9</v>
      </c>
      <c r="G794" s="114" t="str">
        <f t="shared" si="24"/>
        <v>Retiree</v>
      </c>
      <c r="H794" s="43" t="s">
        <v>13</v>
      </c>
      <c r="I794" s="6">
        <v>44884</v>
      </c>
      <c r="J794" s="6">
        <v>44890</v>
      </c>
      <c r="K794" s="4">
        <v>1700031337</v>
      </c>
      <c r="L794" s="14">
        <v>44893</v>
      </c>
      <c r="M794" s="11">
        <f t="shared" si="25"/>
        <v>11</v>
      </c>
      <c r="N794" s="6">
        <v>44907</v>
      </c>
      <c r="O794" s="6">
        <v>44909</v>
      </c>
      <c r="P794" s="6">
        <v>44895</v>
      </c>
      <c r="Q794" s="6"/>
      <c r="R794" s="6"/>
    </row>
    <row r="795" spans="1:18" x14ac:dyDescent="0.3">
      <c r="A795" s="4">
        <v>11788</v>
      </c>
      <c r="B795" s="5" t="s">
        <v>21</v>
      </c>
      <c r="C795" s="4">
        <v>3</v>
      </c>
      <c r="D795" s="46">
        <v>44.61</v>
      </c>
      <c r="E795" s="4">
        <v>1</v>
      </c>
      <c r="F795" s="5" t="s">
        <v>2</v>
      </c>
      <c r="G795" s="13" t="str">
        <f t="shared" si="24"/>
        <v>Active</v>
      </c>
      <c r="H795" s="43" t="s">
        <v>32</v>
      </c>
      <c r="I795" s="6">
        <v>44866</v>
      </c>
      <c r="J795" s="6">
        <v>44895</v>
      </c>
      <c r="K795" s="4">
        <v>1700031355</v>
      </c>
      <c r="L795" s="14">
        <v>44894</v>
      </c>
      <c r="M795" s="11">
        <f t="shared" si="25"/>
        <v>11</v>
      </c>
      <c r="N795" s="6">
        <v>44907</v>
      </c>
      <c r="O795" s="6">
        <v>44909</v>
      </c>
      <c r="P795" s="6">
        <v>44896</v>
      </c>
      <c r="Q795" s="6"/>
      <c r="R795" s="6"/>
    </row>
    <row r="796" spans="1:18" x14ac:dyDescent="0.3">
      <c r="A796" s="4">
        <v>11788</v>
      </c>
      <c r="B796" s="5" t="s">
        <v>21</v>
      </c>
      <c r="C796" s="4">
        <v>3</v>
      </c>
      <c r="D796" s="46">
        <v>23.63</v>
      </c>
      <c r="E796" s="4">
        <v>2</v>
      </c>
      <c r="F796" s="5" t="s">
        <v>2</v>
      </c>
      <c r="G796" s="13" t="str">
        <f t="shared" si="24"/>
        <v>Active</v>
      </c>
      <c r="H796" s="43" t="s">
        <v>32</v>
      </c>
      <c r="I796" s="6">
        <v>44866</v>
      </c>
      <c r="J796" s="6">
        <v>44895</v>
      </c>
      <c r="K796" s="4">
        <v>1700031355</v>
      </c>
      <c r="L796" s="14">
        <v>44894</v>
      </c>
      <c r="M796" s="11">
        <f t="shared" si="25"/>
        <v>11</v>
      </c>
      <c r="N796" s="6">
        <v>44907</v>
      </c>
      <c r="O796" s="6">
        <v>44909</v>
      </c>
      <c r="P796" s="6">
        <v>44896</v>
      </c>
      <c r="Q796" s="6"/>
      <c r="R796" s="6"/>
    </row>
    <row r="797" spans="1:18" x14ac:dyDescent="0.3">
      <c r="A797" s="4">
        <v>11788</v>
      </c>
      <c r="B797" s="5" t="s">
        <v>20</v>
      </c>
      <c r="C797" s="4">
        <v>3</v>
      </c>
      <c r="D797" s="46">
        <v>81.95</v>
      </c>
      <c r="E797" s="4">
        <v>1</v>
      </c>
      <c r="F797" s="5" t="s">
        <v>2</v>
      </c>
      <c r="G797" s="13" t="str">
        <f t="shared" si="24"/>
        <v>Active</v>
      </c>
      <c r="H797" s="43" t="s">
        <v>31</v>
      </c>
      <c r="I797" s="6">
        <v>44866</v>
      </c>
      <c r="J797" s="6">
        <v>44895</v>
      </c>
      <c r="K797" s="4">
        <v>1700031356</v>
      </c>
      <c r="L797" s="14">
        <v>44894</v>
      </c>
      <c r="M797" s="11">
        <f t="shared" si="25"/>
        <v>11</v>
      </c>
      <c r="N797" s="6">
        <v>44907</v>
      </c>
      <c r="O797" s="6">
        <v>44909</v>
      </c>
      <c r="P797" s="6">
        <v>44896</v>
      </c>
      <c r="Q797" s="6"/>
      <c r="R797" s="6"/>
    </row>
    <row r="798" spans="1:18" x14ac:dyDescent="0.3">
      <c r="A798" s="4">
        <v>11788</v>
      </c>
      <c r="B798" s="5" t="s">
        <v>20</v>
      </c>
      <c r="C798" s="4">
        <v>3</v>
      </c>
      <c r="D798" s="46">
        <v>7.45</v>
      </c>
      <c r="E798" s="4">
        <v>2</v>
      </c>
      <c r="F798" s="5" t="s">
        <v>2</v>
      </c>
      <c r="G798" s="13" t="str">
        <f t="shared" si="24"/>
        <v>Active</v>
      </c>
      <c r="H798" s="43" t="s">
        <v>31</v>
      </c>
      <c r="I798" s="6">
        <v>44866</v>
      </c>
      <c r="J798" s="6">
        <v>44895</v>
      </c>
      <c r="K798" s="4">
        <v>1700031356</v>
      </c>
      <c r="L798" s="14">
        <v>44894</v>
      </c>
      <c r="M798" s="11">
        <f t="shared" si="25"/>
        <v>11</v>
      </c>
      <c r="N798" s="6">
        <v>44907</v>
      </c>
      <c r="O798" s="6">
        <v>44909</v>
      </c>
      <c r="P798" s="6">
        <v>44896</v>
      </c>
      <c r="Q798" s="6"/>
      <c r="R798" s="6"/>
    </row>
    <row r="799" spans="1:18" x14ac:dyDescent="0.3">
      <c r="A799" s="4">
        <v>11788</v>
      </c>
      <c r="B799" s="5" t="s">
        <v>22</v>
      </c>
      <c r="C799" s="4">
        <v>3</v>
      </c>
      <c r="D799" s="46">
        <v>9.7799999999999994</v>
      </c>
      <c r="E799" s="4">
        <v>1</v>
      </c>
      <c r="F799" s="5" t="s">
        <v>2</v>
      </c>
      <c r="G799" s="13" t="str">
        <f t="shared" si="24"/>
        <v>Active</v>
      </c>
      <c r="H799" s="43" t="s">
        <v>30</v>
      </c>
      <c r="I799" s="6">
        <v>44866</v>
      </c>
      <c r="J799" s="6">
        <v>44895</v>
      </c>
      <c r="K799" s="4">
        <v>1700031357</v>
      </c>
      <c r="L799" s="14">
        <v>44894</v>
      </c>
      <c r="M799" s="11">
        <f t="shared" si="25"/>
        <v>11</v>
      </c>
      <c r="N799" s="6">
        <v>44907</v>
      </c>
      <c r="O799" s="6">
        <v>44909</v>
      </c>
      <c r="P799" s="6">
        <v>44896</v>
      </c>
      <c r="Q799" s="6"/>
      <c r="R799" s="6"/>
    </row>
    <row r="800" spans="1:18" x14ac:dyDescent="0.3">
      <c r="A800" s="4">
        <v>11788</v>
      </c>
      <c r="B800" s="5" t="s">
        <v>22</v>
      </c>
      <c r="C800" s="4">
        <v>3</v>
      </c>
      <c r="D800" s="46">
        <v>2.4500000000000002</v>
      </c>
      <c r="E800" s="4">
        <v>2</v>
      </c>
      <c r="F800" s="5" t="s">
        <v>2</v>
      </c>
      <c r="G800" s="13" t="str">
        <f t="shared" si="24"/>
        <v>Active</v>
      </c>
      <c r="H800" s="43" t="s">
        <v>30</v>
      </c>
      <c r="I800" s="6">
        <v>44866</v>
      </c>
      <c r="J800" s="6">
        <v>44895</v>
      </c>
      <c r="K800" s="4">
        <v>1700031357</v>
      </c>
      <c r="L800" s="14">
        <v>44894</v>
      </c>
      <c r="M800" s="11">
        <f t="shared" si="25"/>
        <v>11</v>
      </c>
      <c r="N800" s="6">
        <v>44907</v>
      </c>
      <c r="O800" s="6">
        <v>44909</v>
      </c>
      <c r="P800" s="6">
        <v>44896</v>
      </c>
      <c r="Q800" s="6"/>
      <c r="R800" s="6"/>
    </row>
    <row r="801" spans="1:18" x14ac:dyDescent="0.3">
      <c r="A801" s="4">
        <v>11788</v>
      </c>
      <c r="B801" s="5" t="s">
        <v>23</v>
      </c>
      <c r="C801" s="4">
        <v>3</v>
      </c>
      <c r="D801" s="46">
        <v>118.23</v>
      </c>
      <c r="E801" s="4">
        <v>1</v>
      </c>
      <c r="F801" s="5" t="s">
        <v>2</v>
      </c>
      <c r="G801" s="13" t="str">
        <f t="shared" si="24"/>
        <v>Active</v>
      </c>
      <c r="H801" s="43" t="s">
        <v>35</v>
      </c>
      <c r="I801" s="6">
        <v>44866</v>
      </c>
      <c r="J801" s="6">
        <v>44895</v>
      </c>
      <c r="K801" s="4">
        <v>1700031358</v>
      </c>
      <c r="L801" s="14">
        <v>44894</v>
      </c>
      <c r="M801" s="11">
        <f t="shared" si="25"/>
        <v>11</v>
      </c>
      <c r="N801" s="6">
        <v>44907</v>
      </c>
      <c r="O801" s="6">
        <v>44909</v>
      </c>
      <c r="P801" s="6">
        <v>44896</v>
      </c>
      <c r="Q801" s="6"/>
      <c r="R801" s="6"/>
    </row>
    <row r="802" spans="1:18" x14ac:dyDescent="0.3">
      <c r="A802" s="4">
        <v>11788</v>
      </c>
      <c r="B802" s="5" t="s">
        <v>23</v>
      </c>
      <c r="C802" s="4">
        <v>3</v>
      </c>
      <c r="D802" s="46">
        <v>100.22</v>
      </c>
      <c r="E802" s="4">
        <v>2</v>
      </c>
      <c r="F802" s="5" t="s">
        <v>2</v>
      </c>
      <c r="G802" s="13" t="str">
        <f t="shared" si="24"/>
        <v>Active</v>
      </c>
      <c r="H802" s="43" t="s">
        <v>35</v>
      </c>
      <c r="I802" s="6">
        <v>44866</v>
      </c>
      <c r="J802" s="6">
        <v>44895</v>
      </c>
      <c r="K802" s="4">
        <v>1700031358</v>
      </c>
      <c r="L802" s="14">
        <v>44894</v>
      </c>
      <c r="M802" s="11">
        <f t="shared" si="25"/>
        <v>11</v>
      </c>
      <c r="N802" s="6">
        <v>44907</v>
      </c>
      <c r="O802" s="6">
        <v>44909</v>
      </c>
      <c r="P802" s="6">
        <v>44896</v>
      </c>
      <c r="Q802" s="6"/>
      <c r="R802" s="6"/>
    </row>
    <row r="803" spans="1:18" x14ac:dyDescent="0.3">
      <c r="A803" s="4">
        <v>11788</v>
      </c>
      <c r="B803" s="5" t="s">
        <v>28</v>
      </c>
      <c r="C803" s="4">
        <v>3</v>
      </c>
      <c r="D803" s="46">
        <v>339.97</v>
      </c>
      <c r="E803" s="4">
        <v>1</v>
      </c>
      <c r="F803" s="5" t="s">
        <v>2</v>
      </c>
      <c r="G803" s="13" t="str">
        <f t="shared" si="24"/>
        <v>Active</v>
      </c>
      <c r="H803" s="43" t="s">
        <v>33</v>
      </c>
      <c r="I803" s="6">
        <v>44866</v>
      </c>
      <c r="J803" s="6">
        <v>44895</v>
      </c>
      <c r="K803" s="4">
        <v>1700031359</v>
      </c>
      <c r="L803" s="14">
        <v>44894</v>
      </c>
      <c r="M803" s="11">
        <f t="shared" si="25"/>
        <v>11</v>
      </c>
      <c r="N803" s="6">
        <v>44907</v>
      </c>
      <c r="O803" s="6">
        <v>44909</v>
      </c>
      <c r="P803" s="6">
        <v>44896</v>
      </c>
      <c r="Q803" s="6"/>
      <c r="R803" s="6"/>
    </row>
    <row r="804" spans="1:18" x14ac:dyDescent="0.3">
      <c r="A804" s="4">
        <v>11788</v>
      </c>
      <c r="B804" s="5" t="s">
        <v>28</v>
      </c>
      <c r="C804" s="4">
        <v>3</v>
      </c>
      <c r="D804" s="46">
        <v>100.04</v>
      </c>
      <c r="E804" s="4">
        <v>2</v>
      </c>
      <c r="F804" s="5" t="s">
        <v>2</v>
      </c>
      <c r="G804" s="13" t="str">
        <f t="shared" si="24"/>
        <v>Active</v>
      </c>
      <c r="H804" s="43" t="s">
        <v>33</v>
      </c>
      <c r="I804" s="6">
        <v>44866</v>
      </c>
      <c r="J804" s="6">
        <v>44895</v>
      </c>
      <c r="K804" s="4">
        <v>1700031359</v>
      </c>
      <c r="L804" s="14">
        <v>44894</v>
      </c>
      <c r="M804" s="11">
        <f t="shared" si="25"/>
        <v>11</v>
      </c>
      <c r="N804" s="6">
        <v>44907</v>
      </c>
      <c r="O804" s="6">
        <v>44909</v>
      </c>
      <c r="P804" s="6">
        <v>44896</v>
      </c>
      <c r="Q804" s="6"/>
      <c r="R804" s="6"/>
    </row>
    <row r="805" spans="1:18" x14ac:dyDescent="0.3">
      <c r="A805" s="4">
        <v>11788</v>
      </c>
      <c r="B805" s="5" t="s">
        <v>29</v>
      </c>
      <c r="C805" s="4">
        <v>3</v>
      </c>
      <c r="D805" s="46">
        <v>30.68</v>
      </c>
      <c r="E805" s="4">
        <v>1</v>
      </c>
      <c r="F805" s="5" t="s">
        <v>2</v>
      </c>
      <c r="G805" s="13" t="str">
        <f t="shared" si="24"/>
        <v>Active</v>
      </c>
      <c r="H805" s="43" t="s">
        <v>34</v>
      </c>
      <c r="I805" s="6">
        <v>44866</v>
      </c>
      <c r="J805" s="6">
        <v>44895</v>
      </c>
      <c r="K805" s="4">
        <v>1700031360</v>
      </c>
      <c r="L805" s="14">
        <v>44894</v>
      </c>
      <c r="M805" s="11">
        <f t="shared" si="25"/>
        <v>11</v>
      </c>
      <c r="N805" s="6">
        <v>44907</v>
      </c>
      <c r="O805" s="6">
        <v>44909</v>
      </c>
      <c r="P805" s="6">
        <v>44896</v>
      </c>
      <c r="Q805" s="6"/>
      <c r="R805" s="6"/>
    </row>
    <row r="806" spans="1:18" x14ac:dyDescent="0.3">
      <c r="A806" s="4">
        <v>11788</v>
      </c>
      <c r="B806" s="5" t="s">
        <v>29</v>
      </c>
      <c r="C806" s="4">
        <v>3</v>
      </c>
      <c r="D806" s="46">
        <v>6.95</v>
      </c>
      <c r="E806" s="4">
        <v>2</v>
      </c>
      <c r="F806" s="5" t="s">
        <v>2</v>
      </c>
      <c r="G806" s="13" t="str">
        <f t="shared" si="24"/>
        <v>Active</v>
      </c>
      <c r="H806" s="43" t="s">
        <v>34</v>
      </c>
      <c r="I806" s="6">
        <v>44866</v>
      </c>
      <c r="J806" s="6">
        <v>44895</v>
      </c>
      <c r="K806" s="4">
        <v>1700031360</v>
      </c>
      <c r="L806" s="14">
        <v>44894</v>
      </c>
      <c r="M806" s="11">
        <f t="shared" si="25"/>
        <v>11</v>
      </c>
      <c r="N806" s="6">
        <v>44907</v>
      </c>
      <c r="O806" s="6">
        <v>44909</v>
      </c>
      <c r="P806" s="6">
        <v>44896</v>
      </c>
      <c r="Q806" s="6"/>
      <c r="R806" s="6"/>
    </row>
    <row r="807" spans="1:18" x14ac:dyDescent="0.3">
      <c r="A807" s="4">
        <v>11710</v>
      </c>
      <c r="B807" s="5" t="s">
        <v>16</v>
      </c>
      <c r="C807" s="4">
        <v>3</v>
      </c>
      <c r="D807" s="46">
        <v>12398.78</v>
      </c>
      <c r="E807" s="4">
        <v>1</v>
      </c>
      <c r="F807" s="5" t="s">
        <v>2</v>
      </c>
      <c r="G807" s="13" t="str">
        <f t="shared" si="24"/>
        <v>Active</v>
      </c>
      <c r="H807" s="43" t="s">
        <v>3</v>
      </c>
      <c r="I807" s="6">
        <v>44883</v>
      </c>
      <c r="J807" s="6">
        <v>44888</v>
      </c>
      <c r="K807" s="4">
        <v>1700031361</v>
      </c>
      <c r="L807" s="14">
        <v>44894</v>
      </c>
      <c r="M807" s="11">
        <f t="shared" si="25"/>
        <v>11</v>
      </c>
      <c r="N807" s="6">
        <v>44907</v>
      </c>
      <c r="O807" s="6">
        <v>44909</v>
      </c>
      <c r="P807" s="6">
        <v>44896</v>
      </c>
      <c r="Q807" s="6"/>
      <c r="R807" s="6"/>
    </row>
    <row r="808" spans="1:18" x14ac:dyDescent="0.3">
      <c r="A808" s="4">
        <v>11710</v>
      </c>
      <c r="B808" s="5" t="s">
        <v>16</v>
      </c>
      <c r="C808" s="4">
        <v>3</v>
      </c>
      <c r="D808" s="46">
        <v>141.37</v>
      </c>
      <c r="E808" s="4">
        <v>1</v>
      </c>
      <c r="F808" s="5" t="s">
        <v>5</v>
      </c>
      <c r="G808" s="13" t="str">
        <f t="shared" si="24"/>
        <v>LTD</v>
      </c>
      <c r="H808" s="43" t="s">
        <v>3</v>
      </c>
      <c r="I808" s="6">
        <v>44883</v>
      </c>
      <c r="J808" s="6">
        <v>44888</v>
      </c>
      <c r="K808" s="4">
        <v>1700031361</v>
      </c>
      <c r="L808" s="14">
        <v>44894</v>
      </c>
      <c r="M808" s="11">
        <f t="shared" si="25"/>
        <v>11</v>
      </c>
      <c r="N808" s="6">
        <v>44907</v>
      </c>
      <c r="O808" s="6">
        <v>44909</v>
      </c>
      <c r="P808" s="6">
        <v>44896</v>
      </c>
      <c r="Q808" s="6"/>
      <c r="R808" s="6"/>
    </row>
    <row r="809" spans="1:18" x14ac:dyDescent="0.3">
      <c r="A809" s="4">
        <v>11710</v>
      </c>
      <c r="B809" s="5" t="s">
        <v>16</v>
      </c>
      <c r="C809" s="4">
        <v>3</v>
      </c>
      <c r="D809" s="46">
        <v>28.27</v>
      </c>
      <c r="E809" s="4">
        <v>1</v>
      </c>
      <c r="F809" s="5" t="s">
        <v>54</v>
      </c>
      <c r="G809" s="13" t="str">
        <f t="shared" si="24"/>
        <v>LTD</v>
      </c>
      <c r="H809" s="43" t="s">
        <v>3</v>
      </c>
      <c r="I809" s="6">
        <v>44883</v>
      </c>
      <c r="J809" s="6">
        <v>44888</v>
      </c>
      <c r="K809" s="4">
        <v>1700031361</v>
      </c>
      <c r="L809" s="14">
        <v>44894</v>
      </c>
      <c r="M809" s="11">
        <f t="shared" si="25"/>
        <v>11</v>
      </c>
      <c r="N809" s="6">
        <v>44907</v>
      </c>
      <c r="O809" s="6">
        <v>44909</v>
      </c>
      <c r="P809" s="6">
        <v>44896</v>
      </c>
      <c r="Q809" s="6"/>
      <c r="R809" s="6"/>
    </row>
    <row r="810" spans="1:18" x14ac:dyDescent="0.3">
      <c r="A810" s="4">
        <v>11710</v>
      </c>
      <c r="B810" s="5" t="s">
        <v>16</v>
      </c>
      <c r="C810" s="4">
        <v>3</v>
      </c>
      <c r="D810" s="46">
        <v>650.32000000000005</v>
      </c>
      <c r="E810" s="4">
        <v>1</v>
      </c>
      <c r="F810" s="5" t="s">
        <v>7</v>
      </c>
      <c r="G810" s="13" t="str">
        <f t="shared" si="24"/>
        <v>LTD</v>
      </c>
      <c r="H810" s="43" t="s">
        <v>3</v>
      </c>
      <c r="I810" s="6">
        <v>44883</v>
      </c>
      <c r="J810" s="6">
        <v>44888</v>
      </c>
      <c r="K810" s="4">
        <v>1700031361</v>
      </c>
      <c r="L810" s="14">
        <v>44894</v>
      </c>
      <c r="M810" s="11">
        <f t="shared" si="25"/>
        <v>11</v>
      </c>
      <c r="N810" s="6">
        <v>44907</v>
      </c>
      <c r="O810" s="6">
        <v>44909</v>
      </c>
      <c r="P810" s="6">
        <v>44896</v>
      </c>
      <c r="Q810" s="6"/>
      <c r="R810" s="6"/>
    </row>
    <row r="811" spans="1:18" x14ac:dyDescent="0.3">
      <c r="A811" s="4">
        <v>11710</v>
      </c>
      <c r="B811" s="5" t="s">
        <v>16</v>
      </c>
      <c r="C811" s="4">
        <v>3</v>
      </c>
      <c r="D811" s="46">
        <v>331.45</v>
      </c>
      <c r="E811" s="4">
        <v>1</v>
      </c>
      <c r="F811" s="5" t="s">
        <v>8</v>
      </c>
      <c r="G811" s="13" t="str">
        <f t="shared" si="24"/>
        <v>Active</v>
      </c>
      <c r="H811" s="43" t="s">
        <v>3</v>
      </c>
      <c r="I811" s="6">
        <v>44883</v>
      </c>
      <c r="J811" s="6">
        <v>44888</v>
      </c>
      <c r="K811" s="4">
        <v>1700031361</v>
      </c>
      <c r="L811" s="14">
        <v>44894</v>
      </c>
      <c r="M811" s="11">
        <f t="shared" si="25"/>
        <v>11</v>
      </c>
      <c r="N811" s="6">
        <v>44907</v>
      </c>
      <c r="O811" s="6">
        <v>44909</v>
      </c>
      <c r="P811" s="6">
        <v>44896</v>
      </c>
      <c r="Q811" s="6"/>
      <c r="R811" s="6"/>
    </row>
    <row r="812" spans="1:18" x14ac:dyDescent="0.3">
      <c r="A812" s="4">
        <v>11710</v>
      </c>
      <c r="B812" s="5" t="s">
        <v>16</v>
      </c>
      <c r="C812" s="4">
        <v>3</v>
      </c>
      <c r="D812" s="46">
        <v>36.83</v>
      </c>
      <c r="E812" s="4">
        <v>2</v>
      </c>
      <c r="F812" s="5" t="s">
        <v>2</v>
      </c>
      <c r="G812" s="13" t="str">
        <f t="shared" si="24"/>
        <v>Active</v>
      </c>
      <c r="H812" s="43" t="s">
        <v>3</v>
      </c>
      <c r="I812" s="6">
        <v>44883</v>
      </c>
      <c r="J812" s="6">
        <v>44888</v>
      </c>
      <c r="K812" s="4">
        <v>1700031361</v>
      </c>
      <c r="L812" s="14">
        <v>44894</v>
      </c>
      <c r="M812" s="11">
        <f t="shared" si="25"/>
        <v>11</v>
      </c>
      <c r="N812" s="6">
        <v>44907</v>
      </c>
      <c r="O812" s="6">
        <v>44909</v>
      </c>
      <c r="P812" s="6">
        <v>44896</v>
      </c>
      <c r="Q812" s="6"/>
      <c r="R812" s="6"/>
    </row>
    <row r="813" spans="1:18" x14ac:dyDescent="0.3">
      <c r="A813" s="4">
        <v>11710</v>
      </c>
      <c r="B813" s="5" t="s">
        <v>16</v>
      </c>
      <c r="C813" s="4">
        <v>3</v>
      </c>
      <c r="D813" s="46">
        <v>452.02</v>
      </c>
      <c r="E813" s="4">
        <v>2</v>
      </c>
      <c r="F813" s="5" t="s">
        <v>9</v>
      </c>
      <c r="G813" s="13" t="str">
        <f t="shared" si="24"/>
        <v>Retiree</v>
      </c>
      <c r="H813" s="43" t="s">
        <v>3</v>
      </c>
      <c r="I813" s="6">
        <v>44883</v>
      </c>
      <c r="J813" s="6">
        <v>44888</v>
      </c>
      <c r="K813" s="4">
        <v>1700031361</v>
      </c>
      <c r="L813" s="14">
        <v>44894</v>
      </c>
      <c r="M813" s="11">
        <f t="shared" si="25"/>
        <v>11</v>
      </c>
      <c r="N813" s="6">
        <v>44907</v>
      </c>
      <c r="O813" s="6">
        <v>44909</v>
      </c>
      <c r="P813" s="6">
        <v>44896</v>
      </c>
      <c r="Q813" s="6"/>
      <c r="R813" s="6"/>
    </row>
    <row r="814" spans="1:18" x14ac:dyDescent="0.3">
      <c r="A814" s="4">
        <v>11710</v>
      </c>
      <c r="B814" s="5" t="s">
        <v>16</v>
      </c>
      <c r="C814" s="4">
        <v>3</v>
      </c>
      <c r="D814" s="46">
        <v>180.81</v>
      </c>
      <c r="E814" s="4">
        <v>2</v>
      </c>
      <c r="F814" s="5" t="s">
        <v>11</v>
      </c>
      <c r="G814" s="13" t="str">
        <f t="shared" si="24"/>
        <v>Retiree</v>
      </c>
      <c r="H814" s="43" t="s">
        <v>3</v>
      </c>
      <c r="I814" s="6">
        <v>44883</v>
      </c>
      <c r="J814" s="6">
        <v>44888</v>
      </c>
      <c r="K814" s="4">
        <v>1700031361</v>
      </c>
      <c r="L814" s="14">
        <v>44894</v>
      </c>
      <c r="M814" s="11">
        <f t="shared" si="25"/>
        <v>11</v>
      </c>
      <c r="N814" s="6">
        <v>44907</v>
      </c>
      <c r="O814" s="6">
        <v>44909</v>
      </c>
      <c r="P814" s="6">
        <v>44896</v>
      </c>
      <c r="Q814" s="6"/>
      <c r="R814" s="6"/>
    </row>
    <row r="815" spans="1:18" x14ac:dyDescent="0.3">
      <c r="A815" s="4">
        <v>11710</v>
      </c>
      <c r="B815" s="5" t="s">
        <v>16</v>
      </c>
      <c r="C815" s="4">
        <v>3</v>
      </c>
      <c r="D815" s="46">
        <v>5222.8</v>
      </c>
      <c r="E815" s="4">
        <v>3</v>
      </c>
      <c r="F815" s="5" t="s">
        <v>9</v>
      </c>
      <c r="G815" s="13" t="str">
        <f t="shared" si="24"/>
        <v>Retiree</v>
      </c>
      <c r="H815" s="43" t="s">
        <v>3</v>
      </c>
      <c r="I815" s="6">
        <v>44883</v>
      </c>
      <c r="J815" s="6">
        <v>44888</v>
      </c>
      <c r="K815" s="4">
        <v>1700031361</v>
      </c>
      <c r="L815" s="14">
        <v>44894</v>
      </c>
      <c r="M815" s="11">
        <f t="shared" si="25"/>
        <v>11</v>
      </c>
      <c r="N815" s="6">
        <v>44907</v>
      </c>
      <c r="O815" s="6">
        <v>44909</v>
      </c>
      <c r="P815" s="6">
        <v>44896</v>
      </c>
      <c r="Q815" s="6"/>
      <c r="R815" s="6"/>
    </row>
    <row r="816" spans="1:18" x14ac:dyDescent="0.3">
      <c r="A816" s="4">
        <v>11710</v>
      </c>
      <c r="B816" s="5" t="s">
        <v>16</v>
      </c>
      <c r="C816" s="4">
        <v>3</v>
      </c>
      <c r="D816" s="46">
        <v>895</v>
      </c>
      <c r="E816" s="4">
        <v>3</v>
      </c>
      <c r="F816" s="5" t="s">
        <v>11</v>
      </c>
      <c r="G816" s="13" t="str">
        <f t="shared" si="24"/>
        <v>Retiree</v>
      </c>
      <c r="H816" s="43" t="s">
        <v>3</v>
      </c>
      <c r="I816" s="6">
        <v>44883</v>
      </c>
      <c r="J816" s="6">
        <v>44888</v>
      </c>
      <c r="K816" s="4">
        <v>1700031361</v>
      </c>
      <c r="L816" s="14">
        <v>44894</v>
      </c>
      <c r="M816" s="11">
        <f t="shared" si="25"/>
        <v>11</v>
      </c>
      <c r="N816" s="6">
        <v>44907</v>
      </c>
      <c r="O816" s="6">
        <v>44909</v>
      </c>
      <c r="P816" s="6">
        <v>44896</v>
      </c>
      <c r="Q816" s="6"/>
      <c r="R816" s="6"/>
    </row>
    <row r="817" spans="1:18" x14ac:dyDescent="0.3">
      <c r="A817" s="4">
        <v>11710</v>
      </c>
      <c r="B817" s="5" t="s">
        <v>16</v>
      </c>
      <c r="C817" s="4">
        <v>3</v>
      </c>
      <c r="D817" s="46">
        <v>5416.4</v>
      </c>
      <c r="E817" s="4">
        <v>4</v>
      </c>
      <c r="F817" s="5" t="s">
        <v>9</v>
      </c>
      <c r="G817" s="13" t="str">
        <f t="shared" si="24"/>
        <v>Retiree</v>
      </c>
      <c r="H817" s="43" t="s">
        <v>3</v>
      </c>
      <c r="I817" s="6">
        <v>44883</v>
      </c>
      <c r="J817" s="6">
        <v>44888</v>
      </c>
      <c r="K817" s="4">
        <v>1700031361</v>
      </c>
      <c r="L817" s="14">
        <v>44894</v>
      </c>
      <c r="M817" s="11">
        <f t="shared" si="25"/>
        <v>11</v>
      </c>
      <c r="N817" s="6">
        <v>44907</v>
      </c>
      <c r="O817" s="6">
        <v>44909</v>
      </c>
      <c r="P817" s="6">
        <v>44896</v>
      </c>
      <c r="Q817" s="6"/>
      <c r="R817" s="6"/>
    </row>
    <row r="818" spans="1:18" x14ac:dyDescent="0.3">
      <c r="A818" s="4">
        <v>11710</v>
      </c>
      <c r="B818" s="5" t="s">
        <v>16</v>
      </c>
      <c r="C818" s="4">
        <v>3</v>
      </c>
      <c r="D818" s="46">
        <v>571.4</v>
      </c>
      <c r="E818" s="4">
        <v>4</v>
      </c>
      <c r="F818" s="5" t="s">
        <v>11</v>
      </c>
      <c r="G818" s="13" t="str">
        <f t="shared" si="24"/>
        <v>Retiree</v>
      </c>
      <c r="H818" s="43" t="s">
        <v>3</v>
      </c>
      <c r="I818" s="6">
        <v>44883</v>
      </c>
      <c r="J818" s="6">
        <v>44888</v>
      </c>
      <c r="K818" s="4">
        <v>1700031361</v>
      </c>
      <c r="L818" s="14">
        <v>44894</v>
      </c>
      <c r="M818" s="11">
        <f t="shared" si="25"/>
        <v>11</v>
      </c>
      <c r="N818" s="6">
        <v>44907</v>
      </c>
      <c r="O818" s="6">
        <v>44909</v>
      </c>
      <c r="P818" s="6">
        <v>44896</v>
      </c>
      <c r="Q818" s="6"/>
      <c r="R818" s="6"/>
    </row>
    <row r="819" spans="1:18" x14ac:dyDescent="0.3">
      <c r="A819" s="4">
        <v>11710</v>
      </c>
      <c r="B819" s="5" t="s">
        <v>16</v>
      </c>
      <c r="C819" s="4">
        <v>3</v>
      </c>
      <c r="D819" s="46">
        <v>7694.2</v>
      </c>
      <c r="E819" s="4">
        <v>5</v>
      </c>
      <c r="F819" s="5" t="s">
        <v>9</v>
      </c>
      <c r="G819" s="13" t="str">
        <f t="shared" si="24"/>
        <v>Retiree</v>
      </c>
      <c r="H819" s="43" t="s">
        <v>3</v>
      </c>
      <c r="I819" s="6">
        <v>44883</v>
      </c>
      <c r="J819" s="6">
        <v>44888</v>
      </c>
      <c r="K819" s="4">
        <v>1700031361</v>
      </c>
      <c r="L819" s="14">
        <v>44894</v>
      </c>
      <c r="M819" s="11">
        <f t="shared" si="25"/>
        <v>11</v>
      </c>
      <c r="N819" s="6">
        <v>44907</v>
      </c>
      <c r="O819" s="6">
        <v>44909</v>
      </c>
      <c r="P819" s="6">
        <v>44896</v>
      </c>
      <c r="Q819" s="6"/>
      <c r="R819" s="6"/>
    </row>
    <row r="820" spans="1:18" x14ac:dyDescent="0.3">
      <c r="A820" s="4">
        <v>11710</v>
      </c>
      <c r="B820" s="5" t="s">
        <v>17</v>
      </c>
      <c r="C820" s="4">
        <v>3</v>
      </c>
      <c r="D820" s="46">
        <v>3.5</v>
      </c>
      <c r="E820" s="4">
        <v>1</v>
      </c>
      <c r="F820" s="5" t="s">
        <v>2</v>
      </c>
      <c r="G820" s="13" t="str">
        <f t="shared" si="24"/>
        <v>Active</v>
      </c>
      <c r="H820" s="43" t="s">
        <v>655</v>
      </c>
      <c r="I820" s="6">
        <v>44866</v>
      </c>
      <c r="J820" s="6">
        <v>44895</v>
      </c>
      <c r="K820" s="4">
        <v>1700031309</v>
      </c>
      <c r="L820" s="14">
        <v>44894</v>
      </c>
      <c r="M820" s="11">
        <f t="shared" si="25"/>
        <v>11</v>
      </c>
      <c r="N820" s="6">
        <v>44907</v>
      </c>
      <c r="O820" s="6">
        <v>44909</v>
      </c>
      <c r="P820" s="6">
        <v>44896</v>
      </c>
      <c r="Q820" s="6"/>
      <c r="R820" s="6"/>
    </row>
    <row r="821" spans="1:18" x14ac:dyDescent="0.3">
      <c r="A821" s="4">
        <v>11710</v>
      </c>
      <c r="B821" s="5" t="s">
        <v>17</v>
      </c>
      <c r="C821" s="4">
        <v>3</v>
      </c>
      <c r="D821" s="46">
        <v>10.5</v>
      </c>
      <c r="E821" s="4">
        <v>1</v>
      </c>
      <c r="F821" s="5" t="s">
        <v>2</v>
      </c>
      <c r="G821" s="13" t="str">
        <f t="shared" si="24"/>
        <v>Active</v>
      </c>
      <c r="H821" s="43" t="s">
        <v>655</v>
      </c>
      <c r="I821" s="6">
        <v>44866</v>
      </c>
      <c r="J821" s="6">
        <v>44895</v>
      </c>
      <c r="K821" s="4">
        <v>1700031309</v>
      </c>
      <c r="L821" s="14">
        <v>44894</v>
      </c>
      <c r="M821" s="11">
        <f t="shared" si="25"/>
        <v>11</v>
      </c>
      <c r="N821" s="6">
        <v>44907</v>
      </c>
      <c r="O821" s="6">
        <v>44909</v>
      </c>
      <c r="P821" s="6">
        <v>44896</v>
      </c>
      <c r="Q821" s="6"/>
      <c r="R821" s="6"/>
    </row>
    <row r="822" spans="1:18" x14ac:dyDescent="0.3">
      <c r="A822" s="4">
        <v>11710</v>
      </c>
      <c r="B822" s="5" t="s">
        <v>17</v>
      </c>
      <c r="C822" s="4">
        <v>3</v>
      </c>
      <c r="D822" s="46">
        <v>3.5</v>
      </c>
      <c r="E822" s="4">
        <v>1</v>
      </c>
      <c r="F822" s="5" t="s">
        <v>2</v>
      </c>
      <c r="G822" s="13" t="str">
        <f t="shared" si="24"/>
        <v>Active</v>
      </c>
      <c r="H822" s="43" t="s">
        <v>655</v>
      </c>
      <c r="I822" s="6">
        <v>44866</v>
      </c>
      <c r="J822" s="6">
        <v>44895</v>
      </c>
      <c r="K822" s="4">
        <v>1700031309</v>
      </c>
      <c r="L822" s="14">
        <v>44894</v>
      </c>
      <c r="M822" s="11">
        <f t="shared" si="25"/>
        <v>11</v>
      </c>
      <c r="N822" s="6">
        <v>44907</v>
      </c>
      <c r="O822" s="6">
        <v>44909</v>
      </c>
      <c r="P822" s="6">
        <v>44896</v>
      </c>
      <c r="Q822" s="6"/>
      <c r="R822" s="6"/>
    </row>
    <row r="823" spans="1:18" x14ac:dyDescent="0.3">
      <c r="A823" s="4">
        <v>11710</v>
      </c>
      <c r="B823" s="5" t="s">
        <v>17</v>
      </c>
      <c r="C823" s="4">
        <v>3</v>
      </c>
      <c r="D823" s="46">
        <v>21</v>
      </c>
      <c r="E823" s="4">
        <v>1</v>
      </c>
      <c r="F823" s="5" t="s">
        <v>2</v>
      </c>
      <c r="G823" s="13" t="str">
        <f t="shared" si="24"/>
        <v>Active</v>
      </c>
      <c r="H823" s="43" t="s">
        <v>655</v>
      </c>
      <c r="I823" s="6">
        <v>44866</v>
      </c>
      <c r="J823" s="6">
        <v>44895</v>
      </c>
      <c r="K823" s="4">
        <v>1700031309</v>
      </c>
      <c r="L823" s="14">
        <v>44894</v>
      </c>
      <c r="M823" s="11">
        <f t="shared" si="25"/>
        <v>11</v>
      </c>
      <c r="N823" s="6">
        <v>44907</v>
      </c>
      <c r="O823" s="6">
        <v>44909</v>
      </c>
      <c r="P823" s="6">
        <v>44896</v>
      </c>
      <c r="Q823" s="6"/>
      <c r="R823" s="6"/>
    </row>
    <row r="824" spans="1:18" x14ac:dyDescent="0.3">
      <c r="A824" s="4">
        <v>11710</v>
      </c>
      <c r="B824" s="5" t="s">
        <v>17</v>
      </c>
      <c r="C824" s="4">
        <v>3</v>
      </c>
      <c r="D824" s="46">
        <v>3.5</v>
      </c>
      <c r="E824" s="4">
        <v>2</v>
      </c>
      <c r="F824" s="5" t="s">
        <v>2</v>
      </c>
      <c r="G824" s="13" t="str">
        <f t="shared" si="24"/>
        <v>Active</v>
      </c>
      <c r="H824" s="43" t="s">
        <v>655</v>
      </c>
      <c r="I824" s="6">
        <v>44866</v>
      </c>
      <c r="J824" s="6">
        <v>44895</v>
      </c>
      <c r="K824" s="4">
        <v>1700031309</v>
      </c>
      <c r="L824" s="14">
        <v>44894</v>
      </c>
      <c r="M824" s="11">
        <f t="shared" si="25"/>
        <v>11</v>
      </c>
      <c r="N824" s="6">
        <v>44907</v>
      </c>
      <c r="O824" s="6">
        <v>44909</v>
      </c>
      <c r="P824" s="6">
        <v>44896</v>
      </c>
      <c r="Q824" s="6"/>
      <c r="R824" s="6"/>
    </row>
    <row r="825" spans="1:18" x14ac:dyDescent="0.3">
      <c r="A825" s="80">
        <v>11442</v>
      </c>
      <c r="B825" s="113" t="s">
        <v>14</v>
      </c>
      <c r="C825" s="80">
        <v>3</v>
      </c>
      <c r="D825" s="46">
        <v>1141.53</v>
      </c>
      <c r="E825" s="80">
        <v>1</v>
      </c>
      <c r="F825" s="113" t="s">
        <v>2</v>
      </c>
      <c r="G825" s="114" t="str">
        <f t="shared" si="24"/>
        <v>Active</v>
      </c>
      <c r="H825" s="43">
        <v>1845387777</v>
      </c>
      <c r="I825" s="6">
        <v>44884</v>
      </c>
      <c r="J825" s="6">
        <v>44890</v>
      </c>
      <c r="K825" s="4">
        <v>1700031367</v>
      </c>
      <c r="L825" s="14">
        <v>44895</v>
      </c>
      <c r="M825" s="11">
        <f t="shared" si="25"/>
        <v>11</v>
      </c>
      <c r="N825" s="6">
        <v>44907</v>
      </c>
      <c r="O825" s="6">
        <v>44909</v>
      </c>
      <c r="P825" s="6">
        <v>44900</v>
      </c>
      <c r="Q825" s="6"/>
      <c r="R825" s="6"/>
    </row>
    <row r="826" spans="1:18" x14ac:dyDescent="0.3">
      <c r="A826" s="80">
        <v>11442</v>
      </c>
      <c r="B826" s="113" t="s">
        <v>14</v>
      </c>
      <c r="C826" s="80">
        <v>3</v>
      </c>
      <c r="D826" s="46">
        <v>361.11</v>
      </c>
      <c r="E826" s="80">
        <v>1</v>
      </c>
      <c r="F826" s="113" t="s">
        <v>9</v>
      </c>
      <c r="G826" s="114" t="str">
        <f t="shared" si="24"/>
        <v>Retiree</v>
      </c>
      <c r="H826" s="43">
        <v>1845387777</v>
      </c>
      <c r="I826" s="6">
        <v>44884</v>
      </c>
      <c r="J826" s="6">
        <v>44890</v>
      </c>
      <c r="K826" s="4">
        <v>1700031367</v>
      </c>
      <c r="L826" s="14">
        <v>44895</v>
      </c>
      <c r="M826" s="11">
        <f t="shared" si="25"/>
        <v>11</v>
      </c>
      <c r="N826" s="6">
        <v>44907</v>
      </c>
      <c r="O826" s="6">
        <v>44909</v>
      </c>
      <c r="P826" s="6">
        <v>44900</v>
      </c>
      <c r="Q826" s="6"/>
      <c r="R826" s="6"/>
    </row>
    <row r="827" spans="1:18" x14ac:dyDescent="0.3">
      <c r="A827" s="80">
        <v>11442</v>
      </c>
      <c r="B827" s="113" t="s">
        <v>14</v>
      </c>
      <c r="C827" s="80">
        <v>3</v>
      </c>
      <c r="D827" s="46">
        <v>126.84</v>
      </c>
      <c r="E827" s="80">
        <v>2</v>
      </c>
      <c r="F827" s="113" t="s">
        <v>2</v>
      </c>
      <c r="G827" s="114" t="str">
        <f t="shared" si="24"/>
        <v>Active</v>
      </c>
      <c r="H827" s="43">
        <v>1845387777</v>
      </c>
      <c r="I827" s="6">
        <v>44884</v>
      </c>
      <c r="J827" s="6">
        <v>44890</v>
      </c>
      <c r="K827" s="4">
        <v>1700031367</v>
      </c>
      <c r="L827" s="14">
        <v>44895</v>
      </c>
      <c r="M827" s="11">
        <f t="shared" si="25"/>
        <v>11</v>
      </c>
      <c r="N827" s="6">
        <v>44907</v>
      </c>
      <c r="O827" s="6">
        <v>44909</v>
      </c>
      <c r="P827" s="6">
        <v>44900</v>
      </c>
      <c r="Q827" s="6"/>
      <c r="R827" s="6"/>
    </row>
    <row r="828" spans="1:18" x14ac:dyDescent="0.3">
      <c r="A828" s="4">
        <v>11710</v>
      </c>
      <c r="B828" s="5" t="s">
        <v>16</v>
      </c>
      <c r="C828" s="4">
        <v>3</v>
      </c>
      <c r="D828" s="46">
        <v>158.75</v>
      </c>
      <c r="E828" s="4">
        <v>1</v>
      </c>
      <c r="F828" s="5" t="s">
        <v>2</v>
      </c>
      <c r="G828" s="13" t="str">
        <f t="shared" si="24"/>
        <v>Active</v>
      </c>
      <c r="H828" s="43" t="s">
        <v>656</v>
      </c>
      <c r="I828" s="6">
        <v>44883</v>
      </c>
      <c r="J828" s="6">
        <v>44888</v>
      </c>
      <c r="K828" s="4">
        <v>1700031365</v>
      </c>
      <c r="L828" s="14">
        <v>44895</v>
      </c>
      <c r="M828" s="11">
        <f t="shared" si="25"/>
        <v>11</v>
      </c>
      <c r="N828" s="6">
        <v>44907</v>
      </c>
      <c r="O828" s="6">
        <v>44909</v>
      </c>
      <c r="P828" s="6">
        <v>44900</v>
      </c>
      <c r="Q828" s="6"/>
      <c r="R828" s="6"/>
    </row>
    <row r="829" spans="1:18" x14ac:dyDescent="0.3">
      <c r="A829" s="4">
        <v>11710</v>
      </c>
      <c r="B829" s="5" t="s">
        <v>16</v>
      </c>
      <c r="C829" s="4">
        <v>3</v>
      </c>
      <c r="D829" s="46">
        <v>15.87</v>
      </c>
      <c r="E829" s="4">
        <v>2</v>
      </c>
      <c r="F829" s="5" t="s">
        <v>2</v>
      </c>
      <c r="G829" s="13" t="str">
        <f t="shared" si="24"/>
        <v>Active</v>
      </c>
      <c r="H829" s="43" t="s">
        <v>656</v>
      </c>
      <c r="I829" s="6">
        <v>44883</v>
      </c>
      <c r="J829" s="6">
        <v>44888</v>
      </c>
      <c r="K829" s="4">
        <v>1700031365</v>
      </c>
      <c r="L829" s="14">
        <v>44895</v>
      </c>
      <c r="M829" s="11">
        <f t="shared" si="25"/>
        <v>11</v>
      </c>
      <c r="N829" s="6">
        <v>44907</v>
      </c>
      <c r="O829" s="6">
        <v>44909</v>
      </c>
      <c r="P829" s="6">
        <v>44900</v>
      </c>
      <c r="Q829" s="6"/>
      <c r="R829" s="6"/>
    </row>
    <row r="830" spans="1:18" x14ac:dyDescent="0.3">
      <c r="A830" s="4">
        <v>11710</v>
      </c>
      <c r="B830" s="5" t="s">
        <v>17</v>
      </c>
      <c r="C830" s="4">
        <v>3</v>
      </c>
      <c r="D830" s="46">
        <v>1172.5</v>
      </c>
      <c r="E830" s="4">
        <v>1</v>
      </c>
      <c r="F830" s="5" t="s">
        <v>2</v>
      </c>
      <c r="G830" s="13" t="str">
        <f t="shared" si="24"/>
        <v>Active</v>
      </c>
      <c r="H830" s="43" t="s">
        <v>3</v>
      </c>
      <c r="I830" s="6">
        <v>44866</v>
      </c>
      <c r="J830" s="6">
        <v>44895</v>
      </c>
      <c r="K830" s="4">
        <v>1700031366</v>
      </c>
      <c r="L830" s="14">
        <v>44895</v>
      </c>
      <c r="M830" s="11">
        <f t="shared" si="25"/>
        <v>11</v>
      </c>
      <c r="N830" s="6">
        <v>44907</v>
      </c>
      <c r="O830" s="6">
        <v>44909</v>
      </c>
      <c r="P830" s="6">
        <v>44900</v>
      </c>
      <c r="Q830" s="6"/>
      <c r="R830" s="6"/>
    </row>
    <row r="831" spans="1:18" x14ac:dyDescent="0.3">
      <c r="A831" s="4">
        <v>11710</v>
      </c>
      <c r="B831" s="5" t="s">
        <v>17</v>
      </c>
      <c r="C831" s="4">
        <v>3</v>
      </c>
      <c r="D831" s="46">
        <v>626.5</v>
      </c>
      <c r="E831" s="4">
        <v>1</v>
      </c>
      <c r="F831" s="5" t="s">
        <v>2</v>
      </c>
      <c r="G831" s="13" t="str">
        <f t="shared" si="24"/>
        <v>Active</v>
      </c>
      <c r="H831" s="43" t="s">
        <v>3</v>
      </c>
      <c r="I831" s="6">
        <v>44866</v>
      </c>
      <c r="J831" s="6">
        <v>44895</v>
      </c>
      <c r="K831" s="4">
        <v>1700031366</v>
      </c>
      <c r="L831" s="14">
        <v>44895</v>
      </c>
      <c r="M831" s="11">
        <f t="shared" si="25"/>
        <v>11</v>
      </c>
      <c r="N831" s="6">
        <v>44907</v>
      </c>
      <c r="O831" s="6">
        <v>44909</v>
      </c>
      <c r="P831" s="6">
        <v>44900</v>
      </c>
      <c r="Q831" s="6"/>
      <c r="R831" s="6"/>
    </row>
    <row r="832" spans="1:18" x14ac:dyDescent="0.3">
      <c r="A832" s="4">
        <v>11710</v>
      </c>
      <c r="B832" s="5" t="s">
        <v>17</v>
      </c>
      <c r="C832" s="4">
        <v>3</v>
      </c>
      <c r="D832" s="46">
        <v>504</v>
      </c>
      <c r="E832" s="4">
        <v>1</v>
      </c>
      <c r="F832" s="5" t="s">
        <v>2</v>
      </c>
      <c r="G832" s="13" t="str">
        <f t="shared" si="24"/>
        <v>Active</v>
      </c>
      <c r="H832" s="43" t="s">
        <v>3</v>
      </c>
      <c r="I832" s="6">
        <v>44866</v>
      </c>
      <c r="J832" s="6">
        <v>44895</v>
      </c>
      <c r="K832" s="4">
        <v>1700031366</v>
      </c>
      <c r="L832" s="14">
        <v>44895</v>
      </c>
      <c r="M832" s="11">
        <f t="shared" si="25"/>
        <v>11</v>
      </c>
      <c r="N832" s="6">
        <v>44907</v>
      </c>
      <c r="O832" s="6">
        <v>44909</v>
      </c>
      <c r="P832" s="6">
        <v>44900</v>
      </c>
      <c r="Q832" s="6"/>
      <c r="R832" s="6"/>
    </row>
    <row r="833" spans="1:18" x14ac:dyDescent="0.3">
      <c r="A833" s="4">
        <v>11710</v>
      </c>
      <c r="B833" s="5" t="s">
        <v>17</v>
      </c>
      <c r="C833" s="4">
        <v>3</v>
      </c>
      <c r="D833" s="46">
        <v>1249.5</v>
      </c>
      <c r="E833" s="4">
        <v>1</v>
      </c>
      <c r="F833" s="5" t="s">
        <v>2</v>
      </c>
      <c r="G833" s="13" t="str">
        <f t="shared" si="24"/>
        <v>Active</v>
      </c>
      <c r="H833" s="43" t="s">
        <v>3</v>
      </c>
      <c r="I833" s="6">
        <v>44866</v>
      </c>
      <c r="J833" s="6">
        <v>44895</v>
      </c>
      <c r="K833" s="4">
        <v>1700031366</v>
      </c>
      <c r="L833" s="14">
        <v>44895</v>
      </c>
      <c r="M833" s="11">
        <f t="shared" si="25"/>
        <v>11</v>
      </c>
      <c r="N833" s="6">
        <v>44907</v>
      </c>
      <c r="O833" s="6">
        <v>44909</v>
      </c>
      <c r="P833" s="6">
        <v>44900</v>
      </c>
      <c r="Q833" s="6"/>
      <c r="R833" s="6"/>
    </row>
    <row r="834" spans="1:18" x14ac:dyDescent="0.3">
      <c r="A834" s="4">
        <v>11710</v>
      </c>
      <c r="B834" s="5" t="s">
        <v>17</v>
      </c>
      <c r="C834" s="4">
        <v>3</v>
      </c>
      <c r="D834" s="46">
        <v>10.5</v>
      </c>
      <c r="E834" s="4">
        <v>1</v>
      </c>
      <c r="F834" s="5" t="s">
        <v>5</v>
      </c>
      <c r="G834" s="13" t="str">
        <f t="shared" si="24"/>
        <v>LTD</v>
      </c>
      <c r="H834" s="43" t="s">
        <v>3</v>
      </c>
      <c r="I834" s="6">
        <v>44866</v>
      </c>
      <c r="J834" s="6">
        <v>44895</v>
      </c>
      <c r="K834" s="4">
        <v>1700031366</v>
      </c>
      <c r="L834" s="14">
        <v>44895</v>
      </c>
      <c r="M834" s="11">
        <f t="shared" si="25"/>
        <v>11</v>
      </c>
      <c r="N834" s="6">
        <v>44907</v>
      </c>
      <c r="O834" s="6">
        <v>44909</v>
      </c>
      <c r="P834" s="6">
        <v>44900</v>
      </c>
      <c r="Q834" s="6"/>
      <c r="R834" s="6"/>
    </row>
    <row r="835" spans="1:18" x14ac:dyDescent="0.3">
      <c r="A835" s="4">
        <v>11710</v>
      </c>
      <c r="B835" s="5" t="s">
        <v>17</v>
      </c>
      <c r="C835" s="4">
        <v>3</v>
      </c>
      <c r="D835" s="46">
        <v>3.5</v>
      </c>
      <c r="E835" s="4">
        <v>1</v>
      </c>
      <c r="F835" s="5" t="s">
        <v>5</v>
      </c>
      <c r="G835" s="13" t="str">
        <f t="shared" si="24"/>
        <v>LTD</v>
      </c>
      <c r="H835" s="43" t="s">
        <v>3</v>
      </c>
      <c r="I835" s="6">
        <v>44866</v>
      </c>
      <c r="J835" s="6">
        <v>44895</v>
      </c>
      <c r="K835" s="4">
        <v>1700031366</v>
      </c>
      <c r="L835" s="14">
        <v>44895</v>
      </c>
      <c r="M835" s="11">
        <f t="shared" si="25"/>
        <v>11</v>
      </c>
      <c r="N835" s="6">
        <v>44907</v>
      </c>
      <c r="O835" s="6">
        <v>44909</v>
      </c>
      <c r="P835" s="6">
        <v>44900</v>
      </c>
      <c r="Q835" s="6"/>
      <c r="R835" s="6"/>
    </row>
    <row r="836" spans="1:18" x14ac:dyDescent="0.3">
      <c r="A836" s="4">
        <v>11710</v>
      </c>
      <c r="B836" s="5" t="s">
        <v>17</v>
      </c>
      <c r="C836" s="4">
        <v>3</v>
      </c>
      <c r="D836" s="46">
        <v>3.5</v>
      </c>
      <c r="E836" s="4">
        <v>1</v>
      </c>
      <c r="F836" s="5" t="s">
        <v>54</v>
      </c>
      <c r="G836" s="13" t="str">
        <f t="shared" si="24"/>
        <v>LTD</v>
      </c>
      <c r="H836" s="43" t="s">
        <v>3</v>
      </c>
      <c r="I836" s="6">
        <v>44866</v>
      </c>
      <c r="J836" s="6">
        <v>44895</v>
      </c>
      <c r="K836" s="4">
        <v>1700031366</v>
      </c>
      <c r="L836" s="14">
        <v>44895</v>
      </c>
      <c r="M836" s="11">
        <f t="shared" si="25"/>
        <v>11</v>
      </c>
      <c r="N836" s="6">
        <v>44907</v>
      </c>
      <c r="O836" s="6">
        <v>44909</v>
      </c>
      <c r="P836" s="6">
        <v>44900</v>
      </c>
      <c r="Q836" s="6"/>
      <c r="R836" s="6"/>
    </row>
    <row r="837" spans="1:18" x14ac:dyDescent="0.3">
      <c r="A837" s="4">
        <v>11710</v>
      </c>
      <c r="B837" s="5" t="s">
        <v>17</v>
      </c>
      <c r="C837" s="4">
        <v>3</v>
      </c>
      <c r="D837" s="46">
        <v>3.5</v>
      </c>
      <c r="E837" s="4">
        <v>1</v>
      </c>
      <c r="F837" s="5" t="s">
        <v>54</v>
      </c>
      <c r="G837" s="13" t="str">
        <f t="shared" si="24"/>
        <v>LTD</v>
      </c>
      <c r="H837" s="43" t="s">
        <v>3</v>
      </c>
      <c r="I837" s="6">
        <v>44866</v>
      </c>
      <c r="J837" s="6">
        <v>44895</v>
      </c>
      <c r="K837" s="4">
        <v>1700031366</v>
      </c>
      <c r="L837" s="14">
        <v>44895</v>
      </c>
      <c r="M837" s="11">
        <f t="shared" si="25"/>
        <v>11</v>
      </c>
      <c r="N837" s="6">
        <v>44907</v>
      </c>
      <c r="O837" s="6">
        <v>44909</v>
      </c>
      <c r="P837" s="6">
        <v>44900</v>
      </c>
      <c r="Q837" s="6"/>
      <c r="R837" s="6"/>
    </row>
    <row r="838" spans="1:18" x14ac:dyDescent="0.3">
      <c r="A838" s="4">
        <v>11710</v>
      </c>
      <c r="B838" s="5" t="s">
        <v>17</v>
      </c>
      <c r="C838" s="4">
        <v>3</v>
      </c>
      <c r="D838" s="46">
        <v>3.5</v>
      </c>
      <c r="E838" s="4">
        <v>1</v>
      </c>
      <c r="F838" s="5" t="s">
        <v>9</v>
      </c>
      <c r="G838" s="13" t="str">
        <f t="shared" si="24"/>
        <v>Retiree</v>
      </c>
      <c r="H838" s="43" t="s">
        <v>3</v>
      </c>
      <c r="I838" s="6">
        <v>44866</v>
      </c>
      <c r="J838" s="6">
        <v>44895</v>
      </c>
      <c r="K838" s="4">
        <v>1700031366</v>
      </c>
      <c r="L838" s="14">
        <v>44895</v>
      </c>
      <c r="M838" s="11">
        <f t="shared" si="25"/>
        <v>11</v>
      </c>
      <c r="N838" s="6">
        <v>44907</v>
      </c>
      <c r="O838" s="6">
        <v>44909</v>
      </c>
      <c r="P838" s="6">
        <v>44900</v>
      </c>
      <c r="Q838" s="6"/>
      <c r="R838" s="6"/>
    </row>
    <row r="839" spans="1:18" x14ac:dyDescent="0.3">
      <c r="A839" s="4">
        <v>11710</v>
      </c>
      <c r="B839" s="5" t="s">
        <v>17</v>
      </c>
      <c r="C839" s="4">
        <v>3</v>
      </c>
      <c r="D839" s="46">
        <v>66.5</v>
      </c>
      <c r="E839" s="4">
        <v>1</v>
      </c>
      <c r="F839" s="5" t="s">
        <v>7</v>
      </c>
      <c r="G839" s="13" t="str">
        <f t="shared" si="24"/>
        <v>LTD</v>
      </c>
      <c r="H839" s="43" t="s">
        <v>3</v>
      </c>
      <c r="I839" s="6">
        <v>44866</v>
      </c>
      <c r="J839" s="6">
        <v>44895</v>
      </c>
      <c r="K839" s="4">
        <v>1700031366</v>
      </c>
      <c r="L839" s="14">
        <v>44895</v>
      </c>
      <c r="M839" s="11">
        <f t="shared" si="25"/>
        <v>11</v>
      </c>
      <c r="N839" s="6">
        <v>44907</v>
      </c>
      <c r="O839" s="6">
        <v>44909</v>
      </c>
      <c r="P839" s="6">
        <v>44900</v>
      </c>
      <c r="Q839" s="6"/>
      <c r="R839" s="6"/>
    </row>
    <row r="840" spans="1:18" x14ac:dyDescent="0.3">
      <c r="A840" s="4">
        <v>11710</v>
      </c>
      <c r="B840" s="5" t="s">
        <v>17</v>
      </c>
      <c r="C840" s="4">
        <v>3</v>
      </c>
      <c r="D840" s="46">
        <v>14</v>
      </c>
      <c r="E840" s="4">
        <v>1</v>
      </c>
      <c r="F840" s="5" t="s">
        <v>7</v>
      </c>
      <c r="G840" s="13" t="str">
        <f t="shared" si="24"/>
        <v>LTD</v>
      </c>
      <c r="H840" s="43" t="s">
        <v>3</v>
      </c>
      <c r="I840" s="6">
        <v>44866</v>
      </c>
      <c r="J840" s="6">
        <v>44895</v>
      </c>
      <c r="K840" s="4">
        <v>1700031366</v>
      </c>
      <c r="L840" s="14">
        <v>44895</v>
      </c>
      <c r="M840" s="11">
        <f t="shared" si="25"/>
        <v>11</v>
      </c>
      <c r="N840" s="6">
        <v>44907</v>
      </c>
      <c r="O840" s="6">
        <v>44909</v>
      </c>
      <c r="P840" s="6">
        <v>44900</v>
      </c>
      <c r="Q840" s="6"/>
      <c r="R840" s="6"/>
    </row>
    <row r="841" spans="1:18" x14ac:dyDescent="0.3">
      <c r="A841" s="4">
        <v>11710</v>
      </c>
      <c r="B841" s="5" t="s">
        <v>17</v>
      </c>
      <c r="C841" s="4">
        <v>3</v>
      </c>
      <c r="D841" s="46">
        <v>7</v>
      </c>
      <c r="E841" s="4">
        <v>1</v>
      </c>
      <c r="F841" s="5" t="s">
        <v>8</v>
      </c>
      <c r="G841" s="13" t="str">
        <f t="shared" si="24"/>
        <v>Active</v>
      </c>
      <c r="H841" s="43" t="s">
        <v>3</v>
      </c>
      <c r="I841" s="6">
        <v>44866</v>
      </c>
      <c r="J841" s="6">
        <v>44895</v>
      </c>
      <c r="K841" s="4">
        <v>1700031366</v>
      </c>
      <c r="L841" s="14">
        <v>44895</v>
      </c>
      <c r="M841" s="11">
        <f t="shared" si="25"/>
        <v>11</v>
      </c>
      <c r="N841" s="6">
        <v>44907</v>
      </c>
      <c r="O841" s="6">
        <v>44909</v>
      </c>
      <c r="P841" s="6">
        <v>44900</v>
      </c>
      <c r="Q841" s="6"/>
      <c r="R841" s="6"/>
    </row>
    <row r="842" spans="1:18" x14ac:dyDescent="0.3">
      <c r="A842" s="4">
        <v>11710</v>
      </c>
      <c r="B842" s="5" t="s">
        <v>17</v>
      </c>
      <c r="C842" s="4">
        <v>3</v>
      </c>
      <c r="D842" s="46">
        <v>14</v>
      </c>
      <c r="E842" s="4">
        <v>1</v>
      </c>
      <c r="F842" s="5" t="s">
        <v>8</v>
      </c>
      <c r="G842" s="13" t="str">
        <f t="shared" si="24"/>
        <v>Active</v>
      </c>
      <c r="H842" s="43" t="s">
        <v>3</v>
      </c>
      <c r="I842" s="6">
        <v>44866</v>
      </c>
      <c r="J842" s="6">
        <v>44895</v>
      </c>
      <c r="K842" s="4">
        <v>1700031366</v>
      </c>
      <c r="L842" s="14">
        <v>44895</v>
      </c>
      <c r="M842" s="11">
        <f t="shared" si="25"/>
        <v>11</v>
      </c>
      <c r="N842" s="6">
        <v>44907</v>
      </c>
      <c r="O842" s="6">
        <v>44909</v>
      </c>
      <c r="P842" s="6">
        <v>44900</v>
      </c>
      <c r="Q842" s="6"/>
      <c r="R842" s="6"/>
    </row>
    <row r="843" spans="1:18" x14ac:dyDescent="0.3">
      <c r="A843" s="4">
        <v>11710</v>
      </c>
      <c r="B843" s="5" t="s">
        <v>17</v>
      </c>
      <c r="C843" s="4">
        <v>3</v>
      </c>
      <c r="D843" s="46">
        <v>28</v>
      </c>
      <c r="E843" s="4">
        <v>1</v>
      </c>
      <c r="F843" s="5" t="s">
        <v>8</v>
      </c>
      <c r="G843" s="13" t="str">
        <f t="shared" si="24"/>
        <v>Active</v>
      </c>
      <c r="H843" s="43" t="s">
        <v>3</v>
      </c>
      <c r="I843" s="6">
        <v>44866</v>
      </c>
      <c r="J843" s="6">
        <v>44895</v>
      </c>
      <c r="K843" s="4">
        <v>1700031366</v>
      </c>
      <c r="L843" s="14">
        <v>44895</v>
      </c>
      <c r="M843" s="11">
        <f t="shared" si="25"/>
        <v>11</v>
      </c>
      <c r="N843" s="6">
        <v>44907</v>
      </c>
      <c r="O843" s="6">
        <v>44909</v>
      </c>
      <c r="P843" s="6">
        <v>44900</v>
      </c>
      <c r="Q843" s="6"/>
      <c r="R843" s="6"/>
    </row>
    <row r="844" spans="1:18" x14ac:dyDescent="0.3">
      <c r="A844" s="4">
        <v>11710</v>
      </c>
      <c r="B844" s="5" t="s">
        <v>17</v>
      </c>
      <c r="C844" s="4">
        <v>3</v>
      </c>
      <c r="D844" s="46">
        <v>3.5</v>
      </c>
      <c r="E844" s="4">
        <v>1</v>
      </c>
      <c r="F844" s="5" t="s">
        <v>8</v>
      </c>
      <c r="G844" s="13" t="str">
        <f t="shared" si="24"/>
        <v>Active</v>
      </c>
      <c r="H844" s="43" t="s">
        <v>3</v>
      </c>
      <c r="I844" s="6">
        <v>44866</v>
      </c>
      <c r="J844" s="6">
        <v>44895</v>
      </c>
      <c r="K844" s="4">
        <v>1700031366</v>
      </c>
      <c r="L844" s="14">
        <v>44895</v>
      </c>
      <c r="M844" s="11">
        <f t="shared" si="25"/>
        <v>11</v>
      </c>
      <c r="N844" s="6">
        <v>44907</v>
      </c>
      <c r="O844" s="6">
        <v>44909</v>
      </c>
      <c r="P844" s="6">
        <v>44900</v>
      </c>
      <c r="Q844" s="6"/>
      <c r="R844" s="6"/>
    </row>
    <row r="845" spans="1:18" x14ac:dyDescent="0.3">
      <c r="A845" s="4">
        <v>11710</v>
      </c>
      <c r="B845" s="5" t="s">
        <v>17</v>
      </c>
      <c r="C845" s="4">
        <v>3</v>
      </c>
      <c r="D845" s="46">
        <v>3.5</v>
      </c>
      <c r="E845" s="4">
        <v>2</v>
      </c>
      <c r="F845" s="5" t="s">
        <v>2</v>
      </c>
      <c r="G845" s="13" t="str">
        <f t="shared" si="24"/>
        <v>Active</v>
      </c>
      <c r="H845" s="43" t="s">
        <v>3</v>
      </c>
      <c r="I845" s="6">
        <v>44866</v>
      </c>
      <c r="J845" s="6">
        <v>44895</v>
      </c>
      <c r="K845" s="4">
        <v>1700031366</v>
      </c>
      <c r="L845" s="14">
        <v>44895</v>
      </c>
      <c r="M845" s="11">
        <f t="shared" si="25"/>
        <v>11</v>
      </c>
      <c r="N845" s="6">
        <v>44907</v>
      </c>
      <c r="O845" s="6">
        <v>44909</v>
      </c>
      <c r="P845" s="6">
        <v>44900</v>
      </c>
      <c r="Q845" s="6"/>
      <c r="R845" s="6"/>
    </row>
    <row r="846" spans="1:18" x14ac:dyDescent="0.3">
      <c r="A846" s="4">
        <v>11710</v>
      </c>
      <c r="B846" s="5" t="s">
        <v>17</v>
      </c>
      <c r="C846" s="4">
        <v>3</v>
      </c>
      <c r="D846" s="46">
        <v>3.5</v>
      </c>
      <c r="E846" s="4">
        <v>2</v>
      </c>
      <c r="F846" s="5" t="s">
        <v>2</v>
      </c>
      <c r="G846" s="13" t="str">
        <f t="shared" si="24"/>
        <v>Active</v>
      </c>
      <c r="H846" s="43" t="s">
        <v>3</v>
      </c>
      <c r="I846" s="6">
        <v>44866</v>
      </c>
      <c r="J846" s="6">
        <v>44895</v>
      </c>
      <c r="K846" s="4">
        <v>1700031366</v>
      </c>
      <c r="L846" s="14">
        <v>44895</v>
      </c>
      <c r="M846" s="11">
        <f t="shared" si="25"/>
        <v>11</v>
      </c>
      <c r="N846" s="6">
        <v>44907</v>
      </c>
      <c r="O846" s="6">
        <v>44909</v>
      </c>
      <c r="P846" s="6">
        <v>44900</v>
      </c>
      <c r="Q846" s="6"/>
      <c r="R846" s="6"/>
    </row>
    <row r="847" spans="1:18" x14ac:dyDescent="0.3">
      <c r="A847" s="4">
        <v>11710</v>
      </c>
      <c r="B847" s="5" t="s">
        <v>17</v>
      </c>
      <c r="C847" s="4">
        <v>3</v>
      </c>
      <c r="D847" s="46">
        <v>3.5</v>
      </c>
      <c r="E847" s="4">
        <v>2</v>
      </c>
      <c r="F847" s="5" t="s">
        <v>2</v>
      </c>
      <c r="G847" s="13" t="str">
        <f t="shared" si="24"/>
        <v>Active</v>
      </c>
      <c r="H847" s="43" t="s">
        <v>3</v>
      </c>
      <c r="I847" s="6">
        <v>44866</v>
      </c>
      <c r="J847" s="6">
        <v>44895</v>
      </c>
      <c r="K847" s="4">
        <v>1700031366</v>
      </c>
      <c r="L847" s="14">
        <v>44895</v>
      </c>
      <c r="M847" s="11">
        <f t="shared" si="25"/>
        <v>11</v>
      </c>
      <c r="N847" s="6">
        <v>44907</v>
      </c>
      <c r="O847" s="6">
        <v>44909</v>
      </c>
      <c r="P847" s="6">
        <v>44900</v>
      </c>
      <c r="Q847" s="6"/>
      <c r="R847" s="6"/>
    </row>
    <row r="848" spans="1:18" x14ac:dyDescent="0.3">
      <c r="A848" s="4">
        <v>11710</v>
      </c>
      <c r="B848" s="5" t="s">
        <v>17</v>
      </c>
      <c r="C848" s="4">
        <v>3</v>
      </c>
      <c r="D848" s="46">
        <v>31.5</v>
      </c>
      <c r="E848" s="4">
        <v>2</v>
      </c>
      <c r="F848" s="5" t="s">
        <v>9</v>
      </c>
      <c r="G848" s="13" t="str">
        <f t="shared" ref="G848:G892" si="26">VLOOKUP(F848,$W$1:$X$15,2,FALSE)</f>
        <v>Retiree</v>
      </c>
      <c r="H848" s="43" t="s">
        <v>3</v>
      </c>
      <c r="I848" s="6">
        <v>44866</v>
      </c>
      <c r="J848" s="6">
        <v>44895</v>
      </c>
      <c r="K848" s="4">
        <v>1700031366</v>
      </c>
      <c r="L848" s="14">
        <v>44895</v>
      </c>
      <c r="M848" s="11">
        <f t="shared" ref="M848:M911" si="27">MONTH(L848)</f>
        <v>11</v>
      </c>
      <c r="N848" s="6">
        <v>44907</v>
      </c>
      <c r="O848" s="6">
        <v>44909</v>
      </c>
      <c r="P848" s="6">
        <v>44900</v>
      </c>
      <c r="Q848" s="6"/>
      <c r="R848" s="6"/>
    </row>
    <row r="849" spans="1:18" x14ac:dyDescent="0.3">
      <c r="A849" s="4">
        <v>11710</v>
      </c>
      <c r="B849" s="5" t="s">
        <v>17</v>
      </c>
      <c r="C849" s="4">
        <v>3</v>
      </c>
      <c r="D849" s="46">
        <v>73.5</v>
      </c>
      <c r="E849" s="4">
        <v>2</v>
      </c>
      <c r="F849" s="5" t="s">
        <v>9</v>
      </c>
      <c r="G849" s="13" t="str">
        <f t="shared" si="26"/>
        <v>Retiree</v>
      </c>
      <c r="H849" s="43" t="s">
        <v>3</v>
      </c>
      <c r="I849" s="6">
        <v>44866</v>
      </c>
      <c r="J849" s="6">
        <v>44895</v>
      </c>
      <c r="K849" s="4">
        <v>1700031366</v>
      </c>
      <c r="L849" s="14">
        <v>44895</v>
      </c>
      <c r="M849" s="11">
        <f t="shared" si="27"/>
        <v>11</v>
      </c>
      <c r="N849" s="6">
        <v>44907</v>
      </c>
      <c r="O849" s="6">
        <v>44909</v>
      </c>
      <c r="P849" s="6">
        <v>44900</v>
      </c>
      <c r="Q849" s="6"/>
      <c r="R849" s="6"/>
    </row>
    <row r="850" spans="1:18" x14ac:dyDescent="0.3">
      <c r="A850" s="4">
        <v>11710</v>
      </c>
      <c r="B850" s="5" t="s">
        <v>17</v>
      </c>
      <c r="C850" s="4">
        <v>3</v>
      </c>
      <c r="D850" s="46">
        <v>38.5</v>
      </c>
      <c r="E850" s="4">
        <v>2</v>
      </c>
      <c r="F850" s="5" t="s">
        <v>11</v>
      </c>
      <c r="G850" s="13" t="str">
        <f t="shared" si="26"/>
        <v>Retiree</v>
      </c>
      <c r="H850" s="43" t="s">
        <v>3</v>
      </c>
      <c r="I850" s="6">
        <v>44866</v>
      </c>
      <c r="J850" s="6">
        <v>44895</v>
      </c>
      <c r="K850" s="4">
        <v>1700031366</v>
      </c>
      <c r="L850" s="14">
        <v>44895</v>
      </c>
      <c r="M850" s="11">
        <f t="shared" si="27"/>
        <v>11</v>
      </c>
      <c r="N850" s="6">
        <v>44907</v>
      </c>
      <c r="O850" s="6">
        <v>44909</v>
      </c>
      <c r="P850" s="6">
        <v>44900</v>
      </c>
      <c r="Q850" s="6"/>
      <c r="R850" s="6"/>
    </row>
    <row r="851" spans="1:18" x14ac:dyDescent="0.3">
      <c r="A851" s="4">
        <v>11710</v>
      </c>
      <c r="B851" s="5" t="s">
        <v>17</v>
      </c>
      <c r="C851" s="4">
        <v>3</v>
      </c>
      <c r="D851" s="46">
        <v>693</v>
      </c>
      <c r="E851" s="4">
        <v>3</v>
      </c>
      <c r="F851" s="5" t="s">
        <v>9</v>
      </c>
      <c r="G851" s="13" t="str">
        <f t="shared" si="26"/>
        <v>Retiree</v>
      </c>
      <c r="H851" s="43" t="s">
        <v>3</v>
      </c>
      <c r="I851" s="6">
        <v>44866</v>
      </c>
      <c r="J851" s="6">
        <v>44895</v>
      </c>
      <c r="K851" s="4">
        <v>1700031366</v>
      </c>
      <c r="L851" s="14">
        <v>44895</v>
      </c>
      <c r="M851" s="11">
        <f t="shared" si="27"/>
        <v>11</v>
      </c>
      <c r="N851" s="6">
        <v>44907</v>
      </c>
      <c r="O851" s="6">
        <v>44909</v>
      </c>
      <c r="P851" s="6">
        <v>44900</v>
      </c>
      <c r="Q851" s="6"/>
      <c r="R851" s="6"/>
    </row>
    <row r="852" spans="1:18" x14ac:dyDescent="0.3">
      <c r="A852" s="4">
        <v>11710</v>
      </c>
      <c r="B852" s="5" t="s">
        <v>17</v>
      </c>
      <c r="C852" s="4">
        <v>3</v>
      </c>
      <c r="D852" s="46">
        <v>1025.5</v>
      </c>
      <c r="E852" s="4">
        <v>3</v>
      </c>
      <c r="F852" s="5" t="s">
        <v>9</v>
      </c>
      <c r="G852" s="13" t="str">
        <f t="shared" si="26"/>
        <v>Retiree</v>
      </c>
      <c r="H852" s="43" t="s">
        <v>3</v>
      </c>
      <c r="I852" s="6">
        <v>44866</v>
      </c>
      <c r="J852" s="6">
        <v>44895</v>
      </c>
      <c r="K852" s="4">
        <v>1700031366</v>
      </c>
      <c r="L852" s="14">
        <v>44895</v>
      </c>
      <c r="M852" s="11">
        <f t="shared" si="27"/>
        <v>11</v>
      </c>
      <c r="N852" s="6">
        <v>44907</v>
      </c>
      <c r="O852" s="6">
        <v>44909</v>
      </c>
      <c r="P852" s="6">
        <v>44900</v>
      </c>
      <c r="Q852" s="6"/>
      <c r="R852" s="6"/>
    </row>
    <row r="853" spans="1:18" x14ac:dyDescent="0.3">
      <c r="A853" s="4">
        <v>11710</v>
      </c>
      <c r="B853" s="5" t="s">
        <v>17</v>
      </c>
      <c r="C853" s="4">
        <v>3</v>
      </c>
      <c r="D853" s="46">
        <v>7</v>
      </c>
      <c r="E853" s="4">
        <v>3</v>
      </c>
      <c r="F853" s="5" t="s">
        <v>9</v>
      </c>
      <c r="G853" s="13" t="str">
        <f t="shared" si="26"/>
        <v>Retiree</v>
      </c>
      <c r="H853" s="43" t="s">
        <v>3</v>
      </c>
      <c r="I853" s="6">
        <v>44866</v>
      </c>
      <c r="J853" s="6">
        <v>44895</v>
      </c>
      <c r="K853" s="4">
        <v>1700031366</v>
      </c>
      <c r="L853" s="14">
        <v>44895</v>
      </c>
      <c r="M853" s="11">
        <f t="shared" si="27"/>
        <v>11</v>
      </c>
      <c r="N853" s="6">
        <v>44907</v>
      </c>
      <c r="O853" s="6">
        <v>44909</v>
      </c>
      <c r="P853" s="6">
        <v>44900</v>
      </c>
      <c r="Q853" s="6"/>
      <c r="R853" s="6"/>
    </row>
    <row r="854" spans="1:18" x14ac:dyDescent="0.3">
      <c r="A854" s="4">
        <v>11710</v>
      </c>
      <c r="B854" s="5" t="s">
        <v>17</v>
      </c>
      <c r="C854" s="4">
        <v>3</v>
      </c>
      <c r="D854" s="46">
        <v>14</v>
      </c>
      <c r="E854" s="4">
        <v>3</v>
      </c>
      <c r="F854" s="5" t="s">
        <v>9</v>
      </c>
      <c r="G854" s="13" t="str">
        <f t="shared" si="26"/>
        <v>Retiree</v>
      </c>
      <c r="H854" s="43" t="s">
        <v>3</v>
      </c>
      <c r="I854" s="6">
        <v>44866</v>
      </c>
      <c r="J854" s="6">
        <v>44895</v>
      </c>
      <c r="K854" s="4">
        <v>1700031366</v>
      </c>
      <c r="L854" s="14">
        <v>44895</v>
      </c>
      <c r="M854" s="11">
        <f t="shared" si="27"/>
        <v>11</v>
      </c>
      <c r="N854" s="6">
        <v>44907</v>
      </c>
      <c r="O854" s="6">
        <v>44909</v>
      </c>
      <c r="P854" s="6">
        <v>44900</v>
      </c>
      <c r="Q854" s="6"/>
      <c r="R854" s="6"/>
    </row>
    <row r="855" spans="1:18" x14ac:dyDescent="0.3">
      <c r="A855" s="4">
        <v>11710</v>
      </c>
      <c r="B855" s="5" t="s">
        <v>17</v>
      </c>
      <c r="C855" s="4">
        <v>3</v>
      </c>
      <c r="D855" s="46">
        <v>339.5</v>
      </c>
      <c r="E855" s="4">
        <v>3</v>
      </c>
      <c r="F855" s="5" t="s">
        <v>11</v>
      </c>
      <c r="G855" s="13" t="str">
        <f t="shared" si="26"/>
        <v>Retiree</v>
      </c>
      <c r="H855" s="43" t="s">
        <v>3</v>
      </c>
      <c r="I855" s="6">
        <v>44866</v>
      </c>
      <c r="J855" s="6">
        <v>44895</v>
      </c>
      <c r="K855" s="4">
        <v>1700031366</v>
      </c>
      <c r="L855" s="14">
        <v>44895</v>
      </c>
      <c r="M855" s="11">
        <f t="shared" si="27"/>
        <v>11</v>
      </c>
      <c r="N855" s="6">
        <v>44907</v>
      </c>
      <c r="O855" s="6">
        <v>44909</v>
      </c>
      <c r="P855" s="6">
        <v>44900</v>
      </c>
      <c r="Q855" s="6"/>
      <c r="R855" s="6"/>
    </row>
    <row r="856" spans="1:18" x14ac:dyDescent="0.3">
      <c r="A856" s="4">
        <v>11710</v>
      </c>
      <c r="B856" s="5" t="s">
        <v>17</v>
      </c>
      <c r="C856" s="4">
        <v>3</v>
      </c>
      <c r="D856" s="46">
        <v>7</v>
      </c>
      <c r="E856" s="4">
        <v>3</v>
      </c>
      <c r="F856" s="5" t="s">
        <v>11</v>
      </c>
      <c r="G856" s="13" t="str">
        <f t="shared" si="26"/>
        <v>Retiree</v>
      </c>
      <c r="H856" s="43" t="s">
        <v>3</v>
      </c>
      <c r="I856" s="6">
        <v>44866</v>
      </c>
      <c r="J856" s="6">
        <v>44895</v>
      </c>
      <c r="K856" s="4">
        <v>1700031366</v>
      </c>
      <c r="L856" s="14">
        <v>44895</v>
      </c>
      <c r="M856" s="11">
        <f t="shared" si="27"/>
        <v>11</v>
      </c>
      <c r="N856" s="6">
        <v>44907</v>
      </c>
      <c r="O856" s="6">
        <v>44909</v>
      </c>
      <c r="P856" s="6">
        <v>44900</v>
      </c>
      <c r="Q856" s="6"/>
      <c r="R856" s="6"/>
    </row>
    <row r="857" spans="1:18" x14ac:dyDescent="0.3">
      <c r="A857" s="4">
        <v>11710</v>
      </c>
      <c r="B857" s="5" t="s">
        <v>17</v>
      </c>
      <c r="C857" s="4">
        <v>3</v>
      </c>
      <c r="D857" s="46">
        <v>693</v>
      </c>
      <c r="E857" s="4">
        <v>4</v>
      </c>
      <c r="F857" s="5" t="s">
        <v>9</v>
      </c>
      <c r="G857" s="13" t="str">
        <f t="shared" si="26"/>
        <v>Retiree</v>
      </c>
      <c r="H857" s="43" t="s">
        <v>3</v>
      </c>
      <c r="I857" s="6">
        <v>44866</v>
      </c>
      <c r="J857" s="6">
        <v>44895</v>
      </c>
      <c r="K857" s="4">
        <v>1700031366</v>
      </c>
      <c r="L857" s="14">
        <v>44895</v>
      </c>
      <c r="M857" s="11">
        <f t="shared" si="27"/>
        <v>11</v>
      </c>
      <c r="N857" s="6">
        <v>44907</v>
      </c>
      <c r="O857" s="6">
        <v>44909</v>
      </c>
      <c r="P857" s="6">
        <v>44900</v>
      </c>
      <c r="Q857" s="6"/>
      <c r="R857" s="6"/>
    </row>
    <row r="858" spans="1:18" x14ac:dyDescent="0.3">
      <c r="A858" s="4">
        <v>11710</v>
      </c>
      <c r="B858" s="5" t="s">
        <v>17</v>
      </c>
      <c r="C858" s="4">
        <v>3</v>
      </c>
      <c r="D858" s="46">
        <v>539</v>
      </c>
      <c r="E858" s="4">
        <v>4</v>
      </c>
      <c r="F858" s="5" t="s">
        <v>9</v>
      </c>
      <c r="G858" s="13" t="str">
        <f t="shared" si="26"/>
        <v>Retiree</v>
      </c>
      <c r="H858" s="43" t="s">
        <v>3</v>
      </c>
      <c r="I858" s="6">
        <v>44866</v>
      </c>
      <c r="J858" s="6">
        <v>44895</v>
      </c>
      <c r="K858" s="4">
        <v>1700031366</v>
      </c>
      <c r="L858" s="14">
        <v>44895</v>
      </c>
      <c r="M858" s="11">
        <f t="shared" si="27"/>
        <v>11</v>
      </c>
      <c r="N858" s="6">
        <v>44907</v>
      </c>
      <c r="O858" s="6">
        <v>44909</v>
      </c>
      <c r="P858" s="6">
        <v>44900</v>
      </c>
      <c r="Q858" s="6"/>
      <c r="R858" s="6"/>
    </row>
    <row r="859" spans="1:18" x14ac:dyDescent="0.3">
      <c r="A859" s="4">
        <v>11710</v>
      </c>
      <c r="B859" s="5" t="s">
        <v>17</v>
      </c>
      <c r="C859" s="4">
        <v>3</v>
      </c>
      <c r="D859" s="46">
        <v>14</v>
      </c>
      <c r="E859" s="4">
        <v>4</v>
      </c>
      <c r="F859" s="5" t="s">
        <v>9</v>
      </c>
      <c r="G859" s="13" t="str">
        <f t="shared" si="26"/>
        <v>Retiree</v>
      </c>
      <c r="H859" s="43" t="s">
        <v>3</v>
      </c>
      <c r="I859" s="6">
        <v>44866</v>
      </c>
      <c r="J859" s="6">
        <v>44895</v>
      </c>
      <c r="K859" s="4">
        <v>1700031366</v>
      </c>
      <c r="L859" s="14">
        <v>44895</v>
      </c>
      <c r="M859" s="11">
        <f t="shared" si="27"/>
        <v>11</v>
      </c>
      <c r="N859" s="6">
        <v>44907</v>
      </c>
      <c r="O859" s="6">
        <v>44909</v>
      </c>
      <c r="P859" s="6">
        <v>44900</v>
      </c>
      <c r="Q859" s="6"/>
      <c r="R859" s="6"/>
    </row>
    <row r="860" spans="1:18" x14ac:dyDescent="0.3">
      <c r="A860" s="4">
        <v>11710</v>
      </c>
      <c r="B860" s="5" t="s">
        <v>17</v>
      </c>
      <c r="C860" s="4">
        <v>3</v>
      </c>
      <c r="D860" s="46">
        <v>717.5</v>
      </c>
      <c r="E860" s="4">
        <v>4</v>
      </c>
      <c r="F860" s="5" t="s">
        <v>11</v>
      </c>
      <c r="G860" s="13" t="str">
        <f t="shared" si="26"/>
        <v>Retiree</v>
      </c>
      <c r="H860" s="43" t="s">
        <v>3</v>
      </c>
      <c r="I860" s="6">
        <v>44866</v>
      </c>
      <c r="J860" s="6">
        <v>44895</v>
      </c>
      <c r="K860" s="4">
        <v>1700031366</v>
      </c>
      <c r="L860" s="14">
        <v>44895</v>
      </c>
      <c r="M860" s="11">
        <f t="shared" si="27"/>
        <v>11</v>
      </c>
      <c r="N860" s="6">
        <v>44907</v>
      </c>
      <c r="O860" s="6">
        <v>44909</v>
      </c>
      <c r="P860" s="6">
        <v>44900</v>
      </c>
      <c r="Q860" s="6"/>
      <c r="R860" s="6"/>
    </row>
    <row r="861" spans="1:18" x14ac:dyDescent="0.3">
      <c r="A861" s="4">
        <v>11710</v>
      </c>
      <c r="B861" s="5" t="s">
        <v>17</v>
      </c>
      <c r="C861" s="4">
        <v>3</v>
      </c>
      <c r="D861" s="46">
        <v>10.5</v>
      </c>
      <c r="E861" s="4">
        <v>4</v>
      </c>
      <c r="F861" s="5" t="s">
        <v>11</v>
      </c>
      <c r="G861" s="13" t="str">
        <f t="shared" si="26"/>
        <v>Retiree</v>
      </c>
      <c r="H861" s="43" t="s">
        <v>3</v>
      </c>
      <c r="I861" s="6">
        <v>44866</v>
      </c>
      <c r="J861" s="6">
        <v>44895</v>
      </c>
      <c r="K861" s="4">
        <v>1700031366</v>
      </c>
      <c r="L861" s="14">
        <v>44895</v>
      </c>
      <c r="M861" s="11">
        <f t="shared" si="27"/>
        <v>11</v>
      </c>
      <c r="N861" s="6">
        <v>44907</v>
      </c>
      <c r="O861" s="6">
        <v>44909</v>
      </c>
      <c r="P861" s="6">
        <v>44900</v>
      </c>
      <c r="Q861" s="6"/>
      <c r="R861" s="6"/>
    </row>
    <row r="862" spans="1:18" x14ac:dyDescent="0.3">
      <c r="A862" s="4">
        <v>11710</v>
      </c>
      <c r="B862" s="5" t="s">
        <v>17</v>
      </c>
      <c r="C862" s="4">
        <v>3</v>
      </c>
      <c r="D862" s="46">
        <v>1008</v>
      </c>
      <c r="E862" s="4">
        <v>5</v>
      </c>
      <c r="F862" s="5" t="s">
        <v>9</v>
      </c>
      <c r="G862" s="13" t="str">
        <f t="shared" si="26"/>
        <v>Retiree</v>
      </c>
      <c r="H862" s="43" t="s">
        <v>3</v>
      </c>
      <c r="I862" s="6">
        <v>44866</v>
      </c>
      <c r="J862" s="6">
        <v>44895</v>
      </c>
      <c r="K862" s="4">
        <v>1700031366</v>
      </c>
      <c r="L862" s="14">
        <v>44895</v>
      </c>
      <c r="M862" s="11">
        <f t="shared" si="27"/>
        <v>11</v>
      </c>
      <c r="N862" s="6">
        <v>44907</v>
      </c>
      <c r="O862" s="6">
        <v>44909</v>
      </c>
      <c r="P862" s="6">
        <v>44900</v>
      </c>
      <c r="Q862" s="6"/>
      <c r="R862" s="6"/>
    </row>
    <row r="863" spans="1:18" x14ac:dyDescent="0.3">
      <c r="A863" s="4">
        <v>11710</v>
      </c>
      <c r="B863" s="5" t="s">
        <v>17</v>
      </c>
      <c r="C863" s="4">
        <v>3</v>
      </c>
      <c r="D863" s="46">
        <v>1596</v>
      </c>
      <c r="E863" s="4">
        <v>5</v>
      </c>
      <c r="F863" s="5" t="s">
        <v>9</v>
      </c>
      <c r="G863" s="13" t="str">
        <f t="shared" si="26"/>
        <v>Retiree</v>
      </c>
      <c r="H863" s="43" t="s">
        <v>3</v>
      </c>
      <c r="I863" s="6">
        <v>44866</v>
      </c>
      <c r="J863" s="6">
        <v>44895</v>
      </c>
      <c r="K863" s="4">
        <v>1700031366</v>
      </c>
      <c r="L863" s="14">
        <v>44895</v>
      </c>
      <c r="M863" s="11">
        <f t="shared" si="27"/>
        <v>11</v>
      </c>
      <c r="N863" s="6">
        <v>44907</v>
      </c>
      <c r="O863" s="6">
        <v>44909</v>
      </c>
      <c r="P863" s="6">
        <v>44900</v>
      </c>
      <c r="Q863" s="6"/>
      <c r="R863" s="6"/>
    </row>
    <row r="864" spans="1:18" x14ac:dyDescent="0.3">
      <c r="A864" s="4">
        <v>11710</v>
      </c>
      <c r="B864" s="5" t="s">
        <v>17</v>
      </c>
      <c r="C864" s="4">
        <v>3</v>
      </c>
      <c r="D864" s="46">
        <v>10.5</v>
      </c>
      <c r="E864" s="4">
        <v>5</v>
      </c>
      <c r="F864" s="5" t="s">
        <v>9</v>
      </c>
      <c r="G864" s="13" t="str">
        <f t="shared" si="26"/>
        <v>Retiree</v>
      </c>
      <c r="H864" s="43" t="s">
        <v>3</v>
      </c>
      <c r="I864" s="6">
        <v>44866</v>
      </c>
      <c r="J864" s="6">
        <v>44895</v>
      </c>
      <c r="K864" s="4">
        <v>1700031366</v>
      </c>
      <c r="L864" s="14">
        <v>44895</v>
      </c>
      <c r="M864" s="11">
        <f t="shared" si="27"/>
        <v>11</v>
      </c>
      <c r="N864" s="6">
        <v>44907</v>
      </c>
      <c r="O864" s="6">
        <v>44909</v>
      </c>
      <c r="P864" s="6">
        <v>44900</v>
      </c>
      <c r="Q864" s="6"/>
      <c r="R864" s="6"/>
    </row>
    <row r="865" spans="1:18" x14ac:dyDescent="0.3">
      <c r="A865" s="4">
        <v>11710</v>
      </c>
      <c r="B865" s="5" t="s">
        <v>17</v>
      </c>
      <c r="C865" s="4">
        <v>3</v>
      </c>
      <c r="D865" s="46">
        <v>35</v>
      </c>
      <c r="E865" s="4">
        <v>5</v>
      </c>
      <c r="F865" s="5" t="s">
        <v>9</v>
      </c>
      <c r="G865" s="13" t="str">
        <f t="shared" si="26"/>
        <v>Retiree</v>
      </c>
      <c r="H865" s="43" t="s">
        <v>3</v>
      </c>
      <c r="I865" s="6">
        <v>44866</v>
      </c>
      <c r="J865" s="6">
        <v>44895</v>
      </c>
      <c r="K865" s="4">
        <v>1700031366</v>
      </c>
      <c r="L865" s="14">
        <v>44895</v>
      </c>
      <c r="M865" s="11">
        <f t="shared" si="27"/>
        <v>11</v>
      </c>
      <c r="N865" s="6">
        <v>44907</v>
      </c>
      <c r="O865" s="6">
        <v>44909</v>
      </c>
      <c r="P865" s="6">
        <v>44900</v>
      </c>
      <c r="Q865" s="6"/>
      <c r="R865" s="6"/>
    </row>
    <row r="866" spans="1:18" x14ac:dyDescent="0.3">
      <c r="A866" s="4">
        <v>11710</v>
      </c>
      <c r="B866" s="5" t="s">
        <v>17</v>
      </c>
      <c r="C866" s="4">
        <v>3</v>
      </c>
      <c r="D866" s="46">
        <v>189</v>
      </c>
      <c r="E866" s="4">
        <v>5</v>
      </c>
      <c r="F866" s="5" t="s">
        <v>11</v>
      </c>
      <c r="G866" s="13" t="str">
        <f t="shared" si="26"/>
        <v>Retiree</v>
      </c>
      <c r="H866" s="43" t="s">
        <v>3</v>
      </c>
      <c r="I866" s="6">
        <v>44866</v>
      </c>
      <c r="J866" s="6">
        <v>44895</v>
      </c>
      <c r="K866" s="4">
        <v>1700031366</v>
      </c>
      <c r="L866" s="14">
        <v>44895</v>
      </c>
      <c r="M866" s="11">
        <f t="shared" si="27"/>
        <v>11</v>
      </c>
      <c r="N866" s="6">
        <v>44907</v>
      </c>
      <c r="O866" s="6">
        <v>44909</v>
      </c>
      <c r="P866" s="6">
        <v>44900</v>
      </c>
      <c r="Q866" s="6"/>
      <c r="R866" s="6"/>
    </row>
    <row r="867" spans="1:18" x14ac:dyDescent="0.3">
      <c r="A867" s="4">
        <v>11710</v>
      </c>
      <c r="B867" s="5" t="s">
        <v>17</v>
      </c>
      <c r="C867" s="4">
        <v>3</v>
      </c>
      <c r="D867" s="46">
        <v>3.5</v>
      </c>
      <c r="E867" s="4">
        <v>5</v>
      </c>
      <c r="F867" s="5" t="s">
        <v>11</v>
      </c>
      <c r="G867" s="13" t="str">
        <f t="shared" si="26"/>
        <v>Retiree</v>
      </c>
      <c r="H867" s="43" t="s">
        <v>3</v>
      </c>
      <c r="I867" s="6">
        <v>44866</v>
      </c>
      <c r="J867" s="6">
        <v>44895</v>
      </c>
      <c r="K867" s="4">
        <v>1700031366</v>
      </c>
      <c r="L867" s="14">
        <v>44895</v>
      </c>
      <c r="M867" s="11">
        <f t="shared" si="27"/>
        <v>11</v>
      </c>
      <c r="N867" s="6">
        <v>44907</v>
      </c>
      <c r="O867" s="6">
        <v>44909</v>
      </c>
      <c r="P867" s="6">
        <v>44900</v>
      </c>
      <c r="Q867" s="6"/>
      <c r="R867" s="6"/>
    </row>
    <row r="868" spans="1:18" x14ac:dyDescent="0.3">
      <c r="A868" s="4">
        <v>173210</v>
      </c>
      <c r="B868" s="5" t="s">
        <v>36</v>
      </c>
      <c r="C868" s="4">
        <v>3</v>
      </c>
      <c r="D868" s="46">
        <v>169324.16</v>
      </c>
      <c r="E868" s="4">
        <v>1</v>
      </c>
      <c r="F868" s="4" t="s">
        <v>2</v>
      </c>
      <c r="G868" s="13" t="str">
        <f t="shared" si="26"/>
        <v>Active</v>
      </c>
      <c r="H868" s="43" t="s">
        <v>3</v>
      </c>
      <c r="I868" s="6">
        <v>44881</v>
      </c>
      <c r="J868" s="6">
        <v>44895</v>
      </c>
      <c r="K868" s="4">
        <v>1700031395</v>
      </c>
      <c r="L868" s="14">
        <v>44896</v>
      </c>
      <c r="M868" s="11">
        <f t="shared" si="27"/>
        <v>12</v>
      </c>
      <c r="N868" s="6">
        <v>44937</v>
      </c>
      <c r="O868" s="6">
        <v>44938</v>
      </c>
      <c r="P868" s="6">
        <v>44900</v>
      </c>
      <c r="Q868" s="6"/>
      <c r="R868" s="6"/>
    </row>
    <row r="869" spans="1:18" x14ac:dyDescent="0.3">
      <c r="A869" s="4">
        <v>173210</v>
      </c>
      <c r="B869" s="5" t="s">
        <v>36</v>
      </c>
      <c r="C869" s="4">
        <v>3</v>
      </c>
      <c r="D869" s="46">
        <v>1978.03</v>
      </c>
      <c r="E869" s="4">
        <v>1</v>
      </c>
      <c r="F869" s="4" t="s">
        <v>5</v>
      </c>
      <c r="G869" s="13" t="str">
        <f t="shared" si="26"/>
        <v>LTD</v>
      </c>
      <c r="H869" s="43" t="s">
        <v>3</v>
      </c>
      <c r="I869" s="6">
        <v>44881</v>
      </c>
      <c r="J869" s="6">
        <v>44895</v>
      </c>
      <c r="K869" s="4">
        <v>1700031395</v>
      </c>
      <c r="L869" s="14">
        <v>44896</v>
      </c>
      <c r="M869" s="11">
        <f t="shared" si="27"/>
        <v>12</v>
      </c>
      <c r="N869" s="6">
        <v>44937</v>
      </c>
      <c r="O869" s="6">
        <v>44938</v>
      </c>
      <c r="P869" s="6">
        <v>44900</v>
      </c>
      <c r="Q869" s="6"/>
      <c r="R869" s="6"/>
    </row>
    <row r="870" spans="1:18" x14ac:dyDescent="0.3">
      <c r="A870" s="4">
        <v>173210</v>
      </c>
      <c r="B870" s="5" t="s">
        <v>36</v>
      </c>
      <c r="C870" s="4">
        <v>3</v>
      </c>
      <c r="D870" s="46">
        <v>5934.1</v>
      </c>
      <c r="E870" s="4">
        <v>1</v>
      </c>
      <c r="F870" s="4" t="s">
        <v>7</v>
      </c>
      <c r="G870" s="13" t="str">
        <f t="shared" si="26"/>
        <v>LTD</v>
      </c>
      <c r="H870" s="43" t="s">
        <v>3</v>
      </c>
      <c r="I870" s="6">
        <v>44881</v>
      </c>
      <c r="J870" s="6">
        <v>44895</v>
      </c>
      <c r="K870" s="4">
        <v>1700031395</v>
      </c>
      <c r="L870" s="14">
        <v>44896</v>
      </c>
      <c r="M870" s="11">
        <f t="shared" si="27"/>
        <v>12</v>
      </c>
      <c r="N870" s="6">
        <v>44937</v>
      </c>
      <c r="O870" s="6">
        <v>44938</v>
      </c>
      <c r="P870" s="6">
        <v>44900</v>
      </c>
      <c r="Q870" s="6"/>
      <c r="R870" s="6"/>
    </row>
    <row r="871" spans="1:18" x14ac:dyDescent="0.3">
      <c r="A871" s="4">
        <v>173210</v>
      </c>
      <c r="B871" s="5" t="s">
        <v>36</v>
      </c>
      <c r="C871" s="4">
        <v>3</v>
      </c>
      <c r="D871" s="46">
        <v>4303.59</v>
      </c>
      <c r="E871" s="4">
        <v>1</v>
      </c>
      <c r="F871" s="4" t="s">
        <v>8</v>
      </c>
      <c r="G871" s="13" t="str">
        <f t="shared" si="26"/>
        <v>Active</v>
      </c>
      <c r="H871" s="43" t="s">
        <v>3</v>
      </c>
      <c r="I871" s="6">
        <v>44881</v>
      </c>
      <c r="J871" s="6">
        <v>44895</v>
      </c>
      <c r="K871" s="4">
        <v>1700031395</v>
      </c>
      <c r="L871" s="14">
        <v>44896</v>
      </c>
      <c r="M871" s="11">
        <f t="shared" si="27"/>
        <v>12</v>
      </c>
      <c r="N871" s="6">
        <v>44937</v>
      </c>
      <c r="O871" s="6">
        <v>44938</v>
      </c>
      <c r="P871" s="6">
        <v>44900</v>
      </c>
      <c r="Q871" s="6"/>
      <c r="R871" s="6"/>
    </row>
    <row r="872" spans="1:18" x14ac:dyDescent="0.3">
      <c r="A872" s="4">
        <v>173210</v>
      </c>
      <c r="B872" s="5" t="s">
        <v>36</v>
      </c>
      <c r="C872" s="4">
        <v>3</v>
      </c>
      <c r="D872" s="46">
        <v>445.2</v>
      </c>
      <c r="E872" s="4">
        <v>2</v>
      </c>
      <c r="F872" s="4" t="s">
        <v>2</v>
      </c>
      <c r="G872" s="13" t="str">
        <f t="shared" si="26"/>
        <v>Active</v>
      </c>
      <c r="H872" s="43" t="s">
        <v>3</v>
      </c>
      <c r="I872" s="6">
        <v>44881</v>
      </c>
      <c r="J872" s="6">
        <v>44895</v>
      </c>
      <c r="K872" s="4">
        <v>1700031395</v>
      </c>
      <c r="L872" s="14">
        <v>44896</v>
      </c>
      <c r="M872" s="11">
        <f t="shared" si="27"/>
        <v>12</v>
      </c>
      <c r="N872" s="6">
        <v>44937</v>
      </c>
      <c r="O872" s="6">
        <v>44938</v>
      </c>
      <c r="P872" s="6">
        <v>44900</v>
      </c>
      <c r="Q872" s="6"/>
      <c r="R872" s="6"/>
    </row>
    <row r="873" spans="1:18" x14ac:dyDescent="0.3">
      <c r="A873" s="4">
        <v>173210</v>
      </c>
      <c r="B873" s="5" t="s">
        <v>36</v>
      </c>
      <c r="C873" s="4">
        <v>3</v>
      </c>
      <c r="D873" s="46">
        <v>226.45</v>
      </c>
      <c r="E873" s="4">
        <v>2</v>
      </c>
      <c r="F873" s="4" t="s">
        <v>9</v>
      </c>
      <c r="G873" s="13" t="str">
        <f t="shared" si="26"/>
        <v>Retiree</v>
      </c>
      <c r="H873" s="43" t="s">
        <v>3</v>
      </c>
      <c r="I873" s="6">
        <v>44881</v>
      </c>
      <c r="J873" s="6">
        <v>44895</v>
      </c>
      <c r="K873" s="4">
        <v>1700031395</v>
      </c>
      <c r="L873" s="14">
        <v>44896</v>
      </c>
      <c r="M873" s="11">
        <f t="shared" si="27"/>
        <v>12</v>
      </c>
      <c r="N873" s="6">
        <v>44937</v>
      </c>
      <c r="O873" s="6">
        <v>44938</v>
      </c>
      <c r="P873" s="6">
        <v>44900</v>
      </c>
      <c r="Q873" s="6"/>
      <c r="R873" s="6"/>
    </row>
    <row r="874" spans="1:18" x14ac:dyDescent="0.3">
      <c r="A874" s="4">
        <v>173210</v>
      </c>
      <c r="B874" s="5" t="s">
        <v>36</v>
      </c>
      <c r="C874" s="4">
        <v>3</v>
      </c>
      <c r="D874" s="46">
        <v>113.22</v>
      </c>
      <c r="E874" s="4">
        <v>2</v>
      </c>
      <c r="F874" s="4" t="s">
        <v>11</v>
      </c>
      <c r="G874" s="13" t="str">
        <f t="shared" si="26"/>
        <v>Retiree</v>
      </c>
      <c r="H874" s="43" t="s">
        <v>3</v>
      </c>
      <c r="I874" s="6">
        <v>44881</v>
      </c>
      <c r="J874" s="6">
        <v>44895</v>
      </c>
      <c r="K874" s="4">
        <v>1700031395</v>
      </c>
      <c r="L874" s="14">
        <v>44896</v>
      </c>
      <c r="M874" s="11">
        <f t="shared" si="27"/>
        <v>12</v>
      </c>
      <c r="N874" s="6">
        <v>44937</v>
      </c>
      <c r="O874" s="6">
        <v>44938</v>
      </c>
      <c r="P874" s="6">
        <v>44900</v>
      </c>
      <c r="Q874" s="6"/>
      <c r="R874" s="6"/>
    </row>
    <row r="875" spans="1:18" x14ac:dyDescent="0.3">
      <c r="A875" s="4">
        <v>173210</v>
      </c>
      <c r="B875" s="5" t="s">
        <v>36</v>
      </c>
      <c r="C875" s="4">
        <v>3</v>
      </c>
      <c r="D875" s="46">
        <v>7476.95</v>
      </c>
      <c r="E875" s="4">
        <v>3</v>
      </c>
      <c r="F875" s="4" t="s">
        <v>9</v>
      </c>
      <c r="G875" s="13" t="str">
        <f t="shared" si="26"/>
        <v>Retiree</v>
      </c>
      <c r="H875" s="43" t="s">
        <v>3</v>
      </c>
      <c r="I875" s="6">
        <v>44881</v>
      </c>
      <c r="J875" s="6">
        <v>44895</v>
      </c>
      <c r="K875" s="4">
        <v>1700031395</v>
      </c>
      <c r="L875" s="14">
        <v>44896</v>
      </c>
      <c r="M875" s="11">
        <f t="shared" si="27"/>
        <v>12</v>
      </c>
      <c r="N875" s="6">
        <v>44937</v>
      </c>
      <c r="O875" s="6">
        <v>44938</v>
      </c>
      <c r="P875" s="6">
        <v>44900</v>
      </c>
      <c r="Q875" s="6"/>
      <c r="R875" s="6"/>
    </row>
    <row r="876" spans="1:18" x14ac:dyDescent="0.3">
      <c r="A876" s="4">
        <v>173210</v>
      </c>
      <c r="B876" s="5" t="s">
        <v>36</v>
      </c>
      <c r="C876" s="4">
        <v>3</v>
      </c>
      <c r="D876" s="46">
        <v>35.03</v>
      </c>
      <c r="E876" s="4">
        <v>4</v>
      </c>
      <c r="F876" s="4" t="s">
        <v>11</v>
      </c>
      <c r="G876" s="13" t="str">
        <f t="shared" si="26"/>
        <v>Retiree</v>
      </c>
      <c r="H876" s="43" t="s">
        <v>3</v>
      </c>
      <c r="I876" s="6">
        <v>44881</v>
      </c>
      <c r="J876" s="6">
        <v>44895</v>
      </c>
      <c r="K876" s="4">
        <v>1700031395</v>
      </c>
      <c r="L876" s="14">
        <v>44896</v>
      </c>
      <c r="M876" s="11">
        <f t="shared" si="27"/>
        <v>12</v>
      </c>
      <c r="N876" s="6">
        <v>44937</v>
      </c>
      <c r="O876" s="6">
        <v>44938</v>
      </c>
      <c r="P876" s="6">
        <v>44900</v>
      </c>
      <c r="Q876" s="6"/>
      <c r="R876" s="6"/>
    </row>
    <row r="877" spans="1:18" x14ac:dyDescent="0.3">
      <c r="A877" s="4">
        <v>173210</v>
      </c>
      <c r="B877" s="5" t="s">
        <v>36</v>
      </c>
      <c r="C877" s="4">
        <v>3</v>
      </c>
      <c r="D877" s="46">
        <v>59501.94</v>
      </c>
      <c r="E877" s="4">
        <v>5</v>
      </c>
      <c r="F877" s="4" t="s">
        <v>9</v>
      </c>
      <c r="G877" s="13" t="str">
        <f t="shared" si="26"/>
        <v>Retiree</v>
      </c>
      <c r="H877" s="43" t="s">
        <v>3</v>
      </c>
      <c r="I877" s="6">
        <v>44881</v>
      </c>
      <c r="J877" s="6">
        <v>44895</v>
      </c>
      <c r="K877" s="4">
        <v>1700031395</v>
      </c>
      <c r="L877" s="14">
        <v>44896</v>
      </c>
      <c r="M877" s="11">
        <f t="shared" si="27"/>
        <v>12</v>
      </c>
      <c r="N877" s="6">
        <v>44937</v>
      </c>
      <c r="O877" s="6">
        <v>44938</v>
      </c>
      <c r="P877" s="6">
        <v>44900</v>
      </c>
      <c r="Q877" s="6"/>
      <c r="R877" s="6"/>
    </row>
    <row r="878" spans="1:18" x14ac:dyDescent="0.3">
      <c r="A878" s="4">
        <v>173210</v>
      </c>
      <c r="B878" s="5" t="s">
        <v>36</v>
      </c>
      <c r="C878" s="4">
        <v>3</v>
      </c>
      <c r="D878" s="46">
        <v>7.31</v>
      </c>
      <c r="E878" s="4">
        <v>5</v>
      </c>
      <c r="F878" s="4" t="s">
        <v>11</v>
      </c>
      <c r="G878" s="13" t="str">
        <f t="shared" si="26"/>
        <v>Retiree</v>
      </c>
      <c r="H878" s="43" t="s">
        <v>3</v>
      </c>
      <c r="I878" s="6">
        <v>44881</v>
      </c>
      <c r="J878" s="6">
        <v>44895</v>
      </c>
      <c r="K878" s="4">
        <v>1700031395</v>
      </c>
      <c r="L878" s="14">
        <v>44896</v>
      </c>
      <c r="M878" s="11">
        <f t="shared" si="27"/>
        <v>12</v>
      </c>
      <c r="N878" s="6">
        <v>44937</v>
      </c>
      <c r="O878" s="6">
        <v>44938</v>
      </c>
      <c r="P878" s="6">
        <v>44900</v>
      </c>
      <c r="Q878" s="6"/>
      <c r="R878" s="6"/>
    </row>
    <row r="879" spans="1:18" x14ac:dyDescent="0.3">
      <c r="A879" s="4">
        <v>173210</v>
      </c>
      <c r="B879" s="5" t="s">
        <v>36</v>
      </c>
      <c r="C879" s="4">
        <v>3</v>
      </c>
      <c r="D879" s="46">
        <v>2199.11</v>
      </c>
      <c r="E879" s="4">
        <v>1</v>
      </c>
      <c r="F879" s="4" t="s">
        <v>2</v>
      </c>
      <c r="G879" s="13" t="str">
        <f t="shared" si="26"/>
        <v>Active</v>
      </c>
      <c r="H879" s="43">
        <v>53609865</v>
      </c>
      <c r="I879" s="6">
        <v>44881</v>
      </c>
      <c r="J879" s="6">
        <v>44895</v>
      </c>
      <c r="K879" s="4">
        <v>1700031338</v>
      </c>
      <c r="L879" s="14">
        <v>44896</v>
      </c>
      <c r="M879" s="11">
        <f t="shared" si="27"/>
        <v>12</v>
      </c>
      <c r="N879" s="6">
        <v>44937</v>
      </c>
      <c r="O879" s="6">
        <v>44938</v>
      </c>
      <c r="P879" s="6">
        <v>44900</v>
      </c>
      <c r="Q879" s="6"/>
      <c r="R879" s="6"/>
    </row>
    <row r="880" spans="1:18" x14ac:dyDescent="0.3">
      <c r="A880" s="4">
        <v>173210</v>
      </c>
      <c r="B880" s="5" t="s">
        <v>36</v>
      </c>
      <c r="C880" s="4">
        <v>3</v>
      </c>
      <c r="D880" s="46">
        <v>222.88</v>
      </c>
      <c r="E880" s="4">
        <v>1</v>
      </c>
      <c r="F880" s="4" t="s">
        <v>9</v>
      </c>
      <c r="G880" s="13" t="str">
        <f t="shared" si="26"/>
        <v>Retiree</v>
      </c>
      <c r="H880" s="43">
        <v>53609865</v>
      </c>
      <c r="I880" s="6">
        <v>44881</v>
      </c>
      <c r="J880" s="6">
        <v>44895</v>
      </c>
      <c r="K880" s="4">
        <v>1700031338</v>
      </c>
      <c r="L880" s="14">
        <v>44896</v>
      </c>
      <c r="M880" s="11">
        <f t="shared" si="27"/>
        <v>12</v>
      </c>
      <c r="N880" s="6">
        <v>44937</v>
      </c>
      <c r="O880" s="6">
        <v>44938</v>
      </c>
      <c r="P880" s="6">
        <v>44900</v>
      </c>
      <c r="Q880" s="6"/>
      <c r="R880" s="6"/>
    </row>
    <row r="881" spans="1:18" x14ac:dyDescent="0.3">
      <c r="A881" s="4">
        <v>173210</v>
      </c>
      <c r="B881" s="5" t="s">
        <v>36</v>
      </c>
      <c r="C881" s="4">
        <v>3</v>
      </c>
      <c r="D881" s="46">
        <v>244.35</v>
      </c>
      <c r="E881" s="4">
        <v>2</v>
      </c>
      <c r="F881" s="4" t="s">
        <v>2</v>
      </c>
      <c r="G881" s="13" t="str">
        <f t="shared" si="26"/>
        <v>Active</v>
      </c>
      <c r="H881" s="43">
        <v>53609865</v>
      </c>
      <c r="I881" s="6">
        <v>44881</v>
      </c>
      <c r="J881" s="6">
        <v>44895</v>
      </c>
      <c r="K881" s="4">
        <v>1700031338</v>
      </c>
      <c r="L881" s="14">
        <v>44896</v>
      </c>
      <c r="M881" s="11">
        <f t="shared" si="27"/>
        <v>12</v>
      </c>
      <c r="N881" s="6">
        <v>44937</v>
      </c>
      <c r="O881" s="6">
        <v>44938</v>
      </c>
      <c r="P881" s="6">
        <v>44900</v>
      </c>
      <c r="Q881" s="6"/>
      <c r="R881" s="6"/>
    </row>
    <row r="882" spans="1:18" x14ac:dyDescent="0.3">
      <c r="A882" s="4">
        <v>173210</v>
      </c>
      <c r="B882" s="5" t="s">
        <v>37</v>
      </c>
      <c r="C882" s="4">
        <v>3</v>
      </c>
      <c r="D882" s="46">
        <v>2752.33</v>
      </c>
      <c r="E882" s="4">
        <v>1</v>
      </c>
      <c r="F882" s="4" t="s">
        <v>2</v>
      </c>
      <c r="G882" s="13" t="str">
        <f t="shared" si="26"/>
        <v>Active</v>
      </c>
      <c r="H882" s="43" t="s">
        <v>3</v>
      </c>
      <c r="I882" s="6">
        <v>44881</v>
      </c>
      <c r="J882" s="6">
        <v>44895</v>
      </c>
      <c r="K882" s="4">
        <v>1700031396</v>
      </c>
      <c r="L882" s="14">
        <v>44896</v>
      </c>
      <c r="M882" s="11">
        <f t="shared" si="27"/>
        <v>12</v>
      </c>
      <c r="N882" s="6">
        <v>44937</v>
      </c>
      <c r="O882" s="6">
        <v>44938</v>
      </c>
      <c r="P882" s="6">
        <v>44900</v>
      </c>
      <c r="Q882" s="6"/>
      <c r="R882" s="6"/>
    </row>
    <row r="883" spans="1:18" x14ac:dyDescent="0.3">
      <c r="A883" s="4">
        <v>173210</v>
      </c>
      <c r="B883" s="5" t="s">
        <v>37</v>
      </c>
      <c r="C883" s="4">
        <v>3</v>
      </c>
      <c r="D883" s="46">
        <v>11.9</v>
      </c>
      <c r="E883" s="4">
        <v>1</v>
      </c>
      <c r="F883" s="4" t="s">
        <v>5</v>
      </c>
      <c r="G883" s="13" t="str">
        <f t="shared" si="26"/>
        <v>LTD</v>
      </c>
      <c r="H883" s="43" t="s">
        <v>3</v>
      </c>
      <c r="I883" s="6">
        <v>44881</v>
      </c>
      <c r="J883" s="6">
        <v>44895</v>
      </c>
      <c r="K883" s="4">
        <v>1700031396</v>
      </c>
      <c r="L883" s="14">
        <v>44896</v>
      </c>
      <c r="M883" s="11">
        <f t="shared" si="27"/>
        <v>12</v>
      </c>
      <c r="N883" s="6">
        <v>44937</v>
      </c>
      <c r="O883" s="6">
        <v>44938</v>
      </c>
      <c r="P883" s="6">
        <v>44900</v>
      </c>
      <c r="Q883" s="6"/>
      <c r="R883" s="6"/>
    </row>
    <row r="884" spans="1:18" x14ac:dyDescent="0.3">
      <c r="A884" s="4">
        <v>173210</v>
      </c>
      <c r="B884" s="5" t="s">
        <v>37</v>
      </c>
      <c r="C884" s="4">
        <v>3</v>
      </c>
      <c r="D884" s="46">
        <v>35.69</v>
      </c>
      <c r="E884" s="4">
        <v>1</v>
      </c>
      <c r="F884" s="4" t="s">
        <v>7</v>
      </c>
      <c r="G884" s="13" t="str">
        <f t="shared" si="26"/>
        <v>LTD</v>
      </c>
      <c r="H884" s="43" t="s">
        <v>3</v>
      </c>
      <c r="I884" s="6">
        <v>44881</v>
      </c>
      <c r="J884" s="6">
        <v>44895</v>
      </c>
      <c r="K884" s="4">
        <v>1700031396</v>
      </c>
      <c r="L884" s="14">
        <v>44896</v>
      </c>
      <c r="M884" s="11">
        <f t="shared" si="27"/>
        <v>12</v>
      </c>
      <c r="N884" s="6">
        <v>44937</v>
      </c>
      <c r="O884" s="6">
        <v>44938</v>
      </c>
      <c r="P884" s="6">
        <v>44900</v>
      </c>
      <c r="Q884" s="6"/>
      <c r="R884" s="6"/>
    </row>
    <row r="885" spans="1:18" x14ac:dyDescent="0.3">
      <c r="A885" s="4">
        <v>173210</v>
      </c>
      <c r="B885" s="5" t="s">
        <v>37</v>
      </c>
      <c r="C885" s="4">
        <v>3</v>
      </c>
      <c r="D885" s="46">
        <v>69.95</v>
      </c>
      <c r="E885" s="4">
        <v>1</v>
      </c>
      <c r="F885" s="4" t="s">
        <v>8</v>
      </c>
      <c r="G885" s="13" t="str">
        <f t="shared" si="26"/>
        <v>Active</v>
      </c>
      <c r="H885" s="43" t="s">
        <v>3</v>
      </c>
      <c r="I885" s="6">
        <v>44881</v>
      </c>
      <c r="J885" s="6">
        <v>44895</v>
      </c>
      <c r="K885" s="4">
        <v>1700031396</v>
      </c>
      <c r="L885" s="14">
        <v>44896</v>
      </c>
      <c r="M885" s="11">
        <f t="shared" si="27"/>
        <v>12</v>
      </c>
      <c r="N885" s="6">
        <v>44937</v>
      </c>
      <c r="O885" s="6">
        <v>44938</v>
      </c>
      <c r="P885" s="6">
        <v>44900</v>
      </c>
      <c r="Q885" s="6"/>
      <c r="R885" s="6"/>
    </row>
    <row r="886" spans="1:18" x14ac:dyDescent="0.3">
      <c r="A886" s="4">
        <v>173210</v>
      </c>
      <c r="B886" s="5" t="s">
        <v>37</v>
      </c>
      <c r="C886" s="4">
        <v>3</v>
      </c>
      <c r="D886" s="46">
        <v>7.24</v>
      </c>
      <c r="E886" s="4">
        <v>2</v>
      </c>
      <c r="F886" s="4" t="s">
        <v>2</v>
      </c>
      <c r="G886" s="13" t="str">
        <f t="shared" si="26"/>
        <v>Active</v>
      </c>
      <c r="H886" s="43" t="s">
        <v>3</v>
      </c>
      <c r="I886" s="6">
        <v>44881</v>
      </c>
      <c r="J886" s="6">
        <v>44895</v>
      </c>
      <c r="K886" s="4">
        <v>1700031396</v>
      </c>
      <c r="L886" s="14">
        <v>44896</v>
      </c>
      <c r="M886" s="11">
        <f t="shared" si="27"/>
        <v>12</v>
      </c>
      <c r="N886" s="6">
        <v>44937</v>
      </c>
      <c r="O886" s="6">
        <v>44938</v>
      </c>
      <c r="P886" s="6">
        <v>44900</v>
      </c>
      <c r="Q886" s="6"/>
      <c r="R886" s="6"/>
    </row>
    <row r="887" spans="1:18" x14ac:dyDescent="0.3">
      <c r="A887" s="4">
        <v>173210</v>
      </c>
      <c r="B887" s="5" t="s">
        <v>37</v>
      </c>
      <c r="C887" s="4">
        <v>3</v>
      </c>
      <c r="D887" s="46">
        <v>3.35</v>
      </c>
      <c r="E887" s="4">
        <v>2</v>
      </c>
      <c r="F887" s="4" t="s">
        <v>9</v>
      </c>
      <c r="G887" s="13" t="str">
        <f t="shared" si="26"/>
        <v>Retiree</v>
      </c>
      <c r="H887" s="43" t="s">
        <v>3</v>
      </c>
      <c r="I887" s="6">
        <v>44881</v>
      </c>
      <c r="J887" s="6">
        <v>44895</v>
      </c>
      <c r="K887" s="4">
        <v>1700031396</v>
      </c>
      <c r="L887" s="14">
        <v>44896</v>
      </c>
      <c r="M887" s="11">
        <f t="shared" si="27"/>
        <v>12</v>
      </c>
      <c r="N887" s="6">
        <v>44937</v>
      </c>
      <c r="O887" s="6">
        <v>44938</v>
      </c>
      <c r="P887" s="6">
        <v>44900</v>
      </c>
      <c r="Q887" s="6"/>
      <c r="R887" s="6"/>
    </row>
    <row r="888" spans="1:18" x14ac:dyDescent="0.3">
      <c r="A888" s="4">
        <v>173210</v>
      </c>
      <c r="B888" s="5" t="s">
        <v>37</v>
      </c>
      <c r="C888" s="4">
        <v>3</v>
      </c>
      <c r="D888" s="46">
        <v>1.68</v>
      </c>
      <c r="E888" s="4">
        <v>2</v>
      </c>
      <c r="F888" s="4" t="s">
        <v>11</v>
      </c>
      <c r="G888" s="13" t="str">
        <f t="shared" si="26"/>
        <v>Retiree</v>
      </c>
      <c r="H888" s="43" t="s">
        <v>3</v>
      </c>
      <c r="I888" s="6">
        <v>44881</v>
      </c>
      <c r="J888" s="6">
        <v>44895</v>
      </c>
      <c r="K888" s="4">
        <v>1700031396</v>
      </c>
      <c r="L888" s="14">
        <v>44896</v>
      </c>
      <c r="M888" s="11">
        <f t="shared" si="27"/>
        <v>12</v>
      </c>
      <c r="N888" s="6">
        <v>44937</v>
      </c>
      <c r="O888" s="6">
        <v>44938</v>
      </c>
      <c r="P888" s="6">
        <v>44900</v>
      </c>
      <c r="Q888" s="6"/>
      <c r="R888" s="6"/>
    </row>
    <row r="889" spans="1:18" x14ac:dyDescent="0.3">
      <c r="A889" s="4">
        <v>173210</v>
      </c>
      <c r="B889" s="5" t="s">
        <v>37</v>
      </c>
      <c r="C889" s="4">
        <v>3</v>
      </c>
      <c r="D889" s="46">
        <v>43</v>
      </c>
      <c r="E889" s="4">
        <v>3</v>
      </c>
      <c r="F889" s="4" t="s">
        <v>9</v>
      </c>
      <c r="G889" s="13" t="str">
        <f t="shared" si="26"/>
        <v>Retiree</v>
      </c>
      <c r="H889" s="43" t="s">
        <v>3</v>
      </c>
      <c r="I889" s="6">
        <v>44881</v>
      </c>
      <c r="J889" s="6">
        <v>44895</v>
      </c>
      <c r="K889" s="4">
        <v>1700031396</v>
      </c>
      <c r="L889" s="14">
        <v>44896</v>
      </c>
      <c r="M889" s="11">
        <f t="shared" si="27"/>
        <v>12</v>
      </c>
      <c r="N889" s="6">
        <v>44937</v>
      </c>
      <c r="O889" s="6">
        <v>44938</v>
      </c>
      <c r="P889" s="6">
        <v>44900</v>
      </c>
      <c r="Q889" s="6"/>
      <c r="R889" s="6"/>
    </row>
    <row r="890" spans="1:18" x14ac:dyDescent="0.3">
      <c r="A890" s="4">
        <v>173210</v>
      </c>
      <c r="B890" s="5" t="s">
        <v>37</v>
      </c>
      <c r="C890" s="4">
        <v>3</v>
      </c>
      <c r="D890" s="46">
        <v>1</v>
      </c>
      <c r="E890" s="4">
        <v>4</v>
      </c>
      <c r="F890" s="4" t="s">
        <v>11</v>
      </c>
      <c r="G890" s="13" t="str">
        <f t="shared" si="26"/>
        <v>Retiree</v>
      </c>
      <c r="H890" s="43" t="s">
        <v>3</v>
      </c>
      <c r="I890" s="6">
        <v>44881</v>
      </c>
      <c r="J890" s="6">
        <v>44895</v>
      </c>
      <c r="K890" s="4">
        <v>1700031396</v>
      </c>
      <c r="L890" s="14">
        <v>44896</v>
      </c>
      <c r="M890" s="11">
        <f t="shared" si="27"/>
        <v>12</v>
      </c>
      <c r="N890" s="6">
        <v>44937</v>
      </c>
      <c r="O890" s="6">
        <v>44938</v>
      </c>
      <c r="P890" s="6">
        <v>44900</v>
      </c>
      <c r="Q890" s="6"/>
      <c r="R890" s="6"/>
    </row>
    <row r="891" spans="1:18" x14ac:dyDescent="0.3">
      <c r="A891" s="4">
        <v>173210</v>
      </c>
      <c r="B891" s="5" t="s">
        <v>37</v>
      </c>
      <c r="C891" s="4">
        <v>3</v>
      </c>
      <c r="D891" s="46">
        <v>278.86</v>
      </c>
      <c r="E891" s="4">
        <v>5</v>
      </c>
      <c r="F891" s="4" t="s">
        <v>9</v>
      </c>
      <c r="G891" s="13" t="str">
        <f t="shared" si="26"/>
        <v>Retiree</v>
      </c>
      <c r="H891" s="43" t="s">
        <v>3</v>
      </c>
      <c r="I891" s="6">
        <v>44881</v>
      </c>
      <c r="J891" s="6">
        <v>44895</v>
      </c>
      <c r="K891" s="4">
        <v>1700031396</v>
      </c>
      <c r="L891" s="14">
        <v>44896</v>
      </c>
      <c r="M891" s="11">
        <f t="shared" si="27"/>
        <v>12</v>
      </c>
      <c r="N891" s="6">
        <v>44937</v>
      </c>
      <c r="O891" s="6">
        <v>44938</v>
      </c>
      <c r="P891" s="6">
        <v>44900</v>
      </c>
      <c r="Q891" s="6"/>
      <c r="R891" s="6"/>
    </row>
    <row r="892" spans="1:18" x14ac:dyDescent="0.3">
      <c r="A892" s="4">
        <v>173210</v>
      </c>
      <c r="B892" s="5" t="s">
        <v>37</v>
      </c>
      <c r="C892" s="4">
        <v>3</v>
      </c>
      <c r="D892" s="46">
        <v>1</v>
      </c>
      <c r="E892" s="4">
        <v>5</v>
      </c>
      <c r="F892" s="4" t="s">
        <v>11</v>
      </c>
      <c r="G892" s="13" t="str">
        <f t="shared" si="26"/>
        <v>Retiree</v>
      </c>
      <c r="H892" s="43" t="s">
        <v>3</v>
      </c>
      <c r="I892" s="6">
        <v>44881</v>
      </c>
      <c r="J892" s="6">
        <v>44895</v>
      </c>
      <c r="K892" s="4">
        <v>1700031396</v>
      </c>
      <c r="L892" s="14">
        <v>44896</v>
      </c>
      <c r="M892" s="11">
        <f t="shared" si="27"/>
        <v>12</v>
      </c>
      <c r="N892" s="6">
        <v>44937</v>
      </c>
      <c r="O892" s="6">
        <v>44938</v>
      </c>
      <c r="P892" s="6">
        <v>44900</v>
      </c>
      <c r="Q892" s="6"/>
      <c r="R892" s="6"/>
    </row>
    <row r="893" spans="1:18" x14ac:dyDescent="0.3">
      <c r="A893" s="4">
        <v>110807</v>
      </c>
      <c r="B893" s="4" t="s">
        <v>95</v>
      </c>
      <c r="D893" s="46">
        <v>27000000</v>
      </c>
      <c r="G893" s="13" t="s">
        <v>96</v>
      </c>
      <c r="I893" s="115"/>
      <c r="J893" s="115"/>
      <c r="K893" s="4">
        <v>1700031176</v>
      </c>
      <c r="L893" s="14">
        <v>44897</v>
      </c>
      <c r="M893" s="11">
        <f t="shared" si="27"/>
        <v>12</v>
      </c>
      <c r="N893" s="6">
        <v>44937</v>
      </c>
      <c r="O893" s="6">
        <v>44938</v>
      </c>
      <c r="P893" s="6">
        <v>44897</v>
      </c>
      <c r="Q893" s="6"/>
      <c r="R893" s="6"/>
    </row>
    <row r="894" spans="1:18" x14ac:dyDescent="0.3">
      <c r="A894" s="4">
        <v>11710</v>
      </c>
      <c r="B894" s="5" t="s">
        <v>16</v>
      </c>
      <c r="C894" s="4">
        <v>3</v>
      </c>
      <c r="D894" s="46">
        <v>126.96</v>
      </c>
      <c r="E894" s="4">
        <v>1</v>
      </c>
      <c r="F894" s="5" t="s">
        <v>2</v>
      </c>
      <c r="G894" s="13" t="str">
        <f t="shared" ref="G894:G957" si="28">VLOOKUP(F894,$W$1:$X$15,2,FALSE)</f>
        <v>Active</v>
      </c>
      <c r="H894" s="43" t="s">
        <v>657</v>
      </c>
      <c r="I894" s="6">
        <v>44889</v>
      </c>
      <c r="J894" s="6">
        <v>44895</v>
      </c>
      <c r="K894" s="4">
        <v>1700031368</v>
      </c>
      <c r="L894" s="14">
        <v>44897</v>
      </c>
      <c r="M894" s="11">
        <f t="shared" si="27"/>
        <v>12</v>
      </c>
      <c r="N894" s="6">
        <v>44937</v>
      </c>
      <c r="O894" s="6">
        <v>44938</v>
      </c>
      <c r="P894" s="6">
        <v>44901</v>
      </c>
      <c r="Q894" s="6"/>
      <c r="R894" s="6"/>
    </row>
    <row r="895" spans="1:18" x14ac:dyDescent="0.3">
      <c r="A895" s="4">
        <v>11710</v>
      </c>
      <c r="B895" s="5" t="s">
        <v>16</v>
      </c>
      <c r="C895" s="4">
        <v>3</v>
      </c>
      <c r="D895" s="46">
        <v>12.7</v>
      </c>
      <c r="E895" s="4">
        <v>2</v>
      </c>
      <c r="F895" s="5" t="s">
        <v>2</v>
      </c>
      <c r="G895" s="13" t="str">
        <f t="shared" si="28"/>
        <v>Active</v>
      </c>
      <c r="H895" s="43" t="s">
        <v>657</v>
      </c>
      <c r="I895" s="6">
        <v>44889</v>
      </c>
      <c r="J895" s="6">
        <v>44895</v>
      </c>
      <c r="K895" s="4">
        <v>1700031368</v>
      </c>
      <c r="L895" s="14">
        <v>44897</v>
      </c>
      <c r="M895" s="11">
        <f t="shared" si="27"/>
        <v>12</v>
      </c>
      <c r="N895" s="6">
        <v>44937</v>
      </c>
      <c r="O895" s="6">
        <v>44938</v>
      </c>
      <c r="P895" s="6">
        <v>44901</v>
      </c>
      <c r="Q895" s="6"/>
      <c r="R895" s="6"/>
    </row>
    <row r="896" spans="1:18" x14ac:dyDescent="0.3">
      <c r="A896" s="4">
        <v>11710</v>
      </c>
      <c r="B896" s="5" t="s">
        <v>16</v>
      </c>
      <c r="C896" s="4">
        <v>3</v>
      </c>
      <c r="D896" s="46">
        <v>10088.76</v>
      </c>
      <c r="E896" s="4">
        <v>1</v>
      </c>
      <c r="F896" s="5" t="s">
        <v>2</v>
      </c>
      <c r="G896" s="13" t="str">
        <f t="shared" si="28"/>
        <v>Active</v>
      </c>
      <c r="H896" s="43" t="s">
        <v>3</v>
      </c>
      <c r="I896" s="6">
        <v>44889</v>
      </c>
      <c r="J896" s="6">
        <v>44895</v>
      </c>
      <c r="K896" s="4">
        <v>1700031405</v>
      </c>
      <c r="L896" s="14">
        <v>44897</v>
      </c>
      <c r="M896" s="11">
        <f t="shared" si="27"/>
        <v>12</v>
      </c>
      <c r="N896" s="6">
        <v>44937</v>
      </c>
      <c r="O896" s="6">
        <v>44938</v>
      </c>
      <c r="P896" s="6">
        <v>44901</v>
      </c>
      <c r="Q896" s="6"/>
      <c r="R896" s="6"/>
    </row>
    <row r="897" spans="1:18" x14ac:dyDescent="0.3">
      <c r="A897" s="4">
        <v>11710</v>
      </c>
      <c r="B897" s="5" t="s">
        <v>16</v>
      </c>
      <c r="C897" s="4">
        <v>3</v>
      </c>
      <c r="D897" s="46">
        <v>58.41</v>
      </c>
      <c r="E897" s="4">
        <v>1</v>
      </c>
      <c r="F897" s="5" t="s">
        <v>5</v>
      </c>
      <c r="G897" s="13" t="str">
        <f t="shared" si="28"/>
        <v>LTD</v>
      </c>
      <c r="H897" s="43" t="s">
        <v>3</v>
      </c>
      <c r="I897" s="6">
        <v>44889</v>
      </c>
      <c r="J897" s="6">
        <v>44895</v>
      </c>
      <c r="K897" s="4">
        <v>1700031405</v>
      </c>
      <c r="L897" s="14">
        <v>44897</v>
      </c>
      <c r="M897" s="11">
        <f t="shared" si="27"/>
        <v>12</v>
      </c>
      <c r="N897" s="6">
        <v>44937</v>
      </c>
      <c r="O897" s="6">
        <v>44938</v>
      </c>
      <c r="P897" s="6">
        <v>44901</v>
      </c>
      <c r="Q897" s="6"/>
      <c r="R897" s="6"/>
    </row>
    <row r="898" spans="1:18" x14ac:dyDescent="0.3">
      <c r="A898" s="4">
        <v>11710</v>
      </c>
      <c r="B898" s="5" t="s">
        <v>16</v>
      </c>
      <c r="C898" s="4">
        <v>3</v>
      </c>
      <c r="D898" s="46">
        <v>11.68</v>
      </c>
      <c r="E898" s="4">
        <v>1</v>
      </c>
      <c r="F898" s="5" t="s">
        <v>54</v>
      </c>
      <c r="G898" s="13" t="str">
        <f t="shared" si="28"/>
        <v>LTD</v>
      </c>
      <c r="H898" s="43" t="s">
        <v>3</v>
      </c>
      <c r="I898" s="6">
        <v>44889</v>
      </c>
      <c r="J898" s="6">
        <v>44895</v>
      </c>
      <c r="K898" s="4">
        <v>1700031405</v>
      </c>
      <c r="L898" s="14">
        <v>44897</v>
      </c>
      <c r="M898" s="11">
        <f t="shared" si="27"/>
        <v>12</v>
      </c>
      <c r="N898" s="6">
        <v>44937</v>
      </c>
      <c r="O898" s="6">
        <v>44938</v>
      </c>
      <c r="P898" s="6">
        <v>44901</v>
      </c>
      <c r="Q898" s="6"/>
      <c r="R898" s="6"/>
    </row>
    <row r="899" spans="1:18" x14ac:dyDescent="0.3">
      <c r="A899" s="4">
        <v>11710</v>
      </c>
      <c r="B899" s="5" t="s">
        <v>16</v>
      </c>
      <c r="C899" s="4">
        <v>3</v>
      </c>
      <c r="D899" s="46">
        <v>268.7</v>
      </c>
      <c r="E899" s="4">
        <v>1</v>
      </c>
      <c r="F899" s="5" t="s">
        <v>7</v>
      </c>
      <c r="G899" s="13" t="str">
        <f t="shared" si="28"/>
        <v>LTD</v>
      </c>
      <c r="H899" s="43" t="s">
        <v>3</v>
      </c>
      <c r="I899" s="6">
        <v>44889</v>
      </c>
      <c r="J899" s="6">
        <v>44895</v>
      </c>
      <c r="K899" s="4">
        <v>1700031405</v>
      </c>
      <c r="L899" s="14">
        <v>44897</v>
      </c>
      <c r="M899" s="11">
        <f t="shared" si="27"/>
        <v>12</v>
      </c>
      <c r="N899" s="6">
        <v>44937</v>
      </c>
      <c r="O899" s="6">
        <v>44938</v>
      </c>
      <c r="P899" s="6">
        <v>44901</v>
      </c>
      <c r="Q899" s="6"/>
      <c r="R899" s="6"/>
    </row>
    <row r="900" spans="1:18" x14ac:dyDescent="0.3">
      <c r="A900" s="4">
        <v>11710</v>
      </c>
      <c r="B900" s="5" t="s">
        <v>16</v>
      </c>
      <c r="C900" s="4">
        <v>3</v>
      </c>
      <c r="D900" s="46">
        <v>269.7</v>
      </c>
      <c r="E900" s="4">
        <v>1</v>
      </c>
      <c r="F900" s="5" t="s">
        <v>8</v>
      </c>
      <c r="G900" s="13" t="str">
        <f t="shared" si="28"/>
        <v>Active</v>
      </c>
      <c r="H900" s="43" t="s">
        <v>3</v>
      </c>
      <c r="I900" s="6">
        <v>44889</v>
      </c>
      <c r="J900" s="6">
        <v>44895</v>
      </c>
      <c r="K900" s="4">
        <v>1700031405</v>
      </c>
      <c r="L900" s="14">
        <v>44897</v>
      </c>
      <c r="M900" s="11">
        <f t="shared" si="27"/>
        <v>12</v>
      </c>
      <c r="N900" s="6">
        <v>44937</v>
      </c>
      <c r="O900" s="6">
        <v>44938</v>
      </c>
      <c r="P900" s="6">
        <v>44901</v>
      </c>
      <c r="Q900" s="6"/>
      <c r="R900" s="6"/>
    </row>
    <row r="901" spans="1:18" x14ac:dyDescent="0.3">
      <c r="A901" s="4">
        <v>11710</v>
      </c>
      <c r="B901" s="5" t="s">
        <v>16</v>
      </c>
      <c r="C901" s="4">
        <v>3</v>
      </c>
      <c r="D901" s="46">
        <v>29.97</v>
      </c>
      <c r="E901" s="4">
        <v>2</v>
      </c>
      <c r="F901" s="5" t="s">
        <v>2</v>
      </c>
      <c r="G901" s="13" t="str">
        <f t="shared" si="28"/>
        <v>Active</v>
      </c>
      <c r="H901" s="43" t="s">
        <v>3</v>
      </c>
      <c r="I901" s="6">
        <v>44889</v>
      </c>
      <c r="J901" s="6">
        <v>44895</v>
      </c>
      <c r="K901" s="4">
        <v>1700031405</v>
      </c>
      <c r="L901" s="14">
        <v>44897</v>
      </c>
      <c r="M901" s="11">
        <f t="shared" si="27"/>
        <v>12</v>
      </c>
      <c r="N901" s="6">
        <v>44937</v>
      </c>
      <c r="O901" s="6">
        <v>44938</v>
      </c>
      <c r="P901" s="6">
        <v>44901</v>
      </c>
      <c r="Q901" s="6"/>
      <c r="R901" s="6"/>
    </row>
    <row r="902" spans="1:18" x14ac:dyDescent="0.3">
      <c r="A902" s="4">
        <v>11710</v>
      </c>
      <c r="B902" s="5" t="s">
        <v>16</v>
      </c>
      <c r="C902" s="4">
        <v>3</v>
      </c>
      <c r="D902" s="46">
        <v>194.99</v>
      </c>
      <c r="E902" s="4">
        <v>2</v>
      </c>
      <c r="F902" s="5" t="s">
        <v>9</v>
      </c>
      <c r="G902" s="13" t="str">
        <f t="shared" si="28"/>
        <v>Retiree</v>
      </c>
      <c r="H902" s="43" t="s">
        <v>3</v>
      </c>
      <c r="I902" s="6">
        <v>44889</v>
      </c>
      <c r="J902" s="6">
        <v>44895</v>
      </c>
      <c r="K902" s="4">
        <v>1700031405</v>
      </c>
      <c r="L902" s="14">
        <v>44897</v>
      </c>
      <c r="M902" s="11">
        <f t="shared" si="27"/>
        <v>12</v>
      </c>
      <c r="N902" s="6">
        <v>44937</v>
      </c>
      <c r="O902" s="6">
        <v>44938</v>
      </c>
      <c r="P902" s="6">
        <v>44901</v>
      </c>
      <c r="Q902" s="6"/>
      <c r="R902" s="6"/>
    </row>
    <row r="903" spans="1:18" x14ac:dyDescent="0.3">
      <c r="A903" s="4">
        <v>11710</v>
      </c>
      <c r="B903" s="5" t="s">
        <v>16</v>
      </c>
      <c r="C903" s="4">
        <v>3</v>
      </c>
      <c r="D903" s="46">
        <v>78</v>
      </c>
      <c r="E903" s="4">
        <v>2</v>
      </c>
      <c r="F903" s="5" t="s">
        <v>11</v>
      </c>
      <c r="G903" s="13" t="str">
        <f t="shared" si="28"/>
        <v>Retiree</v>
      </c>
      <c r="H903" s="43" t="s">
        <v>3</v>
      </c>
      <c r="I903" s="6">
        <v>44889</v>
      </c>
      <c r="J903" s="6">
        <v>44895</v>
      </c>
      <c r="K903" s="4">
        <v>1700031405</v>
      </c>
      <c r="L903" s="14">
        <v>44897</v>
      </c>
      <c r="M903" s="11">
        <f t="shared" si="27"/>
        <v>12</v>
      </c>
      <c r="N903" s="6">
        <v>44937</v>
      </c>
      <c r="O903" s="6">
        <v>44938</v>
      </c>
      <c r="P903" s="6">
        <v>44901</v>
      </c>
      <c r="Q903" s="6"/>
      <c r="R903" s="6"/>
    </row>
    <row r="904" spans="1:18" x14ac:dyDescent="0.3">
      <c r="A904" s="4">
        <v>11710</v>
      </c>
      <c r="B904" s="5" t="s">
        <v>16</v>
      </c>
      <c r="C904" s="4">
        <v>3</v>
      </c>
      <c r="D904" s="46">
        <v>952.6</v>
      </c>
      <c r="E904" s="4">
        <v>3</v>
      </c>
      <c r="F904" s="5" t="s">
        <v>9</v>
      </c>
      <c r="G904" s="13" t="str">
        <f t="shared" si="28"/>
        <v>Retiree</v>
      </c>
      <c r="H904" s="43" t="s">
        <v>3</v>
      </c>
      <c r="I904" s="6">
        <v>44889</v>
      </c>
      <c r="J904" s="6">
        <v>44895</v>
      </c>
      <c r="K904" s="4">
        <v>1700031405</v>
      </c>
      <c r="L904" s="14">
        <v>44897</v>
      </c>
      <c r="M904" s="11">
        <f t="shared" si="27"/>
        <v>12</v>
      </c>
      <c r="N904" s="6">
        <v>44937</v>
      </c>
      <c r="O904" s="6">
        <v>44938</v>
      </c>
      <c r="P904" s="6">
        <v>44901</v>
      </c>
      <c r="Q904" s="6"/>
      <c r="R904" s="6"/>
    </row>
    <row r="905" spans="1:18" x14ac:dyDescent="0.3">
      <c r="A905" s="4">
        <v>11710</v>
      </c>
      <c r="B905" s="5" t="s">
        <v>16</v>
      </c>
      <c r="C905" s="4">
        <v>3</v>
      </c>
      <c r="D905" s="46">
        <v>369.2</v>
      </c>
      <c r="E905" s="4">
        <v>3</v>
      </c>
      <c r="F905" s="5" t="s">
        <v>11</v>
      </c>
      <c r="G905" s="13" t="str">
        <f t="shared" si="28"/>
        <v>Retiree</v>
      </c>
      <c r="H905" s="43" t="s">
        <v>3</v>
      </c>
      <c r="I905" s="6">
        <v>44889</v>
      </c>
      <c r="J905" s="6">
        <v>44895</v>
      </c>
      <c r="K905" s="4">
        <v>1700031405</v>
      </c>
      <c r="L905" s="14">
        <v>44897</v>
      </c>
      <c r="M905" s="11">
        <f t="shared" si="27"/>
        <v>12</v>
      </c>
      <c r="N905" s="6">
        <v>44937</v>
      </c>
      <c r="O905" s="6">
        <v>44938</v>
      </c>
      <c r="P905" s="6">
        <v>44901</v>
      </c>
      <c r="Q905" s="6"/>
      <c r="R905" s="6"/>
    </row>
    <row r="906" spans="1:18" x14ac:dyDescent="0.3">
      <c r="A906" s="4">
        <v>11710</v>
      </c>
      <c r="B906" s="5" t="s">
        <v>16</v>
      </c>
      <c r="C906" s="4">
        <v>3</v>
      </c>
      <c r="D906" s="46">
        <v>741.6</v>
      </c>
      <c r="E906" s="4">
        <v>4</v>
      </c>
      <c r="F906" s="5" t="s">
        <v>9</v>
      </c>
      <c r="G906" s="13" t="str">
        <f t="shared" si="28"/>
        <v>Retiree</v>
      </c>
      <c r="H906" s="43" t="s">
        <v>3</v>
      </c>
      <c r="I906" s="6">
        <v>44889</v>
      </c>
      <c r="J906" s="6">
        <v>44895</v>
      </c>
      <c r="K906" s="4">
        <v>1700031405</v>
      </c>
      <c r="L906" s="14">
        <v>44897</v>
      </c>
      <c r="M906" s="11">
        <f t="shared" si="27"/>
        <v>12</v>
      </c>
      <c r="N906" s="6">
        <v>44937</v>
      </c>
      <c r="O906" s="6">
        <v>44938</v>
      </c>
      <c r="P906" s="6">
        <v>44901</v>
      </c>
      <c r="Q906" s="6"/>
      <c r="R906" s="6"/>
    </row>
    <row r="907" spans="1:18" x14ac:dyDescent="0.3">
      <c r="A907" s="4">
        <v>11710</v>
      </c>
      <c r="B907" s="5" t="s">
        <v>16</v>
      </c>
      <c r="C907" s="4">
        <v>3</v>
      </c>
      <c r="D907" s="46">
        <v>690</v>
      </c>
      <c r="E907" s="4">
        <v>4</v>
      </c>
      <c r="F907" s="5" t="s">
        <v>11</v>
      </c>
      <c r="G907" s="13" t="str">
        <f t="shared" si="28"/>
        <v>Retiree</v>
      </c>
      <c r="H907" s="43" t="s">
        <v>3</v>
      </c>
      <c r="I907" s="6">
        <v>44889</v>
      </c>
      <c r="J907" s="6">
        <v>44895</v>
      </c>
      <c r="K907" s="4">
        <v>1700031405</v>
      </c>
      <c r="L907" s="14">
        <v>44897</v>
      </c>
      <c r="M907" s="11">
        <f t="shared" si="27"/>
        <v>12</v>
      </c>
      <c r="N907" s="6">
        <v>44937</v>
      </c>
      <c r="O907" s="6">
        <v>44938</v>
      </c>
      <c r="P907" s="6">
        <v>44901</v>
      </c>
      <c r="Q907" s="6"/>
      <c r="R907" s="6"/>
    </row>
    <row r="908" spans="1:18" x14ac:dyDescent="0.3">
      <c r="A908" s="4">
        <v>11710</v>
      </c>
      <c r="B908" s="5" t="s">
        <v>16</v>
      </c>
      <c r="C908" s="4">
        <v>3</v>
      </c>
      <c r="D908" s="46">
        <v>6418.2</v>
      </c>
      <c r="E908" s="4">
        <v>5</v>
      </c>
      <c r="F908" s="5" t="s">
        <v>9</v>
      </c>
      <c r="G908" s="13" t="str">
        <f t="shared" si="28"/>
        <v>Retiree</v>
      </c>
      <c r="H908" s="43" t="s">
        <v>3</v>
      </c>
      <c r="I908" s="6">
        <v>44889</v>
      </c>
      <c r="J908" s="6">
        <v>44895</v>
      </c>
      <c r="K908" s="4">
        <v>1700031405</v>
      </c>
      <c r="L908" s="14">
        <v>44897</v>
      </c>
      <c r="M908" s="11">
        <f t="shared" si="27"/>
        <v>12</v>
      </c>
      <c r="N908" s="6">
        <v>44937</v>
      </c>
      <c r="O908" s="6">
        <v>44938</v>
      </c>
      <c r="P908" s="6">
        <v>44901</v>
      </c>
      <c r="Q908" s="6"/>
      <c r="R908" s="6"/>
    </row>
    <row r="909" spans="1:18" x14ac:dyDescent="0.3">
      <c r="A909" s="4">
        <v>11710</v>
      </c>
      <c r="B909" s="5" t="s">
        <v>16</v>
      </c>
      <c r="C909" s="4">
        <v>3</v>
      </c>
      <c r="D909" s="46">
        <v>492</v>
      </c>
      <c r="E909" s="4">
        <v>5</v>
      </c>
      <c r="F909" s="5" t="s">
        <v>11</v>
      </c>
      <c r="G909" s="13" t="str">
        <f t="shared" si="28"/>
        <v>Retiree</v>
      </c>
      <c r="H909" s="43" t="s">
        <v>3</v>
      </c>
      <c r="I909" s="6">
        <v>44889</v>
      </c>
      <c r="J909" s="6">
        <v>44895</v>
      </c>
      <c r="K909" s="4">
        <v>1700031405</v>
      </c>
      <c r="L909" s="14">
        <v>44897</v>
      </c>
      <c r="M909" s="11">
        <f t="shared" si="27"/>
        <v>12</v>
      </c>
      <c r="N909" s="6">
        <v>44937</v>
      </c>
      <c r="O909" s="6">
        <v>44938</v>
      </c>
      <c r="P909" s="6">
        <v>44901</v>
      </c>
      <c r="Q909" s="6"/>
      <c r="R909" s="6"/>
    </row>
    <row r="910" spans="1:18" x14ac:dyDescent="0.3">
      <c r="A910" s="80">
        <v>11442</v>
      </c>
      <c r="B910" s="113" t="s">
        <v>14</v>
      </c>
      <c r="C910" s="80">
        <v>3</v>
      </c>
      <c r="D910" s="46">
        <v>306939.31</v>
      </c>
      <c r="E910" s="80">
        <v>1</v>
      </c>
      <c r="F910" s="113" t="s">
        <v>2</v>
      </c>
      <c r="G910" s="114" t="str">
        <f t="shared" si="28"/>
        <v>Active</v>
      </c>
      <c r="H910" s="43" t="s">
        <v>15</v>
      </c>
      <c r="I910" s="6">
        <v>44891</v>
      </c>
      <c r="J910" s="6">
        <v>44897</v>
      </c>
      <c r="K910" s="4">
        <v>1700031329</v>
      </c>
      <c r="L910" s="14">
        <v>44900</v>
      </c>
      <c r="M910" s="11">
        <f t="shared" si="27"/>
        <v>12</v>
      </c>
      <c r="N910" s="6">
        <v>44937</v>
      </c>
      <c r="O910" s="6">
        <v>44938</v>
      </c>
      <c r="P910" s="6">
        <v>44902</v>
      </c>
      <c r="Q910" s="6"/>
      <c r="R910" s="6"/>
    </row>
    <row r="911" spans="1:18" x14ac:dyDescent="0.3">
      <c r="A911" s="80">
        <v>11442</v>
      </c>
      <c r="B911" s="113" t="s">
        <v>14</v>
      </c>
      <c r="C911" s="80">
        <v>3</v>
      </c>
      <c r="D911" s="46">
        <v>3068.88</v>
      </c>
      <c r="E911" s="80">
        <v>1</v>
      </c>
      <c r="F911" s="113" t="s">
        <v>5</v>
      </c>
      <c r="G911" s="114" t="str">
        <f t="shared" si="28"/>
        <v>LTD</v>
      </c>
      <c r="H911" s="43" t="s">
        <v>15</v>
      </c>
      <c r="I911" s="6">
        <v>44891</v>
      </c>
      <c r="J911" s="6">
        <v>44897</v>
      </c>
      <c r="K911" s="4">
        <v>1700031329</v>
      </c>
      <c r="L911" s="14">
        <v>44900</v>
      </c>
      <c r="M911" s="11">
        <f t="shared" si="27"/>
        <v>12</v>
      </c>
      <c r="N911" s="6">
        <v>44937</v>
      </c>
      <c r="O911" s="6">
        <v>44938</v>
      </c>
      <c r="P911" s="6">
        <v>44902</v>
      </c>
      <c r="Q911" s="6"/>
      <c r="R911" s="6"/>
    </row>
    <row r="912" spans="1:18" x14ac:dyDescent="0.3">
      <c r="A912" s="80">
        <v>11442</v>
      </c>
      <c r="B912" s="113" t="s">
        <v>14</v>
      </c>
      <c r="C912" s="80">
        <v>3</v>
      </c>
      <c r="D912" s="46">
        <v>9206.65</v>
      </c>
      <c r="E912" s="80">
        <v>1</v>
      </c>
      <c r="F912" s="113" t="s">
        <v>7</v>
      </c>
      <c r="G912" s="114" t="str">
        <f t="shared" si="28"/>
        <v>LTD</v>
      </c>
      <c r="H912" s="43" t="s">
        <v>15</v>
      </c>
      <c r="I912" s="6">
        <v>44891</v>
      </c>
      <c r="J912" s="6">
        <v>44897</v>
      </c>
      <c r="K912" s="4">
        <v>1700031329</v>
      </c>
      <c r="L912" s="14">
        <v>44900</v>
      </c>
      <c r="M912" s="11">
        <f t="shared" ref="M912:M975" si="29">MONTH(L912)</f>
        <v>12</v>
      </c>
      <c r="N912" s="6">
        <v>44937</v>
      </c>
      <c r="O912" s="6">
        <v>44938</v>
      </c>
      <c r="P912" s="6">
        <v>44902</v>
      </c>
      <c r="Q912" s="6"/>
      <c r="R912" s="6"/>
    </row>
    <row r="913" spans="1:18" x14ac:dyDescent="0.3">
      <c r="A913" s="80">
        <v>11442</v>
      </c>
      <c r="B913" s="113" t="s">
        <v>14</v>
      </c>
      <c r="C913" s="80">
        <v>3</v>
      </c>
      <c r="D913" s="46">
        <v>8042.08</v>
      </c>
      <c r="E913" s="80">
        <v>1</v>
      </c>
      <c r="F913" s="113" t="s">
        <v>8</v>
      </c>
      <c r="G913" s="114" t="str">
        <f t="shared" si="28"/>
        <v>Active</v>
      </c>
      <c r="H913" s="43" t="s">
        <v>15</v>
      </c>
      <c r="I913" s="6">
        <v>44891</v>
      </c>
      <c r="J913" s="6">
        <v>44897</v>
      </c>
      <c r="K913" s="4">
        <v>1700031329</v>
      </c>
      <c r="L913" s="14">
        <v>44900</v>
      </c>
      <c r="M913" s="11">
        <f t="shared" si="29"/>
        <v>12</v>
      </c>
      <c r="N913" s="6">
        <v>44937</v>
      </c>
      <c r="O913" s="6">
        <v>44938</v>
      </c>
      <c r="P913" s="6">
        <v>44902</v>
      </c>
      <c r="Q913" s="6"/>
      <c r="R913" s="6"/>
    </row>
    <row r="914" spans="1:18" x14ac:dyDescent="0.3">
      <c r="A914" s="80">
        <v>11442</v>
      </c>
      <c r="B914" s="113" t="s">
        <v>14</v>
      </c>
      <c r="C914" s="80">
        <v>3</v>
      </c>
      <c r="D914" s="46">
        <v>804.21</v>
      </c>
      <c r="E914" s="80">
        <v>2</v>
      </c>
      <c r="F914" s="113" t="s">
        <v>2</v>
      </c>
      <c r="G914" s="114" t="str">
        <f t="shared" si="28"/>
        <v>Active</v>
      </c>
      <c r="H914" s="43" t="s">
        <v>15</v>
      </c>
      <c r="I914" s="6">
        <v>44891</v>
      </c>
      <c r="J914" s="6">
        <v>44897</v>
      </c>
      <c r="K914" s="4">
        <v>1700031329</v>
      </c>
      <c r="L914" s="14">
        <v>44900</v>
      </c>
      <c r="M914" s="11">
        <f t="shared" si="29"/>
        <v>12</v>
      </c>
      <c r="N914" s="6">
        <v>44937</v>
      </c>
      <c r="O914" s="6">
        <v>44938</v>
      </c>
      <c r="P914" s="6">
        <v>44902</v>
      </c>
      <c r="Q914" s="6"/>
      <c r="R914" s="6"/>
    </row>
    <row r="915" spans="1:18" x14ac:dyDescent="0.3">
      <c r="A915" s="80">
        <v>11442</v>
      </c>
      <c r="B915" s="113" t="s">
        <v>4</v>
      </c>
      <c r="C915" s="80">
        <v>3</v>
      </c>
      <c r="D915" s="46">
        <v>19335.8</v>
      </c>
      <c r="E915" s="80">
        <v>1</v>
      </c>
      <c r="F915" s="113" t="s">
        <v>2</v>
      </c>
      <c r="G915" s="114" t="str">
        <f t="shared" si="28"/>
        <v>Active</v>
      </c>
      <c r="H915" s="43">
        <v>5755813718</v>
      </c>
      <c r="I915" s="6">
        <v>44866</v>
      </c>
      <c r="J915" s="6">
        <v>44895</v>
      </c>
      <c r="K915" s="4">
        <v>1700031327</v>
      </c>
      <c r="L915" s="14">
        <v>44900</v>
      </c>
      <c r="M915" s="11">
        <f t="shared" si="29"/>
        <v>12</v>
      </c>
      <c r="N915" s="6">
        <v>44937</v>
      </c>
      <c r="O915" s="6">
        <v>44938</v>
      </c>
      <c r="P915" s="6">
        <v>44902</v>
      </c>
      <c r="Q915" s="6"/>
      <c r="R915" s="6"/>
    </row>
    <row r="916" spans="1:18" x14ac:dyDescent="0.3">
      <c r="A916" s="80">
        <v>11442</v>
      </c>
      <c r="B916" s="113" t="s">
        <v>4</v>
      </c>
      <c r="C916" s="80">
        <v>3</v>
      </c>
      <c r="D916" s="46">
        <v>24984.79</v>
      </c>
      <c r="E916" s="80">
        <v>1</v>
      </c>
      <c r="F916" s="113" t="s">
        <v>2</v>
      </c>
      <c r="G916" s="114" t="str">
        <f t="shared" si="28"/>
        <v>Active</v>
      </c>
      <c r="H916" s="43">
        <v>5755813718</v>
      </c>
      <c r="I916" s="6">
        <v>44866</v>
      </c>
      <c r="J916" s="6">
        <v>44895</v>
      </c>
      <c r="K916" s="4">
        <v>1700031327</v>
      </c>
      <c r="L916" s="14">
        <v>44900</v>
      </c>
      <c r="M916" s="11">
        <f t="shared" si="29"/>
        <v>12</v>
      </c>
      <c r="N916" s="6">
        <v>44937</v>
      </c>
      <c r="O916" s="6">
        <v>44938</v>
      </c>
      <c r="P916" s="6">
        <v>44902</v>
      </c>
      <c r="Q916" s="6"/>
      <c r="R916" s="6"/>
    </row>
    <row r="917" spans="1:18" x14ac:dyDescent="0.3">
      <c r="A917" s="80">
        <v>11442</v>
      </c>
      <c r="B917" s="113" t="s">
        <v>4</v>
      </c>
      <c r="C917" s="80">
        <v>3</v>
      </c>
      <c r="D917" s="46">
        <v>9524.16</v>
      </c>
      <c r="E917" s="80">
        <v>1</v>
      </c>
      <c r="F917" s="113" t="s">
        <v>2</v>
      </c>
      <c r="G917" s="114" t="str">
        <f t="shared" si="28"/>
        <v>Active</v>
      </c>
      <c r="H917" s="43">
        <v>5755813718</v>
      </c>
      <c r="I917" s="6">
        <v>44866</v>
      </c>
      <c r="J917" s="6">
        <v>44895</v>
      </c>
      <c r="K917" s="4">
        <v>1700031327</v>
      </c>
      <c r="L917" s="14">
        <v>44900</v>
      </c>
      <c r="M917" s="11">
        <f t="shared" si="29"/>
        <v>12</v>
      </c>
      <c r="N917" s="6">
        <v>44937</v>
      </c>
      <c r="O917" s="6">
        <v>44938</v>
      </c>
      <c r="P917" s="6">
        <v>44902</v>
      </c>
      <c r="Q917" s="6"/>
      <c r="R917" s="6"/>
    </row>
    <row r="918" spans="1:18" x14ac:dyDescent="0.3">
      <c r="A918" s="80">
        <v>11442</v>
      </c>
      <c r="B918" s="113" t="s">
        <v>4</v>
      </c>
      <c r="C918" s="80">
        <v>3</v>
      </c>
      <c r="D918" s="46">
        <v>43.91</v>
      </c>
      <c r="E918" s="80">
        <v>1</v>
      </c>
      <c r="F918" s="113" t="s">
        <v>5</v>
      </c>
      <c r="G918" s="114" t="str">
        <f t="shared" si="28"/>
        <v>LTD</v>
      </c>
      <c r="H918" s="43">
        <v>5755813718</v>
      </c>
      <c r="I918" s="6">
        <v>44866</v>
      </c>
      <c r="J918" s="6">
        <v>44895</v>
      </c>
      <c r="K918" s="4">
        <v>1700031327</v>
      </c>
      <c r="L918" s="14">
        <v>44900</v>
      </c>
      <c r="M918" s="11">
        <f t="shared" si="29"/>
        <v>12</v>
      </c>
      <c r="N918" s="6">
        <v>44937</v>
      </c>
      <c r="O918" s="6">
        <v>44938</v>
      </c>
      <c r="P918" s="6">
        <v>44902</v>
      </c>
      <c r="Q918" s="6"/>
      <c r="R918" s="6"/>
    </row>
    <row r="919" spans="1:18" x14ac:dyDescent="0.3">
      <c r="A919" s="80">
        <v>11442</v>
      </c>
      <c r="B919" s="113" t="s">
        <v>4</v>
      </c>
      <c r="C919" s="80">
        <v>3</v>
      </c>
      <c r="D919" s="46">
        <v>175.64</v>
      </c>
      <c r="E919" s="80">
        <v>1</v>
      </c>
      <c r="F919" s="113" t="s">
        <v>5</v>
      </c>
      <c r="G919" s="114" t="str">
        <f t="shared" si="28"/>
        <v>LTD</v>
      </c>
      <c r="H919" s="43">
        <v>5755813718</v>
      </c>
      <c r="I919" s="6">
        <v>44866</v>
      </c>
      <c r="J919" s="6">
        <v>44895</v>
      </c>
      <c r="K919" s="4">
        <v>1700031327</v>
      </c>
      <c r="L919" s="14">
        <v>44900</v>
      </c>
      <c r="M919" s="11">
        <f t="shared" si="29"/>
        <v>12</v>
      </c>
      <c r="N919" s="6">
        <v>44937</v>
      </c>
      <c r="O919" s="6">
        <v>44938</v>
      </c>
      <c r="P919" s="6">
        <v>44902</v>
      </c>
      <c r="Q919" s="6"/>
      <c r="R919" s="6"/>
    </row>
    <row r="920" spans="1:18" x14ac:dyDescent="0.3">
      <c r="A920" s="80">
        <v>11442</v>
      </c>
      <c r="B920" s="113" t="s">
        <v>4</v>
      </c>
      <c r="C920" s="80">
        <v>3</v>
      </c>
      <c r="D920" s="46">
        <v>526.91999999999996</v>
      </c>
      <c r="E920" s="80">
        <v>1</v>
      </c>
      <c r="F920" s="113" t="s">
        <v>7</v>
      </c>
      <c r="G920" s="114" t="str">
        <f t="shared" si="28"/>
        <v>LTD</v>
      </c>
      <c r="H920" s="43">
        <v>5755813718</v>
      </c>
      <c r="I920" s="6">
        <v>44866</v>
      </c>
      <c r="J920" s="6">
        <v>44895</v>
      </c>
      <c r="K920" s="4">
        <v>1700031327</v>
      </c>
      <c r="L920" s="14">
        <v>44900</v>
      </c>
      <c r="M920" s="11">
        <f t="shared" si="29"/>
        <v>12</v>
      </c>
      <c r="N920" s="6">
        <v>44937</v>
      </c>
      <c r="O920" s="6">
        <v>44938</v>
      </c>
      <c r="P920" s="6">
        <v>44902</v>
      </c>
      <c r="Q920" s="6"/>
      <c r="R920" s="6"/>
    </row>
    <row r="921" spans="1:18" x14ac:dyDescent="0.3">
      <c r="A921" s="80">
        <v>11442</v>
      </c>
      <c r="B921" s="113" t="s">
        <v>4</v>
      </c>
      <c r="C921" s="80">
        <v>3</v>
      </c>
      <c r="D921" s="46">
        <v>131.72999999999999</v>
      </c>
      <c r="E921" s="80">
        <v>1</v>
      </c>
      <c r="F921" s="113" t="s">
        <v>7</v>
      </c>
      <c r="G921" s="114" t="str">
        <f t="shared" si="28"/>
        <v>LTD</v>
      </c>
      <c r="H921" s="43">
        <v>5755813718</v>
      </c>
      <c r="I921" s="6">
        <v>44866</v>
      </c>
      <c r="J921" s="6">
        <v>44895</v>
      </c>
      <c r="K921" s="4">
        <v>1700031327</v>
      </c>
      <c r="L921" s="14">
        <v>44900</v>
      </c>
      <c r="M921" s="11">
        <f t="shared" si="29"/>
        <v>12</v>
      </c>
      <c r="N921" s="6">
        <v>44937</v>
      </c>
      <c r="O921" s="6">
        <v>44938</v>
      </c>
      <c r="P921" s="6">
        <v>44902</v>
      </c>
      <c r="Q921" s="6"/>
      <c r="R921" s="6"/>
    </row>
    <row r="922" spans="1:18" x14ac:dyDescent="0.3">
      <c r="A922" s="80">
        <v>11442</v>
      </c>
      <c r="B922" s="113" t="s">
        <v>4</v>
      </c>
      <c r="C922" s="80">
        <v>3</v>
      </c>
      <c r="D922" s="46">
        <v>614.74</v>
      </c>
      <c r="E922" s="80">
        <v>1</v>
      </c>
      <c r="F922" s="113" t="s">
        <v>8</v>
      </c>
      <c r="G922" s="114" t="str">
        <f t="shared" si="28"/>
        <v>Active</v>
      </c>
      <c r="H922" s="43">
        <v>5755813718</v>
      </c>
      <c r="I922" s="6">
        <v>44866</v>
      </c>
      <c r="J922" s="6">
        <v>44895</v>
      </c>
      <c r="K922" s="4">
        <v>1700031327</v>
      </c>
      <c r="L922" s="14">
        <v>44900</v>
      </c>
      <c r="M922" s="11">
        <f t="shared" si="29"/>
        <v>12</v>
      </c>
      <c r="N922" s="6">
        <v>44937</v>
      </c>
      <c r="O922" s="6">
        <v>44938</v>
      </c>
      <c r="P922" s="6">
        <v>44902</v>
      </c>
      <c r="Q922" s="6"/>
      <c r="R922" s="6"/>
    </row>
    <row r="923" spans="1:18" x14ac:dyDescent="0.3">
      <c r="A923" s="80">
        <v>11442</v>
      </c>
      <c r="B923" s="113" t="s">
        <v>4</v>
      </c>
      <c r="C923" s="80">
        <v>3</v>
      </c>
      <c r="D923" s="46">
        <v>702.56</v>
      </c>
      <c r="E923" s="80">
        <v>1</v>
      </c>
      <c r="F923" s="113" t="s">
        <v>8</v>
      </c>
      <c r="G923" s="114" t="str">
        <f t="shared" si="28"/>
        <v>Active</v>
      </c>
      <c r="H923" s="43">
        <v>5755813718</v>
      </c>
      <c r="I923" s="6">
        <v>44866</v>
      </c>
      <c r="J923" s="6">
        <v>44895</v>
      </c>
      <c r="K923" s="4">
        <v>1700031327</v>
      </c>
      <c r="L923" s="14">
        <v>44900</v>
      </c>
      <c r="M923" s="11">
        <f t="shared" si="29"/>
        <v>12</v>
      </c>
      <c r="N923" s="6">
        <v>44937</v>
      </c>
      <c r="O923" s="6">
        <v>44938</v>
      </c>
      <c r="P923" s="6">
        <v>44902</v>
      </c>
      <c r="Q923" s="6"/>
      <c r="R923" s="6"/>
    </row>
    <row r="924" spans="1:18" x14ac:dyDescent="0.3">
      <c r="A924" s="80">
        <v>11442</v>
      </c>
      <c r="B924" s="113" t="s">
        <v>4</v>
      </c>
      <c r="C924" s="80">
        <v>3</v>
      </c>
      <c r="D924" s="46">
        <v>43.91</v>
      </c>
      <c r="E924" s="80">
        <v>2</v>
      </c>
      <c r="F924" s="113" t="s">
        <v>2</v>
      </c>
      <c r="G924" s="114" t="str">
        <f t="shared" si="28"/>
        <v>Active</v>
      </c>
      <c r="H924" s="43">
        <v>5755813718</v>
      </c>
      <c r="I924" s="6">
        <v>44866</v>
      </c>
      <c r="J924" s="6">
        <v>44895</v>
      </c>
      <c r="K924" s="4">
        <v>1700031327</v>
      </c>
      <c r="L924" s="14">
        <v>44900</v>
      </c>
      <c r="M924" s="11">
        <f t="shared" si="29"/>
        <v>12</v>
      </c>
      <c r="N924" s="6">
        <v>44937</v>
      </c>
      <c r="O924" s="6">
        <v>44938</v>
      </c>
      <c r="P924" s="6">
        <v>44902</v>
      </c>
      <c r="Q924" s="6"/>
      <c r="R924" s="6"/>
    </row>
    <row r="925" spans="1:18" x14ac:dyDescent="0.3">
      <c r="A925" s="80">
        <v>11442</v>
      </c>
      <c r="B925" s="113" t="s">
        <v>4</v>
      </c>
      <c r="C925" s="80">
        <v>3</v>
      </c>
      <c r="D925" s="46">
        <v>87.82</v>
      </c>
      <c r="E925" s="80">
        <v>2</v>
      </c>
      <c r="F925" s="113" t="s">
        <v>2</v>
      </c>
      <c r="G925" s="114" t="str">
        <f t="shared" si="28"/>
        <v>Active</v>
      </c>
      <c r="H925" s="43">
        <v>5755813718</v>
      </c>
      <c r="I925" s="6">
        <v>44866</v>
      </c>
      <c r="J925" s="6">
        <v>44895</v>
      </c>
      <c r="K925" s="4">
        <v>1700031327</v>
      </c>
      <c r="L925" s="14">
        <v>44900</v>
      </c>
      <c r="M925" s="11">
        <f t="shared" si="29"/>
        <v>12</v>
      </c>
      <c r="N925" s="6">
        <v>44937</v>
      </c>
      <c r="O925" s="6">
        <v>44938</v>
      </c>
      <c r="P925" s="6">
        <v>44902</v>
      </c>
      <c r="Q925" s="6"/>
      <c r="R925" s="6"/>
    </row>
    <row r="926" spans="1:18" x14ac:dyDescent="0.3">
      <c r="A926" s="80">
        <v>11442</v>
      </c>
      <c r="B926" s="113" t="s">
        <v>12</v>
      </c>
      <c r="C926" s="80">
        <v>3</v>
      </c>
      <c r="D926" s="46">
        <v>577.03</v>
      </c>
      <c r="E926" s="80">
        <v>1</v>
      </c>
      <c r="F926" s="113" t="s">
        <v>9</v>
      </c>
      <c r="G926" s="114" t="str">
        <f t="shared" si="28"/>
        <v>Retiree</v>
      </c>
      <c r="H926" s="43" t="s">
        <v>13</v>
      </c>
      <c r="I926" s="6">
        <v>44891</v>
      </c>
      <c r="J926" s="6">
        <v>44897</v>
      </c>
      <c r="K926" s="4">
        <v>1700031330</v>
      </c>
      <c r="L926" s="14">
        <v>44900</v>
      </c>
      <c r="M926" s="11">
        <f t="shared" si="29"/>
        <v>12</v>
      </c>
      <c r="N926" s="6">
        <v>44937</v>
      </c>
      <c r="O926" s="6">
        <v>44938</v>
      </c>
      <c r="P926" s="6">
        <v>44902</v>
      </c>
      <c r="Q926" s="6"/>
      <c r="R926" s="6"/>
    </row>
    <row r="927" spans="1:18" x14ac:dyDescent="0.3">
      <c r="A927" s="80">
        <v>11442</v>
      </c>
      <c r="B927" s="113" t="s">
        <v>12</v>
      </c>
      <c r="C927" s="80">
        <v>3</v>
      </c>
      <c r="D927" s="46">
        <v>1154.06</v>
      </c>
      <c r="E927" s="80">
        <v>2</v>
      </c>
      <c r="F927" s="113" t="s">
        <v>9</v>
      </c>
      <c r="G927" s="114" t="str">
        <f t="shared" si="28"/>
        <v>Retiree</v>
      </c>
      <c r="H927" s="43" t="s">
        <v>13</v>
      </c>
      <c r="I927" s="6">
        <v>44891</v>
      </c>
      <c r="J927" s="6">
        <v>44897</v>
      </c>
      <c r="K927" s="4">
        <v>1700031330</v>
      </c>
      <c r="L927" s="14">
        <v>44900</v>
      </c>
      <c r="M927" s="11">
        <f t="shared" si="29"/>
        <v>12</v>
      </c>
      <c r="N927" s="6">
        <v>44937</v>
      </c>
      <c r="O927" s="6">
        <v>44938</v>
      </c>
      <c r="P927" s="6">
        <v>44902</v>
      </c>
      <c r="Q927" s="6"/>
      <c r="R927" s="6"/>
    </row>
    <row r="928" spans="1:18" x14ac:dyDescent="0.3">
      <c r="A928" s="80">
        <v>11442</v>
      </c>
      <c r="B928" s="113" t="s">
        <v>12</v>
      </c>
      <c r="C928" s="80">
        <v>3</v>
      </c>
      <c r="D928" s="46">
        <v>577.03</v>
      </c>
      <c r="E928" s="80">
        <v>2</v>
      </c>
      <c r="F928" s="113" t="s">
        <v>11</v>
      </c>
      <c r="G928" s="114" t="str">
        <f t="shared" si="28"/>
        <v>Retiree</v>
      </c>
      <c r="H928" s="43" t="s">
        <v>13</v>
      </c>
      <c r="I928" s="6">
        <v>44891</v>
      </c>
      <c r="J928" s="6">
        <v>44897</v>
      </c>
      <c r="K928" s="4">
        <v>1700031330</v>
      </c>
      <c r="L928" s="14">
        <v>44900</v>
      </c>
      <c r="M928" s="11">
        <f t="shared" si="29"/>
        <v>12</v>
      </c>
      <c r="N928" s="6">
        <v>44937</v>
      </c>
      <c r="O928" s="6">
        <v>44938</v>
      </c>
      <c r="P928" s="6">
        <v>44902</v>
      </c>
      <c r="Q928" s="6"/>
      <c r="R928" s="6"/>
    </row>
    <row r="929" spans="1:18" x14ac:dyDescent="0.3">
      <c r="A929" s="80">
        <v>11442</v>
      </c>
      <c r="B929" s="113" t="s">
        <v>12</v>
      </c>
      <c r="C929" s="80">
        <v>3</v>
      </c>
      <c r="D929" s="46">
        <v>868.62</v>
      </c>
      <c r="E929" s="80">
        <v>3</v>
      </c>
      <c r="F929" s="113" t="s">
        <v>9</v>
      </c>
      <c r="G929" s="114" t="str">
        <f t="shared" si="28"/>
        <v>Retiree</v>
      </c>
      <c r="H929" s="43" t="s">
        <v>13</v>
      </c>
      <c r="I929" s="6">
        <v>44891</v>
      </c>
      <c r="J929" s="6">
        <v>44897</v>
      </c>
      <c r="K929" s="4">
        <v>1700031330</v>
      </c>
      <c r="L929" s="14">
        <v>44900</v>
      </c>
      <c r="M929" s="11">
        <f t="shared" si="29"/>
        <v>12</v>
      </c>
      <c r="N929" s="6">
        <v>44937</v>
      </c>
      <c r="O929" s="6">
        <v>44938</v>
      </c>
      <c r="P929" s="6">
        <v>44902</v>
      </c>
      <c r="Q929" s="6"/>
      <c r="R929" s="6"/>
    </row>
    <row r="930" spans="1:18" x14ac:dyDescent="0.3">
      <c r="A930" s="80">
        <v>11442</v>
      </c>
      <c r="B930" s="113" t="s">
        <v>12</v>
      </c>
      <c r="C930" s="80">
        <v>3</v>
      </c>
      <c r="D930" s="46">
        <v>-24</v>
      </c>
      <c r="E930" s="80">
        <v>3</v>
      </c>
      <c r="F930" s="113" t="s">
        <v>11</v>
      </c>
      <c r="G930" s="114" t="str">
        <f t="shared" si="28"/>
        <v>Retiree</v>
      </c>
      <c r="H930" s="43" t="s">
        <v>13</v>
      </c>
      <c r="I930" s="6">
        <v>44891</v>
      </c>
      <c r="J930" s="6">
        <v>44897</v>
      </c>
      <c r="K930" s="4">
        <v>1700031330</v>
      </c>
      <c r="L930" s="14">
        <v>44900</v>
      </c>
      <c r="M930" s="11">
        <f t="shared" si="29"/>
        <v>12</v>
      </c>
      <c r="N930" s="6">
        <v>44937</v>
      </c>
      <c r="O930" s="6">
        <v>44938</v>
      </c>
      <c r="P930" s="6">
        <v>44902</v>
      </c>
      <c r="Q930" s="6"/>
      <c r="R930" s="6"/>
    </row>
    <row r="931" spans="1:18" x14ac:dyDescent="0.3">
      <c r="A931" s="80">
        <v>11442</v>
      </c>
      <c r="B931" s="113" t="s">
        <v>12</v>
      </c>
      <c r="C931" s="80">
        <v>3</v>
      </c>
      <c r="D931" s="46">
        <v>399.63</v>
      </c>
      <c r="E931" s="80">
        <v>4</v>
      </c>
      <c r="F931" s="113" t="s">
        <v>9</v>
      </c>
      <c r="G931" s="114" t="str">
        <f t="shared" si="28"/>
        <v>Retiree</v>
      </c>
      <c r="H931" s="43" t="s">
        <v>13</v>
      </c>
      <c r="I931" s="6">
        <v>44891</v>
      </c>
      <c r="J931" s="6">
        <v>44897</v>
      </c>
      <c r="K931" s="4">
        <v>1700031330</v>
      </c>
      <c r="L931" s="14">
        <v>44900</v>
      </c>
      <c r="M931" s="11">
        <f t="shared" si="29"/>
        <v>12</v>
      </c>
      <c r="N931" s="6">
        <v>44937</v>
      </c>
      <c r="O931" s="6">
        <v>44938</v>
      </c>
      <c r="P931" s="6">
        <v>44902</v>
      </c>
      <c r="Q931" s="6"/>
      <c r="R931" s="6"/>
    </row>
    <row r="932" spans="1:18" x14ac:dyDescent="0.3">
      <c r="A932" s="80">
        <v>11442</v>
      </c>
      <c r="B932" s="113" t="s">
        <v>12</v>
      </c>
      <c r="C932" s="80">
        <v>3</v>
      </c>
      <c r="D932" s="46">
        <v>2.06</v>
      </c>
      <c r="E932" s="80">
        <v>4</v>
      </c>
      <c r="F932" s="113" t="s">
        <v>11</v>
      </c>
      <c r="G932" s="114" t="str">
        <f t="shared" si="28"/>
        <v>Retiree</v>
      </c>
      <c r="H932" s="43" t="s">
        <v>13</v>
      </c>
      <c r="I932" s="6">
        <v>44891</v>
      </c>
      <c r="J932" s="6">
        <v>44897</v>
      </c>
      <c r="K932" s="4">
        <v>1700031330</v>
      </c>
      <c r="L932" s="14">
        <v>44900</v>
      </c>
      <c r="M932" s="11">
        <f t="shared" si="29"/>
        <v>12</v>
      </c>
      <c r="N932" s="6">
        <v>44937</v>
      </c>
      <c r="O932" s="6">
        <v>44938</v>
      </c>
      <c r="P932" s="6">
        <v>44902</v>
      </c>
      <c r="Q932" s="6"/>
      <c r="R932" s="6"/>
    </row>
    <row r="933" spans="1:18" x14ac:dyDescent="0.3">
      <c r="A933" s="80">
        <v>11442</v>
      </c>
      <c r="B933" s="113" t="s">
        <v>12</v>
      </c>
      <c r="C933" s="80">
        <v>3</v>
      </c>
      <c r="D933" s="46">
        <v>50384.1</v>
      </c>
      <c r="E933" s="80">
        <v>5</v>
      </c>
      <c r="F933" s="113" t="s">
        <v>9</v>
      </c>
      <c r="G933" s="114" t="str">
        <f t="shared" si="28"/>
        <v>Retiree</v>
      </c>
      <c r="H933" s="43" t="s">
        <v>13</v>
      </c>
      <c r="I933" s="6">
        <v>44891</v>
      </c>
      <c r="J933" s="6">
        <v>44897</v>
      </c>
      <c r="K933" s="4">
        <v>1700031330</v>
      </c>
      <c r="L933" s="14">
        <v>44900</v>
      </c>
      <c r="M933" s="11">
        <f t="shared" si="29"/>
        <v>12</v>
      </c>
      <c r="N933" s="6">
        <v>44937</v>
      </c>
      <c r="O933" s="6">
        <v>44938</v>
      </c>
      <c r="P933" s="6">
        <v>44902</v>
      </c>
      <c r="Q933" s="6"/>
      <c r="R933" s="6"/>
    </row>
    <row r="934" spans="1:18" x14ac:dyDescent="0.3">
      <c r="A934" s="80">
        <v>11442</v>
      </c>
      <c r="B934" s="113" t="s">
        <v>10</v>
      </c>
      <c r="C934" s="80">
        <v>3</v>
      </c>
      <c r="D934" s="46">
        <v>43.91</v>
      </c>
      <c r="E934" s="80">
        <v>1</v>
      </c>
      <c r="F934" s="113" t="s">
        <v>9</v>
      </c>
      <c r="G934" s="114" t="str">
        <f t="shared" si="28"/>
        <v>Retiree</v>
      </c>
      <c r="H934" s="43">
        <v>1287773689</v>
      </c>
      <c r="I934" s="6">
        <v>44866</v>
      </c>
      <c r="J934" s="6">
        <v>44895</v>
      </c>
      <c r="K934" s="4">
        <v>1700031328</v>
      </c>
      <c r="L934" s="14">
        <v>44900</v>
      </c>
      <c r="M934" s="11">
        <f t="shared" si="29"/>
        <v>12</v>
      </c>
      <c r="N934" s="6">
        <v>44937</v>
      </c>
      <c r="O934" s="6">
        <v>44938</v>
      </c>
      <c r="P934" s="6">
        <v>44902</v>
      </c>
      <c r="Q934" s="6"/>
      <c r="R934" s="6"/>
    </row>
    <row r="935" spans="1:18" x14ac:dyDescent="0.3">
      <c r="A935" s="80">
        <v>11442</v>
      </c>
      <c r="B935" s="113" t="s">
        <v>10</v>
      </c>
      <c r="C935" s="80">
        <v>3</v>
      </c>
      <c r="D935" s="46">
        <v>87.82</v>
      </c>
      <c r="E935" s="80">
        <v>2</v>
      </c>
      <c r="F935" s="113" t="s">
        <v>9</v>
      </c>
      <c r="G935" s="114" t="str">
        <f t="shared" si="28"/>
        <v>Retiree</v>
      </c>
      <c r="H935" s="43">
        <v>1287773689</v>
      </c>
      <c r="I935" s="6">
        <v>44866</v>
      </c>
      <c r="J935" s="6">
        <v>44895</v>
      </c>
      <c r="K935" s="4">
        <v>1700031328</v>
      </c>
      <c r="L935" s="14">
        <v>44900</v>
      </c>
      <c r="M935" s="11">
        <f t="shared" si="29"/>
        <v>12</v>
      </c>
      <c r="N935" s="6">
        <v>44937</v>
      </c>
      <c r="O935" s="6">
        <v>44938</v>
      </c>
      <c r="P935" s="6">
        <v>44902</v>
      </c>
      <c r="Q935" s="6"/>
      <c r="R935" s="6"/>
    </row>
    <row r="936" spans="1:18" x14ac:dyDescent="0.3">
      <c r="A936" s="80">
        <v>11442</v>
      </c>
      <c r="B936" s="113" t="s">
        <v>10</v>
      </c>
      <c r="C936" s="80">
        <v>3</v>
      </c>
      <c r="D936" s="46">
        <v>43.91</v>
      </c>
      <c r="E936" s="80">
        <v>2</v>
      </c>
      <c r="F936" s="113" t="s">
        <v>11</v>
      </c>
      <c r="G936" s="114" t="str">
        <f t="shared" si="28"/>
        <v>Retiree</v>
      </c>
      <c r="H936" s="43">
        <v>1287773689</v>
      </c>
      <c r="I936" s="6">
        <v>44866</v>
      </c>
      <c r="J936" s="6">
        <v>44895</v>
      </c>
      <c r="K936" s="4">
        <v>1700031328</v>
      </c>
      <c r="L936" s="14">
        <v>44900</v>
      </c>
      <c r="M936" s="11">
        <f t="shared" si="29"/>
        <v>12</v>
      </c>
      <c r="N936" s="6">
        <v>44937</v>
      </c>
      <c r="O936" s="6">
        <v>44938</v>
      </c>
      <c r="P936" s="6">
        <v>44902</v>
      </c>
      <c r="Q936" s="6"/>
      <c r="R936" s="6"/>
    </row>
    <row r="937" spans="1:18" x14ac:dyDescent="0.3">
      <c r="A937" s="80">
        <v>11442</v>
      </c>
      <c r="B937" s="113" t="s">
        <v>10</v>
      </c>
      <c r="C937" s="80">
        <v>3</v>
      </c>
      <c r="D937" s="46">
        <v>1097.75</v>
      </c>
      <c r="E937" s="80">
        <v>3</v>
      </c>
      <c r="F937" s="113" t="s">
        <v>9</v>
      </c>
      <c r="G937" s="114" t="str">
        <f t="shared" si="28"/>
        <v>Retiree</v>
      </c>
      <c r="H937" s="43">
        <v>1287773689</v>
      </c>
      <c r="I937" s="6">
        <v>44866</v>
      </c>
      <c r="J937" s="6">
        <v>44895</v>
      </c>
      <c r="K937" s="4">
        <v>1700031328</v>
      </c>
      <c r="L937" s="14">
        <v>44900</v>
      </c>
      <c r="M937" s="11">
        <f t="shared" si="29"/>
        <v>12</v>
      </c>
      <c r="N937" s="6">
        <v>44937</v>
      </c>
      <c r="O937" s="6">
        <v>44938</v>
      </c>
      <c r="P937" s="6">
        <v>44902</v>
      </c>
      <c r="Q937" s="6"/>
      <c r="R937" s="6"/>
    </row>
    <row r="938" spans="1:18" x14ac:dyDescent="0.3">
      <c r="A938" s="80">
        <v>11442</v>
      </c>
      <c r="B938" s="113" t="s">
        <v>10</v>
      </c>
      <c r="C938" s="80">
        <v>3</v>
      </c>
      <c r="D938" s="46">
        <v>87.82</v>
      </c>
      <c r="E938" s="80">
        <v>3</v>
      </c>
      <c r="F938" s="113" t="s">
        <v>9</v>
      </c>
      <c r="G938" s="114" t="str">
        <f t="shared" si="28"/>
        <v>Retiree</v>
      </c>
      <c r="H938" s="43">
        <v>1287773689</v>
      </c>
      <c r="I938" s="6">
        <v>44866</v>
      </c>
      <c r="J938" s="6">
        <v>44895</v>
      </c>
      <c r="K938" s="4">
        <v>1700031328</v>
      </c>
      <c r="L938" s="14">
        <v>44900</v>
      </c>
      <c r="M938" s="11">
        <f t="shared" si="29"/>
        <v>12</v>
      </c>
      <c r="N938" s="6">
        <v>44937</v>
      </c>
      <c r="O938" s="6">
        <v>44938</v>
      </c>
      <c r="P938" s="6">
        <v>44902</v>
      </c>
      <c r="Q938" s="6"/>
      <c r="R938" s="6"/>
    </row>
    <row r="939" spans="1:18" x14ac:dyDescent="0.3">
      <c r="A939" s="80">
        <v>11442</v>
      </c>
      <c r="B939" s="113" t="s">
        <v>10</v>
      </c>
      <c r="C939" s="80">
        <v>3</v>
      </c>
      <c r="D939" s="46">
        <v>87.82</v>
      </c>
      <c r="E939" s="80">
        <v>3</v>
      </c>
      <c r="F939" s="113" t="s">
        <v>11</v>
      </c>
      <c r="G939" s="114" t="str">
        <f t="shared" si="28"/>
        <v>Retiree</v>
      </c>
      <c r="H939" s="43">
        <v>1287773689</v>
      </c>
      <c r="I939" s="6">
        <v>44866</v>
      </c>
      <c r="J939" s="6">
        <v>44895</v>
      </c>
      <c r="K939" s="4">
        <v>1700031328</v>
      </c>
      <c r="L939" s="14">
        <v>44900</v>
      </c>
      <c r="M939" s="11">
        <f t="shared" si="29"/>
        <v>12</v>
      </c>
      <c r="N939" s="6">
        <v>44937</v>
      </c>
      <c r="O939" s="6">
        <v>44938</v>
      </c>
      <c r="P939" s="6">
        <v>44902</v>
      </c>
      <c r="Q939" s="6"/>
      <c r="R939" s="6"/>
    </row>
    <row r="940" spans="1:18" x14ac:dyDescent="0.3">
      <c r="A940" s="80">
        <v>11442</v>
      </c>
      <c r="B940" s="113" t="s">
        <v>10</v>
      </c>
      <c r="C940" s="80">
        <v>3</v>
      </c>
      <c r="D940" s="46">
        <v>43.91</v>
      </c>
      <c r="E940" s="80">
        <v>4</v>
      </c>
      <c r="F940" s="113" t="s">
        <v>9</v>
      </c>
      <c r="G940" s="114" t="str">
        <f t="shared" si="28"/>
        <v>Retiree</v>
      </c>
      <c r="H940" s="43">
        <v>1287773689</v>
      </c>
      <c r="I940" s="6">
        <v>44866</v>
      </c>
      <c r="J940" s="6">
        <v>44895</v>
      </c>
      <c r="K940" s="4">
        <v>1700031328</v>
      </c>
      <c r="L940" s="14">
        <v>44900</v>
      </c>
      <c r="M940" s="11">
        <f t="shared" si="29"/>
        <v>12</v>
      </c>
      <c r="N940" s="6">
        <v>44937</v>
      </c>
      <c r="O940" s="6">
        <v>44938</v>
      </c>
      <c r="P940" s="6">
        <v>44902</v>
      </c>
      <c r="Q940" s="6"/>
      <c r="R940" s="6"/>
    </row>
    <row r="941" spans="1:18" x14ac:dyDescent="0.3">
      <c r="A941" s="80">
        <v>11442</v>
      </c>
      <c r="B941" s="113" t="s">
        <v>10</v>
      </c>
      <c r="C941" s="80">
        <v>3</v>
      </c>
      <c r="D941" s="46">
        <v>131.72999999999999</v>
      </c>
      <c r="E941" s="80">
        <v>4</v>
      </c>
      <c r="F941" s="113" t="s">
        <v>11</v>
      </c>
      <c r="G941" s="114" t="str">
        <f t="shared" si="28"/>
        <v>Retiree</v>
      </c>
      <c r="H941" s="43">
        <v>1287773689</v>
      </c>
      <c r="I941" s="6">
        <v>44866</v>
      </c>
      <c r="J941" s="6">
        <v>44895</v>
      </c>
      <c r="K941" s="4">
        <v>1700031328</v>
      </c>
      <c r="L941" s="14">
        <v>44900</v>
      </c>
      <c r="M941" s="11">
        <f t="shared" si="29"/>
        <v>12</v>
      </c>
      <c r="N941" s="6">
        <v>44937</v>
      </c>
      <c r="O941" s="6">
        <v>44938</v>
      </c>
      <c r="P941" s="6">
        <v>44902</v>
      </c>
      <c r="Q941" s="6"/>
      <c r="R941" s="6"/>
    </row>
    <row r="942" spans="1:18" x14ac:dyDescent="0.3">
      <c r="A942" s="80">
        <v>11442</v>
      </c>
      <c r="B942" s="113" t="s">
        <v>10</v>
      </c>
      <c r="C942" s="80">
        <v>3</v>
      </c>
      <c r="D942" s="46">
        <v>43.91</v>
      </c>
      <c r="E942" s="80">
        <v>4</v>
      </c>
      <c r="F942" s="113" t="s">
        <v>11</v>
      </c>
      <c r="G942" s="114" t="str">
        <f t="shared" si="28"/>
        <v>Retiree</v>
      </c>
      <c r="H942" s="43">
        <v>1287773689</v>
      </c>
      <c r="I942" s="6">
        <v>44866</v>
      </c>
      <c r="J942" s="6">
        <v>44895</v>
      </c>
      <c r="K942" s="4">
        <v>1700031328</v>
      </c>
      <c r="L942" s="14">
        <v>44900</v>
      </c>
      <c r="M942" s="11">
        <f t="shared" si="29"/>
        <v>12</v>
      </c>
      <c r="N942" s="6">
        <v>44937</v>
      </c>
      <c r="O942" s="6">
        <v>44938</v>
      </c>
      <c r="P942" s="6">
        <v>44902</v>
      </c>
      <c r="Q942" s="6"/>
      <c r="R942" s="6"/>
    </row>
    <row r="943" spans="1:18" x14ac:dyDescent="0.3">
      <c r="A943" s="80">
        <v>11442</v>
      </c>
      <c r="B943" s="113" t="s">
        <v>10</v>
      </c>
      <c r="C943" s="80">
        <v>3</v>
      </c>
      <c r="D943" s="46">
        <v>4786.1899999999996</v>
      </c>
      <c r="E943" s="80">
        <v>5</v>
      </c>
      <c r="F943" s="113" t="s">
        <v>9</v>
      </c>
      <c r="G943" s="114" t="str">
        <f t="shared" si="28"/>
        <v>Retiree</v>
      </c>
      <c r="H943" s="43">
        <v>1287773689</v>
      </c>
      <c r="I943" s="6">
        <v>44866</v>
      </c>
      <c r="J943" s="6">
        <v>44895</v>
      </c>
      <c r="K943" s="4">
        <v>1700031328</v>
      </c>
      <c r="L943" s="14">
        <v>44900</v>
      </c>
      <c r="M943" s="11">
        <f t="shared" si="29"/>
        <v>12</v>
      </c>
      <c r="N943" s="6">
        <v>44937</v>
      </c>
      <c r="O943" s="6">
        <v>44938</v>
      </c>
      <c r="P943" s="6">
        <v>44902</v>
      </c>
      <c r="Q943" s="6"/>
      <c r="R943" s="6"/>
    </row>
    <row r="944" spans="1:18" x14ac:dyDescent="0.3">
      <c r="A944" s="80">
        <v>11442</v>
      </c>
      <c r="B944" s="113" t="s">
        <v>10</v>
      </c>
      <c r="C944" s="80">
        <v>3</v>
      </c>
      <c r="D944" s="46">
        <v>922.11</v>
      </c>
      <c r="E944" s="80">
        <v>5</v>
      </c>
      <c r="F944" s="113" t="s">
        <v>9</v>
      </c>
      <c r="G944" s="114" t="str">
        <f t="shared" si="28"/>
        <v>Retiree</v>
      </c>
      <c r="H944" s="43">
        <v>1287773689</v>
      </c>
      <c r="I944" s="6">
        <v>44866</v>
      </c>
      <c r="J944" s="6">
        <v>44895</v>
      </c>
      <c r="K944" s="4">
        <v>1700031328</v>
      </c>
      <c r="L944" s="14">
        <v>44900</v>
      </c>
      <c r="M944" s="11">
        <f t="shared" si="29"/>
        <v>12</v>
      </c>
      <c r="N944" s="6">
        <v>44937</v>
      </c>
      <c r="O944" s="6">
        <v>44938</v>
      </c>
      <c r="P944" s="6">
        <v>44902</v>
      </c>
      <c r="Q944" s="6"/>
      <c r="R944" s="6"/>
    </row>
    <row r="945" spans="1:18" x14ac:dyDescent="0.3">
      <c r="A945" s="80">
        <v>11442</v>
      </c>
      <c r="B945" s="113" t="s">
        <v>10</v>
      </c>
      <c r="C945" s="80">
        <v>3</v>
      </c>
      <c r="D945" s="46">
        <v>307.37</v>
      </c>
      <c r="E945" s="80">
        <v>5</v>
      </c>
      <c r="F945" s="113" t="s">
        <v>9</v>
      </c>
      <c r="G945" s="114" t="str">
        <f t="shared" si="28"/>
        <v>Retiree</v>
      </c>
      <c r="H945" s="43">
        <v>1287773689</v>
      </c>
      <c r="I945" s="6">
        <v>44866</v>
      </c>
      <c r="J945" s="6">
        <v>44895</v>
      </c>
      <c r="K945" s="4">
        <v>1700031328</v>
      </c>
      <c r="L945" s="14">
        <v>44900</v>
      </c>
      <c r="M945" s="11">
        <f t="shared" si="29"/>
        <v>12</v>
      </c>
      <c r="N945" s="6">
        <v>44937</v>
      </c>
      <c r="O945" s="6">
        <v>44938</v>
      </c>
      <c r="P945" s="6">
        <v>44902</v>
      </c>
      <c r="Q945" s="6"/>
      <c r="R945" s="6"/>
    </row>
    <row r="946" spans="1:18" x14ac:dyDescent="0.3">
      <c r="A946" s="80">
        <v>11442</v>
      </c>
      <c r="B946" s="113" t="s">
        <v>10</v>
      </c>
      <c r="C946" s="80">
        <v>3</v>
      </c>
      <c r="D946" s="46">
        <v>43.91</v>
      </c>
      <c r="E946" s="80">
        <v>5</v>
      </c>
      <c r="F946" s="113" t="s">
        <v>11</v>
      </c>
      <c r="G946" s="114" t="str">
        <f t="shared" si="28"/>
        <v>Retiree</v>
      </c>
      <c r="H946" s="43">
        <v>1287773689</v>
      </c>
      <c r="I946" s="6">
        <v>44866</v>
      </c>
      <c r="J946" s="6">
        <v>44895</v>
      </c>
      <c r="K946" s="4">
        <v>1700031328</v>
      </c>
      <c r="L946" s="14">
        <v>44900</v>
      </c>
      <c r="M946" s="11">
        <f t="shared" si="29"/>
        <v>12</v>
      </c>
      <c r="N946" s="6">
        <v>44937</v>
      </c>
      <c r="O946" s="6">
        <v>44938</v>
      </c>
      <c r="P946" s="6">
        <v>44902</v>
      </c>
      <c r="Q946" s="6"/>
      <c r="R946" s="6"/>
    </row>
    <row r="947" spans="1:18" x14ac:dyDescent="0.3">
      <c r="A947" s="80">
        <v>11442</v>
      </c>
      <c r="B947" s="113" t="s">
        <v>14</v>
      </c>
      <c r="C947" s="80">
        <v>3</v>
      </c>
      <c r="D947" s="46">
        <v>3008.4</v>
      </c>
      <c r="E947" s="80">
        <v>1</v>
      </c>
      <c r="F947" s="113" t="s">
        <v>2</v>
      </c>
      <c r="G947" s="114" t="str">
        <f t="shared" si="28"/>
        <v>Active</v>
      </c>
      <c r="H947" s="43">
        <v>1845387777</v>
      </c>
      <c r="I947" s="6">
        <v>44891</v>
      </c>
      <c r="J947" s="6">
        <v>44897</v>
      </c>
      <c r="K947" s="4">
        <v>1700031350</v>
      </c>
      <c r="L947" s="14">
        <v>44901</v>
      </c>
      <c r="M947" s="11">
        <f t="shared" si="29"/>
        <v>12</v>
      </c>
      <c r="N947" s="6">
        <v>44937</v>
      </c>
      <c r="O947" s="6">
        <v>44938</v>
      </c>
      <c r="P947" s="6">
        <v>44903</v>
      </c>
      <c r="Q947" s="6"/>
      <c r="R947" s="6"/>
    </row>
    <row r="948" spans="1:18" x14ac:dyDescent="0.3">
      <c r="A948" s="80">
        <v>11442</v>
      </c>
      <c r="B948" s="113" t="s">
        <v>14</v>
      </c>
      <c r="C948" s="80">
        <v>3</v>
      </c>
      <c r="D948" s="46">
        <v>836.85</v>
      </c>
      <c r="E948" s="80">
        <v>1</v>
      </c>
      <c r="F948" s="113" t="s">
        <v>9</v>
      </c>
      <c r="G948" s="114" t="str">
        <f t="shared" si="28"/>
        <v>Retiree</v>
      </c>
      <c r="H948" s="43">
        <v>1845387777</v>
      </c>
      <c r="I948" s="6">
        <v>44891</v>
      </c>
      <c r="J948" s="6">
        <v>44897</v>
      </c>
      <c r="K948" s="4">
        <v>1700031350</v>
      </c>
      <c r="L948" s="14">
        <v>44901</v>
      </c>
      <c r="M948" s="11">
        <f t="shared" si="29"/>
        <v>12</v>
      </c>
      <c r="N948" s="6">
        <v>44937</v>
      </c>
      <c r="O948" s="6">
        <v>44938</v>
      </c>
      <c r="P948" s="6">
        <v>44903</v>
      </c>
      <c r="Q948" s="6"/>
      <c r="R948" s="6"/>
    </row>
    <row r="949" spans="1:18" x14ac:dyDescent="0.3">
      <c r="A949" s="4">
        <v>11442</v>
      </c>
      <c r="B949" s="5" t="s">
        <v>14</v>
      </c>
      <c r="C949" s="4">
        <v>3</v>
      </c>
      <c r="D949" s="46">
        <v>300.83999999999997</v>
      </c>
      <c r="E949" s="4">
        <v>2</v>
      </c>
      <c r="F949" s="5" t="s">
        <v>2</v>
      </c>
      <c r="G949" s="13" t="str">
        <f t="shared" si="28"/>
        <v>Active</v>
      </c>
      <c r="H949" s="43">
        <v>1845387777</v>
      </c>
      <c r="I949" s="6">
        <v>44891</v>
      </c>
      <c r="J949" s="6">
        <v>44897</v>
      </c>
      <c r="K949" s="4">
        <v>1700031350</v>
      </c>
      <c r="L949" s="14">
        <v>44901</v>
      </c>
      <c r="M949" s="11">
        <f t="shared" si="29"/>
        <v>12</v>
      </c>
      <c r="N949" s="6">
        <v>44937</v>
      </c>
      <c r="O949" s="6">
        <v>44938</v>
      </c>
      <c r="P949" s="6">
        <v>44903</v>
      </c>
      <c r="Q949" s="6"/>
      <c r="R949" s="6"/>
    </row>
    <row r="950" spans="1:18" x14ac:dyDescent="0.3">
      <c r="A950" s="80">
        <v>11442</v>
      </c>
      <c r="B950" s="113" t="s">
        <v>4</v>
      </c>
      <c r="C950" s="80">
        <v>3</v>
      </c>
      <c r="D950" s="46">
        <v>44.2</v>
      </c>
      <c r="E950" s="80">
        <v>1</v>
      </c>
      <c r="F950" s="113" t="s">
        <v>2</v>
      </c>
      <c r="G950" s="114" t="str">
        <f t="shared" si="28"/>
        <v>Active</v>
      </c>
      <c r="H950" s="43">
        <v>1394723772</v>
      </c>
      <c r="I950" s="6">
        <v>44866</v>
      </c>
      <c r="J950" s="6">
        <v>44895</v>
      </c>
      <c r="K950" s="4">
        <v>1700031349</v>
      </c>
      <c r="L950" s="14">
        <v>44901</v>
      </c>
      <c r="M950" s="11">
        <f t="shared" si="29"/>
        <v>12</v>
      </c>
      <c r="N950" s="6">
        <v>44937</v>
      </c>
      <c r="O950" s="6">
        <v>44938</v>
      </c>
      <c r="P950" s="6">
        <v>44903</v>
      </c>
      <c r="Q950" s="6"/>
      <c r="R950" s="6"/>
    </row>
    <row r="951" spans="1:18" x14ac:dyDescent="0.3">
      <c r="A951" s="80">
        <v>11442</v>
      </c>
      <c r="B951" s="113" t="s">
        <v>4</v>
      </c>
      <c r="C951" s="80">
        <v>3</v>
      </c>
      <c r="D951" s="46">
        <v>792.67</v>
      </c>
      <c r="E951" s="80">
        <v>1</v>
      </c>
      <c r="F951" s="113" t="s">
        <v>2</v>
      </c>
      <c r="G951" s="114" t="str">
        <f t="shared" si="28"/>
        <v>Active</v>
      </c>
      <c r="H951" s="43">
        <v>1394723772</v>
      </c>
      <c r="I951" s="6">
        <v>44866</v>
      </c>
      <c r="J951" s="6">
        <v>44895</v>
      </c>
      <c r="K951" s="4">
        <v>1700031349</v>
      </c>
      <c r="L951" s="14">
        <v>44901</v>
      </c>
      <c r="M951" s="11">
        <f t="shared" si="29"/>
        <v>12</v>
      </c>
      <c r="N951" s="6">
        <v>44937</v>
      </c>
      <c r="O951" s="6">
        <v>44938</v>
      </c>
      <c r="P951" s="6">
        <v>44903</v>
      </c>
      <c r="Q951" s="6"/>
      <c r="R951" s="6"/>
    </row>
    <row r="952" spans="1:18" x14ac:dyDescent="0.3">
      <c r="A952" s="80">
        <v>11442</v>
      </c>
      <c r="B952" s="113" t="s">
        <v>4</v>
      </c>
      <c r="C952" s="80">
        <v>3</v>
      </c>
      <c r="D952" s="46">
        <v>44.2</v>
      </c>
      <c r="E952" s="80">
        <v>1</v>
      </c>
      <c r="F952" s="113" t="s">
        <v>2</v>
      </c>
      <c r="G952" s="114" t="str">
        <f t="shared" si="28"/>
        <v>Active</v>
      </c>
      <c r="H952" s="43">
        <v>1394723772</v>
      </c>
      <c r="I952" s="6">
        <v>44866</v>
      </c>
      <c r="J952" s="6">
        <v>44895</v>
      </c>
      <c r="K952" s="4">
        <v>1700031349</v>
      </c>
      <c r="L952" s="14">
        <v>44901</v>
      </c>
      <c r="M952" s="11">
        <f t="shared" si="29"/>
        <v>12</v>
      </c>
      <c r="N952" s="6">
        <v>44937</v>
      </c>
      <c r="O952" s="6">
        <v>44938</v>
      </c>
      <c r="P952" s="6">
        <v>44903</v>
      </c>
      <c r="Q952" s="6"/>
      <c r="R952" s="6"/>
    </row>
    <row r="953" spans="1:18" x14ac:dyDescent="0.3">
      <c r="A953" s="80">
        <v>11442</v>
      </c>
      <c r="B953" s="113" t="s">
        <v>4</v>
      </c>
      <c r="C953" s="80">
        <v>3</v>
      </c>
      <c r="D953" s="46">
        <v>44.2</v>
      </c>
      <c r="E953" s="80">
        <v>1</v>
      </c>
      <c r="F953" s="113" t="s">
        <v>9</v>
      </c>
      <c r="G953" s="114" t="str">
        <f t="shared" si="28"/>
        <v>Retiree</v>
      </c>
      <c r="H953" s="43">
        <v>1394723772</v>
      </c>
      <c r="I953" s="6">
        <v>44866</v>
      </c>
      <c r="J953" s="6">
        <v>44895</v>
      </c>
      <c r="K953" s="4">
        <v>1700031349</v>
      </c>
      <c r="L953" s="14">
        <v>44901</v>
      </c>
      <c r="M953" s="11">
        <f t="shared" si="29"/>
        <v>12</v>
      </c>
      <c r="N953" s="6">
        <v>44937</v>
      </c>
      <c r="O953" s="6">
        <v>44938</v>
      </c>
      <c r="P953" s="6">
        <v>44903</v>
      </c>
      <c r="Q953" s="6"/>
      <c r="R953" s="6"/>
    </row>
    <row r="954" spans="1:18" x14ac:dyDescent="0.3">
      <c r="A954" s="80">
        <v>11442</v>
      </c>
      <c r="B954" s="113" t="s">
        <v>4</v>
      </c>
      <c r="C954" s="80">
        <v>3</v>
      </c>
      <c r="D954" s="46">
        <v>44.2</v>
      </c>
      <c r="E954" s="80">
        <v>2</v>
      </c>
      <c r="F954" s="113" t="s">
        <v>2</v>
      </c>
      <c r="G954" s="114" t="str">
        <f t="shared" si="28"/>
        <v>Active</v>
      </c>
      <c r="H954" s="43">
        <v>1394723772</v>
      </c>
      <c r="I954" s="6">
        <v>44866</v>
      </c>
      <c r="J954" s="6">
        <v>44895</v>
      </c>
      <c r="K954" s="4">
        <v>1700031349</v>
      </c>
      <c r="L954" s="14">
        <v>44901</v>
      </c>
      <c r="M954" s="11">
        <f t="shared" si="29"/>
        <v>12</v>
      </c>
      <c r="N954" s="6">
        <v>44937</v>
      </c>
      <c r="O954" s="6">
        <v>44938</v>
      </c>
      <c r="P954" s="6">
        <v>44903</v>
      </c>
      <c r="Q954" s="6"/>
      <c r="R954" s="6"/>
    </row>
    <row r="955" spans="1:18" x14ac:dyDescent="0.3">
      <c r="A955" s="4">
        <v>173210</v>
      </c>
      <c r="B955" s="5" t="s">
        <v>37</v>
      </c>
      <c r="C955" s="4">
        <v>3</v>
      </c>
      <c r="D955" s="46">
        <v>16.309999999999999</v>
      </c>
      <c r="E955" s="4">
        <v>1</v>
      </c>
      <c r="F955" s="4" t="s">
        <v>2</v>
      </c>
      <c r="G955" s="13" t="str">
        <f t="shared" si="28"/>
        <v>Active</v>
      </c>
      <c r="H955" s="43">
        <v>53609864</v>
      </c>
      <c r="I955" s="6">
        <v>44866</v>
      </c>
      <c r="J955" s="6">
        <v>44895</v>
      </c>
      <c r="K955" s="4">
        <v>1700031348</v>
      </c>
      <c r="L955" s="14">
        <v>44901</v>
      </c>
      <c r="M955" s="11">
        <f t="shared" si="29"/>
        <v>12</v>
      </c>
      <c r="N955" s="6">
        <v>44937</v>
      </c>
      <c r="O955" s="6">
        <v>44938</v>
      </c>
      <c r="P955" s="6">
        <v>44903</v>
      </c>
      <c r="Q955" s="6"/>
      <c r="R955" s="6"/>
    </row>
    <row r="956" spans="1:18" x14ac:dyDescent="0.3">
      <c r="A956" s="4">
        <v>173210</v>
      </c>
      <c r="B956" s="5" t="s">
        <v>37</v>
      </c>
      <c r="C956" s="4">
        <v>3</v>
      </c>
      <c r="D956" s="46">
        <v>7.03</v>
      </c>
      <c r="E956" s="4">
        <v>1</v>
      </c>
      <c r="F956" s="4" t="s">
        <v>9</v>
      </c>
      <c r="G956" s="13" t="str">
        <f t="shared" si="28"/>
        <v>Retiree</v>
      </c>
      <c r="H956" s="43">
        <v>53609864</v>
      </c>
      <c r="I956" s="6">
        <v>44866</v>
      </c>
      <c r="J956" s="6">
        <v>44895</v>
      </c>
      <c r="K956" s="4">
        <v>1700031348</v>
      </c>
      <c r="L956" s="14">
        <v>44901</v>
      </c>
      <c r="M956" s="11">
        <f t="shared" si="29"/>
        <v>12</v>
      </c>
      <c r="N956" s="6">
        <v>44937</v>
      </c>
      <c r="O956" s="6">
        <v>44938</v>
      </c>
      <c r="P956" s="6">
        <v>44903</v>
      </c>
      <c r="Q956" s="6"/>
      <c r="R956" s="6"/>
    </row>
    <row r="957" spans="1:18" x14ac:dyDescent="0.3">
      <c r="A957" s="4">
        <v>173210</v>
      </c>
      <c r="B957" s="5" t="s">
        <v>37</v>
      </c>
      <c r="C957" s="4">
        <v>3</v>
      </c>
      <c r="D957" s="46">
        <v>1.81</v>
      </c>
      <c r="E957" s="4">
        <v>2</v>
      </c>
      <c r="F957" s="4" t="s">
        <v>2</v>
      </c>
      <c r="G957" s="13" t="str">
        <f t="shared" si="28"/>
        <v>Active</v>
      </c>
      <c r="H957" s="43">
        <v>53609864</v>
      </c>
      <c r="I957" s="6">
        <v>44866</v>
      </c>
      <c r="J957" s="6">
        <v>44895</v>
      </c>
      <c r="K957" s="4">
        <v>1700031348</v>
      </c>
      <c r="L957" s="14">
        <v>44901</v>
      </c>
      <c r="M957" s="11">
        <f t="shared" si="29"/>
        <v>12</v>
      </c>
      <c r="N957" s="6">
        <v>44937</v>
      </c>
      <c r="O957" s="6">
        <v>44938</v>
      </c>
      <c r="P957" s="6">
        <v>44903</v>
      </c>
      <c r="Q957" s="6"/>
      <c r="R957" s="6"/>
    </row>
    <row r="958" spans="1:18" x14ac:dyDescent="0.3">
      <c r="A958" s="4">
        <v>191040</v>
      </c>
      <c r="B958" s="5" t="s">
        <v>39</v>
      </c>
      <c r="C958" s="4">
        <v>3</v>
      </c>
      <c r="D958" s="46">
        <v>2645.92</v>
      </c>
      <c r="E958" s="4">
        <v>1</v>
      </c>
      <c r="F958" s="4" t="s">
        <v>2</v>
      </c>
      <c r="G958" s="13" t="str">
        <f t="shared" ref="G958:G1021" si="30">VLOOKUP(F958,$W$1:$X$15,2,FALSE)</f>
        <v>Active</v>
      </c>
      <c r="H958" s="43">
        <v>12291508</v>
      </c>
      <c r="I958" s="6">
        <v>44896</v>
      </c>
      <c r="J958" s="6">
        <v>44926</v>
      </c>
      <c r="K958" s="4">
        <v>1700031379</v>
      </c>
      <c r="L958" s="14">
        <v>44901</v>
      </c>
      <c r="M958" s="11">
        <f t="shared" si="29"/>
        <v>12</v>
      </c>
      <c r="N958" s="6">
        <v>44937</v>
      </c>
      <c r="O958" s="6">
        <v>44938</v>
      </c>
      <c r="P958" s="6">
        <v>44903</v>
      </c>
      <c r="Q958" s="6"/>
      <c r="R958" s="6"/>
    </row>
    <row r="959" spans="1:18" x14ac:dyDescent="0.3">
      <c r="A959" s="4">
        <v>191040</v>
      </c>
      <c r="B959" s="5" t="s">
        <v>39</v>
      </c>
      <c r="C959" s="4">
        <v>3</v>
      </c>
      <c r="D959" s="46">
        <v>2709.16</v>
      </c>
      <c r="E959" s="4">
        <v>1</v>
      </c>
      <c r="F959" s="4" t="s">
        <v>2</v>
      </c>
      <c r="G959" s="13" t="str">
        <f t="shared" si="30"/>
        <v>Active</v>
      </c>
      <c r="H959" s="43">
        <v>12291508</v>
      </c>
      <c r="I959" s="6">
        <v>44896</v>
      </c>
      <c r="J959" s="6">
        <v>44926</v>
      </c>
      <c r="K959" s="4">
        <v>1700031379</v>
      </c>
      <c r="L959" s="14">
        <v>44901</v>
      </c>
      <c r="M959" s="11">
        <f t="shared" si="29"/>
        <v>12</v>
      </c>
      <c r="N959" s="6">
        <v>44937</v>
      </c>
      <c r="O959" s="6">
        <v>44938</v>
      </c>
      <c r="P959" s="6">
        <v>44903</v>
      </c>
      <c r="Q959" s="6"/>
      <c r="R959" s="6"/>
    </row>
    <row r="960" spans="1:18" x14ac:dyDescent="0.3">
      <c r="A960" s="4">
        <v>191040</v>
      </c>
      <c r="B960" s="5" t="s">
        <v>39</v>
      </c>
      <c r="C960" s="4">
        <v>3</v>
      </c>
      <c r="D960" s="46">
        <v>2200.5</v>
      </c>
      <c r="E960" s="4">
        <v>1</v>
      </c>
      <c r="F960" s="4" t="s">
        <v>2</v>
      </c>
      <c r="G960" s="13" t="str">
        <f t="shared" si="30"/>
        <v>Active</v>
      </c>
      <c r="H960" s="43">
        <v>12291508</v>
      </c>
      <c r="I960" s="6">
        <v>44896</v>
      </c>
      <c r="J960" s="6">
        <v>44926</v>
      </c>
      <c r="K960" s="4">
        <v>1700031379</v>
      </c>
      <c r="L960" s="14">
        <v>44901</v>
      </c>
      <c r="M960" s="11">
        <f t="shared" si="29"/>
        <v>12</v>
      </c>
      <c r="N960" s="6">
        <v>44937</v>
      </c>
      <c r="O960" s="6">
        <v>44938</v>
      </c>
      <c r="P960" s="6">
        <v>44903</v>
      </c>
      <c r="Q960" s="6"/>
      <c r="R960" s="6"/>
    </row>
    <row r="961" spans="1:18" x14ac:dyDescent="0.3">
      <c r="A961" s="4">
        <v>191040</v>
      </c>
      <c r="B961" s="5" t="s">
        <v>39</v>
      </c>
      <c r="C961" s="4">
        <v>3</v>
      </c>
      <c r="D961" s="46">
        <v>7325.5</v>
      </c>
      <c r="E961" s="4">
        <v>1</v>
      </c>
      <c r="F961" s="4" t="s">
        <v>2</v>
      </c>
      <c r="G961" s="13" t="str">
        <f t="shared" si="30"/>
        <v>Active</v>
      </c>
      <c r="H961" s="43">
        <v>12291508</v>
      </c>
      <c r="I961" s="6">
        <v>44896</v>
      </c>
      <c r="J961" s="6">
        <v>44926</v>
      </c>
      <c r="K961" s="4">
        <v>1700031379</v>
      </c>
      <c r="L961" s="14">
        <v>44901</v>
      </c>
      <c r="M961" s="11">
        <f t="shared" si="29"/>
        <v>12</v>
      </c>
      <c r="N961" s="6">
        <v>44937</v>
      </c>
      <c r="O961" s="6">
        <v>44938</v>
      </c>
      <c r="P961" s="6">
        <v>44903</v>
      </c>
      <c r="Q961" s="6"/>
      <c r="R961" s="6"/>
    </row>
    <row r="962" spans="1:18" x14ac:dyDescent="0.3">
      <c r="A962" s="4">
        <v>191040</v>
      </c>
      <c r="B962" s="5" t="s">
        <v>39</v>
      </c>
      <c r="C962" s="4">
        <v>3</v>
      </c>
      <c r="D962" s="46">
        <v>45.66</v>
      </c>
      <c r="E962" s="4">
        <v>1</v>
      </c>
      <c r="F962" s="4" t="s">
        <v>5</v>
      </c>
      <c r="G962" s="13" t="str">
        <f t="shared" si="30"/>
        <v>LTD</v>
      </c>
      <c r="H962" s="43">
        <v>12291508</v>
      </c>
      <c r="I962" s="6">
        <v>44896</v>
      </c>
      <c r="J962" s="6">
        <v>44926</v>
      </c>
      <c r="K962" s="4">
        <v>1700031379</v>
      </c>
      <c r="L962" s="14">
        <v>44901</v>
      </c>
      <c r="M962" s="11">
        <f t="shared" si="29"/>
        <v>12</v>
      </c>
      <c r="N962" s="6">
        <v>44937</v>
      </c>
      <c r="O962" s="6">
        <v>44938</v>
      </c>
      <c r="P962" s="6">
        <v>44903</v>
      </c>
      <c r="Q962" s="6"/>
      <c r="R962" s="6"/>
    </row>
    <row r="963" spans="1:18" x14ac:dyDescent="0.3">
      <c r="A963" s="4">
        <v>191040</v>
      </c>
      <c r="B963" s="5" t="s">
        <v>39</v>
      </c>
      <c r="C963" s="4">
        <v>3</v>
      </c>
      <c r="D963" s="46">
        <v>16.3</v>
      </c>
      <c r="E963" s="4">
        <v>1</v>
      </c>
      <c r="F963" s="4" t="s">
        <v>5</v>
      </c>
      <c r="G963" s="13" t="str">
        <f t="shared" si="30"/>
        <v>LTD</v>
      </c>
      <c r="H963" s="43">
        <v>12291508</v>
      </c>
      <c r="I963" s="6">
        <v>44896</v>
      </c>
      <c r="J963" s="6">
        <v>44926</v>
      </c>
      <c r="K963" s="4">
        <v>1700031379</v>
      </c>
      <c r="L963" s="14">
        <v>44901</v>
      </c>
      <c r="M963" s="11">
        <f t="shared" si="29"/>
        <v>12</v>
      </c>
      <c r="N963" s="6">
        <v>44937</v>
      </c>
      <c r="O963" s="6">
        <v>44938</v>
      </c>
      <c r="P963" s="6">
        <v>44903</v>
      </c>
      <c r="Q963" s="6"/>
      <c r="R963" s="6"/>
    </row>
    <row r="964" spans="1:18" x14ac:dyDescent="0.3">
      <c r="A964" s="4">
        <v>191040</v>
      </c>
      <c r="B964" s="5" t="s">
        <v>39</v>
      </c>
      <c r="C964" s="4">
        <v>3</v>
      </c>
      <c r="D964" s="46">
        <v>100.66</v>
      </c>
      <c r="E964" s="4">
        <v>1</v>
      </c>
      <c r="F964" s="4" t="s">
        <v>9</v>
      </c>
      <c r="G964" s="13" t="str">
        <f t="shared" si="30"/>
        <v>Retiree</v>
      </c>
      <c r="H964" s="43">
        <v>12291508</v>
      </c>
      <c r="I964" s="6">
        <v>44896</v>
      </c>
      <c r="J964" s="6">
        <v>44926</v>
      </c>
      <c r="K964" s="4">
        <v>1700031379</v>
      </c>
      <c r="L964" s="14">
        <v>44901</v>
      </c>
      <c r="M964" s="11">
        <f t="shared" si="29"/>
        <v>12</v>
      </c>
      <c r="N964" s="6">
        <v>44937</v>
      </c>
      <c r="O964" s="6">
        <v>44938</v>
      </c>
      <c r="P964" s="6">
        <v>44903</v>
      </c>
      <c r="Q964" s="6"/>
      <c r="R964" s="6"/>
    </row>
    <row r="965" spans="1:18" x14ac:dyDescent="0.3">
      <c r="A965" s="4">
        <v>191040</v>
      </c>
      <c r="B965" s="5" t="s">
        <v>39</v>
      </c>
      <c r="C965" s="4">
        <v>3</v>
      </c>
      <c r="D965" s="46">
        <v>1111.06</v>
      </c>
      <c r="E965" s="4">
        <v>1</v>
      </c>
      <c r="F965" s="4" t="s">
        <v>9</v>
      </c>
      <c r="G965" s="13" t="str">
        <f t="shared" si="30"/>
        <v>Retiree</v>
      </c>
      <c r="H965" s="43">
        <v>12291508</v>
      </c>
      <c r="I965" s="6">
        <v>44896</v>
      </c>
      <c r="J965" s="6">
        <v>44926</v>
      </c>
      <c r="K965" s="4">
        <v>1700031379</v>
      </c>
      <c r="L965" s="14">
        <v>44901</v>
      </c>
      <c r="M965" s="11">
        <f t="shared" si="29"/>
        <v>12</v>
      </c>
      <c r="N965" s="6">
        <v>44937</v>
      </c>
      <c r="O965" s="6">
        <v>44938</v>
      </c>
      <c r="P965" s="6">
        <v>44903</v>
      </c>
      <c r="Q965" s="6"/>
      <c r="R965" s="6"/>
    </row>
    <row r="966" spans="1:18" x14ac:dyDescent="0.3">
      <c r="A966" s="4">
        <v>191040</v>
      </c>
      <c r="B966" s="5" t="s">
        <v>39</v>
      </c>
      <c r="C966" s="4">
        <v>3</v>
      </c>
      <c r="D966" s="46">
        <v>16.3</v>
      </c>
      <c r="E966" s="4">
        <v>1</v>
      </c>
      <c r="F966" s="4" t="s">
        <v>9</v>
      </c>
      <c r="G966" s="13" t="str">
        <f t="shared" si="30"/>
        <v>Retiree</v>
      </c>
      <c r="H966" s="43">
        <v>12291508</v>
      </c>
      <c r="I966" s="6">
        <v>44896</v>
      </c>
      <c r="J966" s="6">
        <v>44926</v>
      </c>
      <c r="K966" s="4">
        <v>1700031379</v>
      </c>
      <c r="L966" s="14">
        <v>44901</v>
      </c>
      <c r="M966" s="11">
        <f t="shared" si="29"/>
        <v>12</v>
      </c>
      <c r="N966" s="6">
        <v>44937</v>
      </c>
      <c r="O966" s="6">
        <v>44938</v>
      </c>
      <c r="P966" s="6">
        <v>44903</v>
      </c>
      <c r="Q966" s="6"/>
      <c r="R966" s="6"/>
    </row>
    <row r="967" spans="1:18" x14ac:dyDescent="0.3">
      <c r="A967" s="4">
        <v>191040</v>
      </c>
      <c r="B967" s="5" t="s">
        <v>39</v>
      </c>
      <c r="C967" s="4">
        <v>3</v>
      </c>
      <c r="D967" s="46">
        <v>115.04</v>
      </c>
      <c r="E967" s="4">
        <v>1</v>
      </c>
      <c r="F967" s="4" t="s">
        <v>7</v>
      </c>
      <c r="G967" s="13" t="str">
        <f t="shared" si="30"/>
        <v>LTD</v>
      </c>
      <c r="H967" s="43">
        <v>12291508</v>
      </c>
      <c r="I967" s="6">
        <v>44896</v>
      </c>
      <c r="J967" s="6">
        <v>44926</v>
      </c>
      <c r="K967" s="4">
        <v>1700031379</v>
      </c>
      <c r="L967" s="14">
        <v>44901</v>
      </c>
      <c r="M967" s="11">
        <f t="shared" si="29"/>
        <v>12</v>
      </c>
      <c r="N967" s="6">
        <v>44937</v>
      </c>
      <c r="O967" s="6">
        <v>44938</v>
      </c>
      <c r="P967" s="6">
        <v>44903</v>
      </c>
      <c r="Q967" s="6"/>
      <c r="R967" s="6"/>
    </row>
    <row r="968" spans="1:18" x14ac:dyDescent="0.3">
      <c r="A968" s="4">
        <v>191040</v>
      </c>
      <c r="B968" s="5" t="s">
        <v>39</v>
      </c>
      <c r="C968" s="4">
        <v>3</v>
      </c>
      <c r="D968" s="46">
        <v>48.9</v>
      </c>
      <c r="E968" s="4">
        <v>1</v>
      </c>
      <c r="F968" s="4" t="s">
        <v>7</v>
      </c>
      <c r="G968" s="13" t="str">
        <f t="shared" si="30"/>
        <v>LTD</v>
      </c>
      <c r="H968" s="43">
        <v>12291508</v>
      </c>
      <c r="I968" s="6">
        <v>44896</v>
      </c>
      <c r="J968" s="6">
        <v>44926</v>
      </c>
      <c r="K968" s="4">
        <v>1700031379</v>
      </c>
      <c r="L968" s="14">
        <v>44901</v>
      </c>
      <c r="M968" s="11">
        <f t="shared" si="29"/>
        <v>12</v>
      </c>
      <c r="N968" s="6">
        <v>44937</v>
      </c>
      <c r="O968" s="6">
        <v>44938</v>
      </c>
      <c r="P968" s="6">
        <v>44903</v>
      </c>
      <c r="Q968" s="6"/>
      <c r="R968" s="6"/>
    </row>
    <row r="969" spans="1:18" x14ac:dyDescent="0.3">
      <c r="A969" s="4">
        <v>191040</v>
      </c>
      <c r="B969" s="5" t="s">
        <v>39</v>
      </c>
      <c r="C969" s="4">
        <v>3</v>
      </c>
      <c r="D969" s="46">
        <v>7.19</v>
      </c>
      <c r="E969" s="4">
        <v>1</v>
      </c>
      <c r="F969" s="4" t="s">
        <v>11</v>
      </c>
      <c r="G969" s="13" t="str">
        <f t="shared" si="30"/>
        <v>Retiree</v>
      </c>
      <c r="H969" s="43">
        <v>12291508</v>
      </c>
      <c r="I969" s="6">
        <v>44896</v>
      </c>
      <c r="J969" s="6">
        <v>44926</v>
      </c>
      <c r="K969" s="4">
        <v>1700031379</v>
      </c>
      <c r="L969" s="14">
        <v>44901</v>
      </c>
      <c r="M969" s="11">
        <f t="shared" si="29"/>
        <v>12</v>
      </c>
      <c r="N969" s="6">
        <v>44937</v>
      </c>
      <c r="O969" s="6">
        <v>44938</v>
      </c>
      <c r="P969" s="6">
        <v>44903</v>
      </c>
      <c r="Q969" s="6"/>
      <c r="R969" s="6"/>
    </row>
    <row r="970" spans="1:18" x14ac:dyDescent="0.3">
      <c r="A970" s="4">
        <v>191040</v>
      </c>
      <c r="B970" s="5" t="s">
        <v>39</v>
      </c>
      <c r="C970" s="4">
        <v>3</v>
      </c>
      <c r="D970" s="46">
        <v>21.57</v>
      </c>
      <c r="E970" s="4">
        <v>1</v>
      </c>
      <c r="F970" s="4" t="s">
        <v>8</v>
      </c>
      <c r="G970" s="13" t="str">
        <f t="shared" si="30"/>
        <v>Active</v>
      </c>
      <c r="H970" s="43">
        <v>12291508</v>
      </c>
      <c r="I970" s="6">
        <v>44896</v>
      </c>
      <c r="J970" s="6">
        <v>44926</v>
      </c>
      <c r="K970" s="4">
        <v>1700031379</v>
      </c>
      <c r="L970" s="14">
        <v>44901</v>
      </c>
      <c r="M970" s="11">
        <f t="shared" si="29"/>
        <v>12</v>
      </c>
      <c r="N970" s="6">
        <v>44937</v>
      </c>
      <c r="O970" s="6">
        <v>44938</v>
      </c>
      <c r="P970" s="6">
        <v>44903</v>
      </c>
      <c r="Q970" s="6"/>
      <c r="R970" s="6"/>
    </row>
    <row r="971" spans="1:18" x14ac:dyDescent="0.3">
      <c r="A971" s="4">
        <v>191040</v>
      </c>
      <c r="B971" s="5" t="s">
        <v>39</v>
      </c>
      <c r="C971" s="4">
        <v>3</v>
      </c>
      <c r="D971" s="46">
        <v>121.76</v>
      </c>
      <c r="E971" s="4">
        <v>1</v>
      </c>
      <c r="F971" s="4" t="s">
        <v>8</v>
      </c>
      <c r="G971" s="13" t="str">
        <f t="shared" si="30"/>
        <v>Active</v>
      </c>
      <c r="H971" s="43">
        <v>12291508</v>
      </c>
      <c r="I971" s="6">
        <v>44896</v>
      </c>
      <c r="J971" s="6">
        <v>44926</v>
      </c>
      <c r="K971" s="4">
        <v>1700031379</v>
      </c>
      <c r="L971" s="14">
        <v>44901</v>
      </c>
      <c r="M971" s="11">
        <f t="shared" si="29"/>
        <v>12</v>
      </c>
      <c r="N971" s="6">
        <v>44937</v>
      </c>
      <c r="O971" s="6">
        <v>44938</v>
      </c>
      <c r="P971" s="6">
        <v>44903</v>
      </c>
      <c r="Q971" s="6"/>
      <c r="R971" s="6"/>
    </row>
    <row r="972" spans="1:18" x14ac:dyDescent="0.3">
      <c r="A972" s="4">
        <v>191040</v>
      </c>
      <c r="B972" s="5" t="s">
        <v>39</v>
      </c>
      <c r="C972" s="4">
        <v>3</v>
      </c>
      <c r="D972" s="46">
        <v>22.54</v>
      </c>
      <c r="E972" s="4">
        <v>1</v>
      </c>
      <c r="F972" s="4" t="s">
        <v>8</v>
      </c>
      <c r="G972" s="13" t="str">
        <f t="shared" si="30"/>
        <v>Active</v>
      </c>
      <c r="H972" s="43">
        <v>12291508</v>
      </c>
      <c r="I972" s="6">
        <v>44896</v>
      </c>
      <c r="J972" s="6">
        <v>44926</v>
      </c>
      <c r="K972" s="4">
        <v>1700031379</v>
      </c>
      <c r="L972" s="14">
        <v>44901</v>
      </c>
      <c r="M972" s="11">
        <f t="shared" si="29"/>
        <v>12</v>
      </c>
      <c r="N972" s="6">
        <v>44937</v>
      </c>
      <c r="O972" s="6">
        <v>44938</v>
      </c>
      <c r="P972" s="6">
        <v>44903</v>
      </c>
      <c r="Q972" s="6"/>
      <c r="R972" s="6"/>
    </row>
    <row r="973" spans="1:18" x14ac:dyDescent="0.3">
      <c r="A973" s="4">
        <v>191040</v>
      </c>
      <c r="B973" s="5" t="s">
        <v>39</v>
      </c>
      <c r="C973" s="4">
        <v>3</v>
      </c>
      <c r="D973" s="46">
        <v>15.22</v>
      </c>
      <c r="E973" s="4">
        <v>2</v>
      </c>
      <c r="F973" s="4" t="s">
        <v>2</v>
      </c>
      <c r="G973" s="13" t="str">
        <f t="shared" si="30"/>
        <v>Active</v>
      </c>
      <c r="H973" s="43">
        <v>12291508</v>
      </c>
      <c r="I973" s="6">
        <v>44896</v>
      </c>
      <c r="J973" s="6">
        <v>44926</v>
      </c>
      <c r="K973" s="4">
        <v>1700031379</v>
      </c>
      <c r="L973" s="14">
        <v>44901</v>
      </c>
      <c r="M973" s="11">
        <f t="shared" si="29"/>
        <v>12</v>
      </c>
      <c r="N973" s="6">
        <v>44937</v>
      </c>
      <c r="O973" s="6">
        <v>44938</v>
      </c>
      <c r="P973" s="6">
        <v>44903</v>
      </c>
      <c r="Q973" s="6"/>
      <c r="R973" s="6"/>
    </row>
    <row r="974" spans="1:18" x14ac:dyDescent="0.3">
      <c r="A974" s="4">
        <v>191040</v>
      </c>
      <c r="B974" s="5" t="s">
        <v>39</v>
      </c>
      <c r="C974" s="4">
        <v>3</v>
      </c>
      <c r="D974" s="46">
        <v>22.54</v>
      </c>
      <c r="E974" s="4">
        <v>2</v>
      </c>
      <c r="F974" s="4" t="s">
        <v>2</v>
      </c>
      <c r="G974" s="13" t="str">
        <f t="shared" si="30"/>
        <v>Active</v>
      </c>
      <c r="H974" s="43">
        <v>12291508</v>
      </c>
      <c r="I974" s="6">
        <v>44896</v>
      </c>
      <c r="J974" s="6">
        <v>44926</v>
      </c>
      <c r="K974" s="4">
        <v>1700031379</v>
      </c>
      <c r="L974" s="14">
        <v>44901</v>
      </c>
      <c r="M974" s="11">
        <f t="shared" si="29"/>
        <v>12</v>
      </c>
      <c r="N974" s="6">
        <v>44937</v>
      </c>
      <c r="O974" s="6">
        <v>44938</v>
      </c>
      <c r="P974" s="6">
        <v>44903</v>
      </c>
      <c r="Q974" s="6"/>
      <c r="R974" s="6"/>
    </row>
    <row r="975" spans="1:18" x14ac:dyDescent="0.3">
      <c r="A975" s="4">
        <v>191040</v>
      </c>
      <c r="B975" s="5" t="s">
        <v>39</v>
      </c>
      <c r="C975" s="4">
        <v>3</v>
      </c>
      <c r="D975" s="46">
        <v>57.52</v>
      </c>
      <c r="E975" s="4">
        <v>2</v>
      </c>
      <c r="F975" s="4" t="s">
        <v>9</v>
      </c>
      <c r="G975" s="13" t="str">
        <f t="shared" si="30"/>
        <v>Retiree</v>
      </c>
      <c r="H975" s="43">
        <v>12291508</v>
      </c>
      <c r="I975" s="6">
        <v>44896</v>
      </c>
      <c r="J975" s="6">
        <v>44926</v>
      </c>
      <c r="K975" s="4">
        <v>1700031379</v>
      </c>
      <c r="L975" s="14">
        <v>44901</v>
      </c>
      <c r="M975" s="11">
        <f t="shared" si="29"/>
        <v>12</v>
      </c>
      <c r="N975" s="6">
        <v>44937</v>
      </c>
      <c r="O975" s="6">
        <v>44938</v>
      </c>
      <c r="P975" s="6">
        <v>44903</v>
      </c>
      <c r="Q975" s="6"/>
      <c r="R975" s="6"/>
    </row>
    <row r="976" spans="1:18" x14ac:dyDescent="0.3">
      <c r="A976" s="4">
        <v>191040</v>
      </c>
      <c r="B976" s="5" t="s">
        <v>39</v>
      </c>
      <c r="C976" s="4">
        <v>3</v>
      </c>
      <c r="D976" s="46">
        <v>213.08</v>
      </c>
      <c r="E976" s="4">
        <v>2</v>
      </c>
      <c r="F976" s="4" t="s">
        <v>9</v>
      </c>
      <c r="G976" s="13" t="str">
        <f t="shared" si="30"/>
        <v>Retiree</v>
      </c>
      <c r="H976" s="43">
        <v>12291508</v>
      </c>
      <c r="I976" s="6">
        <v>44896</v>
      </c>
      <c r="J976" s="6">
        <v>44926</v>
      </c>
      <c r="K976" s="4">
        <v>1700031379</v>
      </c>
      <c r="L976" s="14">
        <v>44901</v>
      </c>
      <c r="M976" s="11">
        <f t="shared" ref="M976:M1039" si="31">MONTH(L976)</f>
        <v>12</v>
      </c>
      <c r="N976" s="6">
        <v>44937</v>
      </c>
      <c r="O976" s="6">
        <v>44938</v>
      </c>
      <c r="P976" s="6">
        <v>44903</v>
      </c>
      <c r="Q976" s="6"/>
      <c r="R976" s="6"/>
    </row>
    <row r="977" spans="1:18" x14ac:dyDescent="0.3">
      <c r="A977" s="4">
        <v>191040</v>
      </c>
      <c r="B977" s="5" t="s">
        <v>39</v>
      </c>
      <c r="C977" s="4">
        <v>3</v>
      </c>
      <c r="D977" s="46">
        <v>35.950000000000003</v>
      </c>
      <c r="E977" s="4">
        <v>2</v>
      </c>
      <c r="F977" s="4" t="s">
        <v>11</v>
      </c>
      <c r="G977" s="13" t="str">
        <f t="shared" si="30"/>
        <v>Retiree</v>
      </c>
      <c r="H977" s="43">
        <v>12291508</v>
      </c>
      <c r="I977" s="6">
        <v>44896</v>
      </c>
      <c r="J977" s="6">
        <v>44926</v>
      </c>
      <c r="K977" s="4">
        <v>1700031379</v>
      </c>
      <c r="L977" s="14">
        <v>44901</v>
      </c>
      <c r="M977" s="11">
        <f t="shared" si="31"/>
        <v>12</v>
      </c>
      <c r="N977" s="6">
        <v>44937</v>
      </c>
      <c r="O977" s="6">
        <v>44938</v>
      </c>
      <c r="P977" s="6">
        <v>44903</v>
      </c>
      <c r="Q977" s="6"/>
      <c r="R977" s="6"/>
    </row>
    <row r="978" spans="1:18" x14ac:dyDescent="0.3">
      <c r="A978" s="4">
        <v>191040</v>
      </c>
      <c r="B978" s="5" t="s">
        <v>39</v>
      </c>
      <c r="C978" s="4">
        <v>3</v>
      </c>
      <c r="D978" s="46">
        <v>970.65</v>
      </c>
      <c r="E978" s="4">
        <v>3</v>
      </c>
      <c r="F978" s="4" t="s">
        <v>9</v>
      </c>
      <c r="G978" s="13" t="str">
        <f t="shared" si="30"/>
        <v>Retiree</v>
      </c>
      <c r="H978" s="43">
        <v>12291508</v>
      </c>
      <c r="I978" s="6">
        <v>44896</v>
      </c>
      <c r="J978" s="6">
        <v>44926</v>
      </c>
      <c r="K978" s="4">
        <v>1700031379</v>
      </c>
      <c r="L978" s="14">
        <v>44901</v>
      </c>
      <c r="M978" s="11">
        <f t="shared" si="31"/>
        <v>12</v>
      </c>
      <c r="N978" s="6">
        <v>44937</v>
      </c>
      <c r="O978" s="6">
        <v>44938</v>
      </c>
      <c r="P978" s="6">
        <v>44903</v>
      </c>
      <c r="Q978" s="6"/>
      <c r="R978" s="6"/>
    </row>
    <row r="979" spans="1:18" x14ac:dyDescent="0.3">
      <c r="A979" s="4">
        <v>191040</v>
      </c>
      <c r="B979" s="5" t="s">
        <v>39</v>
      </c>
      <c r="C979" s="4">
        <v>3</v>
      </c>
      <c r="D979" s="46">
        <v>3165.76</v>
      </c>
      <c r="E979" s="4">
        <v>3</v>
      </c>
      <c r="F979" s="4" t="s">
        <v>9</v>
      </c>
      <c r="G979" s="13" t="str">
        <f t="shared" si="30"/>
        <v>Retiree</v>
      </c>
      <c r="H979" s="43">
        <v>12291508</v>
      </c>
      <c r="I979" s="6">
        <v>44896</v>
      </c>
      <c r="J979" s="6">
        <v>44926</v>
      </c>
      <c r="K979" s="4">
        <v>1700031379</v>
      </c>
      <c r="L979" s="14">
        <v>44901</v>
      </c>
      <c r="M979" s="11">
        <f t="shared" si="31"/>
        <v>12</v>
      </c>
      <c r="N979" s="6">
        <v>44937</v>
      </c>
      <c r="O979" s="6">
        <v>44938</v>
      </c>
      <c r="P979" s="6">
        <v>44903</v>
      </c>
      <c r="Q979" s="6"/>
      <c r="R979" s="6"/>
    </row>
    <row r="980" spans="1:18" x14ac:dyDescent="0.3">
      <c r="A980" s="4">
        <v>191040</v>
      </c>
      <c r="B980" s="5" t="s">
        <v>39</v>
      </c>
      <c r="C980" s="4">
        <v>3</v>
      </c>
      <c r="D980" s="46">
        <v>32.6</v>
      </c>
      <c r="E980" s="4">
        <v>3</v>
      </c>
      <c r="F980" s="4" t="s">
        <v>9</v>
      </c>
      <c r="G980" s="13" t="str">
        <f t="shared" si="30"/>
        <v>Retiree</v>
      </c>
      <c r="H980" s="43">
        <v>12291508</v>
      </c>
      <c r="I980" s="6">
        <v>44896</v>
      </c>
      <c r="J980" s="6">
        <v>44926</v>
      </c>
      <c r="K980" s="4">
        <v>1700031379</v>
      </c>
      <c r="L980" s="14">
        <v>44901</v>
      </c>
      <c r="M980" s="11">
        <f t="shared" si="31"/>
        <v>12</v>
      </c>
      <c r="N980" s="6">
        <v>44937</v>
      </c>
      <c r="O980" s="6">
        <v>44938</v>
      </c>
      <c r="P980" s="6">
        <v>44903</v>
      </c>
      <c r="Q980" s="6"/>
      <c r="R980" s="6"/>
    </row>
    <row r="981" spans="1:18" x14ac:dyDescent="0.3">
      <c r="A981" s="4">
        <v>191040</v>
      </c>
      <c r="B981" s="5" t="s">
        <v>39</v>
      </c>
      <c r="C981" s="4">
        <v>3</v>
      </c>
      <c r="D981" s="46">
        <v>67.62</v>
      </c>
      <c r="E981" s="4">
        <v>3</v>
      </c>
      <c r="F981" s="4" t="s">
        <v>9</v>
      </c>
      <c r="G981" s="13" t="str">
        <f t="shared" si="30"/>
        <v>Retiree</v>
      </c>
      <c r="H981" s="43">
        <v>12291508</v>
      </c>
      <c r="I981" s="6">
        <v>44896</v>
      </c>
      <c r="J981" s="6">
        <v>44926</v>
      </c>
      <c r="K981" s="4">
        <v>1700031379</v>
      </c>
      <c r="L981" s="14">
        <v>44901</v>
      </c>
      <c r="M981" s="11">
        <f t="shared" si="31"/>
        <v>12</v>
      </c>
      <c r="N981" s="6">
        <v>44937</v>
      </c>
      <c r="O981" s="6">
        <v>44938</v>
      </c>
      <c r="P981" s="6">
        <v>44903</v>
      </c>
      <c r="Q981" s="6"/>
      <c r="R981" s="6"/>
    </row>
    <row r="982" spans="1:18" x14ac:dyDescent="0.3">
      <c r="A982" s="4">
        <v>191040</v>
      </c>
      <c r="B982" s="5" t="s">
        <v>39</v>
      </c>
      <c r="C982" s="4">
        <v>3</v>
      </c>
      <c r="D982" s="46">
        <v>618.34</v>
      </c>
      <c r="E982" s="4">
        <v>3</v>
      </c>
      <c r="F982" s="4" t="s">
        <v>11</v>
      </c>
      <c r="G982" s="13" t="str">
        <f t="shared" si="30"/>
        <v>Retiree</v>
      </c>
      <c r="H982" s="43">
        <v>12291508</v>
      </c>
      <c r="I982" s="6">
        <v>44896</v>
      </c>
      <c r="J982" s="6">
        <v>44926</v>
      </c>
      <c r="K982" s="4">
        <v>1700031379</v>
      </c>
      <c r="L982" s="14">
        <v>44901</v>
      </c>
      <c r="M982" s="11">
        <f t="shared" si="31"/>
        <v>12</v>
      </c>
      <c r="N982" s="6">
        <v>44937</v>
      </c>
      <c r="O982" s="6">
        <v>44938</v>
      </c>
      <c r="P982" s="6">
        <v>44903</v>
      </c>
      <c r="Q982" s="6"/>
      <c r="R982" s="6"/>
    </row>
    <row r="983" spans="1:18" x14ac:dyDescent="0.3">
      <c r="A983" s="4">
        <v>191040</v>
      </c>
      <c r="B983" s="5" t="s">
        <v>39</v>
      </c>
      <c r="C983" s="4">
        <v>3</v>
      </c>
      <c r="D983" s="46">
        <v>769.33</v>
      </c>
      <c r="E983" s="4">
        <v>4</v>
      </c>
      <c r="F983" s="4" t="s">
        <v>9</v>
      </c>
      <c r="G983" s="13" t="str">
        <f t="shared" si="30"/>
        <v>Retiree</v>
      </c>
      <c r="H983" s="43">
        <v>12291508</v>
      </c>
      <c r="I983" s="6">
        <v>44896</v>
      </c>
      <c r="J983" s="6">
        <v>44926</v>
      </c>
      <c r="K983" s="4">
        <v>1700031379</v>
      </c>
      <c r="L983" s="14">
        <v>44901</v>
      </c>
      <c r="M983" s="11">
        <f t="shared" si="31"/>
        <v>12</v>
      </c>
      <c r="N983" s="6">
        <v>44937</v>
      </c>
      <c r="O983" s="6">
        <v>44938</v>
      </c>
      <c r="P983" s="6">
        <v>44903</v>
      </c>
      <c r="Q983" s="6"/>
      <c r="R983" s="6"/>
    </row>
    <row r="984" spans="1:18" x14ac:dyDescent="0.3">
      <c r="A984" s="4">
        <v>191040</v>
      </c>
      <c r="B984" s="5" t="s">
        <v>39</v>
      </c>
      <c r="C984" s="4">
        <v>3</v>
      </c>
      <c r="D984" s="46">
        <v>1415.46</v>
      </c>
      <c r="E984" s="4">
        <v>4</v>
      </c>
      <c r="F984" s="4" t="s">
        <v>9</v>
      </c>
      <c r="G984" s="13" t="str">
        <f t="shared" si="30"/>
        <v>Retiree</v>
      </c>
      <c r="H984" s="43">
        <v>12291508</v>
      </c>
      <c r="I984" s="6">
        <v>44896</v>
      </c>
      <c r="J984" s="6">
        <v>44926</v>
      </c>
      <c r="K984" s="4">
        <v>1700031379</v>
      </c>
      <c r="L984" s="14">
        <v>44901</v>
      </c>
      <c r="M984" s="11">
        <f t="shared" si="31"/>
        <v>12</v>
      </c>
      <c r="N984" s="6">
        <v>44937</v>
      </c>
      <c r="O984" s="6">
        <v>44938</v>
      </c>
      <c r="P984" s="6">
        <v>44903</v>
      </c>
      <c r="Q984" s="6"/>
      <c r="R984" s="6"/>
    </row>
    <row r="985" spans="1:18" x14ac:dyDescent="0.3">
      <c r="A985" s="4">
        <v>191040</v>
      </c>
      <c r="B985" s="5" t="s">
        <v>39</v>
      </c>
      <c r="C985" s="4">
        <v>3</v>
      </c>
      <c r="D985" s="46">
        <v>22.54</v>
      </c>
      <c r="E985" s="4">
        <v>4</v>
      </c>
      <c r="F985" s="4" t="s">
        <v>9</v>
      </c>
      <c r="G985" s="13" t="str">
        <f t="shared" si="30"/>
        <v>Retiree</v>
      </c>
      <c r="H985" s="43">
        <v>12291508</v>
      </c>
      <c r="I985" s="6">
        <v>44896</v>
      </c>
      <c r="J985" s="6">
        <v>44926</v>
      </c>
      <c r="K985" s="4">
        <v>1700031379</v>
      </c>
      <c r="L985" s="14">
        <v>44901</v>
      </c>
      <c r="M985" s="11">
        <f t="shared" si="31"/>
        <v>12</v>
      </c>
      <c r="N985" s="6">
        <v>44937</v>
      </c>
      <c r="O985" s="6">
        <v>44938</v>
      </c>
      <c r="P985" s="6">
        <v>44903</v>
      </c>
      <c r="Q985" s="6"/>
      <c r="R985" s="6"/>
    </row>
    <row r="986" spans="1:18" x14ac:dyDescent="0.3">
      <c r="A986" s="4">
        <v>191040</v>
      </c>
      <c r="B986" s="5" t="s">
        <v>39</v>
      </c>
      <c r="C986" s="4">
        <v>3</v>
      </c>
      <c r="D986" s="46">
        <v>999.41</v>
      </c>
      <c r="E986" s="4">
        <v>4</v>
      </c>
      <c r="F986" s="4" t="s">
        <v>11</v>
      </c>
      <c r="G986" s="13" t="str">
        <f t="shared" si="30"/>
        <v>Retiree</v>
      </c>
      <c r="H986" s="43">
        <v>12291508</v>
      </c>
      <c r="I986" s="6">
        <v>44896</v>
      </c>
      <c r="J986" s="6">
        <v>44926</v>
      </c>
      <c r="K986" s="4">
        <v>1700031379</v>
      </c>
      <c r="L986" s="14">
        <v>44901</v>
      </c>
      <c r="M986" s="11">
        <f t="shared" si="31"/>
        <v>12</v>
      </c>
      <c r="N986" s="6">
        <v>44937</v>
      </c>
      <c r="O986" s="6">
        <v>44938</v>
      </c>
      <c r="P986" s="6">
        <v>44903</v>
      </c>
      <c r="Q986" s="6"/>
      <c r="R986" s="6"/>
    </row>
    <row r="987" spans="1:18" x14ac:dyDescent="0.3">
      <c r="A987" s="4">
        <v>191040</v>
      </c>
      <c r="B987" s="5" t="s">
        <v>39</v>
      </c>
      <c r="C987" s="4">
        <v>3</v>
      </c>
      <c r="D987" s="46">
        <v>48.9</v>
      </c>
      <c r="E987" s="4">
        <v>4</v>
      </c>
      <c r="F987" s="4" t="s">
        <v>11</v>
      </c>
      <c r="G987" s="13" t="str">
        <f t="shared" si="30"/>
        <v>Retiree</v>
      </c>
      <c r="H987" s="43">
        <v>12291508</v>
      </c>
      <c r="I987" s="6">
        <v>44896</v>
      </c>
      <c r="J987" s="6">
        <v>44926</v>
      </c>
      <c r="K987" s="4">
        <v>1700031379</v>
      </c>
      <c r="L987" s="14">
        <v>44901</v>
      </c>
      <c r="M987" s="11">
        <f t="shared" si="31"/>
        <v>12</v>
      </c>
      <c r="N987" s="6">
        <v>44937</v>
      </c>
      <c r="O987" s="6">
        <v>44938</v>
      </c>
      <c r="P987" s="6">
        <v>44903</v>
      </c>
      <c r="Q987" s="6"/>
      <c r="R987" s="6"/>
    </row>
    <row r="988" spans="1:18" x14ac:dyDescent="0.3">
      <c r="A988" s="4">
        <v>191040</v>
      </c>
      <c r="B988" s="5" t="s">
        <v>39</v>
      </c>
      <c r="C988" s="4">
        <v>3</v>
      </c>
      <c r="D988" s="46">
        <v>1466.76</v>
      </c>
      <c r="E988" s="4">
        <v>5</v>
      </c>
      <c r="F988" s="4" t="s">
        <v>9</v>
      </c>
      <c r="G988" s="13" t="str">
        <f t="shared" si="30"/>
        <v>Retiree</v>
      </c>
      <c r="H988" s="43">
        <v>12291508</v>
      </c>
      <c r="I988" s="6">
        <v>44896</v>
      </c>
      <c r="J988" s="6">
        <v>44926</v>
      </c>
      <c r="K988" s="4">
        <v>1700031379</v>
      </c>
      <c r="L988" s="14">
        <v>44901</v>
      </c>
      <c r="M988" s="11">
        <f t="shared" si="31"/>
        <v>12</v>
      </c>
      <c r="N988" s="6">
        <v>44937</v>
      </c>
      <c r="O988" s="6">
        <v>44938</v>
      </c>
      <c r="P988" s="6">
        <v>44903</v>
      </c>
      <c r="Q988" s="6"/>
      <c r="R988" s="6"/>
    </row>
    <row r="989" spans="1:18" x14ac:dyDescent="0.3">
      <c r="A989" s="4">
        <v>191040</v>
      </c>
      <c r="B989" s="5" t="s">
        <v>39</v>
      </c>
      <c r="C989" s="4">
        <v>3</v>
      </c>
      <c r="D989" s="46">
        <v>4763.8599999999997</v>
      </c>
      <c r="E989" s="4">
        <v>5</v>
      </c>
      <c r="F989" s="4" t="s">
        <v>9</v>
      </c>
      <c r="G989" s="13" t="str">
        <f t="shared" si="30"/>
        <v>Retiree</v>
      </c>
      <c r="H989" s="43">
        <v>12291508</v>
      </c>
      <c r="I989" s="6">
        <v>44896</v>
      </c>
      <c r="J989" s="6">
        <v>44926</v>
      </c>
      <c r="K989" s="4">
        <v>1700031379</v>
      </c>
      <c r="L989" s="14">
        <v>44901</v>
      </c>
      <c r="M989" s="11">
        <f t="shared" si="31"/>
        <v>12</v>
      </c>
      <c r="N989" s="6">
        <v>44937</v>
      </c>
      <c r="O989" s="6">
        <v>44938</v>
      </c>
      <c r="P989" s="6">
        <v>44903</v>
      </c>
      <c r="Q989" s="6"/>
      <c r="R989" s="6"/>
    </row>
    <row r="990" spans="1:18" x14ac:dyDescent="0.3">
      <c r="A990" s="4">
        <v>191040</v>
      </c>
      <c r="B990" s="5" t="s">
        <v>39</v>
      </c>
      <c r="C990" s="4">
        <v>3</v>
      </c>
      <c r="D990" s="46">
        <v>65.2</v>
      </c>
      <c r="E990" s="4">
        <v>5</v>
      </c>
      <c r="F990" s="4" t="s">
        <v>9</v>
      </c>
      <c r="G990" s="13" t="str">
        <f t="shared" si="30"/>
        <v>Retiree</v>
      </c>
      <c r="H990" s="43">
        <v>12291508</v>
      </c>
      <c r="I990" s="6">
        <v>44896</v>
      </c>
      <c r="J990" s="6">
        <v>44926</v>
      </c>
      <c r="K990" s="4">
        <v>1700031379</v>
      </c>
      <c r="L990" s="14">
        <v>44901</v>
      </c>
      <c r="M990" s="11">
        <f t="shared" si="31"/>
        <v>12</v>
      </c>
      <c r="N990" s="6">
        <v>44937</v>
      </c>
      <c r="O990" s="6">
        <v>44938</v>
      </c>
      <c r="P990" s="6">
        <v>44903</v>
      </c>
      <c r="Q990" s="6"/>
      <c r="R990" s="6"/>
    </row>
    <row r="991" spans="1:18" x14ac:dyDescent="0.3">
      <c r="A991" s="4">
        <v>191040</v>
      </c>
      <c r="B991" s="5" t="s">
        <v>39</v>
      </c>
      <c r="C991" s="4">
        <v>3</v>
      </c>
      <c r="D991" s="46">
        <v>135.24</v>
      </c>
      <c r="E991" s="4">
        <v>5</v>
      </c>
      <c r="F991" s="4" t="s">
        <v>9</v>
      </c>
      <c r="G991" s="13" t="str">
        <f t="shared" si="30"/>
        <v>Retiree</v>
      </c>
      <c r="H991" s="43">
        <v>12291508</v>
      </c>
      <c r="I991" s="6">
        <v>44896</v>
      </c>
      <c r="J991" s="6">
        <v>44926</v>
      </c>
      <c r="K991" s="4">
        <v>1700031379</v>
      </c>
      <c r="L991" s="14">
        <v>44901</v>
      </c>
      <c r="M991" s="11">
        <f t="shared" si="31"/>
        <v>12</v>
      </c>
      <c r="N991" s="6">
        <v>44937</v>
      </c>
      <c r="O991" s="6">
        <v>44938</v>
      </c>
      <c r="P991" s="6">
        <v>44903</v>
      </c>
      <c r="Q991" s="6"/>
      <c r="R991" s="6"/>
    </row>
    <row r="992" spans="1:18" x14ac:dyDescent="0.3">
      <c r="A992" s="4">
        <v>191040</v>
      </c>
      <c r="B992" s="5" t="s">
        <v>39</v>
      </c>
      <c r="C992" s="4">
        <v>3</v>
      </c>
      <c r="D992" s="46">
        <v>337.93</v>
      </c>
      <c r="E992" s="4">
        <v>5</v>
      </c>
      <c r="F992" s="4" t="s">
        <v>11</v>
      </c>
      <c r="G992" s="13" t="str">
        <f t="shared" si="30"/>
        <v>Retiree</v>
      </c>
      <c r="H992" s="43">
        <v>12291508</v>
      </c>
      <c r="I992" s="6">
        <v>44896</v>
      </c>
      <c r="J992" s="6">
        <v>44926</v>
      </c>
      <c r="K992" s="4">
        <v>1700031379</v>
      </c>
      <c r="L992" s="14">
        <v>44901</v>
      </c>
      <c r="M992" s="11">
        <f t="shared" si="31"/>
        <v>12</v>
      </c>
      <c r="N992" s="6">
        <v>44937</v>
      </c>
      <c r="O992" s="6">
        <v>44938</v>
      </c>
      <c r="P992" s="6">
        <v>44903</v>
      </c>
      <c r="Q992" s="6"/>
      <c r="R992" s="6"/>
    </row>
    <row r="993" spans="1:18" x14ac:dyDescent="0.3">
      <c r="A993" s="4">
        <v>191040</v>
      </c>
      <c r="B993" s="5" t="s">
        <v>39</v>
      </c>
      <c r="C993" s="4">
        <v>3</v>
      </c>
      <c r="D993" s="46">
        <v>16.3</v>
      </c>
      <c r="E993" s="4">
        <v>5</v>
      </c>
      <c r="F993" s="4" t="s">
        <v>11</v>
      </c>
      <c r="G993" s="13" t="str">
        <f t="shared" si="30"/>
        <v>Retiree</v>
      </c>
      <c r="H993" s="43">
        <v>12291508</v>
      </c>
      <c r="I993" s="6">
        <v>44896</v>
      </c>
      <c r="J993" s="6">
        <v>44926</v>
      </c>
      <c r="K993" s="4">
        <v>1700031379</v>
      </c>
      <c r="L993" s="14">
        <v>44901</v>
      </c>
      <c r="M993" s="11">
        <f t="shared" si="31"/>
        <v>12</v>
      </c>
      <c r="N993" s="6">
        <v>44937</v>
      </c>
      <c r="O993" s="6">
        <v>44938</v>
      </c>
      <c r="P993" s="6">
        <v>44903</v>
      </c>
      <c r="Q993" s="6"/>
      <c r="R993" s="6"/>
    </row>
    <row r="994" spans="1:18" x14ac:dyDescent="0.3">
      <c r="A994" s="4">
        <v>191040</v>
      </c>
      <c r="B994" s="5" t="s">
        <v>39</v>
      </c>
      <c r="C994" s="4">
        <v>3</v>
      </c>
      <c r="D994" s="46">
        <v>45.66</v>
      </c>
      <c r="E994" s="4">
        <v>1</v>
      </c>
      <c r="F994" s="4" t="s">
        <v>2</v>
      </c>
      <c r="G994" s="13" t="str">
        <f t="shared" si="30"/>
        <v>Active</v>
      </c>
      <c r="H994" s="43">
        <v>30032392</v>
      </c>
      <c r="I994" s="6">
        <v>44896</v>
      </c>
      <c r="J994" s="6">
        <v>44926</v>
      </c>
      <c r="K994" s="4">
        <v>1700031369</v>
      </c>
      <c r="L994" s="14">
        <v>44902</v>
      </c>
      <c r="M994" s="11">
        <f t="shared" si="31"/>
        <v>12</v>
      </c>
      <c r="N994" s="6">
        <v>44937</v>
      </c>
      <c r="O994" s="6">
        <v>44938</v>
      </c>
      <c r="P994" s="6">
        <v>44904</v>
      </c>
      <c r="Q994" s="6"/>
      <c r="R994" s="6"/>
    </row>
    <row r="995" spans="1:18" x14ac:dyDescent="0.3">
      <c r="A995" s="4">
        <v>191040</v>
      </c>
      <c r="B995" s="5" t="s">
        <v>39</v>
      </c>
      <c r="C995" s="4">
        <v>3</v>
      </c>
      <c r="D995" s="46">
        <v>16.3</v>
      </c>
      <c r="E995" s="4">
        <v>1</v>
      </c>
      <c r="F995" s="4" t="s">
        <v>2</v>
      </c>
      <c r="G995" s="13" t="str">
        <f t="shared" si="30"/>
        <v>Active</v>
      </c>
      <c r="H995" s="43">
        <v>30032392</v>
      </c>
      <c r="I995" s="6">
        <v>44896</v>
      </c>
      <c r="J995" s="6">
        <v>44926</v>
      </c>
      <c r="K995" s="4">
        <v>1700031369</v>
      </c>
      <c r="L995" s="14">
        <v>44902</v>
      </c>
      <c r="M995" s="11">
        <f t="shared" si="31"/>
        <v>12</v>
      </c>
      <c r="N995" s="6">
        <v>44937</v>
      </c>
      <c r="O995" s="6">
        <v>44938</v>
      </c>
      <c r="P995" s="6">
        <v>44904</v>
      </c>
      <c r="Q995" s="6"/>
      <c r="R995" s="6"/>
    </row>
    <row r="996" spans="1:18" x14ac:dyDescent="0.3">
      <c r="A996" s="4">
        <v>191040</v>
      </c>
      <c r="B996" s="5" t="s">
        <v>39</v>
      </c>
      <c r="C996" s="4">
        <v>3</v>
      </c>
      <c r="D996" s="46">
        <v>135.24</v>
      </c>
      <c r="E996" s="4">
        <v>1</v>
      </c>
      <c r="F996" s="4" t="s">
        <v>2</v>
      </c>
      <c r="G996" s="13" t="str">
        <f t="shared" si="30"/>
        <v>Active</v>
      </c>
      <c r="H996" s="43">
        <v>30032392</v>
      </c>
      <c r="I996" s="6">
        <v>44896</v>
      </c>
      <c r="J996" s="6">
        <v>44926</v>
      </c>
      <c r="K996" s="4">
        <v>1700031369</v>
      </c>
      <c r="L996" s="14">
        <v>44902</v>
      </c>
      <c r="M996" s="11">
        <f t="shared" si="31"/>
        <v>12</v>
      </c>
      <c r="N996" s="6">
        <v>44937</v>
      </c>
      <c r="O996" s="6">
        <v>44938</v>
      </c>
      <c r="P996" s="6">
        <v>44904</v>
      </c>
      <c r="Q996" s="6"/>
      <c r="R996" s="6"/>
    </row>
    <row r="997" spans="1:18" x14ac:dyDescent="0.3">
      <c r="A997" s="4">
        <v>191040</v>
      </c>
      <c r="B997" s="5" t="s">
        <v>39</v>
      </c>
      <c r="C997" s="4">
        <v>3</v>
      </c>
      <c r="D997" s="46">
        <v>22.54</v>
      </c>
      <c r="E997" s="4">
        <v>2</v>
      </c>
      <c r="F997" s="4" t="s">
        <v>2</v>
      </c>
      <c r="G997" s="13" t="str">
        <f t="shared" si="30"/>
        <v>Active</v>
      </c>
      <c r="H997" s="43">
        <v>30032392</v>
      </c>
      <c r="I997" s="6">
        <v>44896</v>
      </c>
      <c r="J997" s="6">
        <v>44926</v>
      </c>
      <c r="K997" s="4">
        <v>1700031369</v>
      </c>
      <c r="L997" s="14">
        <v>44902</v>
      </c>
      <c r="M997" s="11">
        <f t="shared" si="31"/>
        <v>12</v>
      </c>
      <c r="N997" s="6">
        <v>44937</v>
      </c>
      <c r="O997" s="6">
        <v>44938</v>
      </c>
      <c r="P997" s="6">
        <v>44904</v>
      </c>
      <c r="Q997" s="6"/>
      <c r="R997" s="6"/>
    </row>
    <row r="998" spans="1:18" x14ac:dyDescent="0.3">
      <c r="A998" s="4">
        <v>11710</v>
      </c>
      <c r="B998" s="5" t="s">
        <v>16</v>
      </c>
      <c r="C998" s="4">
        <v>3</v>
      </c>
      <c r="D998" s="46">
        <v>139.81</v>
      </c>
      <c r="E998" s="4">
        <v>1</v>
      </c>
      <c r="F998" s="5" t="s">
        <v>2</v>
      </c>
      <c r="G998" s="13" t="str">
        <f t="shared" si="30"/>
        <v>Active</v>
      </c>
      <c r="H998" s="43" t="s">
        <v>658</v>
      </c>
      <c r="I998" s="6">
        <v>44896</v>
      </c>
      <c r="J998" s="6">
        <v>44902</v>
      </c>
      <c r="K998" s="4">
        <v>1700031390</v>
      </c>
      <c r="L998" s="14">
        <v>44903</v>
      </c>
      <c r="M998" s="11">
        <f t="shared" si="31"/>
        <v>12</v>
      </c>
      <c r="N998" s="6">
        <v>44937</v>
      </c>
      <c r="O998" s="6">
        <v>44938</v>
      </c>
      <c r="P998" s="6">
        <v>44907</v>
      </c>
      <c r="Q998" s="6"/>
      <c r="R998" s="6"/>
    </row>
    <row r="999" spans="1:18" x14ac:dyDescent="0.3">
      <c r="A999" s="4">
        <v>11710</v>
      </c>
      <c r="B999" s="5" t="s">
        <v>16</v>
      </c>
      <c r="C999" s="4">
        <v>3</v>
      </c>
      <c r="D999" s="46">
        <v>13.98</v>
      </c>
      <c r="E999" s="4">
        <v>2</v>
      </c>
      <c r="F999" s="5" t="s">
        <v>2</v>
      </c>
      <c r="G999" s="13" t="str">
        <f t="shared" si="30"/>
        <v>Active</v>
      </c>
      <c r="H999" s="43" t="s">
        <v>658</v>
      </c>
      <c r="I999" s="6">
        <v>44896</v>
      </c>
      <c r="J999" s="6">
        <v>44902</v>
      </c>
      <c r="K999" s="4">
        <v>1700031390</v>
      </c>
      <c r="L999" s="14">
        <v>44903</v>
      </c>
      <c r="M999" s="11">
        <f t="shared" si="31"/>
        <v>12</v>
      </c>
      <c r="N999" s="6">
        <v>44937</v>
      </c>
      <c r="O999" s="6">
        <v>44938</v>
      </c>
      <c r="P999" s="6">
        <v>44907</v>
      </c>
      <c r="Q999" s="6"/>
      <c r="R999" s="6"/>
    </row>
    <row r="1000" spans="1:18" x14ac:dyDescent="0.3">
      <c r="A1000" s="4">
        <v>204011</v>
      </c>
      <c r="B1000" s="5" t="s">
        <v>643</v>
      </c>
      <c r="C1000" s="4">
        <v>3</v>
      </c>
      <c r="D1000" s="46">
        <v>1375.51</v>
      </c>
      <c r="E1000" s="4">
        <v>1</v>
      </c>
      <c r="F1000" s="4" t="s">
        <v>2</v>
      </c>
      <c r="G1000" s="13" t="str">
        <f t="shared" si="30"/>
        <v>Active</v>
      </c>
      <c r="H1000" s="43" t="s">
        <v>3</v>
      </c>
      <c r="I1000" s="6">
        <v>44896</v>
      </c>
      <c r="J1000" s="6">
        <v>44926</v>
      </c>
      <c r="K1000" s="4">
        <v>1700031297</v>
      </c>
      <c r="L1000" s="14">
        <v>44904</v>
      </c>
      <c r="M1000" s="11">
        <f t="shared" si="31"/>
        <v>12</v>
      </c>
      <c r="N1000" s="6">
        <v>44937</v>
      </c>
      <c r="O1000" s="6">
        <v>44938</v>
      </c>
      <c r="P1000" s="6">
        <v>44917</v>
      </c>
      <c r="Q1000" s="6"/>
      <c r="R1000" s="6"/>
    </row>
    <row r="1001" spans="1:18" x14ac:dyDescent="0.3">
      <c r="A1001" s="4">
        <v>204011</v>
      </c>
      <c r="B1001" s="5" t="s">
        <v>643</v>
      </c>
      <c r="C1001" s="4">
        <v>3</v>
      </c>
      <c r="D1001" s="46">
        <v>859.54</v>
      </c>
      <c r="E1001" s="4">
        <v>1</v>
      </c>
      <c r="F1001" s="4" t="s">
        <v>2</v>
      </c>
      <c r="G1001" s="13" t="str">
        <f t="shared" si="30"/>
        <v>Active</v>
      </c>
      <c r="H1001" s="43" t="s">
        <v>3</v>
      </c>
      <c r="I1001" s="6">
        <v>44896</v>
      </c>
      <c r="J1001" s="6">
        <v>44926</v>
      </c>
      <c r="K1001" s="4">
        <v>1700031297</v>
      </c>
      <c r="L1001" s="14">
        <v>44904</v>
      </c>
      <c r="M1001" s="11">
        <f t="shared" si="31"/>
        <v>12</v>
      </c>
      <c r="N1001" s="6">
        <v>44937</v>
      </c>
      <c r="O1001" s="6">
        <v>44938</v>
      </c>
      <c r="P1001" s="6">
        <v>44917</v>
      </c>
      <c r="Q1001" s="6"/>
      <c r="R1001" s="6"/>
    </row>
    <row r="1002" spans="1:18" x14ac:dyDescent="0.3">
      <c r="A1002" s="4">
        <v>204011</v>
      </c>
      <c r="B1002" s="5" t="s">
        <v>643</v>
      </c>
      <c r="C1002" s="4">
        <v>3</v>
      </c>
      <c r="D1002" s="46">
        <v>979.88</v>
      </c>
      <c r="E1002" s="4">
        <v>1</v>
      </c>
      <c r="F1002" s="4" t="s">
        <v>2</v>
      </c>
      <c r="G1002" s="13" t="str">
        <f t="shared" si="30"/>
        <v>Active</v>
      </c>
      <c r="H1002" s="43" t="s">
        <v>3</v>
      </c>
      <c r="I1002" s="6">
        <v>44896</v>
      </c>
      <c r="J1002" s="6">
        <v>44926</v>
      </c>
      <c r="K1002" s="4">
        <v>1700031297</v>
      </c>
      <c r="L1002" s="14">
        <v>44904</v>
      </c>
      <c r="M1002" s="11">
        <f t="shared" si="31"/>
        <v>12</v>
      </c>
      <c r="N1002" s="6">
        <v>44937</v>
      </c>
      <c r="O1002" s="6">
        <v>44938</v>
      </c>
      <c r="P1002" s="6">
        <v>44917</v>
      </c>
      <c r="Q1002" s="6"/>
      <c r="R1002" s="6"/>
    </row>
    <row r="1003" spans="1:18" x14ac:dyDescent="0.3">
      <c r="A1003" s="4">
        <v>204011</v>
      </c>
      <c r="B1003" s="5" t="s">
        <v>643</v>
      </c>
      <c r="C1003" s="4">
        <v>3</v>
      </c>
      <c r="D1003" s="46">
        <v>2208.35</v>
      </c>
      <c r="E1003" s="4">
        <v>1</v>
      </c>
      <c r="F1003" s="4" t="s">
        <v>2</v>
      </c>
      <c r="G1003" s="13" t="str">
        <f t="shared" si="30"/>
        <v>Active</v>
      </c>
      <c r="H1003" s="43" t="s">
        <v>3</v>
      </c>
      <c r="I1003" s="6">
        <v>44896</v>
      </c>
      <c r="J1003" s="6">
        <v>44926</v>
      </c>
      <c r="K1003" s="4">
        <v>1700031297</v>
      </c>
      <c r="L1003" s="14">
        <v>44904</v>
      </c>
      <c r="M1003" s="11">
        <f t="shared" si="31"/>
        <v>12</v>
      </c>
      <c r="N1003" s="6">
        <v>44937</v>
      </c>
      <c r="O1003" s="6">
        <v>44938</v>
      </c>
      <c r="P1003" s="6">
        <v>44917</v>
      </c>
      <c r="Q1003" s="6"/>
      <c r="R1003" s="6"/>
    </row>
    <row r="1004" spans="1:18" x14ac:dyDescent="0.3">
      <c r="A1004" s="4">
        <v>204011</v>
      </c>
      <c r="B1004" s="5" t="s">
        <v>643</v>
      </c>
      <c r="C1004" s="4">
        <v>3</v>
      </c>
      <c r="D1004" s="46">
        <v>205.3</v>
      </c>
      <c r="E1004" s="4">
        <v>3</v>
      </c>
      <c r="F1004" s="4" t="s">
        <v>9</v>
      </c>
      <c r="G1004" s="13" t="str">
        <f t="shared" si="30"/>
        <v>Retiree</v>
      </c>
      <c r="H1004" s="43" t="s">
        <v>3</v>
      </c>
      <c r="I1004" s="6">
        <v>44896</v>
      </c>
      <c r="J1004" s="6">
        <v>44926</v>
      </c>
      <c r="K1004" s="4">
        <v>1700031297</v>
      </c>
      <c r="L1004" s="14">
        <v>44904</v>
      </c>
      <c r="M1004" s="11">
        <f t="shared" si="31"/>
        <v>12</v>
      </c>
      <c r="N1004" s="6">
        <v>44937</v>
      </c>
      <c r="O1004" s="6">
        <v>44938</v>
      </c>
      <c r="P1004" s="6">
        <v>44917</v>
      </c>
      <c r="Q1004" s="6"/>
      <c r="R1004" s="6"/>
    </row>
    <row r="1005" spans="1:18" x14ac:dyDescent="0.3">
      <c r="A1005" s="4">
        <v>204011</v>
      </c>
      <c r="B1005" s="5" t="s">
        <v>643</v>
      </c>
      <c r="C1005" s="4">
        <v>3</v>
      </c>
      <c r="D1005" s="46">
        <v>507.91</v>
      </c>
      <c r="E1005" s="4">
        <v>3</v>
      </c>
      <c r="F1005" s="4" t="s">
        <v>9</v>
      </c>
      <c r="G1005" s="13" t="str">
        <f t="shared" si="30"/>
        <v>Retiree</v>
      </c>
      <c r="H1005" s="43" t="s">
        <v>3</v>
      </c>
      <c r="I1005" s="6">
        <v>44896</v>
      </c>
      <c r="J1005" s="6">
        <v>44926</v>
      </c>
      <c r="K1005" s="4">
        <v>1700031297</v>
      </c>
      <c r="L1005" s="14">
        <v>44904</v>
      </c>
      <c r="M1005" s="11">
        <f t="shared" si="31"/>
        <v>12</v>
      </c>
      <c r="N1005" s="6">
        <v>44937</v>
      </c>
      <c r="O1005" s="6">
        <v>44938</v>
      </c>
      <c r="P1005" s="6">
        <v>44917</v>
      </c>
      <c r="Q1005" s="6"/>
      <c r="R1005" s="6"/>
    </row>
    <row r="1006" spans="1:18" x14ac:dyDescent="0.3">
      <c r="A1006" s="4">
        <v>204011</v>
      </c>
      <c r="B1006" s="5" t="s">
        <v>643</v>
      </c>
      <c r="C1006" s="4">
        <v>3</v>
      </c>
      <c r="D1006" s="46">
        <v>57.64</v>
      </c>
      <c r="E1006" s="4">
        <v>3</v>
      </c>
      <c r="F1006" s="4" t="s">
        <v>9</v>
      </c>
      <c r="G1006" s="13" t="str">
        <f t="shared" si="30"/>
        <v>Retiree</v>
      </c>
      <c r="H1006" s="43" t="s">
        <v>3</v>
      </c>
      <c r="I1006" s="6">
        <v>44896</v>
      </c>
      <c r="J1006" s="6">
        <v>44926</v>
      </c>
      <c r="K1006" s="4">
        <v>1700031297</v>
      </c>
      <c r="L1006" s="14">
        <v>44904</v>
      </c>
      <c r="M1006" s="11">
        <f t="shared" si="31"/>
        <v>12</v>
      </c>
      <c r="N1006" s="6">
        <v>44937</v>
      </c>
      <c r="O1006" s="6">
        <v>44938</v>
      </c>
      <c r="P1006" s="6">
        <v>44917</v>
      </c>
      <c r="Q1006" s="6"/>
      <c r="R1006" s="6"/>
    </row>
    <row r="1007" spans="1:18" x14ac:dyDescent="0.3">
      <c r="A1007" s="4">
        <v>204011</v>
      </c>
      <c r="B1007" s="5" t="s">
        <v>643</v>
      </c>
      <c r="C1007" s="4">
        <v>3</v>
      </c>
      <c r="D1007" s="46">
        <v>102.65</v>
      </c>
      <c r="E1007" s="4">
        <v>3</v>
      </c>
      <c r="F1007" s="4" t="s">
        <v>11</v>
      </c>
      <c r="G1007" s="13" t="str">
        <f t="shared" si="30"/>
        <v>Retiree</v>
      </c>
      <c r="H1007" s="43" t="s">
        <v>3</v>
      </c>
      <c r="I1007" s="6">
        <v>44896</v>
      </c>
      <c r="J1007" s="6">
        <v>44926</v>
      </c>
      <c r="K1007" s="4">
        <v>1700031297</v>
      </c>
      <c r="L1007" s="14">
        <v>44904</v>
      </c>
      <c r="M1007" s="11">
        <f t="shared" si="31"/>
        <v>12</v>
      </c>
      <c r="N1007" s="6">
        <v>44937</v>
      </c>
      <c r="O1007" s="6">
        <v>44938</v>
      </c>
      <c r="P1007" s="6">
        <v>44917</v>
      </c>
      <c r="Q1007" s="6"/>
      <c r="R1007" s="6"/>
    </row>
    <row r="1008" spans="1:18" x14ac:dyDescent="0.3">
      <c r="A1008" s="4">
        <v>204011</v>
      </c>
      <c r="B1008" s="5" t="s">
        <v>643</v>
      </c>
      <c r="C1008" s="4">
        <v>3</v>
      </c>
      <c r="D1008" s="46">
        <v>61.59</v>
      </c>
      <c r="E1008" s="4">
        <v>4</v>
      </c>
      <c r="F1008" s="4" t="s">
        <v>9</v>
      </c>
      <c r="G1008" s="13" t="str">
        <f t="shared" si="30"/>
        <v>Retiree</v>
      </c>
      <c r="H1008" s="43" t="s">
        <v>3</v>
      </c>
      <c r="I1008" s="6">
        <v>44896</v>
      </c>
      <c r="J1008" s="6">
        <v>44926</v>
      </c>
      <c r="K1008" s="4">
        <v>1700031297</v>
      </c>
      <c r="L1008" s="14">
        <v>44904</v>
      </c>
      <c r="M1008" s="11">
        <f t="shared" si="31"/>
        <v>12</v>
      </c>
      <c r="N1008" s="6">
        <v>44937</v>
      </c>
      <c r="O1008" s="6">
        <v>44938</v>
      </c>
      <c r="P1008" s="6">
        <v>44917</v>
      </c>
      <c r="Q1008" s="6"/>
      <c r="R1008" s="6"/>
    </row>
    <row r="1009" spans="1:18" x14ac:dyDescent="0.3">
      <c r="A1009" s="4">
        <v>204011</v>
      </c>
      <c r="B1009" s="5" t="s">
        <v>643</v>
      </c>
      <c r="C1009" s="4">
        <v>3</v>
      </c>
      <c r="D1009" s="46">
        <v>78.14</v>
      </c>
      <c r="E1009" s="4">
        <v>4</v>
      </c>
      <c r="F1009" s="4" t="s">
        <v>9</v>
      </c>
      <c r="G1009" s="13" t="str">
        <f t="shared" si="30"/>
        <v>Retiree</v>
      </c>
      <c r="H1009" s="43" t="s">
        <v>3</v>
      </c>
      <c r="I1009" s="6">
        <v>44896</v>
      </c>
      <c r="J1009" s="6">
        <v>44926</v>
      </c>
      <c r="K1009" s="4">
        <v>1700031297</v>
      </c>
      <c r="L1009" s="14">
        <v>44904</v>
      </c>
      <c r="M1009" s="11">
        <f t="shared" si="31"/>
        <v>12</v>
      </c>
      <c r="N1009" s="6">
        <v>44937</v>
      </c>
      <c r="O1009" s="6">
        <v>44938</v>
      </c>
      <c r="P1009" s="6">
        <v>44917</v>
      </c>
      <c r="Q1009" s="6"/>
      <c r="R1009" s="6"/>
    </row>
    <row r="1010" spans="1:18" x14ac:dyDescent="0.3">
      <c r="A1010" s="4">
        <v>204011</v>
      </c>
      <c r="B1010" s="5" t="s">
        <v>643</v>
      </c>
      <c r="C1010" s="4">
        <v>3</v>
      </c>
      <c r="D1010" s="46">
        <v>82.12</v>
      </c>
      <c r="E1010" s="4">
        <v>4</v>
      </c>
      <c r="F1010" s="4" t="s">
        <v>11</v>
      </c>
      <c r="G1010" s="13" t="str">
        <f t="shared" si="30"/>
        <v>Retiree</v>
      </c>
      <c r="H1010" s="43" t="s">
        <v>3</v>
      </c>
      <c r="I1010" s="6">
        <v>44896</v>
      </c>
      <c r="J1010" s="6">
        <v>44926</v>
      </c>
      <c r="K1010" s="4">
        <v>1700031297</v>
      </c>
      <c r="L1010" s="14">
        <v>44904</v>
      </c>
      <c r="M1010" s="11">
        <f t="shared" si="31"/>
        <v>12</v>
      </c>
      <c r="N1010" s="6">
        <v>44937</v>
      </c>
      <c r="O1010" s="6">
        <v>44938</v>
      </c>
      <c r="P1010" s="6">
        <v>44917</v>
      </c>
      <c r="Q1010" s="6"/>
      <c r="R1010" s="6"/>
    </row>
    <row r="1011" spans="1:18" x14ac:dyDescent="0.3">
      <c r="A1011" s="4">
        <v>204011</v>
      </c>
      <c r="B1011" s="5" t="s">
        <v>643</v>
      </c>
      <c r="C1011" s="4">
        <v>3</v>
      </c>
      <c r="D1011" s="46">
        <v>57.64</v>
      </c>
      <c r="E1011" s="4">
        <v>4</v>
      </c>
      <c r="F1011" s="4" t="s">
        <v>11</v>
      </c>
      <c r="G1011" s="13" t="str">
        <f t="shared" si="30"/>
        <v>Retiree</v>
      </c>
      <c r="H1011" s="43" t="s">
        <v>3</v>
      </c>
      <c r="I1011" s="6">
        <v>44896</v>
      </c>
      <c r="J1011" s="6">
        <v>44926</v>
      </c>
      <c r="K1011" s="4">
        <v>1700031297</v>
      </c>
      <c r="L1011" s="14">
        <v>44904</v>
      </c>
      <c r="M1011" s="11">
        <f t="shared" si="31"/>
        <v>12</v>
      </c>
      <c r="N1011" s="6">
        <v>44937</v>
      </c>
      <c r="O1011" s="6">
        <v>44938</v>
      </c>
      <c r="P1011" s="6">
        <v>44917</v>
      </c>
      <c r="Q1011" s="6"/>
      <c r="R1011" s="6"/>
    </row>
    <row r="1012" spans="1:18" x14ac:dyDescent="0.3">
      <c r="A1012" s="4">
        <v>204011</v>
      </c>
      <c r="B1012" s="5" t="s">
        <v>643</v>
      </c>
      <c r="C1012" s="4">
        <v>3</v>
      </c>
      <c r="D1012" s="46">
        <v>492.72</v>
      </c>
      <c r="E1012" s="4">
        <v>5</v>
      </c>
      <c r="F1012" s="4" t="s">
        <v>9</v>
      </c>
      <c r="G1012" s="13" t="str">
        <f t="shared" si="30"/>
        <v>Retiree</v>
      </c>
      <c r="H1012" s="43" t="s">
        <v>3</v>
      </c>
      <c r="I1012" s="6">
        <v>44896</v>
      </c>
      <c r="J1012" s="6">
        <v>44926</v>
      </c>
      <c r="K1012" s="4">
        <v>1700031297</v>
      </c>
      <c r="L1012" s="14">
        <v>44904</v>
      </c>
      <c r="M1012" s="11">
        <f t="shared" si="31"/>
        <v>12</v>
      </c>
      <c r="N1012" s="6">
        <v>44937</v>
      </c>
      <c r="O1012" s="6">
        <v>44938</v>
      </c>
      <c r="P1012" s="6">
        <v>44917</v>
      </c>
      <c r="Q1012" s="6"/>
      <c r="R1012" s="6"/>
    </row>
    <row r="1013" spans="1:18" x14ac:dyDescent="0.3">
      <c r="A1013" s="4">
        <v>204011</v>
      </c>
      <c r="B1013" s="5" t="s">
        <v>643</v>
      </c>
      <c r="C1013" s="4">
        <v>3</v>
      </c>
      <c r="D1013" s="46">
        <v>1133.03</v>
      </c>
      <c r="E1013" s="4">
        <v>5</v>
      </c>
      <c r="F1013" s="4" t="s">
        <v>9</v>
      </c>
      <c r="G1013" s="13" t="str">
        <f t="shared" si="30"/>
        <v>Retiree</v>
      </c>
      <c r="H1013" s="43" t="s">
        <v>3</v>
      </c>
      <c r="I1013" s="6">
        <v>44896</v>
      </c>
      <c r="J1013" s="6">
        <v>44926</v>
      </c>
      <c r="K1013" s="4">
        <v>1700031297</v>
      </c>
      <c r="L1013" s="14">
        <v>44904</v>
      </c>
      <c r="M1013" s="11">
        <f t="shared" si="31"/>
        <v>12</v>
      </c>
      <c r="N1013" s="6">
        <v>44937</v>
      </c>
      <c r="O1013" s="6">
        <v>44938</v>
      </c>
      <c r="P1013" s="6">
        <v>44917</v>
      </c>
      <c r="Q1013" s="6"/>
      <c r="R1013" s="6"/>
    </row>
    <row r="1014" spans="1:18" x14ac:dyDescent="0.3">
      <c r="A1014" s="4">
        <v>204011</v>
      </c>
      <c r="B1014" s="5" t="s">
        <v>643</v>
      </c>
      <c r="C1014" s="4">
        <v>3</v>
      </c>
      <c r="D1014" s="46">
        <v>76.150000000000006</v>
      </c>
      <c r="E1014" s="4">
        <v>5</v>
      </c>
      <c r="F1014" s="4" t="s">
        <v>9</v>
      </c>
      <c r="G1014" s="13" t="str">
        <f t="shared" si="30"/>
        <v>Retiree</v>
      </c>
      <c r="H1014" s="43" t="s">
        <v>3</v>
      </c>
      <c r="I1014" s="6">
        <v>44896</v>
      </c>
      <c r="J1014" s="6">
        <v>44926</v>
      </c>
      <c r="K1014" s="4">
        <v>1700031297</v>
      </c>
      <c r="L1014" s="14">
        <v>44904</v>
      </c>
      <c r="M1014" s="11">
        <f t="shared" si="31"/>
        <v>12</v>
      </c>
      <c r="N1014" s="6">
        <v>44937</v>
      </c>
      <c r="O1014" s="6">
        <v>44938</v>
      </c>
      <c r="P1014" s="6">
        <v>44917</v>
      </c>
      <c r="Q1014" s="6"/>
      <c r="R1014" s="6"/>
    </row>
    <row r="1015" spans="1:18" x14ac:dyDescent="0.3">
      <c r="A1015" s="4">
        <v>204011</v>
      </c>
      <c r="B1015" s="5" t="s">
        <v>643</v>
      </c>
      <c r="C1015" s="4">
        <v>3</v>
      </c>
      <c r="D1015" s="46">
        <v>41.06</v>
      </c>
      <c r="E1015" s="4">
        <v>5</v>
      </c>
      <c r="F1015" s="4" t="s">
        <v>11</v>
      </c>
      <c r="G1015" s="13" t="str">
        <f t="shared" si="30"/>
        <v>Retiree</v>
      </c>
      <c r="H1015" s="43" t="s">
        <v>3</v>
      </c>
      <c r="I1015" s="6">
        <v>44896</v>
      </c>
      <c r="J1015" s="6">
        <v>44926</v>
      </c>
      <c r="K1015" s="4">
        <v>1700031297</v>
      </c>
      <c r="L1015" s="14">
        <v>44904</v>
      </c>
      <c r="M1015" s="11">
        <f t="shared" si="31"/>
        <v>12</v>
      </c>
      <c r="N1015" s="6">
        <v>44937</v>
      </c>
      <c r="O1015" s="6">
        <v>44938</v>
      </c>
      <c r="P1015" s="6">
        <v>44917</v>
      </c>
      <c r="Q1015" s="6"/>
      <c r="R1015" s="6"/>
    </row>
    <row r="1016" spans="1:18" x14ac:dyDescent="0.3">
      <c r="A1016" s="4">
        <v>11710</v>
      </c>
      <c r="B1016" s="5" t="s">
        <v>16</v>
      </c>
      <c r="C1016" s="4">
        <v>3</v>
      </c>
      <c r="D1016" s="46">
        <v>13446.59</v>
      </c>
      <c r="E1016" s="4">
        <v>1</v>
      </c>
      <c r="F1016" s="5" t="s">
        <v>2</v>
      </c>
      <c r="G1016" s="13" t="str">
        <f t="shared" si="30"/>
        <v>Active</v>
      </c>
      <c r="H1016" s="43" t="s">
        <v>3</v>
      </c>
      <c r="I1016" s="6">
        <v>44896</v>
      </c>
      <c r="J1016" s="6">
        <v>44902</v>
      </c>
      <c r="K1016" s="4">
        <v>1700031415</v>
      </c>
      <c r="L1016" s="14">
        <v>44904</v>
      </c>
      <c r="M1016" s="11">
        <f t="shared" si="31"/>
        <v>12</v>
      </c>
      <c r="N1016" s="6">
        <v>44937</v>
      </c>
      <c r="O1016" s="6">
        <v>44938</v>
      </c>
      <c r="P1016" s="6">
        <v>44908</v>
      </c>
      <c r="Q1016" s="6"/>
      <c r="R1016" s="6"/>
    </row>
    <row r="1017" spans="1:18" x14ac:dyDescent="0.3">
      <c r="A1017" s="4">
        <v>11710</v>
      </c>
      <c r="B1017" s="5" t="s">
        <v>16</v>
      </c>
      <c r="C1017" s="4">
        <v>3</v>
      </c>
      <c r="D1017" s="46">
        <v>172.5</v>
      </c>
      <c r="E1017" s="4">
        <v>1</v>
      </c>
      <c r="F1017" s="5" t="s">
        <v>5</v>
      </c>
      <c r="G1017" s="13" t="str">
        <f t="shared" si="30"/>
        <v>LTD</v>
      </c>
      <c r="H1017" s="43" t="s">
        <v>3</v>
      </c>
      <c r="I1017" s="6">
        <v>44896</v>
      </c>
      <c r="J1017" s="6">
        <v>44902</v>
      </c>
      <c r="K1017" s="4">
        <v>1700031415</v>
      </c>
      <c r="L1017" s="14">
        <v>44904</v>
      </c>
      <c r="M1017" s="11">
        <f t="shared" si="31"/>
        <v>12</v>
      </c>
      <c r="N1017" s="6">
        <v>44937</v>
      </c>
      <c r="O1017" s="6">
        <v>44938</v>
      </c>
      <c r="P1017" s="6">
        <v>44908</v>
      </c>
      <c r="Q1017" s="6"/>
      <c r="R1017" s="6"/>
    </row>
    <row r="1018" spans="1:18" x14ac:dyDescent="0.3">
      <c r="A1018" s="4">
        <v>11710</v>
      </c>
      <c r="B1018" s="5" t="s">
        <v>16</v>
      </c>
      <c r="C1018" s="4">
        <v>3</v>
      </c>
      <c r="D1018" s="46">
        <v>34.5</v>
      </c>
      <c r="E1018" s="4">
        <v>1</v>
      </c>
      <c r="F1018" s="5" t="s">
        <v>54</v>
      </c>
      <c r="G1018" s="13" t="str">
        <f t="shared" si="30"/>
        <v>LTD</v>
      </c>
      <c r="H1018" s="43" t="s">
        <v>3</v>
      </c>
      <c r="I1018" s="6">
        <v>44896</v>
      </c>
      <c r="J1018" s="6">
        <v>44902</v>
      </c>
      <c r="K1018" s="4">
        <v>1700031415</v>
      </c>
      <c r="L1018" s="14">
        <v>44904</v>
      </c>
      <c r="M1018" s="11">
        <f t="shared" si="31"/>
        <v>12</v>
      </c>
      <c r="N1018" s="6">
        <v>44937</v>
      </c>
      <c r="O1018" s="6">
        <v>44938</v>
      </c>
      <c r="P1018" s="6">
        <v>44908</v>
      </c>
      <c r="Q1018" s="6"/>
      <c r="R1018" s="6"/>
    </row>
    <row r="1019" spans="1:18" x14ac:dyDescent="0.3">
      <c r="A1019" s="4">
        <v>11710</v>
      </c>
      <c r="B1019" s="5" t="s">
        <v>16</v>
      </c>
      <c r="C1019" s="4">
        <v>3</v>
      </c>
      <c r="D1019" s="46">
        <v>793.48</v>
      </c>
      <c r="E1019" s="4">
        <v>1</v>
      </c>
      <c r="F1019" s="5" t="s">
        <v>7</v>
      </c>
      <c r="G1019" s="13" t="str">
        <f t="shared" si="30"/>
        <v>LTD</v>
      </c>
      <c r="H1019" s="43" t="s">
        <v>3</v>
      </c>
      <c r="I1019" s="6">
        <v>44896</v>
      </c>
      <c r="J1019" s="6">
        <v>44902</v>
      </c>
      <c r="K1019" s="4">
        <v>1700031415</v>
      </c>
      <c r="L1019" s="14">
        <v>44904</v>
      </c>
      <c r="M1019" s="11">
        <f t="shared" si="31"/>
        <v>12</v>
      </c>
      <c r="N1019" s="6">
        <v>44937</v>
      </c>
      <c r="O1019" s="6">
        <v>44938</v>
      </c>
      <c r="P1019" s="6">
        <v>44908</v>
      </c>
      <c r="Q1019" s="6"/>
      <c r="R1019" s="6"/>
    </row>
    <row r="1020" spans="1:18" x14ac:dyDescent="0.3">
      <c r="A1020" s="4">
        <v>11710</v>
      </c>
      <c r="B1020" s="5" t="s">
        <v>16</v>
      </c>
      <c r="C1020" s="4">
        <v>3</v>
      </c>
      <c r="D1020" s="46">
        <v>359.46</v>
      </c>
      <c r="E1020" s="4">
        <v>1</v>
      </c>
      <c r="F1020" s="5" t="s">
        <v>8</v>
      </c>
      <c r="G1020" s="13" t="str">
        <f t="shared" si="30"/>
        <v>Active</v>
      </c>
      <c r="H1020" s="43" t="s">
        <v>3</v>
      </c>
      <c r="I1020" s="6">
        <v>44896</v>
      </c>
      <c r="J1020" s="6">
        <v>44902</v>
      </c>
      <c r="K1020" s="4">
        <v>1700031415</v>
      </c>
      <c r="L1020" s="14">
        <v>44904</v>
      </c>
      <c r="M1020" s="11">
        <f t="shared" si="31"/>
        <v>12</v>
      </c>
      <c r="N1020" s="6">
        <v>44937</v>
      </c>
      <c r="O1020" s="6">
        <v>44938</v>
      </c>
      <c r="P1020" s="6">
        <v>44908</v>
      </c>
      <c r="Q1020" s="6"/>
      <c r="R1020" s="6"/>
    </row>
    <row r="1021" spans="1:18" x14ac:dyDescent="0.3">
      <c r="A1021" s="4">
        <v>11710</v>
      </c>
      <c r="B1021" s="5" t="s">
        <v>16</v>
      </c>
      <c r="C1021" s="4">
        <v>3</v>
      </c>
      <c r="D1021" s="46">
        <v>39.94</v>
      </c>
      <c r="E1021" s="4">
        <v>2</v>
      </c>
      <c r="F1021" s="5" t="s">
        <v>2</v>
      </c>
      <c r="G1021" s="13" t="str">
        <f t="shared" si="30"/>
        <v>Active</v>
      </c>
      <c r="H1021" s="43" t="s">
        <v>3</v>
      </c>
      <c r="I1021" s="6">
        <v>44896</v>
      </c>
      <c r="J1021" s="6">
        <v>44902</v>
      </c>
      <c r="K1021" s="4">
        <v>1700031415</v>
      </c>
      <c r="L1021" s="14">
        <v>44904</v>
      </c>
      <c r="M1021" s="11">
        <f t="shared" si="31"/>
        <v>12</v>
      </c>
      <c r="N1021" s="6">
        <v>44937</v>
      </c>
      <c r="O1021" s="6">
        <v>44938</v>
      </c>
      <c r="P1021" s="6">
        <v>44908</v>
      </c>
      <c r="Q1021" s="6"/>
      <c r="R1021" s="6"/>
    </row>
    <row r="1022" spans="1:18" x14ac:dyDescent="0.3">
      <c r="A1022" s="4">
        <v>11710</v>
      </c>
      <c r="B1022" s="5" t="s">
        <v>16</v>
      </c>
      <c r="C1022" s="4">
        <v>3</v>
      </c>
      <c r="D1022" s="46">
        <v>228.71</v>
      </c>
      <c r="E1022" s="4">
        <v>2</v>
      </c>
      <c r="F1022" s="5" t="s">
        <v>9</v>
      </c>
      <c r="G1022" s="13" t="str">
        <f t="shared" ref="G1022:G1085" si="32">VLOOKUP(F1022,$W$1:$X$15,2,FALSE)</f>
        <v>Retiree</v>
      </c>
      <c r="H1022" s="43" t="s">
        <v>3</v>
      </c>
      <c r="I1022" s="6">
        <v>44896</v>
      </c>
      <c r="J1022" s="6">
        <v>44902</v>
      </c>
      <c r="K1022" s="4">
        <v>1700031415</v>
      </c>
      <c r="L1022" s="14">
        <v>44904</v>
      </c>
      <c r="M1022" s="11">
        <f t="shared" si="31"/>
        <v>12</v>
      </c>
      <c r="N1022" s="6">
        <v>44937</v>
      </c>
      <c r="O1022" s="6">
        <v>44938</v>
      </c>
      <c r="P1022" s="6">
        <v>44908</v>
      </c>
      <c r="Q1022" s="6"/>
      <c r="R1022" s="6"/>
    </row>
    <row r="1023" spans="1:18" x14ac:dyDescent="0.3">
      <c r="A1023" s="4">
        <v>11710</v>
      </c>
      <c r="B1023" s="5" t="s">
        <v>16</v>
      </c>
      <c r="C1023" s="4">
        <v>3</v>
      </c>
      <c r="D1023" s="46">
        <v>91.48</v>
      </c>
      <c r="E1023" s="4">
        <v>2</v>
      </c>
      <c r="F1023" s="5" t="s">
        <v>11</v>
      </c>
      <c r="G1023" s="13" t="str">
        <f t="shared" si="32"/>
        <v>Retiree</v>
      </c>
      <c r="H1023" s="43" t="s">
        <v>3</v>
      </c>
      <c r="I1023" s="6">
        <v>44896</v>
      </c>
      <c r="J1023" s="6">
        <v>44902</v>
      </c>
      <c r="K1023" s="4">
        <v>1700031415</v>
      </c>
      <c r="L1023" s="14">
        <v>44904</v>
      </c>
      <c r="M1023" s="11">
        <f t="shared" si="31"/>
        <v>12</v>
      </c>
      <c r="N1023" s="6">
        <v>44937</v>
      </c>
      <c r="O1023" s="6">
        <v>44938</v>
      </c>
      <c r="P1023" s="6">
        <v>44908</v>
      </c>
      <c r="Q1023" s="6"/>
      <c r="R1023" s="6"/>
    </row>
    <row r="1024" spans="1:18" x14ac:dyDescent="0.3">
      <c r="A1024" s="4">
        <v>11710</v>
      </c>
      <c r="B1024" s="5" t="s">
        <v>16</v>
      </c>
      <c r="C1024" s="4">
        <v>3</v>
      </c>
      <c r="D1024" s="46">
        <v>3459.4</v>
      </c>
      <c r="E1024" s="4">
        <v>3</v>
      </c>
      <c r="F1024" s="5" t="s">
        <v>9</v>
      </c>
      <c r="G1024" s="13" t="str">
        <f t="shared" si="32"/>
        <v>Retiree</v>
      </c>
      <c r="H1024" s="43" t="s">
        <v>3</v>
      </c>
      <c r="I1024" s="6">
        <v>44896</v>
      </c>
      <c r="J1024" s="6">
        <v>44902</v>
      </c>
      <c r="K1024" s="4">
        <v>1700031415</v>
      </c>
      <c r="L1024" s="14">
        <v>44904</v>
      </c>
      <c r="M1024" s="11">
        <f t="shared" si="31"/>
        <v>12</v>
      </c>
      <c r="N1024" s="6">
        <v>44937</v>
      </c>
      <c r="O1024" s="6">
        <v>44938</v>
      </c>
      <c r="P1024" s="6">
        <v>44908</v>
      </c>
      <c r="Q1024" s="6"/>
      <c r="R1024" s="6"/>
    </row>
    <row r="1025" spans="1:18" x14ac:dyDescent="0.3">
      <c r="A1025" s="4">
        <v>11710</v>
      </c>
      <c r="B1025" s="5" t="s">
        <v>16</v>
      </c>
      <c r="C1025" s="4">
        <v>3</v>
      </c>
      <c r="D1025" s="46">
        <v>138</v>
      </c>
      <c r="E1025" s="4">
        <v>3</v>
      </c>
      <c r="F1025" s="5" t="s">
        <v>11</v>
      </c>
      <c r="G1025" s="13" t="str">
        <f t="shared" si="32"/>
        <v>Retiree</v>
      </c>
      <c r="H1025" s="43" t="s">
        <v>3</v>
      </c>
      <c r="I1025" s="6">
        <v>44896</v>
      </c>
      <c r="J1025" s="6">
        <v>44902</v>
      </c>
      <c r="K1025" s="4">
        <v>1700031415</v>
      </c>
      <c r="L1025" s="14">
        <v>44904</v>
      </c>
      <c r="M1025" s="11">
        <f t="shared" si="31"/>
        <v>12</v>
      </c>
      <c r="N1025" s="6">
        <v>44937</v>
      </c>
      <c r="O1025" s="6">
        <v>44938</v>
      </c>
      <c r="P1025" s="6">
        <v>44908</v>
      </c>
      <c r="Q1025" s="6"/>
      <c r="R1025" s="6"/>
    </row>
    <row r="1026" spans="1:18" x14ac:dyDescent="0.3">
      <c r="A1026" s="4">
        <v>11710</v>
      </c>
      <c r="B1026" s="5" t="s">
        <v>16</v>
      </c>
      <c r="C1026" s="4">
        <v>3</v>
      </c>
      <c r="D1026" s="46">
        <v>5194.3999999999996</v>
      </c>
      <c r="E1026" s="4">
        <v>4</v>
      </c>
      <c r="F1026" s="5" t="s">
        <v>9</v>
      </c>
      <c r="G1026" s="13" t="str">
        <f t="shared" si="32"/>
        <v>Retiree</v>
      </c>
      <c r="H1026" s="43" t="s">
        <v>3</v>
      </c>
      <c r="I1026" s="6">
        <v>44896</v>
      </c>
      <c r="J1026" s="6">
        <v>44902</v>
      </c>
      <c r="K1026" s="4">
        <v>1700031415</v>
      </c>
      <c r="L1026" s="14">
        <v>44904</v>
      </c>
      <c r="M1026" s="11">
        <f t="shared" si="31"/>
        <v>12</v>
      </c>
      <c r="N1026" s="6">
        <v>44937</v>
      </c>
      <c r="O1026" s="6">
        <v>44938</v>
      </c>
      <c r="P1026" s="6">
        <v>44908</v>
      </c>
      <c r="Q1026" s="6"/>
      <c r="R1026" s="6"/>
    </row>
    <row r="1027" spans="1:18" x14ac:dyDescent="0.3">
      <c r="A1027" s="4">
        <v>11710</v>
      </c>
      <c r="B1027" s="5" t="s">
        <v>16</v>
      </c>
      <c r="C1027" s="4">
        <v>3</v>
      </c>
      <c r="D1027" s="46">
        <v>763.4</v>
      </c>
      <c r="E1027" s="4">
        <v>4</v>
      </c>
      <c r="F1027" s="5" t="s">
        <v>11</v>
      </c>
      <c r="G1027" s="13" t="str">
        <f t="shared" si="32"/>
        <v>Retiree</v>
      </c>
      <c r="H1027" s="43" t="s">
        <v>3</v>
      </c>
      <c r="I1027" s="6">
        <v>44896</v>
      </c>
      <c r="J1027" s="6">
        <v>44902</v>
      </c>
      <c r="K1027" s="4">
        <v>1700031415</v>
      </c>
      <c r="L1027" s="14">
        <v>44904</v>
      </c>
      <c r="M1027" s="11">
        <f t="shared" si="31"/>
        <v>12</v>
      </c>
      <c r="N1027" s="6">
        <v>44937</v>
      </c>
      <c r="O1027" s="6">
        <v>44938</v>
      </c>
      <c r="P1027" s="6">
        <v>44908</v>
      </c>
      <c r="Q1027" s="6"/>
      <c r="R1027" s="6"/>
    </row>
    <row r="1028" spans="1:18" x14ac:dyDescent="0.3">
      <c r="A1028" s="4">
        <v>11710</v>
      </c>
      <c r="B1028" s="5" t="s">
        <v>16</v>
      </c>
      <c r="C1028" s="4">
        <v>3</v>
      </c>
      <c r="D1028" s="46">
        <v>10937.6</v>
      </c>
      <c r="E1028" s="4">
        <v>5</v>
      </c>
      <c r="F1028" s="5" t="s">
        <v>9</v>
      </c>
      <c r="G1028" s="13" t="str">
        <f t="shared" si="32"/>
        <v>Retiree</v>
      </c>
      <c r="H1028" s="43" t="s">
        <v>3</v>
      </c>
      <c r="I1028" s="6">
        <v>44896</v>
      </c>
      <c r="J1028" s="6">
        <v>44902</v>
      </c>
      <c r="K1028" s="4">
        <v>1700031415</v>
      </c>
      <c r="L1028" s="14">
        <v>44904</v>
      </c>
      <c r="M1028" s="11">
        <f t="shared" si="31"/>
        <v>12</v>
      </c>
      <c r="N1028" s="6">
        <v>44937</v>
      </c>
      <c r="O1028" s="6">
        <v>44938</v>
      </c>
      <c r="P1028" s="6">
        <v>44908</v>
      </c>
      <c r="Q1028" s="6"/>
      <c r="R1028" s="6"/>
    </row>
    <row r="1029" spans="1:18" x14ac:dyDescent="0.3">
      <c r="A1029" s="4">
        <v>11710</v>
      </c>
      <c r="B1029" s="5" t="s">
        <v>16</v>
      </c>
      <c r="C1029" s="4">
        <v>3</v>
      </c>
      <c r="D1029" s="46">
        <v>283</v>
      </c>
      <c r="E1029" s="4">
        <v>5</v>
      </c>
      <c r="F1029" s="5" t="s">
        <v>11</v>
      </c>
      <c r="G1029" s="13" t="str">
        <f t="shared" si="32"/>
        <v>Retiree</v>
      </c>
      <c r="H1029" s="43" t="s">
        <v>3</v>
      </c>
      <c r="I1029" s="6">
        <v>44896</v>
      </c>
      <c r="J1029" s="6">
        <v>44902</v>
      </c>
      <c r="K1029" s="4">
        <v>1700031415</v>
      </c>
      <c r="L1029" s="14">
        <v>44904</v>
      </c>
      <c r="M1029" s="11">
        <f t="shared" si="31"/>
        <v>12</v>
      </c>
      <c r="N1029" s="6">
        <v>44937</v>
      </c>
      <c r="O1029" s="6">
        <v>44938</v>
      </c>
      <c r="P1029" s="6">
        <v>44908</v>
      </c>
      <c r="Q1029" s="6"/>
      <c r="R1029" s="6"/>
    </row>
    <row r="1030" spans="1:18" x14ac:dyDescent="0.3">
      <c r="A1030" s="4">
        <v>11787</v>
      </c>
      <c r="B1030" s="5" t="s">
        <v>18</v>
      </c>
      <c r="C1030" s="4">
        <v>3</v>
      </c>
      <c r="D1030" s="46">
        <v>1994.25</v>
      </c>
      <c r="E1030" s="4">
        <v>1</v>
      </c>
      <c r="F1030" s="5" t="s">
        <v>2</v>
      </c>
      <c r="G1030" s="13" t="str">
        <f t="shared" si="32"/>
        <v>Active</v>
      </c>
      <c r="H1030" s="43" t="s">
        <v>3</v>
      </c>
      <c r="I1030" s="6">
        <v>44896</v>
      </c>
      <c r="J1030" s="6">
        <v>44926</v>
      </c>
      <c r="K1030" s="4">
        <v>1700031300</v>
      </c>
      <c r="L1030" s="14">
        <v>44904</v>
      </c>
      <c r="M1030" s="11">
        <f t="shared" si="31"/>
        <v>12</v>
      </c>
      <c r="N1030" s="6">
        <v>44937</v>
      </c>
      <c r="O1030" s="6">
        <v>44938</v>
      </c>
      <c r="P1030" s="6">
        <v>44908</v>
      </c>
      <c r="Q1030" s="6"/>
      <c r="R1030" s="6"/>
    </row>
    <row r="1031" spans="1:18" x14ac:dyDescent="0.3">
      <c r="A1031" s="4">
        <v>11787</v>
      </c>
      <c r="B1031" s="5" t="s">
        <v>18</v>
      </c>
      <c r="C1031" s="4">
        <v>3</v>
      </c>
      <c r="D1031" s="46">
        <v>12.75</v>
      </c>
      <c r="E1031" s="4">
        <v>1</v>
      </c>
      <c r="F1031" s="5" t="s">
        <v>5</v>
      </c>
      <c r="G1031" s="13" t="str">
        <f t="shared" si="32"/>
        <v>LTD</v>
      </c>
      <c r="H1031" s="43" t="s">
        <v>3</v>
      </c>
      <c r="I1031" s="6">
        <v>44896</v>
      </c>
      <c r="J1031" s="6">
        <v>44926</v>
      </c>
      <c r="K1031" s="4">
        <v>1700031300</v>
      </c>
      <c r="L1031" s="14">
        <v>44904</v>
      </c>
      <c r="M1031" s="11">
        <f t="shared" si="31"/>
        <v>12</v>
      </c>
      <c r="N1031" s="6">
        <v>44937</v>
      </c>
      <c r="O1031" s="6">
        <v>44938</v>
      </c>
      <c r="P1031" s="6">
        <v>44908</v>
      </c>
      <c r="Q1031" s="6"/>
      <c r="R1031" s="6"/>
    </row>
    <row r="1032" spans="1:18" x14ac:dyDescent="0.3">
      <c r="A1032" s="4">
        <v>11787</v>
      </c>
      <c r="B1032" s="5" t="s">
        <v>18</v>
      </c>
      <c r="C1032" s="4">
        <v>3</v>
      </c>
      <c r="D1032" s="46">
        <v>2.25</v>
      </c>
      <c r="E1032" s="4">
        <v>1</v>
      </c>
      <c r="F1032" s="5" t="s">
        <v>6</v>
      </c>
      <c r="G1032" s="13" t="str">
        <f t="shared" si="32"/>
        <v>Active</v>
      </c>
      <c r="H1032" s="43" t="s">
        <v>3</v>
      </c>
      <c r="I1032" s="6">
        <v>44896</v>
      </c>
      <c r="J1032" s="6">
        <v>44926</v>
      </c>
      <c r="K1032" s="4">
        <v>1700031300</v>
      </c>
      <c r="L1032" s="14">
        <v>44904</v>
      </c>
      <c r="M1032" s="11">
        <f t="shared" si="31"/>
        <v>12</v>
      </c>
      <c r="N1032" s="6">
        <v>44937</v>
      </c>
      <c r="O1032" s="6">
        <v>44938</v>
      </c>
      <c r="P1032" s="6">
        <v>44908</v>
      </c>
      <c r="Q1032" s="6"/>
      <c r="R1032" s="6"/>
    </row>
    <row r="1033" spans="1:18" x14ac:dyDescent="0.3">
      <c r="A1033" s="4">
        <v>11787</v>
      </c>
      <c r="B1033" s="5" t="s">
        <v>18</v>
      </c>
      <c r="C1033" s="4">
        <v>3</v>
      </c>
      <c r="D1033" s="46">
        <v>8.25</v>
      </c>
      <c r="E1033" s="4">
        <v>1</v>
      </c>
      <c r="F1033" s="5" t="s">
        <v>54</v>
      </c>
      <c r="G1033" s="13" t="str">
        <f t="shared" si="32"/>
        <v>LTD</v>
      </c>
      <c r="H1033" s="43" t="s">
        <v>3</v>
      </c>
      <c r="I1033" s="6">
        <v>44896</v>
      </c>
      <c r="J1033" s="6">
        <v>44926</v>
      </c>
      <c r="K1033" s="4">
        <v>1700031300</v>
      </c>
      <c r="L1033" s="14">
        <v>44904</v>
      </c>
      <c r="M1033" s="11">
        <f t="shared" si="31"/>
        <v>12</v>
      </c>
      <c r="N1033" s="6">
        <v>44937</v>
      </c>
      <c r="O1033" s="6">
        <v>44938</v>
      </c>
      <c r="P1033" s="6">
        <v>44908</v>
      </c>
      <c r="Q1033" s="6"/>
      <c r="R1033" s="6"/>
    </row>
    <row r="1034" spans="1:18" x14ac:dyDescent="0.3">
      <c r="A1034" s="4">
        <v>11787</v>
      </c>
      <c r="B1034" s="5" t="s">
        <v>18</v>
      </c>
      <c r="C1034" s="4">
        <v>3</v>
      </c>
      <c r="D1034" s="46">
        <v>8.25</v>
      </c>
      <c r="E1034" s="4">
        <v>1</v>
      </c>
      <c r="F1034" s="5" t="s">
        <v>8</v>
      </c>
      <c r="G1034" s="13" t="str">
        <f t="shared" si="32"/>
        <v>Active</v>
      </c>
      <c r="H1034" s="43" t="s">
        <v>3</v>
      </c>
      <c r="I1034" s="6">
        <v>44896</v>
      </c>
      <c r="J1034" s="6">
        <v>44926</v>
      </c>
      <c r="K1034" s="4">
        <v>1700031300</v>
      </c>
      <c r="L1034" s="14">
        <v>44904</v>
      </c>
      <c r="M1034" s="11">
        <f t="shared" si="31"/>
        <v>12</v>
      </c>
      <c r="N1034" s="6">
        <v>44937</v>
      </c>
      <c r="O1034" s="6">
        <v>44938</v>
      </c>
      <c r="P1034" s="6">
        <v>44908</v>
      </c>
      <c r="Q1034" s="6"/>
      <c r="R1034" s="6"/>
    </row>
    <row r="1035" spans="1:18" x14ac:dyDescent="0.3">
      <c r="A1035" s="4">
        <v>11787</v>
      </c>
      <c r="B1035" s="5" t="s">
        <v>18</v>
      </c>
      <c r="C1035" s="4">
        <v>3</v>
      </c>
      <c r="D1035" s="46">
        <v>1.5</v>
      </c>
      <c r="E1035" s="4">
        <v>2</v>
      </c>
      <c r="F1035" s="5" t="s">
        <v>2</v>
      </c>
      <c r="G1035" s="13" t="str">
        <f t="shared" si="32"/>
        <v>Active</v>
      </c>
      <c r="H1035" s="43" t="s">
        <v>3</v>
      </c>
      <c r="I1035" s="6">
        <v>44896</v>
      </c>
      <c r="J1035" s="6">
        <v>44926</v>
      </c>
      <c r="K1035" s="4">
        <v>1700031300</v>
      </c>
      <c r="L1035" s="14">
        <v>44904</v>
      </c>
      <c r="M1035" s="11">
        <f t="shared" si="31"/>
        <v>12</v>
      </c>
      <c r="N1035" s="6">
        <v>44937</v>
      </c>
      <c r="O1035" s="6">
        <v>44938</v>
      </c>
      <c r="P1035" s="6">
        <v>44908</v>
      </c>
      <c r="Q1035" s="6"/>
      <c r="R1035" s="6"/>
    </row>
    <row r="1036" spans="1:18" x14ac:dyDescent="0.3">
      <c r="A1036" s="4">
        <v>230939</v>
      </c>
      <c r="B1036" s="5" t="s">
        <v>121</v>
      </c>
      <c r="C1036" s="4">
        <v>3</v>
      </c>
      <c r="D1036" s="77">
        <v>250</v>
      </c>
      <c r="E1036" s="4">
        <v>1</v>
      </c>
      <c r="F1036" s="4" t="s">
        <v>2</v>
      </c>
      <c r="G1036" s="13" t="str">
        <f t="shared" si="32"/>
        <v>Active</v>
      </c>
      <c r="H1036" s="43"/>
      <c r="I1036" s="6">
        <v>44886</v>
      </c>
      <c r="J1036" s="6">
        <v>44899</v>
      </c>
      <c r="K1036" s="4">
        <v>1700031352</v>
      </c>
      <c r="L1036" s="14">
        <v>44904</v>
      </c>
      <c r="M1036" s="11">
        <f t="shared" si="31"/>
        <v>12</v>
      </c>
      <c r="N1036" s="6">
        <v>44937</v>
      </c>
      <c r="O1036" s="6">
        <v>44938</v>
      </c>
      <c r="P1036" s="6">
        <v>44904</v>
      </c>
      <c r="Q1036" s="6"/>
      <c r="R1036" s="6"/>
    </row>
    <row r="1037" spans="1:18" x14ac:dyDescent="0.3">
      <c r="A1037" s="4">
        <v>11442</v>
      </c>
      <c r="B1037" s="5" t="s">
        <v>14</v>
      </c>
      <c r="C1037" s="4">
        <v>3</v>
      </c>
      <c r="D1037" s="46">
        <v>220837.03</v>
      </c>
      <c r="E1037" s="4">
        <v>1</v>
      </c>
      <c r="F1037" s="5" t="s">
        <v>2</v>
      </c>
      <c r="G1037" s="13" t="str">
        <f t="shared" si="32"/>
        <v>Active</v>
      </c>
      <c r="H1037" s="43" t="s">
        <v>15</v>
      </c>
      <c r="I1037" s="6">
        <v>44898</v>
      </c>
      <c r="J1037" s="6">
        <v>44904</v>
      </c>
      <c r="K1037" s="4">
        <v>1700031391</v>
      </c>
      <c r="L1037" s="14">
        <v>44907</v>
      </c>
      <c r="M1037" s="11">
        <f t="shared" si="31"/>
        <v>12</v>
      </c>
      <c r="N1037" s="6">
        <v>44937</v>
      </c>
      <c r="O1037" s="6">
        <v>44938</v>
      </c>
      <c r="P1037" s="6">
        <v>44909</v>
      </c>
      <c r="Q1037" s="6"/>
      <c r="R1037" s="6"/>
    </row>
    <row r="1038" spans="1:18" x14ac:dyDescent="0.3">
      <c r="A1038" s="4">
        <v>11442</v>
      </c>
      <c r="B1038" s="5" t="s">
        <v>14</v>
      </c>
      <c r="C1038" s="4">
        <v>3</v>
      </c>
      <c r="D1038" s="46">
        <v>2244.0500000000002</v>
      </c>
      <c r="E1038" s="4">
        <v>1</v>
      </c>
      <c r="F1038" s="5" t="s">
        <v>5</v>
      </c>
      <c r="G1038" s="13" t="str">
        <f t="shared" si="32"/>
        <v>LTD</v>
      </c>
      <c r="H1038" s="43" t="s">
        <v>15</v>
      </c>
      <c r="I1038" s="6">
        <v>44898</v>
      </c>
      <c r="J1038" s="6">
        <v>44904</v>
      </c>
      <c r="K1038" s="4">
        <v>1700031391</v>
      </c>
      <c r="L1038" s="14">
        <v>44907</v>
      </c>
      <c r="M1038" s="11">
        <f t="shared" si="31"/>
        <v>12</v>
      </c>
      <c r="N1038" s="6">
        <v>44937</v>
      </c>
      <c r="O1038" s="6">
        <v>44938</v>
      </c>
      <c r="P1038" s="6">
        <v>44909</v>
      </c>
      <c r="Q1038" s="6"/>
      <c r="R1038" s="6"/>
    </row>
    <row r="1039" spans="1:18" x14ac:dyDescent="0.3">
      <c r="A1039" s="4">
        <v>11442</v>
      </c>
      <c r="B1039" s="5" t="s">
        <v>14</v>
      </c>
      <c r="C1039" s="4">
        <v>3</v>
      </c>
      <c r="D1039" s="46">
        <v>6732.14</v>
      </c>
      <c r="E1039" s="4">
        <v>1</v>
      </c>
      <c r="F1039" s="5" t="s">
        <v>7</v>
      </c>
      <c r="G1039" s="13" t="str">
        <f t="shared" si="32"/>
        <v>LTD</v>
      </c>
      <c r="H1039" s="43" t="s">
        <v>15</v>
      </c>
      <c r="I1039" s="6">
        <v>44898</v>
      </c>
      <c r="J1039" s="6">
        <v>44904</v>
      </c>
      <c r="K1039" s="4">
        <v>1700031391</v>
      </c>
      <c r="L1039" s="14">
        <v>44907</v>
      </c>
      <c r="M1039" s="11">
        <f t="shared" si="31"/>
        <v>12</v>
      </c>
      <c r="N1039" s="6">
        <v>44937</v>
      </c>
      <c r="O1039" s="6">
        <v>44938</v>
      </c>
      <c r="P1039" s="6">
        <v>44909</v>
      </c>
      <c r="Q1039" s="6"/>
      <c r="R1039" s="6"/>
    </row>
    <row r="1040" spans="1:18" x14ac:dyDescent="0.3">
      <c r="A1040" s="4">
        <v>11442</v>
      </c>
      <c r="B1040" s="5" t="s">
        <v>14</v>
      </c>
      <c r="C1040" s="4">
        <v>3</v>
      </c>
      <c r="D1040" s="46">
        <v>5786.12</v>
      </c>
      <c r="E1040" s="4">
        <v>1</v>
      </c>
      <c r="F1040" s="5" t="s">
        <v>8</v>
      </c>
      <c r="G1040" s="13" t="str">
        <f t="shared" si="32"/>
        <v>Active</v>
      </c>
      <c r="H1040" s="43" t="s">
        <v>15</v>
      </c>
      <c r="I1040" s="6">
        <v>44898</v>
      </c>
      <c r="J1040" s="6">
        <v>44904</v>
      </c>
      <c r="K1040" s="4">
        <v>1700031391</v>
      </c>
      <c r="L1040" s="14">
        <v>44907</v>
      </c>
      <c r="M1040" s="11">
        <f t="shared" ref="M1040:M1103" si="33">MONTH(L1040)</f>
        <v>12</v>
      </c>
      <c r="N1040" s="6">
        <v>44937</v>
      </c>
      <c r="O1040" s="6">
        <v>44938</v>
      </c>
      <c r="P1040" s="6">
        <v>44909</v>
      </c>
      <c r="Q1040" s="6"/>
      <c r="R1040" s="6"/>
    </row>
    <row r="1041" spans="1:18" x14ac:dyDescent="0.3">
      <c r="A1041" s="4">
        <v>11442</v>
      </c>
      <c r="B1041" s="5" t="s">
        <v>14</v>
      </c>
      <c r="C1041" s="4">
        <v>3</v>
      </c>
      <c r="D1041" s="46">
        <v>578.61</v>
      </c>
      <c r="E1041" s="4">
        <v>2</v>
      </c>
      <c r="F1041" s="5" t="s">
        <v>2</v>
      </c>
      <c r="G1041" s="13" t="str">
        <f t="shared" si="32"/>
        <v>Active</v>
      </c>
      <c r="H1041" s="43" t="s">
        <v>15</v>
      </c>
      <c r="I1041" s="6">
        <v>44898</v>
      </c>
      <c r="J1041" s="6">
        <v>44904</v>
      </c>
      <c r="K1041" s="4">
        <v>1700031391</v>
      </c>
      <c r="L1041" s="14">
        <v>44907</v>
      </c>
      <c r="M1041" s="11">
        <f t="shared" si="33"/>
        <v>12</v>
      </c>
      <c r="N1041" s="6">
        <v>44937</v>
      </c>
      <c r="O1041" s="6">
        <v>44938</v>
      </c>
      <c r="P1041" s="6">
        <v>44909</v>
      </c>
      <c r="Q1041" s="6"/>
      <c r="R1041" s="6"/>
    </row>
    <row r="1042" spans="1:18" x14ac:dyDescent="0.3">
      <c r="A1042" s="4">
        <v>11442</v>
      </c>
      <c r="B1042" s="5" t="s">
        <v>14</v>
      </c>
      <c r="C1042" s="4">
        <v>3</v>
      </c>
      <c r="D1042" s="46">
        <v>2793.91</v>
      </c>
      <c r="E1042" s="4">
        <v>1</v>
      </c>
      <c r="F1042" s="5" t="s">
        <v>2</v>
      </c>
      <c r="G1042" s="13" t="str">
        <f t="shared" si="32"/>
        <v>Active</v>
      </c>
      <c r="H1042" s="43">
        <v>1845387777</v>
      </c>
      <c r="I1042" s="6">
        <v>44898</v>
      </c>
      <c r="J1042" s="6">
        <v>44904</v>
      </c>
      <c r="K1042" s="4">
        <v>1700031363</v>
      </c>
      <c r="L1042" s="14">
        <v>44907</v>
      </c>
      <c r="M1042" s="11">
        <f t="shared" si="33"/>
        <v>12</v>
      </c>
      <c r="N1042" s="6">
        <v>44937</v>
      </c>
      <c r="O1042" s="6">
        <v>44938</v>
      </c>
      <c r="P1042" s="6">
        <v>44909</v>
      </c>
      <c r="Q1042" s="6"/>
      <c r="R1042" s="6"/>
    </row>
    <row r="1043" spans="1:18" x14ac:dyDescent="0.3">
      <c r="A1043" s="4">
        <v>11442</v>
      </c>
      <c r="B1043" s="5" t="s">
        <v>14</v>
      </c>
      <c r="C1043" s="4">
        <v>3</v>
      </c>
      <c r="D1043" s="46">
        <v>125.96</v>
      </c>
      <c r="E1043" s="4">
        <v>1</v>
      </c>
      <c r="F1043" s="5" t="s">
        <v>9</v>
      </c>
      <c r="G1043" s="13" t="str">
        <f t="shared" si="32"/>
        <v>Retiree</v>
      </c>
      <c r="H1043" s="43">
        <v>1845387777</v>
      </c>
      <c r="I1043" s="6">
        <v>44898</v>
      </c>
      <c r="J1043" s="6">
        <v>44904</v>
      </c>
      <c r="K1043" s="4">
        <v>1700031363</v>
      </c>
      <c r="L1043" s="14">
        <v>44907</v>
      </c>
      <c r="M1043" s="11">
        <f t="shared" si="33"/>
        <v>12</v>
      </c>
      <c r="N1043" s="6">
        <v>44937</v>
      </c>
      <c r="O1043" s="6">
        <v>44938</v>
      </c>
      <c r="P1043" s="6">
        <v>44909</v>
      </c>
      <c r="Q1043" s="6"/>
      <c r="R1043" s="6"/>
    </row>
    <row r="1044" spans="1:18" x14ac:dyDescent="0.3">
      <c r="A1044" s="4">
        <v>11442</v>
      </c>
      <c r="B1044" s="5" t="s">
        <v>14</v>
      </c>
      <c r="C1044" s="4">
        <v>3</v>
      </c>
      <c r="D1044" s="46">
        <v>279.39</v>
      </c>
      <c r="E1044" s="4">
        <v>2</v>
      </c>
      <c r="F1044" s="5" t="s">
        <v>2</v>
      </c>
      <c r="G1044" s="13" t="str">
        <f t="shared" si="32"/>
        <v>Active</v>
      </c>
      <c r="H1044" s="43">
        <v>1845387777</v>
      </c>
      <c r="I1044" s="6">
        <v>44898</v>
      </c>
      <c r="J1044" s="6">
        <v>44904</v>
      </c>
      <c r="K1044" s="4">
        <v>1700031363</v>
      </c>
      <c r="L1044" s="14">
        <v>44907</v>
      </c>
      <c r="M1044" s="11">
        <f t="shared" si="33"/>
        <v>12</v>
      </c>
      <c r="N1044" s="6">
        <v>44937</v>
      </c>
      <c r="O1044" s="6">
        <v>44938</v>
      </c>
      <c r="P1044" s="6">
        <v>44909</v>
      </c>
      <c r="Q1044" s="6"/>
      <c r="R1044" s="6"/>
    </row>
    <row r="1045" spans="1:18" x14ac:dyDescent="0.3">
      <c r="A1045" s="4">
        <v>11442</v>
      </c>
      <c r="B1045" s="5" t="s">
        <v>12</v>
      </c>
      <c r="C1045" s="4">
        <v>3</v>
      </c>
      <c r="D1045" s="46">
        <v>73.2</v>
      </c>
      <c r="E1045" s="4">
        <v>1</v>
      </c>
      <c r="F1045" s="5" t="s">
        <v>9</v>
      </c>
      <c r="G1045" s="13" t="str">
        <f t="shared" si="32"/>
        <v>Retiree</v>
      </c>
      <c r="H1045" s="43" t="s">
        <v>13</v>
      </c>
      <c r="I1045" s="6">
        <v>44898</v>
      </c>
      <c r="J1045" s="6">
        <v>44904</v>
      </c>
      <c r="K1045" s="4">
        <v>1700031392</v>
      </c>
      <c r="L1045" s="14">
        <v>44907</v>
      </c>
      <c r="M1045" s="11">
        <f t="shared" si="33"/>
        <v>12</v>
      </c>
      <c r="N1045" s="6">
        <v>44937</v>
      </c>
      <c r="O1045" s="6">
        <v>44938</v>
      </c>
      <c r="P1045" s="6">
        <v>44909</v>
      </c>
      <c r="Q1045" s="6"/>
      <c r="R1045" s="6"/>
    </row>
    <row r="1046" spans="1:18" x14ac:dyDescent="0.3">
      <c r="A1046" s="4">
        <v>11442</v>
      </c>
      <c r="B1046" s="5" t="s">
        <v>12</v>
      </c>
      <c r="C1046" s="4">
        <v>3</v>
      </c>
      <c r="D1046" s="46">
        <v>146.41</v>
      </c>
      <c r="E1046" s="4">
        <v>2</v>
      </c>
      <c r="F1046" s="5" t="s">
        <v>9</v>
      </c>
      <c r="G1046" s="13" t="str">
        <f t="shared" si="32"/>
        <v>Retiree</v>
      </c>
      <c r="H1046" s="43" t="s">
        <v>13</v>
      </c>
      <c r="I1046" s="6">
        <v>44898</v>
      </c>
      <c r="J1046" s="6">
        <v>44904</v>
      </c>
      <c r="K1046" s="4">
        <v>1700031392</v>
      </c>
      <c r="L1046" s="14">
        <v>44907</v>
      </c>
      <c r="M1046" s="11">
        <f t="shared" si="33"/>
        <v>12</v>
      </c>
      <c r="N1046" s="6">
        <v>44937</v>
      </c>
      <c r="O1046" s="6">
        <v>44938</v>
      </c>
      <c r="P1046" s="6">
        <v>44909</v>
      </c>
      <c r="Q1046" s="6"/>
      <c r="R1046" s="6"/>
    </row>
    <row r="1047" spans="1:18" x14ac:dyDescent="0.3">
      <c r="A1047" s="4">
        <v>11442</v>
      </c>
      <c r="B1047" s="5" t="s">
        <v>12</v>
      </c>
      <c r="C1047" s="4">
        <v>3</v>
      </c>
      <c r="D1047" s="46">
        <v>73.2</v>
      </c>
      <c r="E1047" s="4">
        <v>2</v>
      </c>
      <c r="F1047" s="5" t="s">
        <v>11</v>
      </c>
      <c r="G1047" s="13" t="str">
        <f t="shared" si="32"/>
        <v>Retiree</v>
      </c>
      <c r="H1047" s="43" t="s">
        <v>13</v>
      </c>
      <c r="I1047" s="6">
        <v>44898</v>
      </c>
      <c r="J1047" s="6">
        <v>44904</v>
      </c>
      <c r="K1047" s="4">
        <v>1700031392</v>
      </c>
      <c r="L1047" s="14">
        <v>44907</v>
      </c>
      <c r="M1047" s="11">
        <f t="shared" si="33"/>
        <v>12</v>
      </c>
      <c r="N1047" s="6">
        <v>44937</v>
      </c>
      <c r="O1047" s="6">
        <v>44938</v>
      </c>
      <c r="P1047" s="6">
        <v>44909</v>
      </c>
      <c r="Q1047" s="6"/>
      <c r="R1047" s="6"/>
    </row>
    <row r="1048" spans="1:18" x14ac:dyDescent="0.3">
      <c r="A1048" s="4">
        <v>11442</v>
      </c>
      <c r="B1048" s="5" t="s">
        <v>12</v>
      </c>
      <c r="C1048" s="4">
        <v>3</v>
      </c>
      <c r="D1048" s="46">
        <v>4322.6099999999997</v>
      </c>
      <c r="E1048" s="4">
        <v>3</v>
      </c>
      <c r="F1048" s="5" t="s">
        <v>9</v>
      </c>
      <c r="G1048" s="13" t="str">
        <f t="shared" si="32"/>
        <v>Retiree</v>
      </c>
      <c r="H1048" s="43" t="s">
        <v>13</v>
      </c>
      <c r="I1048" s="6">
        <v>44898</v>
      </c>
      <c r="J1048" s="6">
        <v>44904</v>
      </c>
      <c r="K1048" s="4">
        <v>1700031392</v>
      </c>
      <c r="L1048" s="14">
        <v>44907</v>
      </c>
      <c r="M1048" s="11">
        <f t="shared" si="33"/>
        <v>12</v>
      </c>
      <c r="N1048" s="6">
        <v>44937</v>
      </c>
      <c r="O1048" s="6">
        <v>44938</v>
      </c>
      <c r="P1048" s="6">
        <v>44909</v>
      </c>
      <c r="Q1048" s="6"/>
      <c r="R1048" s="6"/>
    </row>
    <row r="1049" spans="1:18" x14ac:dyDescent="0.3">
      <c r="A1049" s="4">
        <v>11442</v>
      </c>
      <c r="B1049" s="5" t="s">
        <v>12</v>
      </c>
      <c r="C1049" s="4">
        <v>3</v>
      </c>
      <c r="D1049" s="46">
        <v>-2</v>
      </c>
      <c r="E1049" s="4">
        <v>4</v>
      </c>
      <c r="F1049" s="5" t="s">
        <v>9</v>
      </c>
      <c r="G1049" s="13" t="str">
        <f t="shared" si="32"/>
        <v>Retiree</v>
      </c>
      <c r="H1049" s="43" t="s">
        <v>13</v>
      </c>
      <c r="I1049" s="6">
        <v>44898</v>
      </c>
      <c r="J1049" s="6">
        <v>44904</v>
      </c>
      <c r="K1049" s="4">
        <v>1700031392</v>
      </c>
      <c r="L1049" s="14">
        <v>44907</v>
      </c>
      <c r="M1049" s="11">
        <f t="shared" si="33"/>
        <v>12</v>
      </c>
      <c r="N1049" s="6">
        <v>44937</v>
      </c>
      <c r="O1049" s="6">
        <v>44938</v>
      </c>
      <c r="P1049" s="6">
        <v>44909</v>
      </c>
      <c r="Q1049" s="6"/>
      <c r="R1049" s="6"/>
    </row>
    <row r="1050" spans="1:18" x14ac:dyDescent="0.3">
      <c r="A1050" s="4">
        <v>11442</v>
      </c>
      <c r="B1050" s="5" t="s">
        <v>12</v>
      </c>
      <c r="C1050" s="4">
        <v>3</v>
      </c>
      <c r="D1050" s="46">
        <v>26412.99</v>
      </c>
      <c r="E1050" s="4">
        <v>5</v>
      </c>
      <c r="F1050" s="5" t="s">
        <v>9</v>
      </c>
      <c r="G1050" s="13" t="str">
        <f t="shared" si="32"/>
        <v>Retiree</v>
      </c>
      <c r="H1050" s="43" t="s">
        <v>13</v>
      </c>
      <c r="I1050" s="6">
        <v>44898</v>
      </c>
      <c r="J1050" s="6">
        <v>44904</v>
      </c>
      <c r="K1050" s="4">
        <v>1700031392</v>
      </c>
      <c r="L1050" s="14">
        <v>44907</v>
      </c>
      <c r="M1050" s="11">
        <f t="shared" si="33"/>
        <v>12</v>
      </c>
      <c r="N1050" s="6">
        <v>44937</v>
      </c>
      <c r="O1050" s="6">
        <v>44938</v>
      </c>
      <c r="P1050" s="6">
        <v>44909</v>
      </c>
      <c r="Q1050" s="6"/>
      <c r="R1050" s="6"/>
    </row>
    <row r="1051" spans="1:18" x14ac:dyDescent="0.3">
      <c r="A1051" s="4">
        <v>11710</v>
      </c>
      <c r="B1051" s="5" t="s">
        <v>16</v>
      </c>
      <c r="C1051" s="4">
        <v>3</v>
      </c>
      <c r="D1051" s="46">
        <v>191.26</v>
      </c>
      <c r="E1051" s="4">
        <v>1</v>
      </c>
      <c r="F1051" s="5" t="s">
        <v>2</v>
      </c>
      <c r="G1051" s="13" t="str">
        <f t="shared" si="32"/>
        <v>Active</v>
      </c>
      <c r="H1051" s="43" t="s">
        <v>659</v>
      </c>
      <c r="I1051" s="6">
        <v>44903</v>
      </c>
      <c r="J1051" s="6">
        <v>44909</v>
      </c>
      <c r="K1051" s="4">
        <v>1700031290</v>
      </c>
      <c r="L1051" s="14">
        <v>44910</v>
      </c>
      <c r="M1051" s="11">
        <f t="shared" si="33"/>
        <v>12</v>
      </c>
      <c r="N1051" s="6">
        <v>44937</v>
      </c>
      <c r="O1051" s="6">
        <v>44938</v>
      </c>
      <c r="P1051" s="6">
        <v>44914</v>
      </c>
      <c r="Q1051" s="6"/>
      <c r="R1051" s="6"/>
    </row>
    <row r="1052" spans="1:18" x14ac:dyDescent="0.3">
      <c r="A1052" s="4">
        <v>11710</v>
      </c>
      <c r="B1052" s="5" t="s">
        <v>16</v>
      </c>
      <c r="C1052" s="4">
        <v>3</v>
      </c>
      <c r="D1052" s="46">
        <v>19.13</v>
      </c>
      <c r="E1052" s="4">
        <v>2</v>
      </c>
      <c r="F1052" s="5" t="s">
        <v>2</v>
      </c>
      <c r="G1052" s="13" t="str">
        <f t="shared" si="32"/>
        <v>Active</v>
      </c>
      <c r="H1052" s="43" t="s">
        <v>659</v>
      </c>
      <c r="I1052" s="6">
        <v>44903</v>
      </c>
      <c r="J1052" s="6">
        <v>44909</v>
      </c>
      <c r="K1052" s="4">
        <v>1700031290</v>
      </c>
      <c r="L1052" s="14">
        <v>44910</v>
      </c>
      <c r="M1052" s="11">
        <f t="shared" si="33"/>
        <v>12</v>
      </c>
      <c r="N1052" s="6">
        <v>44937</v>
      </c>
      <c r="O1052" s="6">
        <v>44938</v>
      </c>
      <c r="P1052" s="6">
        <v>44914</v>
      </c>
      <c r="Q1052" s="6"/>
      <c r="R1052" s="6"/>
    </row>
    <row r="1053" spans="1:18" x14ac:dyDescent="0.3">
      <c r="A1053" s="4">
        <v>11710</v>
      </c>
      <c r="B1053" s="5" t="s">
        <v>16</v>
      </c>
      <c r="C1053" s="4">
        <v>3</v>
      </c>
      <c r="D1053" s="46">
        <v>13770.18</v>
      </c>
      <c r="E1053" s="4">
        <v>1</v>
      </c>
      <c r="F1053" s="5" t="s">
        <v>2</v>
      </c>
      <c r="G1053" s="13" t="str">
        <f t="shared" si="32"/>
        <v>Active</v>
      </c>
      <c r="H1053" s="43" t="s">
        <v>3</v>
      </c>
      <c r="I1053" s="6">
        <v>44903</v>
      </c>
      <c r="J1053" s="6">
        <v>44909</v>
      </c>
      <c r="K1053" s="4">
        <v>1700031426</v>
      </c>
      <c r="L1053" s="14">
        <v>44911</v>
      </c>
      <c r="M1053" s="11">
        <f t="shared" si="33"/>
        <v>12</v>
      </c>
      <c r="N1053" s="6">
        <v>44937</v>
      </c>
      <c r="O1053" s="6">
        <v>44938</v>
      </c>
      <c r="P1053" s="6">
        <v>44915</v>
      </c>
      <c r="Q1053" s="6"/>
      <c r="R1053" s="6"/>
    </row>
    <row r="1054" spans="1:18" x14ac:dyDescent="0.3">
      <c r="A1054" s="4">
        <v>11710</v>
      </c>
      <c r="B1054" s="5" t="s">
        <v>16</v>
      </c>
      <c r="C1054" s="4">
        <v>3</v>
      </c>
      <c r="D1054" s="46">
        <v>133.01</v>
      </c>
      <c r="E1054" s="4">
        <v>1</v>
      </c>
      <c r="F1054" s="5" t="s">
        <v>5</v>
      </c>
      <c r="G1054" s="13" t="str">
        <f t="shared" si="32"/>
        <v>LTD</v>
      </c>
      <c r="H1054" s="43" t="s">
        <v>3</v>
      </c>
      <c r="I1054" s="6">
        <v>44903</v>
      </c>
      <c r="J1054" s="6">
        <v>44909</v>
      </c>
      <c r="K1054" s="4">
        <v>1700031426</v>
      </c>
      <c r="L1054" s="14">
        <v>44911</v>
      </c>
      <c r="M1054" s="11">
        <f t="shared" si="33"/>
        <v>12</v>
      </c>
      <c r="N1054" s="6">
        <v>44937</v>
      </c>
      <c r="O1054" s="6">
        <v>44938</v>
      </c>
      <c r="P1054" s="6">
        <v>44915</v>
      </c>
      <c r="Q1054" s="6"/>
      <c r="R1054" s="6"/>
    </row>
    <row r="1055" spans="1:18" x14ac:dyDescent="0.3">
      <c r="A1055" s="4">
        <v>11710</v>
      </c>
      <c r="B1055" s="5" t="s">
        <v>16</v>
      </c>
      <c r="C1055" s="4">
        <v>3</v>
      </c>
      <c r="D1055" s="46">
        <v>26.6</v>
      </c>
      <c r="E1055" s="4">
        <v>1</v>
      </c>
      <c r="F1055" s="5" t="s">
        <v>54</v>
      </c>
      <c r="G1055" s="13" t="str">
        <f t="shared" si="32"/>
        <v>LTD</v>
      </c>
      <c r="H1055" s="43" t="s">
        <v>3</v>
      </c>
      <c r="I1055" s="6">
        <v>44903</v>
      </c>
      <c r="J1055" s="6">
        <v>44909</v>
      </c>
      <c r="K1055" s="4">
        <v>1700031426</v>
      </c>
      <c r="L1055" s="14">
        <v>44911</v>
      </c>
      <c r="M1055" s="11">
        <f t="shared" si="33"/>
        <v>12</v>
      </c>
      <c r="N1055" s="6">
        <v>44937</v>
      </c>
      <c r="O1055" s="6">
        <v>44938</v>
      </c>
      <c r="P1055" s="6">
        <v>44915</v>
      </c>
      <c r="Q1055" s="6"/>
      <c r="R1055" s="6"/>
    </row>
    <row r="1056" spans="1:18" x14ac:dyDescent="0.3">
      <c r="A1056" s="4">
        <v>11710</v>
      </c>
      <c r="B1056" s="5" t="s">
        <v>16</v>
      </c>
      <c r="C1056" s="4">
        <v>3</v>
      </c>
      <c r="D1056" s="46">
        <v>611.86</v>
      </c>
      <c r="E1056" s="4">
        <v>1</v>
      </c>
      <c r="F1056" s="5" t="s">
        <v>7</v>
      </c>
      <c r="G1056" s="13" t="str">
        <f t="shared" si="32"/>
        <v>LTD</v>
      </c>
      <c r="H1056" s="43" t="s">
        <v>3</v>
      </c>
      <c r="I1056" s="6">
        <v>44903</v>
      </c>
      <c r="J1056" s="6">
        <v>44909</v>
      </c>
      <c r="K1056" s="4">
        <v>1700031426</v>
      </c>
      <c r="L1056" s="14">
        <v>44911</v>
      </c>
      <c r="M1056" s="11">
        <f t="shared" si="33"/>
        <v>12</v>
      </c>
      <c r="N1056" s="6">
        <v>44937</v>
      </c>
      <c r="O1056" s="6">
        <v>44938</v>
      </c>
      <c r="P1056" s="6">
        <v>44915</v>
      </c>
      <c r="Q1056" s="6"/>
      <c r="R1056" s="6"/>
    </row>
    <row r="1057" spans="1:18" x14ac:dyDescent="0.3">
      <c r="A1057" s="4">
        <v>11710</v>
      </c>
      <c r="B1057" s="5" t="s">
        <v>16</v>
      </c>
      <c r="C1057" s="4">
        <v>3</v>
      </c>
      <c r="D1057" s="46">
        <v>368.11</v>
      </c>
      <c r="E1057" s="4">
        <v>1</v>
      </c>
      <c r="F1057" s="5" t="s">
        <v>8</v>
      </c>
      <c r="G1057" s="13" t="str">
        <f t="shared" si="32"/>
        <v>Active</v>
      </c>
      <c r="H1057" s="43" t="s">
        <v>3</v>
      </c>
      <c r="I1057" s="6">
        <v>44903</v>
      </c>
      <c r="J1057" s="6">
        <v>44909</v>
      </c>
      <c r="K1057" s="4">
        <v>1700031426</v>
      </c>
      <c r="L1057" s="14">
        <v>44911</v>
      </c>
      <c r="M1057" s="11">
        <f t="shared" si="33"/>
        <v>12</v>
      </c>
      <c r="N1057" s="6">
        <v>44937</v>
      </c>
      <c r="O1057" s="6">
        <v>44938</v>
      </c>
      <c r="P1057" s="6">
        <v>44915</v>
      </c>
      <c r="Q1057" s="6"/>
      <c r="R1057" s="6"/>
    </row>
    <row r="1058" spans="1:18" x14ac:dyDescent="0.3">
      <c r="A1058" s="4">
        <v>11710</v>
      </c>
      <c r="B1058" s="5" t="s">
        <v>16</v>
      </c>
      <c r="C1058" s="4">
        <v>3</v>
      </c>
      <c r="D1058" s="46">
        <v>40.9</v>
      </c>
      <c r="E1058" s="4">
        <v>2</v>
      </c>
      <c r="F1058" s="5" t="s">
        <v>2</v>
      </c>
      <c r="G1058" s="13" t="str">
        <f t="shared" si="32"/>
        <v>Active</v>
      </c>
      <c r="H1058" s="43" t="s">
        <v>3</v>
      </c>
      <c r="I1058" s="6">
        <v>44903</v>
      </c>
      <c r="J1058" s="6">
        <v>44909</v>
      </c>
      <c r="K1058" s="4">
        <v>1700031426</v>
      </c>
      <c r="L1058" s="14">
        <v>44911</v>
      </c>
      <c r="M1058" s="11">
        <f t="shared" si="33"/>
        <v>12</v>
      </c>
      <c r="N1058" s="6">
        <v>44937</v>
      </c>
      <c r="O1058" s="6">
        <v>44938</v>
      </c>
      <c r="P1058" s="6">
        <v>44915</v>
      </c>
      <c r="Q1058" s="6"/>
      <c r="R1058" s="6"/>
    </row>
    <row r="1059" spans="1:18" x14ac:dyDescent="0.3">
      <c r="A1059" s="4">
        <v>11710</v>
      </c>
      <c r="B1059" s="5" t="s">
        <v>16</v>
      </c>
      <c r="C1059" s="4">
        <v>3</v>
      </c>
      <c r="D1059" s="46">
        <v>329.1</v>
      </c>
      <c r="E1059" s="4">
        <v>2</v>
      </c>
      <c r="F1059" s="5" t="s">
        <v>9</v>
      </c>
      <c r="G1059" s="13" t="str">
        <f t="shared" si="32"/>
        <v>Retiree</v>
      </c>
      <c r="H1059" s="43" t="s">
        <v>3</v>
      </c>
      <c r="I1059" s="6">
        <v>44903</v>
      </c>
      <c r="J1059" s="6">
        <v>44909</v>
      </c>
      <c r="K1059" s="4">
        <v>1700031426</v>
      </c>
      <c r="L1059" s="14">
        <v>44911</v>
      </c>
      <c r="M1059" s="11">
        <f t="shared" si="33"/>
        <v>12</v>
      </c>
      <c r="N1059" s="6">
        <v>44937</v>
      </c>
      <c r="O1059" s="6">
        <v>44938</v>
      </c>
      <c r="P1059" s="6">
        <v>44915</v>
      </c>
      <c r="Q1059" s="6"/>
      <c r="R1059" s="6"/>
    </row>
    <row r="1060" spans="1:18" x14ac:dyDescent="0.3">
      <c r="A1060" s="4">
        <v>11710</v>
      </c>
      <c r="B1060" s="5" t="s">
        <v>16</v>
      </c>
      <c r="C1060" s="4">
        <v>3</v>
      </c>
      <c r="D1060" s="46">
        <v>131.63999999999999</v>
      </c>
      <c r="E1060" s="4">
        <v>2</v>
      </c>
      <c r="F1060" s="5" t="s">
        <v>11</v>
      </c>
      <c r="G1060" s="13" t="str">
        <f t="shared" si="32"/>
        <v>Retiree</v>
      </c>
      <c r="H1060" s="43" t="s">
        <v>3</v>
      </c>
      <c r="I1060" s="6">
        <v>44903</v>
      </c>
      <c r="J1060" s="6">
        <v>44909</v>
      </c>
      <c r="K1060" s="4">
        <v>1700031426</v>
      </c>
      <c r="L1060" s="14">
        <v>44911</v>
      </c>
      <c r="M1060" s="11">
        <f t="shared" si="33"/>
        <v>12</v>
      </c>
      <c r="N1060" s="6">
        <v>44937</v>
      </c>
      <c r="O1060" s="6">
        <v>44938</v>
      </c>
      <c r="P1060" s="6">
        <v>44915</v>
      </c>
      <c r="Q1060" s="6"/>
      <c r="R1060" s="6"/>
    </row>
    <row r="1061" spans="1:18" x14ac:dyDescent="0.3">
      <c r="A1061" s="4">
        <v>11710</v>
      </c>
      <c r="B1061" s="5" t="s">
        <v>16</v>
      </c>
      <c r="C1061" s="4">
        <v>3</v>
      </c>
      <c r="D1061" s="46">
        <v>7292.2</v>
      </c>
      <c r="E1061" s="4">
        <v>3</v>
      </c>
      <c r="F1061" s="5" t="s">
        <v>9</v>
      </c>
      <c r="G1061" s="13" t="str">
        <f t="shared" si="32"/>
        <v>Retiree</v>
      </c>
      <c r="H1061" s="43" t="s">
        <v>3</v>
      </c>
      <c r="I1061" s="6">
        <v>44903</v>
      </c>
      <c r="J1061" s="6">
        <v>44909</v>
      </c>
      <c r="K1061" s="4">
        <v>1700031426</v>
      </c>
      <c r="L1061" s="14">
        <v>44911</v>
      </c>
      <c r="M1061" s="11">
        <f t="shared" si="33"/>
        <v>12</v>
      </c>
      <c r="N1061" s="6">
        <v>44937</v>
      </c>
      <c r="O1061" s="6">
        <v>44938</v>
      </c>
      <c r="P1061" s="6">
        <v>44915</v>
      </c>
      <c r="Q1061" s="6"/>
      <c r="R1061" s="6"/>
    </row>
    <row r="1062" spans="1:18" x14ac:dyDescent="0.3">
      <c r="A1062" s="4">
        <v>11710</v>
      </c>
      <c r="B1062" s="5" t="s">
        <v>16</v>
      </c>
      <c r="C1062" s="4">
        <v>3</v>
      </c>
      <c r="D1062" s="46">
        <v>357.4</v>
      </c>
      <c r="E1062" s="4">
        <v>3</v>
      </c>
      <c r="F1062" s="5" t="s">
        <v>11</v>
      </c>
      <c r="G1062" s="13" t="str">
        <f t="shared" si="32"/>
        <v>Retiree</v>
      </c>
      <c r="H1062" s="43" t="s">
        <v>3</v>
      </c>
      <c r="I1062" s="6">
        <v>44903</v>
      </c>
      <c r="J1062" s="6">
        <v>44909</v>
      </c>
      <c r="K1062" s="4">
        <v>1700031426</v>
      </c>
      <c r="L1062" s="14">
        <v>44911</v>
      </c>
      <c r="M1062" s="11">
        <f t="shared" si="33"/>
        <v>12</v>
      </c>
      <c r="N1062" s="6">
        <v>44937</v>
      </c>
      <c r="O1062" s="6">
        <v>44938</v>
      </c>
      <c r="P1062" s="6">
        <v>44915</v>
      </c>
      <c r="Q1062" s="6"/>
      <c r="R1062" s="6"/>
    </row>
    <row r="1063" spans="1:18" x14ac:dyDescent="0.3">
      <c r="A1063" s="4">
        <v>11710</v>
      </c>
      <c r="B1063" s="5" t="s">
        <v>16</v>
      </c>
      <c r="C1063" s="4">
        <v>3</v>
      </c>
      <c r="D1063" s="46">
        <v>2812.4</v>
      </c>
      <c r="E1063" s="4">
        <v>4</v>
      </c>
      <c r="F1063" s="5" t="s">
        <v>9</v>
      </c>
      <c r="G1063" s="13" t="str">
        <f t="shared" si="32"/>
        <v>Retiree</v>
      </c>
      <c r="H1063" s="43" t="s">
        <v>3</v>
      </c>
      <c r="I1063" s="6">
        <v>44903</v>
      </c>
      <c r="J1063" s="6">
        <v>44909</v>
      </c>
      <c r="K1063" s="4">
        <v>1700031426</v>
      </c>
      <c r="L1063" s="14">
        <v>44911</v>
      </c>
      <c r="M1063" s="11">
        <f t="shared" si="33"/>
        <v>12</v>
      </c>
      <c r="N1063" s="6">
        <v>44937</v>
      </c>
      <c r="O1063" s="6">
        <v>44938</v>
      </c>
      <c r="P1063" s="6">
        <v>44915</v>
      </c>
      <c r="Q1063" s="6"/>
      <c r="R1063" s="6"/>
    </row>
    <row r="1064" spans="1:18" x14ac:dyDescent="0.3">
      <c r="A1064" s="4">
        <v>11710</v>
      </c>
      <c r="B1064" s="5" t="s">
        <v>16</v>
      </c>
      <c r="C1064" s="4">
        <v>3</v>
      </c>
      <c r="D1064" s="46">
        <v>242.2</v>
      </c>
      <c r="E1064" s="4">
        <v>4</v>
      </c>
      <c r="F1064" s="5" t="s">
        <v>11</v>
      </c>
      <c r="G1064" s="13" t="str">
        <f t="shared" si="32"/>
        <v>Retiree</v>
      </c>
      <c r="H1064" s="43" t="s">
        <v>3</v>
      </c>
      <c r="I1064" s="6">
        <v>44903</v>
      </c>
      <c r="J1064" s="6">
        <v>44909</v>
      </c>
      <c r="K1064" s="4">
        <v>1700031426</v>
      </c>
      <c r="L1064" s="14">
        <v>44911</v>
      </c>
      <c r="M1064" s="11">
        <f t="shared" si="33"/>
        <v>12</v>
      </c>
      <c r="N1064" s="6">
        <v>44937</v>
      </c>
      <c r="O1064" s="6">
        <v>44938</v>
      </c>
      <c r="P1064" s="6">
        <v>44915</v>
      </c>
      <c r="Q1064" s="6"/>
      <c r="R1064" s="6"/>
    </row>
    <row r="1065" spans="1:18" x14ac:dyDescent="0.3">
      <c r="A1065" s="4">
        <v>11710</v>
      </c>
      <c r="B1065" s="5" t="s">
        <v>16</v>
      </c>
      <c r="C1065" s="4">
        <v>3</v>
      </c>
      <c r="D1065" s="46">
        <v>13496.05</v>
      </c>
      <c r="E1065" s="4">
        <v>5</v>
      </c>
      <c r="F1065" s="5" t="s">
        <v>9</v>
      </c>
      <c r="G1065" s="13" t="str">
        <f t="shared" si="32"/>
        <v>Retiree</v>
      </c>
      <c r="H1065" s="43" t="s">
        <v>3</v>
      </c>
      <c r="I1065" s="6">
        <v>44903</v>
      </c>
      <c r="J1065" s="6">
        <v>44909</v>
      </c>
      <c r="K1065" s="4">
        <v>1700031426</v>
      </c>
      <c r="L1065" s="14">
        <v>44911</v>
      </c>
      <c r="M1065" s="11">
        <f t="shared" si="33"/>
        <v>12</v>
      </c>
      <c r="N1065" s="6">
        <v>44937</v>
      </c>
      <c r="O1065" s="6">
        <v>44938</v>
      </c>
      <c r="P1065" s="6">
        <v>44915</v>
      </c>
      <c r="Q1065" s="6"/>
      <c r="R1065" s="6"/>
    </row>
    <row r="1066" spans="1:18" x14ac:dyDescent="0.3">
      <c r="A1066" s="4">
        <v>231079</v>
      </c>
      <c r="B1066" s="5" t="s">
        <v>94</v>
      </c>
      <c r="C1066" s="4">
        <v>3</v>
      </c>
      <c r="D1066" s="46">
        <v>83967.5</v>
      </c>
      <c r="E1066" s="4">
        <v>1</v>
      </c>
      <c r="F1066" s="4" t="s">
        <v>54</v>
      </c>
      <c r="G1066" s="13" t="str">
        <f t="shared" si="32"/>
        <v>LTD</v>
      </c>
      <c r="H1066" s="43" t="s">
        <v>83</v>
      </c>
      <c r="I1066" s="6">
        <v>43678</v>
      </c>
      <c r="J1066" s="6">
        <v>44895</v>
      </c>
      <c r="K1066" s="4">
        <v>1700031332</v>
      </c>
      <c r="L1066" s="14">
        <v>44912</v>
      </c>
      <c r="M1066" s="11">
        <f t="shared" si="33"/>
        <v>12</v>
      </c>
      <c r="N1066" s="6">
        <v>44937</v>
      </c>
      <c r="O1066" s="6">
        <v>44938</v>
      </c>
      <c r="P1066" s="6">
        <v>44915</v>
      </c>
      <c r="Q1066" s="6"/>
      <c r="R1066" s="6"/>
    </row>
    <row r="1067" spans="1:18" x14ac:dyDescent="0.3">
      <c r="A1067" s="4">
        <v>11442</v>
      </c>
      <c r="B1067" s="5" t="s">
        <v>14</v>
      </c>
      <c r="C1067" s="4">
        <v>3</v>
      </c>
      <c r="D1067" s="46">
        <v>367579.98</v>
      </c>
      <c r="E1067" s="4">
        <v>1</v>
      </c>
      <c r="F1067" s="5" t="s">
        <v>2</v>
      </c>
      <c r="G1067" s="13" t="str">
        <f t="shared" si="32"/>
        <v>Active</v>
      </c>
      <c r="H1067" s="43" t="s">
        <v>15</v>
      </c>
      <c r="I1067" s="6">
        <v>44905</v>
      </c>
      <c r="J1067" s="6">
        <v>44911</v>
      </c>
      <c r="K1067" s="4">
        <v>1700031477</v>
      </c>
      <c r="L1067" s="14">
        <v>44914</v>
      </c>
      <c r="M1067" s="11">
        <f t="shared" si="33"/>
        <v>12</v>
      </c>
      <c r="N1067" s="6">
        <v>44937</v>
      </c>
      <c r="O1067" s="6">
        <v>44938</v>
      </c>
      <c r="P1067" s="6">
        <v>44916</v>
      </c>
      <c r="Q1067" s="6"/>
      <c r="R1067" s="6"/>
    </row>
    <row r="1068" spans="1:18" x14ac:dyDescent="0.3">
      <c r="A1068" s="4">
        <v>11442</v>
      </c>
      <c r="B1068" s="5" t="s">
        <v>14</v>
      </c>
      <c r="C1068" s="4">
        <v>3</v>
      </c>
      <c r="D1068" s="46">
        <v>2781.37</v>
      </c>
      <c r="E1068" s="4">
        <v>1</v>
      </c>
      <c r="F1068" s="5" t="s">
        <v>5</v>
      </c>
      <c r="G1068" s="13" t="str">
        <f t="shared" si="32"/>
        <v>LTD</v>
      </c>
      <c r="H1068" s="43" t="s">
        <v>15</v>
      </c>
      <c r="I1068" s="6">
        <v>44905</v>
      </c>
      <c r="J1068" s="6">
        <v>44911</v>
      </c>
      <c r="K1068" s="4">
        <v>1700031477</v>
      </c>
      <c r="L1068" s="14">
        <v>44914</v>
      </c>
      <c r="M1068" s="11">
        <f t="shared" si="33"/>
        <v>12</v>
      </c>
      <c r="N1068" s="6">
        <v>44937</v>
      </c>
      <c r="O1068" s="6">
        <v>44938</v>
      </c>
      <c r="P1068" s="6">
        <v>44916</v>
      </c>
      <c r="Q1068" s="6"/>
      <c r="R1068" s="6"/>
    </row>
    <row r="1069" spans="1:18" x14ac:dyDescent="0.3">
      <c r="A1069" s="4">
        <v>11442</v>
      </c>
      <c r="B1069" s="5" t="s">
        <v>14</v>
      </c>
      <c r="C1069" s="4">
        <v>3</v>
      </c>
      <c r="D1069" s="46">
        <v>8344.1200000000008</v>
      </c>
      <c r="E1069" s="4">
        <v>1</v>
      </c>
      <c r="F1069" s="5" t="s">
        <v>7</v>
      </c>
      <c r="G1069" s="13" t="str">
        <f t="shared" si="32"/>
        <v>LTD</v>
      </c>
      <c r="H1069" s="43" t="s">
        <v>15</v>
      </c>
      <c r="I1069" s="6">
        <v>44905</v>
      </c>
      <c r="J1069" s="6">
        <v>44911</v>
      </c>
      <c r="K1069" s="4">
        <v>1700031477</v>
      </c>
      <c r="L1069" s="14">
        <v>44914</v>
      </c>
      <c r="M1069" s="11">
        <f t="shared" si="33"/>
        <v>12</v>
      </c>
      <c r="N1069" s="6">
        <v>44937</v>
      </c>
      <c r="O1069" s="6">
        <v>44938</v>
      </c>
      <c r="P1069" s="6">
        <v>44916</v>
      </c>
      <c r="Q1069" s="6"/>
      <c r="R1069" s="6"/>
    </row>
    <row r="1070" spans="1:18" x14ac:dyDescent="0.3">
      <c r="A1070" s="4">
        <v>11442</v>
      </c>
      <c r="B1070" s="5" t="s">
        <v>14</v>
      </c>
      <c r="C1070" s="4">
        <v>3</v>
      </c>
      <c r="D1070" s="46">
        <v>9630.92</v>
      </c>
      <c r="E1070" s="4">
        <v>1</v>
      </c>
      <c r="F1070" s="5" t="s">
        <v>8</v>
      </c>
      <c r="G1070" s="13" t="str">
        <f t="shared" si="32"/>
        <v>Active</v>
      </c>
      <c r="H1070" s="43" t="s">
        <v>15</v>
      </c>
      <c r="I1070" s="6">
        <v>44905</v>
      </c>
      <c r="J1070" s="6">
        <v>44911</v>
      </c>
      <c r="K1070" s="4">
        <v>1700031477</v>
      </c>
      <c r="L1070" s="14">
        <v>44914</v>
      </c>
      <c r="M1070" s="11">
        <f t="shared" si="33"/>
        <v>12</v>
      </c>
      <c r="N1070" s="6">
        <v>44937</v>
      </c>
      <c r="O1070" s="6">
        <v>44938</v>
      </c>
      <c r="P1070" s="6">
        <v>44916</v>
      </c>
      <c r="Q1070" s="6"/>
      <c r="R1070" s="6"/>
    </row>
    <row r="1071" spans="1:18" x14ac:dyDescent="0.3">
      <c r="A1071" s="4">
        <v>11442</v>
      </c>
      <c r="B1071" s="5" t="s">
        <v>14</v>
      </c>
      <c r="C1071" s="4">
        <v>3</v>
      </c>
      <c r="D1071" s="46">
        <v>963.09</v>
      </c>
      <c r="E1071" s="4">
        <v>2</v>
      </c>
      <c r="F1071" s="5" t="s">
        <v>2</v>
      </c>
      <c r="G1071" s="13" t="str">
        <f t="shared" si="32"/>
        <v>Active</v>
      </c>
      <c r="H1071" s="43" t="s">
        <v>15</v>
      </c>
      <c r="I1071" s="6">
        <v>44905</v>
      </c>
      <c r="J1071" s="6">
        <v>44911</v>
      </c>
      <c r="K1071" s="4">
        <v>1700031477</v>
      </c>
      <c r="L1071" s="14">
        <v>44914</v>
      </c>
      <c r="M1071" s="11">
        <f t="shared" si="33"/>
        <v>12</v>
      </c>
      <c r="N1071" s="6">
        <v>44937</v>
      </c>
      <c r="O1071" s="6">
        <v>44938</v>
      </c>
      <c r="P1071" s="6">
        <v>44916</v>
      </c>
      <c r="Q1071" s="6"/>
      <c r="R1071" s="6"/>
    </row>
    <row r="1072" spans="1:18" x14ac:dyDescent="0.3">
      <c r="A1072" s="4">
        <v>11442</v>
      </c>
      <c r="B1072" s="5" t="s">
        <v>12</v>
      </c>
      <c r="C1072" s="4">
        <v>3</v>
      </c>
      <c r="D1072" s="46">
        <v>79.36</v>
      </c>
      <c r="E1072" s="4">
        <v>1</v>
      </c>
      <c r="F1072" s="5" t="s">
        <v>9</v>
      </c>
      <c r="G1072" s="13" t="str">
        <f t="shared" si="32"/>
        <v>Retiree</v>
      </c>
      <c r="H1072" s="43" t="s">
        <v>13</v>
      </c>
      <c r="I1072" s="6">
        <v>44905</v>
      </c>
      <c r="J1072" s="6">
        <v>44911</v>
      </c>
      <c r="K1072" s="4">
        <v>1700031478</v>
      </c>
      <c r="L1072" s="14">
        <v>44914</v>
      </c>
      <c r="M1072" s="11">
        <f t="shared" si="33"/>
        <v>12</v>
      </c>
      <c r="N1072" s="6">
        <v>44937</v>
      </c>
      <c r="O1072" s="6">
        <v>44938</v>
      </c>
      <c r="P1072" s="6">
        <v>44916</v>
      </c>
      <c r="Q1072" s="6"/>
      <c r="R1072" s="6"/>
    </row>
    <row r="1073" spans="1:18" x14ac:dyDescent="0.3">
      <c r="A1073" s="4">
        <v>11442</v>
      </c>
      <c r="B1073" s="5" t="s">
        <v>12</v>
      </c>
      <c r="C1073" s="4">
        <v>3</v>
      </c>
      <c r="D1073" s="46">
        <v>158.72</v>
      </c>
      <c r="E1073" s="4">
        <v>2</v>
      </c>
      <c r="F1073" s="5" t="s">
        <v>9</v>
      </c>
      <c r="G1073" s="13" t="str">
        <f t="shared" si="32"/>
        <v>Retiree</v>
      </c>
      <c r="H1073" s="43" t="s">
        <v>13</v>
      </c>
      <c r="I1073" s="6">
        <v>44905</v>
      </c>
      <c r="J1073" s="6">
        <v>44911</v>
      </c>
      <c r="K1073" s="4">
        <v>1700031478</v>
      </c>
      <c r="L1073" s="14">
        <v>44914</v>
      </c>
      <c r="M1073" s="11">
        <f t="shared" si="33"/>
        <v>12</v>
      </c>
      <c r="N1073" s="6">
        <v>44937</v>
      </c>
      <c r="O1073" s="6">
        <v>44938</v>
      </c>
      <c r="P1073" s="6">
        <v>44916</v>
      </c>
      <c r="Q1073" s="6"/>
      <c r="R1073" s="6"/>
    </row>
    <row r="1074" spans="1:18" x14ac:dyDescent="0.3">
      <c r="A1074" s="4">
        <v>11442</v>
      </c>
      <c r="B1074" s="5" t="s">
        <v>12</v>
      </c>
      <c r="C1074" s="4">
        <v>3</v>
      </c>
      <c r="D1074" s="46">
        <v>79.36</v>
      </c>
      <c r="E1074" s="4">
        <v>2</v>
      </c>
      <c r="F1074" s="5" t="s">
        <v>11</v>
      </c>
      <c r="G1074" s="13" t="str">
        <f t="shared" si="32"/>
        <v>Retiree</v>
      </c>
      <c r="H1074" s="43" t="s">
        <v>13</v>
      </c>
      <c r="I1074" s="6">
        <v>44905</v>
      </c>
      <c r="J1074" s="6">
        <v>44911</v>
      </c>
      <c r="K1074" s="4">
        <v>1700031478</v>
      </c>
      <c r="L1074" s="14">
        <v>44914</v>
      </c>
      <c r="M1074" s="11">
        <f t="shared" si="33"/>
        <v>12</v>
      </c>
      <c r="N1074" s="6">
        <v>44937</v>
      </c>
      <c r="O1074" s="6">
        <v>44938</v>
      </c>
      <c r="P1074" s="6">
        <v>44916</v>
      </c>
      <c r="Q1074" s="6"/>
      <c r="R1074" s="6"/>
    </row>
    <row r="1075" spans="1:18" x14ac:dyDescent="0.3">
      <c r="A1075" s="4">
        <v>11442</v>
      </c>
      <c r="B1075" s="5" t="s">
        <v>12</v>
      </c>
      <c r="C1075" s="4">
        <v>3</v>
      </c>
      <c r="D1075" s="46">
        <v>30941.64</v>
      </c>
      <c r="E1075" s="4">
        <v>3</v>
      </c>
      <c r="F1075" s="5" t="s">
        <v>9</v>
      </c>
      <c r="G1075" s="13" t="str">
        <f t="shared" si="32"/>
        <v>Retiree</v>
      </c>
      <c r="H1075" s="43" t="s">
        <v>13</v>
      </c>
      <c r="I1075" s="6">
        <v>44905</v>
      </c>
      <c r="J1075" s="6">
        <v>44911</v>
      </c>
      <c r="K1075" s="4">
        <v>1700031478</v>
      </c>
      <c r="L1075" s="14">
        <v>44914</v>
      </c>
      <c r="M1075" s="11">
        <f t="shared" si="33"/>
        <v>12</v>
      </c>
      <c r="N1075" s="6">
        <v>44937</v>
      </c>
      <c r="O1075" s="6">
        <v>44938</v>
      </c>
      <c r="P1075" s="6">
        <v>44916</v>
      </c>
      <c r="Q1075" s="6"/>
      <c r="R1075" s="6"/>
    </row>
    <row r="1076" spans="1:18" x14ac:dyDescent="0.3">
      <c r="A1076" s="4">
        <v>11442</v>
      </c>
      <c r="B1076" s="5" t="s">
        <v>12</v>
      </c>
      <c r="C1076" s="4">
        <v>3</v>
      </c>
      <c r="D1076" s="46">
        <v>3.79</v>
      </c>
      <c r="E1076" s="4">
        <v>3</v>
      </c>
      <c r="F1076" s="5" t="s">
        <v>11</v>
      </c>
      <c r="G1076" s="13" t="str">
        <f t="shared" si="32"/>
        <v>Retiree</v>
      </c>
      <c r="H1076" s="43" t="s">
        <v>13</v>
      </c>
      <c r="I1076" s="6">
        <v>44905</v>
      </c>
      <c r="J1076" s="6">
        <v>44911</v>
      </c>
      <c r="K1076" s="4">
        <v>1700031478</v>
      </c>
      <c r="L1076" s="14">
        <v>44914</v>
      </c>
      <c r="M1076" s="11">
        <f t="shared" si="33"/>
        <v>12</v>
      </c>
      <c r="N1076" s="6">
        <v>44937</v>
      </c>
      <c r="O1076" s="6">
        <v>44938</v>
      </c>
      <c r="P1076" s="6">
        <v>44916</v>
      </c>
      <c r="Q1076" s="6"/>
      <c r="R1076" s="6"/>
    </row>
    <row r="1077" spans="1:18" x14ac:dyDescent="0.3">
      <c r="A1077" s="4">
        <v>11442</v>
      </c>
      <c r="B1077" s="5" t="s">
        <v>12</v>
      </c>
      <c r="C1077" s="4">
        <v>3</v>
      </c>
      <c r="D1077" s="46">
        <v>57.25</v>
      </c>
      <c r="E1077" s="4">
        <v>4</v>
      </c>
      <c r="F1077" s="5" t="s">
        <v>9</v>
      </c>
      <c r="G1077" s="13" t="str">
        <f t="shared" si="32"/>
        <v>Retiree</v>
      </c>
      <c r="H1077" s="43" t="s">
        <v>13</v>
      </c>
      <c r="I1077" s="6">
        <v>44905</v>
      </c>
      <c r="J1077" s="6">
        <v>44911</v>
      </c>
      <c r="K1077" s="4">
        <v>1700031478</v>
      </c>
      <c r="L1077" s="14">
        <v>44914</v>
      </c>
      <c r="M1077" s="11">
        <f t="shared" si="33"/>
        <v>12</v>
      </c>
      <c r="N1077" s="6">
        <v>44937</v>
      </c>
      <c r="O1077" s="6">
        <v>44938</v>
      </c>
      <c r="P1077" s="6">
        <v>44916</v>
      </c>
      <c r="Q1077" s="6"/>
      <c r="R1077" s="6"/>
    </row>
    <row r="1078" spans="1:18" x14ac:dyDescent="0.3">
      <c r="A1078" s="4">
        <v>11442</v>
      </c>
      <c r="B1078" s="5" t="s">
        <v>12</v>
      </c>
      <c r="C1078" s="4">
        <v>3</v>
      </c>
      <c r="D1078" s="46">
        <v>208.65</v>
      </c>
      <c r="E1078" s="4">
        <v>4</v>
      </c>
      <c r="F1078" s="5" t="s">
        <v>11</v>
      </c>
      <c r="G1078" s="13" t="str">
        <f t="shared" si="32"/>
        <v>Retiree</v>
      </c>
      <c r="H1078" s="43" t="s">
        <v>13</v>
      </c>
      <c r="I1078" s="6">
        <v>44905</v>
      </c>
      <c r="J1078" s="6">
        <v>44911</v>
      </c>
      <c r="K1078" s="4">
        <v>1700031478</v>
      </c>
      <c r="L1078" s="14">
        <v>44914</v>
      </c>
      <c r="M1078" s="11">
        <f t="shared" si="33"/>
        <v>12</v>
      </c>
      <c r="N1078" s="6">
        <v>44937</v>
      </c>
      <c r="O1078" s="6">
        <v>44938</v>
      </c>
      <c r="P1078" s="6">
        <v>44916</v>
      </c>
      <c r="Q1078" s="6"/>
      <c r="R1078" s="6"/>
    </row>
    <row r="1079" spans="1:18" x14ac:dyDescent="0.3">
      <c r="A1079" s="4">
        <v>11442</v>
      </c>
      <c r="B1079" s="5" t="s">
        <v>12</v>
      </c>
      <c r="C1079" s="4">
        <v>3</v>
      </c>
      <c r="D1079" s="46">
        <v>13834.42</v>
      </c>
      <c r="E1079" s="4">
        <v>5</v>
      </c>
      <c r="F1079" s="5" t="s">
        <v>9</v>
      </c>
      <c r="G1079" s="13" t="str">
        <f t="shared" si="32"/>
        <v>Retiree</v>
      </c>
      <c r="H1079" s="43" t="s">
        <v>13</v>
      </c>
      <c r="I1079" s="6">
        <v>44905</v>
      </c>
      <c r="J1079" s="6">
        <v>44911</v>
      </c>
      <c r="K1079" s="4">
        <v>1700031478</v>
      </c>
      <c r="L1079" s="14">
        <v>44914</v>
      </c>
      <c r="M1079" s="11">
        <f t="shared" si="33"/>
        <v>12</v>
      </c>
      <c r="N1079" s="6">
        <v>44937</v>
      </c>
      <c r="O1079" s="6">
        <v>44938</v>
      </c>
      <c r="P1079" s="6">
        <v>44916</v>
      </c>
      <c r="Q1079" s="6"/>
      <c r="R1079" s="6"/>
    </row>
    <row r="1080" spans="1:18" x14ac:dyDescent="0.3">
      <c r="A1080" s="4">
        <v>11442</v>
      </c>
      <c r="B1080" s="5" t="s">
        <v>12</v>
      </c>
      <c r="C1080" s="4">
        <v>3</v>
      </c>
      <c r="D1080" s="46">
        <v>7.86</v>
      </c>
      <c r="E1080" s="4">
        <v>5</v>
      </c>
      <c r="F1080" s="5" t="s">
        <v>11</v>
      </c>
      <c r="G1080" s="13" t="str">
        <f t="shared" si="32"/>
        <v>Retiree</v>
      </c>
      <c r="H1080" s="43" t="s">
        <v>13</v>
      </c>
      <c r="I1080" s="6">
        <v>44905</v>
      </c>
      <c r="J1080" s="6">
        <v>44911</v>
      </c>
      <c r="K1080" s="4">
        <v>1700031478</v>
      </c>
      <c r="L1080" s="14">
        <v>44914</v>
      </c>
      <c r="M1080" s="11">
        <f t="shared" si="33"/>
        <v>12</v>
      </c>
      <c r="N1080" s="6">
        <v>44937</v>
      </c>
      <c r="O1080" s="6">
        <v>44938</v>
      </c>
      <c r="P1080" s="6">
        <v>44916</v>
      </c>
      <c r="Q1080" s="6"/>
      <c r="R1080" s="6"/>
    </row>
    <row r="1081" spans="1:18" x14ac:dyDescent="0.3">
      <c r="A1081" s="4">
        <v>173210</v>
      </c>
      <c r="B1081" s="5" t="s">
        <v>36</v>
      </c>
      <c r="C1081" s="4">
        <v>3</v>
      </c>
      <c r="D1081" s="46">
        <v>217294.14</v>
      </c>
      <c r="E1081" s="4">
        <v>1</v>
      </c>
      <c r="F1081" s="4" t="s">
        <v>2</v>
      </c>
      <c r="G1081" s="13" t="str">
        <f t="shared" si="32"/>
        <v>Active</v>
      </c>
      <c r="H1081" s="43" t="s">
        <v>3</v>
      </c>
      <c r="I1081" s="6">
        <v>44896</v>
      </c>
      <c r="J1081" s="6">
        <v>44910</v>
      </c>
      <c r="K1081" s="4">
        <v>1700031475</v>
      </c>
      <c r="L1081" s="14">
        <v>44914</v>
      </c>
      <c r="M1081" s="11">
        <f t="shared" si="33"/>
        <v>12</v>
      </c>
      <c r="N1081" s="6">
        <v>44937</v>
      </c>
      <c r="O1081" s="6">
        <v>44938</v>
      </c>
      <c r="P1081" s="6">
        <v>44916</v>
      </c>
      <c r="Q1081" s="6"/>
      <c r="R1081" s="6"/>
    </row>
    <row r="1082" spans="1:18" x14ac:dyDescent="0.3">
      <c r="A1082" s="4">
        <v>173210</v>
      </c>
      <c r="B1082" s="5" t="s">
        <v>36</v>
      </c>
      <c r="C1082" s="4">
        <v>3</v>
      </c>
      <c r="D1082" s="46">
        <v>965.98</v>
      </c>
      <c r="E1082" s="4">
        <v>1</v>
      </c>
      <c r="F1082" s="4" t="s">
        <v>5</v>
      </c>
      <c r="G1082" s="13" t="str">
        <f t="shared" si="32"/>
        <v>LTD</v>
      </c>
      <c r="H1082" s="43" t="s">
        <v>3</v>
      </c>
      <c r="I1082" s="6">
        <v>44896</v>
      </c>
      <c r="J1082" s="6">
        <v>44910</v>
      </c>
      <c r="K1082" s="4">
        <v>1700031475</v>
      </c>
      <c r="L1082" s="14">
        <v>44914</v>
      </c>
      <c r="M1082" s="11">
        <f t="shared" si="33"/>
        <v>12</v>
      </c>
      <c r="N1082" s="6">
        <v>44937</v>
      </c>
      <c r="O1082" s="6">
        <v>44938</v>
      </c>
      <c r="P1082" s="6">
        <v>44916</v>
      </c>
      <c r="Q1082" s="6"/>
      <c r="R1082" s="6"/>
    </row>
    <row r="1083" spans="1:18" x14ac:dyDescent="0.3">
      <c r="A1083" s="4">
        <v>173210</v>
      </c>
      <c r="B1083" s="5" t="s">
        <v>36</v>
      </c>
      <c r="C1083" s="4">
        <v>3</v>
      </c>
      <c r="D1083" s="46">
        <v>140.63</v>
      </c>
      <c r="E1083" s="4">
        <v>1</v>
      </c>
      <c r="F1083" s="4" t="s">
        <v>9</v>
      </c>
      <c r="G1083" s="13" t="str">
        <f t="shared" si="32"/>
        <v>Retiree</v>
      </c>
      <c r="H1083" s="43" t="s">
        <v>3</v>
      </c>
      <c r="I1083" s="6">
        <v>44896</v>
      </c>
      <c r="J1083" s="6">
        <v>44910</v>
      </c>
      <c r="K1083" s="4">
        <v>1700031475</v>
      </c>
      <c r="L1083" s="14">
        <v>44914</v>
      </c>
      <c r="M1083" s="11">
        <f t="shared" si="33"/>
        <v>12</v>
      </c>
      <c r="N1083" s="6">
        <v>44937</v>
      </c>
      <c r="O1083" s="6">
        <v>44938</v>
      </c>
      <c r="P1083" s="6">
        <v>44916</v>
      </c>
      <c r="Q1083" s="6"/>
      <c r="R1083" s="6"/>
    </row>
    <row r="1084" spans="1:18" x14ac:dyDescent="0.3">
      <c r="A1084" s="4">
        <v>173210</v>
      </c>
      <c r="B1084" s="5" t="s">
        <v>36</v>
      </c>
      <c r="C1084" s="4">
        <v>3</v>
      </c>
      <c r="D1084" s="46">
        <v>2897.95</v>
      </c>
      <c r="E1084" s="4">
        <v>1</v>
      </c>
      <c r="F1084" s="4" t="s">
        <v>7</v>
      </c>
      <c r="G1084" s="13" t="str">
        <f t="shared" si="32"/>
        <v>LTD</v>
      </c>
      <c r="H1084" s="43" t="s">
        <v>3</v>
      </c>
      <c r="I1084" s="6">
        <v>44896</v>
      </c>
      <c r="J1084" s="6">
        <v>44910</v>
      </c>
      <c r="K1084" s="4">
        <v>1700031475</v>
      </c>
      <c r="L1084" s="14">
        <v>44914</v>
      </c>
      <c r="M1084" s="11">
        <f t="shared" si="33"/>
        <v>12</v>
      </c>
      <c r="N1084" s="6">
        <v>44937</v>
      </c>
      <c r="O1084" s="6">
        <v>44938</v>
      </c>
      <c r="P1084" s="6">
        <v>44916</v>
      </c>
      <c r="Q1084" s="6"/>
      <c r="R1084" s="6"/>
    </row>
    <row r="1085" spans="1:18" x14ac:dyDescent="0.3">
      <c r="A1085" s="4">
        <v>173210</v>
      </c>
      <c r="B1085" s="5" t="s">
        <v>36</v>
      </c>
      <c r="C1085" s="4">
        <v>3</v>
      </c>
      <c r="D1085" s="46">
        <v>5693.3</v>
      </c>
      <c r="E1085" s="4">
        <v>1</v>
      </c>
      <c r="F1085" s="4" t="s">
        <v>8</v>
      </c>
      <c r="G1085" s="13" t="str">
        <f t="shared" si="32"/>
        <v>Active</v>
      </c>
      <c r="H1085" s="43" t="s">
        <v>3</v>
      </c>
      <c r="I1085" s="6">
        <v>44896</v>
      </c>
      <c r="J1085" s="6">
        <v>44910</v>
      </c>
      <c r="K1085" s="4">
        <v>1700031475</v>
      </c>
      <c r="L1085" s="14">
        <v>44914</v>
      </c>
      <c r="M1085" s="11">
        <f t="shared" si="33"/>
        <v>12</v>
      </c>
      <c r="N1085" s="6">
        <v>44937</v>
      </c>
      <c r="O1085" s="6">
        <v>44938</v>
      </c>
      <c r="P1085" s="6">
        <v>44916</v>
      </c>
      <c r="Q1085" s="6"/>
      <c r="R1085" s="6"/>
    </row>
    <row r="1086" spans="1:18" x14ac:dyDescent="0.3">
      <c r="A1086" s="4">
        <v>173210</v>
      </c>
      <c r="B1086" s="5" t="s">
        <v>36</v>
      </c>
      <c r="C1086" s="4">
        <v>3</v>
      </c>
      <c r="D1086" s="46">
        <v>569.33000000000004</v>
      </c>
      <c r="E1086" s="4">
        <v>2</v>
      </c>
      <c r="F1086" s="4" t="s">
        <v>2</v>
      </c>
      <c r="G1086" s="13" t="str">
        <f t="shared" ref="G1086:G1149" si="34">VLOOKUP(F1086,$W$1:$X$15,2,FALSE)</f>
        <v>Active</v>
      </c>
      <c r="H1086" s="43" t="s">
        <v>3</v>
      </c>
      <c r="I1086" s="6">
        <v>44896</v>
      </c>
      <c r="J1086" s="6">
        <v>44910</v>
      </c>
      <c r="K1086" s="4">
        <v>1700031475</v>
      </c>
      <c r="L1086" s="14">
        <v>44914</v>
      </c>
      <c r="M1086" s="11">
        <f t="shared" si="33"/>
        <v>12</v>
      </c>
      <c r="N1086" s="6">
        <v>44937</v>
      </c>
      <c r="O1086" s="6">
        <v>44938</v>
      </c>
      <c r="P1086" s="6">
        <v>44916</v>
      </c>
      <c r="Q1086" s="6"/>
      <c r="R1086" s="6"/>
    </row>
    <row r="1087" spans="1:18" x14ac:dyDescent="0.3">
      <c r="A1087" s="4">
        <v>173210</v>
      </c>
      <c r="B1087" s="5" t="s">
        <v>36</v>
      </c>
      <c r="C1087" s="4">
        <v>3</v>
      </c>
      <c r="D1087" s="46">
        <v>281.25</v>
      </c>
      <c r="E1087" s="4">
        <v>2</v>
      </c>
      <c r="F1087" s="4" t="s">
        <v>9</v>
      </c>
      <c r="G1087" s="13" t="str">
        <f t="shared" si="34"/>
        <v>Retiree</v>
      </c>
      <c r="H1087" s="43" t="s">
        <v>3</v>
      </c>
      <c r="I1087" s="6">
        <v>44896</v>
      </c>
      <c r="J1087" s="6">
        <v>44910</v>
      </c>
      <c r="K1087" s="4">
        <v>1700031475</v>
      </c>
      <c r="L1087" s="14">
        <v>44914</v>
      </c>
      <c r="M1087" s="11">
        <f t="shared" si="33"/>
        <v>12</v>
      </c>
      <c r="N1087" s="6">
        <v>44937</v>
      </c>
      <c r="O1087" s="6">
        <v>44938</v>
      </c>
      <c r="P1087" s="6">
        <v>44916</v>
      </c>
      <c r="Q1087" s="6"/>
      <c r="R1087" s="6"/>
    </row>
    <row r="1088" spans="1:18" x14ac:dyDescent="0.3">
      <c r="A1088" s="4">
        <v>173210</v>
      </c>
      <c r="B1088" s="5" t="s">
        <v>36</v>
      </c>
      <c r="C1088" s="4">
        <v>3</v>
      </c>
      <c r="D1088" s="46">
        <v>140.63</v>
      </c>
      <c r="E1088" s="4">
        <v>2</v>
      </c>
      <c r="F1088" s="4" t="s">
        <v>11</v>
      </c>
      <c r="G1088" s="13" t="str">
        <f t="shared" si="34"/>
        <v>Retiree</v>
      </c>
      <c r="H1088" s="43" t="s">
        <v>3</v>
      </c>
      <c r="I1088" s="6">
        <v>44896</v>
      </c>
      <c r="J1088" s="6">
        <v>44910</v>
      </c>
      <c r="K1088" s="4">
        <v>1700031475</v>
      </c>
      <c r="L1088" s="14">
        <v>44914</v>
      </c>
      <c r="M1088" s="11">
        <f t="shared" si="33"/>
        <v>12</v>
      </c>
      <c r="N1088" s="6">
        <v>44937</v>
      </c>
      <c r="O1088" s="6">
        <v>44938</v>
      </c>
      <c r="P1088" s="6">
        <v>44916</v>
      </c>
      <c r="Q1088" s="6"/>
      <c r="R1088" s="6"/>
    </row>
    <row r="1089" spans="1:18" x14ac:dyDescent="0.3">
      <c r="A1089" s="4">
        <v>173210</v>
      </c>
      <c r="B1089" s="5" t="s">
        <v>36</v>
      </c>
      <c r="C1089" s="4">
        <v>3</v>
      </c>
      <c r="D1089" s="46">
        <v>7488.94</v>
      </c>
      <c r="E1089" s="4">
        <v>3</v>
      </c>
      <c r="F1089" s="4" t="s">
        <v>9</v>
      </c>
      <c r="G1089" s="13" t="str">
        <f t="shared" si="34"/>
        <v>Retiree</v>
      </c>
      <c r="H1089" s="43" t="s">
        <v>3</v>
      </c>
      <c r="I1089" s="6">
        <v>44896</v>
      </c>
      <c r="J1089" s="6">
        <v>44910</v>
      </c>
      <c r="K1089" s="4">
        <v>1700031475</v>
      </c>
      <c r="L1089" s="14">
        <v>44914</v>
      </c>
      <c r="M1089" s="11">
        <f t="shared" si="33"/>
        <v>12</v>
      </c>
      <c r="N1089" s="6">
        <v>44937</v>
      </c>
      <c r="O1089" s="6">
        <v>44938</v>
      </c>
      <c r="P1089" s="6">
        <v>44916</v>
      </c>
      <c r="Q1089" s="6"/>
      <c r="R1089" s="6"/>
    </row>
    <row r="1090" spans="1:18" x14ac:dyDescent="0.3">
      <c r="A1090" s="4">
        <v>173210</v>
      </c>
      <c r="B1090" s="5" t="s">
        <v>36</v>
      </c>
      <c r="C1090" s="4">
        <v>3</v>
      </c>
      <c r="D1090" s="46">
        <v>39969.230000000003</v>
      </c>
      <c r="E1090" s="4">
        <v>5</v>
      </c>
      <c r="F1090" s="4" t="s">
        <v>9</v>
      </c>
      <c r="G1090" s="13" t="str">
        <f t="shared" si="34"/>
        <v>Retiree</v>
      </c>
      <c r="H1090" s="43" t="s">
        <v>3</v>
      </c>
      <c r="I1090" s="6">
        <v>44896</v>
      </c>
      <c r="J1090" s="6">
        <v>44910</v>
      </c>
      <c r="K1090" s="4">
        <v>1700031475</v>
      </c>
      <c r="L1090" s="14">
        <v>44914</v>
      </c>
      <c r="M1090" s="11">
        <f t="shared" si="33"/>
        <v>12</v>
      </c>
      <c r="N1090" s="6">
        <v>44937</v>
      </c>
      <c r="O1090" s="6">
        <v>44938</v>
      </c>
      <c r="P1090" s="6">
        <v>44916</v>
      </c>
      <c r="Q1090" s="6"/>
      <c r="R1090" s="6"/>
    </row>
    <row r="1091" spans="1:18" x14ac:dyDescent="0.3">
      <c r="A1091" s="4">
        <v>173210</v>
      </c>
      <c r="B1091" s="5" t="s">
        <v>36</v>
      </c>
      <c r="C1091" s="4">
        <v>3</v>
      </c>
      <c r="D1091" s="46">
        <v>-7.31</v>
      </c>
      <c r="E1091" s="4">
        <v>5</v>
      </c>
      <c r="F1091" s="4" t="s">
        <v>11</v>
      </c>
      <c r="G1091" s="13" t="str">
        <f t="shared" si="34"/>
        <v>Retiree</v>
      </c>
      <c r="H1091" s="43" t="s">
        <v>3</v>
      </c>
      <c r="I1091" s="6">
        <v>44896</v>
      </c>
      <c r="J1091" s="6">
        <v>44910</v>
      </c>
      <c r="K1091" s="4">
        <v>1700031475</v>
      </c>
      <c r="L1091" s="14">
        <v>44914</v>
      </c>
      <c r="M1091" s="11">
        <f t="shared" si="33"/>
        <v>12</v>
      </c>
      <c r="N1091" s="6">
        <v>44937</v>
      </c>
      <c r="O1091" s="6">
        <v>44938</v>
      </c>
      <c r="P1091" s="6">
        <v>44916</v>
      </c>
      <c r="Q1091" s="6"/>
      <c r="R1091" s="6"/>
    </row>
    <row r="1092" spans="1:18" x14ac:dyDescent="0.3">
      <c r="A1092" s="4">
        <v>173210</v>
      </c>
      <c r="B1092" s="5" t="s">
        <v>37</v>
      </c>
      <c r="C1092" s="4">
        <v>3</v>
      </c>
      <c r="D1092" s="46">
        <v>1280.22</v>
      </c>
      <c r="E1092" s="4">
        <v>1</v>
      </c>
      <c r="F1092" s="4" t="s">
        <v>2</v>
      </c>
      <c r="G1092" s="13" t="str">
        <f t="shared" si="34"/>
        <v>Active</v>
      </c>
      <c r="H1092" s="43" t="s">
        <v>3</v>
      </c>
      <c r="I1092" s="6">
        <v>44896</v>
      </c>
      <c r="J1092" s="6">
        <v>44910</v>
      </c>
      <c r="K1092" s="4">
        <v>1700031476</v>
      </c>
      <c r="L1092" s="14">
        <v>44914</v>
      </c>
      <c r="M1092" s="11">
        <f t="shared" si="33"/>
        <v>12</v>
      </c>
      <c r="N1092" s="6">
        <v>44937</v>
      </c>
      <c r="O1092" s="6">
        <v>44938</v>
      </c>
      <c r="P1092" s="6">
        <v>44916</v>
      </c>
      <c r="Q1092" s="6"/>
      <c r="R1092" s="6"/>
    </row>
    <row r="1093" spans="1:18" x14ac:dyDescent="0.3">
      <c r="A1093" s="4">
        <v>173210</v>
      </c>
      <c r="B1093" s="5" t="s">
        <v>37</v>
      </c>
      <c r="C1093" s="4">
        <v>3</v>
      </c>
      <c r="D1093" s="46">
        <v>9.7100000000000009</v>
      </c>
      <c r="E1093" s="4">
        <v>1</v>
      </c>
      <c r="F1093" s="4" t="s">
        <v>5</v>
      </c>
      <c r="G1093" s="13" t="str">
        <f t="shared" si="34"/>
        <v>LTD</v>
      </c>
      <c r="H1093" s="43" t="s">
        <v>3</v>
      </c>
      <c r="I1093" s="6">
        <v>44896</v>
      </c>
      <c r="J1093" s="6">
        <v>44910</v>
      </c>
      <c r="K1093" s="4">
        <v>1700031476</v>
      </c>
      <c r="L1093" s="14">
        <v>44914</v>
      </c>
      <c r="M1093" s="11">
        <f t="shared" si="33"/>
        <v>12</v>
      </c>
      <c r="N1093" s="6">
        <v>44937</v>
      </c>
      <c r="O1093" s="6">
        <v>44938</v>
      </c>
      <c r="P1093" s="6">
        <v>44916</v>
      </c>
      <c r="Q1093" s="6"/>
      <c r="R1093" s="6"/>
    </row>
    <row r="1094" spans="1:18" x14ac:dyDescent="0.3">
      <c r="A1094" s="4">
        <v>173210</v>
      </c>
      <c r="B1094" s="5" t="s">
        <v>37</v>
      </c>
      <c r="C1094" s="4">
        <v>3</v>
      </c>
      <c r="D1094" s="46">
        <v>1.64</v>
      </c>
      <c r="E1094" s="4">
        <v>1</v>
      </c>
      <c r="F1094" s="4" t="s">
        <v>9</v>
      </c>
      <c r="G1094" s="13" t="str">
        <f t="shared" si="34"/>
        <v>Retiree</v>
      </c>
      <c r="H1094" s="43" t="s">
        <v>3</v>
      </c>
      <c r="I1094" s="6">
        <v>44896</v>
      </c>
      <c r="J1094" s="6">
        <v>44910</v>
      </c>
      <c r="K1094" s="4">
        <v>1700031476</v>
      </c>
      <c r="L1094" s="14">
        <v>44914</v>
      </c>
      <c r="M1094" s="11">
        <f t="shared" si="33"/>
        <v>12</v>
      </c>
      <c r="N1094" s="6">
        <v>44937</v>
      </c>
      <c r="O1094" s="6">
        <v>44938</v>
      </c>
      <c r="P1094" s="6">
        <v>44916</v>
      </c>
      <c r="Q1094" s="6"/>
      <c r="R1094" s="6"/>
    </row>
    <row r="1095" spans="1:18" x14ac:dyDescent="0.3">
      <c r="A1095" s="4">
        <v>173210</v>
      </c>
      <c r="B1095" s="5" t="s">
        <v>37</v>
      </c>
      <c r="C1095" s="4">
        <v>3</v>
      </c>
      <c r="D1095" s="46">
        <v>29.12</v>
      </c>
      <c r="E1095" s="4">
        <v>1</v>
      </c>
      <c r="F1095" s="4" t="s">
        <v>7</v>
      </c>
      <c r="G1095" s="13" t="str">
        <f t="shared" si="34"/>
        <v>LTD</v>
      </c>
      <c r="H1095" s="43" t="s">
        <v>3</v>
      </c>
      <c r="I1095" s="6">
        <v>44896</v>
      </c>
      <c r="J1095" s="6">
        <v>44910</v>
      </c>
      <c r="K1095" s="4">
        <v>1700031476</v>
      </c>
      <c r="L1095" s="14">
        <v>44914</v>
      </c>
      <c r="M1095" s="11">
        <f t="shared" si="33"/>
        <v>12</v>
      </c>
      <c r="N1095" s="6">
        <v>44937</v>
      </c>
      <c r="O1095" s="6">
        <v>44938</v>
      </c>
      <c r="P1095" s="6">
        <v>44916</v>
      </c>
      <c r="Q1095" s="6"/>
      <c r="R1095" s="6"/>
    </row>
    <row r="1096" spans="1:18" x14ac:dyDescent="0.3">
      <c r="A1096" s="4">
        <v>173210</v>
      </c>
      <c r="B1096" s="5" t="s">
        <v>37</v>
      </c>
      <c r="C1096" s="4">
        <v>3</v>
      </c>
      <c r="D1096" s="46">
        <v>33.54</v>
      </c>
      <c r="E1096" s="4">
        <v>1</v>
      </c>
      <c r="F1096" s="4" t="s">
        <v>8</v>
      </c>
      <c r="G1096" s="13" t="str">
        <f t="shared" si="34"/>
        <v>Active</v>
      </c>
      <c r="H1096" s="43" t="s">
        <v>3</v>
      </c>
      <c r="I1096" s="6">
        <v>44896</v>
      </c>
      <c r="J1096" s="6">
        <v>44910</v>
      </c>
      <c r="K1096" s="4">
        <v>1700031476</v>
      </c>
      <c r="L1096" s="14">
        <v>44914</v>
      </c>
      <c r="M1096" s="11">
        <f t="shared" si="33"/>
        <v>12</v>
      </c>
      <c r="N1096" s="6">
        <v>44937</v>
      </c>
      <c r="O1096" s="6">
        <v>44938</v>
      </c>
      <c r="P1096" s="6">
        <v>44916</v>
      </c>
      <c r="Q1096" s="6"/>
      <c r="R1096" s="6"/>
    </row>
    <row r="1097" spans="1:18" x14ac:dyDescent="0.3">
      <c r="A1097" s="4">
        <v>173210</v>
      </c>
      <c r="B1097" s="5" t="s">
        <v>37</v>
      </c>
      <c r="C1097" s="4">
        <v>3</v>
      </c>
      <c r="D1097" s="46">
        <v>3.35</v>
      </c>
      <c r="E1097" s="4">
        <v>2</v>
      </c>
      <c r="F1097" s="4" t="s">
        <v>2</v>
      </c>
      <c r="G1097" s="13" t="str">
        <f t="shared" si="34"/>
        <v>Active</v>
      </c>
      <c r="H1097" s="43" t="s">
        <v>3</v>
      </c>
      <c r="I1097" s="6">
        <v>44896</v>
      </c>
      <c r="J1097" s="6">
        <v>44910</v>
      </c>
      <c r="K1097" s="4">
        <v>1700031476</v>
      </c>
      <c r="L1097" s="14">
        <v>44914</v>
      </c>
      <c r="M1097" s="11">
        <f t="shared" si="33"/>
        <v>12</v>
      </c>
      <c r="N1097" s="6">
        <v>44937</v>
      </c>
      <c r="O1097" s="6">
        <v>44938</v>
      </c>
      <c r="P1097" s="6">
        <v>44916</v>
      </c>
      <c r="Q1097" s="6"/>
      <c r="R1097" s="6"/>
    </row>
    <row r="1098" spans="1:18" x14ac:dyDescent="0.3">
      <c r="A1098" s="4">
        <v>173210</v>
      </c>
      <c r="B1098" s="5" t="s">
        <v>37</v>
      </c>
      <c r="C1098" s="4">
        <v>3</v>
      </c>
      <c r="D1098" s="46">
        <v>3.28</v>
      </c>
      <c r="E1098" s="4">
        <v>2</v>
      </c>
      <c r="F1098" s="4" t="s">
        <v>9</v>
      </c>
      <c r="G1098" s="13" t="str">
        <f t="shared" si="34"/>
        <v>Retiree</v>
      </c>
      <c r="H1098" s="43" t="s">
        <v>3</v>
      </c>
      <c r="I1098" s="6">
        <v>44896</v>
      </c>
      <c r="J1098" s="6">
        <v>44910</v>
      </c>
      <c r="K1098" s="4">
        <v>1700031476</v>
      </c>
      <c r="L1098" s="14">
        <v>44914</v>
      </c>
      <c r="M1098" s="11">
        <f t="shared" si="33"/>
        <v>12</v>
      </c>
      <c r="N1098" s="6">
        <v>44937</v>
      </c>
      <c r="O1098" s="6">
        <v>44938</v>
      </c>
      <c r="P1098" s="6">
        <v>44916</v>
      </c>
      <c r="Q1098" s="6"/>
      <c r="R1098" s="6"/>
    </row>
    <row r="1099" spans="1:18" x14ac:dyDescent="0.3">
      <c r="A1099" s="4">
        <v>173210</v>
      </c>
      <c r="B1099" s="5" t="s">
        <v>37</v>
      </c>
      <c r="C1099" s="4">
        <v>3</v>
      </c>
      <c r="D1099" s="46">
        <v>1.64</v>
      </c>
      <c r="E1099" s="4">
        <v>2</v>
      </c>
      <c r="F1099" s="4" t="s">
        <v>11</v>
      </c>
      <c r="G1099" s="13" t="str">
        <f t="shared" si="34"/>
        <v>Retiree</v>
      </c>
      <c r="H1099" s="43" t="s">
        <v>3</v>
      </c>
      <c r="I1099" s="6">
        <v>44896</v>
      </c>
      <c r="J1099" s="6">
        <v>44910</v>
      </c>
      <c r="K1099" s="4">
        <v>1700031476</v>
      </c>
      <c r="L1099" s="14">
        <v>44914</v>
      </c>
      <c r="M1099" s="11">
        <f t="shared" si="33"/>
        <v>12</v>
      </c>
      <c r="N1099" s="6">
        <v>44937</v>
      </c>
      <c r="O1099" s="6">
        <v>44938</v>
      </c>
      <c r="P1099" s="6">
        <v>44916</v>
      </c>
      <c r="Q1099" s="6"/>
      <c r="R1099" s="6"/>
    </row>
    <row r="1100" spans="1:18" x14ac:dyDescent="0.3">
      <c r="A1100" s="4">
        <v>173210</v>
      </c>
      <c r="B1100" s="5" t="s">
        <v>37</v>
      </c>
      <c r="C1100" s="4">
        <v>3</v>
      </c>
      <c r="D1100" s="46">
        <v>48</v>
      </c>
      <c r="E1100" s="4">
        <v>3</v>
      </c>
      <c r="F1100" s="4" t="s">
        <v>9</v>
      </c>
      <c r="G1100" s="13" t="str">
        <f t="shared" si="34"/>
        <v>Retiree</v>
      </c>
      <c r="H1100" s="43" t="s">
        <v>3</v>
      </c>
      <c r="I1100" s="6">
        <v>44896</v>
      </c>
      <c r="J1100" s="6">
        <v>44910</v>
      </c>
      <c r="K1100" s="4">
        <v>1700031476</v>
      </c>
      <c r="L1100" s="14">
        <v>44914</v>
      </c>
      <c r="M1100" s="11">
        <f t="shared" si="33"/>
        <v>12</v>
      </c>
      <c r="N1100" s="6">
        <v>44937</v>
      </c>
      <c r="O1100" s="6">
        <v>44938</v>
      </c>
      <c r="P1100" s="6">
        <v>44916</v>
      </c>
      <c r="Q1100" s="6"/>
      <c r="R1100" s="6"/>
    </row>
    <row r="1101" spans="1:18" x14ac:dyDescent="0.3">
      <c r="A1101" s="4">
        <v>173210</v>
      </c>
      <c r="B1101" s="5" t="s">
        <v>37</v>
      </c>
      <c r="C1101" s="4">
        <v>3</v>
      </c>
      <c r="D1101" s="46">
        <v>1</v>
      </c>
      <c r="E1101" s="4">
        <v>4</v>
      </c>
      <c r="F1101" s="4" t="s">
        <v>11</v>
      </c>
      <c r="G1101" s="13" t="str">
        <f t="shared" si="34"/>
        <v>Retiree</v>
      </c>
      <c r="H1101" s="43" t="s">
        <v>3</v>
      </c>
      <c r="I1101" s="6">
        <v>44896</v>
      </c>
      <c r="J1101" s="6">
        <v>44910</v>
      </c>
      <c r="K1101" s="4">
        <v>1700031476</v>
      </c>
      <c r="L1101" s="14">
        <v>44914</v>
      </c>
      <c r="M1101" s="11">
        <f t="shared" si="33"/>
        <v>12</v>
      </c>
      <c r="N1101" s="6">
        <v>44937</v>
      </c>
      <c r="O1101" s="6">
        <v>44938</v>
      </c>
      <c r="P1101" s="6">
        <v>44916</v>
      </c>
      <c r="Q1101" s="6"/>
      <c r="R1101" s="6"/>
    </row>
    <row r="1102" spans="1:18" x14ac:dyDescent="0.3">
      <c r="A1102" s="4">
        <v>173210</v>
      </c>
      <c r="B1102" s="5" t="s">
        <v>37</v>
      </c>
      <c r="C1102" s="4">
        <v>3</v>
      </c>
      <c r="D1102" s="46">
        <v>236</v>
      </c>
      <c r="E1102" s="4">
        <v>5</v>
      </c>
      <c r="F1102" s="4" t="s">
        <v>9</v>
      </c>
      <c r="G1102" s="13" t="str">
        <f t="shared" si="34"/>
        <v>Retiree</v>
      </c>
      <c r="H1102" s="43" t="s">
        <v>3</v>
      </c>
      <c r="I1102" s="6">
        <v>44896</v>
      </c>
      <c r="J1102" s="6">
        <v>44910</v>
      </c>
      <c r="K1102" s="4">
        <v>1700031476</v>
      </c>
      <c r="L1102" s="14">
        <v>44914</v>
      </c>
      <c r="M1102" s="11">
        <f t="shared" si="33"/>
        <v>12</v>
      </c>
      <c r="N1102" s="6">
        <v>44937</v>
      </c>
      <c r="O1102" s="6">
        <v>44938</v>
      </c>
      <c r="P1102" s="6">
        <v>44916</v>
      </c>
      <c r="Q1102" s="6"/>
      <c r="R1102" s="6"/>
    </row>
    <row r="1103" spans="1:18" x14ac:dyDescent="0.3">
      <c r="A1103" s="4">
        <v>173210</v>
      </c>
      <c r="B1103" s="5" t="s">
        <v>37</v>
      </c>
      <c r="C1103" s="4">
        <v>3</v>
      </c>
      <c r="D1103" s="46">
        <v>-1</v>
      </c>
      <c r="E1103" s="4">
        <v>5</v>
      </c>
      <c r="F1103" s="4" t="s">
        <v>11</v>
      </c>
      <c r="G1103" s="13" t="str">
        <f t="shared" si="34"/>
        <v>Retiree</v>
      </c>
      <c r="H1103" s="43" t="s">
        <v>3</v>
      </c>
      <c r="I1103" s="6">
        <v>44896</v>
      </c>
      <c r="J1103" s="6">
        <v>44910</v>
      </c>
      <c r="K1103" s="4">
        <v>1700031476</v>
      </c>
      <c r="L1103" s="14">
        <v>44914</v>
      </c>
      <c r="M1103" s="11">
        <f t="shared" si="33"/>
        <v>12</v>
      </c>
      <c r="N1103" s="6">
        <v>44937</v>
      </c>
      <c r="O1103" s="6">
        <v>44938</v>
      </c>
      <c r="P1103" s="6">
        <v>44916</v>
      </c>
      <c r="Q1103" s="6"/>
      <c r="R1103" s="6"/>
    </row>
    <row r="1104" spans="1:18" x14ac:dyDescent="0.3">
      <c r="A1104" s="4">
        <v>11442</v>
      </c>
      <c r="B1104" s="5" t="s">
        <v>14</v>
      </c>
      <c r="C1104" s="4">
        <v>3</v>
      </c>
      <c r="D1104" s="46">
        <v>2652.33</v>
      </c>
      <c r="E1104" s="4">
        <v>1</v>
      </c>
      <c r="F1104" s="5" t="s">
        <v>2</v>
      </c>
      <c r="G1104" s="13" t="str">
        <f t="shared" si="34"/>
        <v>Active</v>
      </c>
      <c r="H1104" s="43">
        <v>1845387777</v>
      </c>
      <c r="I1104" s="6">
        <v>44905</v>
      </c>
      <c r="J1104" s="6">
        <v>44911</v>
      </c>
      <c r="K1104" s="4">
        <v>1700031487</v>
      </c>
      <c r="L1104" s="14">
        <v>44915</v>
      </c>
      <c r="M1104" s="11">
        <f t="shared" ref="M1104:M1167" si="35">MONTH(L1104)</f>
        <v>12</v>
      </c>
      <c r="N1104" s="6">
        <v>44937</v>
      </c>
      <c r="O1104" s="6">
        <v>44938</v>
      </c>
      <c r="P1104" s="6">
        <v>44917</v>
      </c>
      <c r="Q1104" s="6"/>
      <c r="R1104" s="6"/>
    </row>
    <row r="1105" spans="1:18" x14ac:dyDescent="0.3">
      <c r="A1105" s="4">
        <v>11442</v>
      </c>
      <c r="B1105" s="5" t="s">
        <v>14</v>
      </c>
      <c r="C1105" s="4">
        <v>3</v>
      </c>
      <c r="D1105" s="46">
        <v>639.51</v>
      </c>
      <c r="E1105" s="4">
        <v>1</v>
      </c>
      <c r="F1105" s="5" t="s">
        <v>9</v>
      </c>
      <c r="G1105" s="13" t="str">
        <f t="shared" si="34"/>
        <v>Retiree</v>
      </c>
      <c r="H1105" s="43">
        <v>1845387777</v>
      </c>
      <c r="I1105" s="6">
        <v>44905</v>
      </c>
      <c r="J1105" s="6">
        <v>44911</v>
      </c>
      <c r="K1105" s="4">
        <v>1700031487</v>
      </c>
      <c r="L1105" s="14">
        <v>44915</v>
      </c>
      <c r="M1105" s="11">
        <f t="shared" si="35"/>
        <v>12</v>
      </c>
      <c r="N1105" s="6">
        <v>44937</v>
      </c>
      <c r="O1105" s="6">
        <v>44938</v>
      </c>
      <c r="P1105" s="6">
        <v>44917</v>
      </c>
      <c r="Q1105" s="6"/>
      <c r="R1105" s="6"/>
    </row>
    <row r="1106" spans="1:18" x14ac:dyDescent="0.3">
      <c r="A1106" s="4">
        <v>11442</v>
      </c>
      <c r="B1106" s="5" t="s">
        <v>14</v>
      </c>
      <c r="C1106" s="4">
        <v>3</v>
      </c>
      <c r="D1106" s="46">
        <v>265.23</v>
      </c>
      <c r="E1106" s="4">
        <v>2</v>
      </c>
      <c r="F1106" s="5" t="s">
        <v>2</v>
      </c>
      <c r="G1106" s="13" t="str">
        <f t="shared" si="34"/>
        <v>Active</v>
      </c>
      <c r="H1106" s="43">
        <v>1845387777</v>
      </c>
      <c r="I1106" s="6">
        <v>44905</v>
      </c>
      <c r="J1106" s="6">
        <v>44911</v>
      </c>
      <c r="K1106" s="4">
        <v>1700031487</v>
      </c>
      <c r="L1106" s="14">
        <v>44915</v>
      </c>
      <c r="M1106" s="11">
        <f t="shared" si="35"/>
        <v>12</v>
      </c>
      <c r="N1106" s="6">
        <v>44937</v>
      </c>
      <c r="O1106" s="6">
        <v>44938</v>
      </c>
      <c r="P1106" s="6">
        <v>44917</v>
      </c>
      <c r="Q1106" s="6"/>
      <c r="R1106" s="6"/>
    </row>
    <row r="1107" spans="1:18" x14ac:dyDescent="0.3">
      <c r="A1107" s="4">
        <v>173210</v>
      </c>
      <c r="B1107" s="5" t="s">
        <v>36</v>
      </c>
      <c r="C1107" s="4">
        <v>3</v>
      </c>
      <c r="D1107" s="46">
        <v>1863.32</v>
      </c>
      <c r="E1107" s="4">
        <v>1</v>
      </c>
      <c r="F1107" s="4" t="s">
        <v>2</v>
      </c>
      <c r="G1107" s="13" t="str">
        <f t="shared" si="34"/>
        <v>Active</v>
      </c>
      <c r="H1107" s="43">
        <v>53623512</v>
      </c>
      <c r="I1107" s="6">
        <v>44896</v>
      </c>
      <c r="J1107" s="6">
        <v>44910</v>
      </c>
      <c r="K1107" s="4">
        <v>1700031485</v>
      </c>
      <c r="L1107" s="14">
        <v>44915</v>
      </c>
      <c r="M1107" s="11">
        <f t="shared" si="35"/>
        <v>12</v>
      </c>
      <c r="N1107" s="6">
        <v>44937</v>
      </c>
      <c r="O1107" s="6">
        <v>44938</v>
      </c>
      <c r="P1107" s="6">
        <v>44917</v>
      </c>
      <c r="Q1107" s="6"/>
      <c r="R1107" s="6"/>
    </row>
    <row r="1108" spans="1:18" x14ac:dyDescent="0.3">
      <c r="A1108" s="4">
        <v>173210</v>
      </c>
      <c r="B1108" s="5" t="s">
        <v>36</v>
      </c>
      <c r="C1108" s="4">
        <v>3</v>
      </c>
      <c r="D1108" s="46">
        <v>128.30000000000001</v>
      </c>
      <c r="E1108" s="4">
        <v>1</v>
      </c>
      <c r="F1108" s="4" t="s">
        <v>9</v>
      </c>
      <c r="G1108" s="13" t="str">
        <f t="shared" si="34"/>
        <v>Retiree</v>
      </c>
      <c r="H1108" s="43">
        <v>53623512</v>
      </c>
      <c r="I1108" s="6">
        <v>44896</v>
      </c>
      <c r="J1108" s="6">
        <v>44910</v>
      </c>
      <c r="K1108" s="4">
        <v>1700031485</v>
      </c>
      <c r="L1108" s="14">
        <v>44915</v>
      </c>
      <c r="M1108" s="11">
        <f t="shared" si="35"/>
        <v>12</v>
      </c>
      <c r="N1108" s="6">
        <v>44937</v>
      </c>
      <c r="O1108" s="6">
        <v>44938</v>
      </c>
      <c r="P1108" s="6">
        <v>44917</v>
      </c>
      <c r="Q1108" s="6"/>
      <c r="R1108" s="6"/>
    </row>
    <row r="1109" spans="1:18" x14ac:dyDescent="0.3">
      <c r="A1109" s="4">
        <v>173210</v>
      </c>
      <c r="B1109" s="5" t="s">
        <v>36</v>
      </c>
      <c r="C1109" s="4">
        <v>3</v>
      </c>
      <c r="D1109" s="46">
        <v>186.33</v>
      </c>
      <c r="E1109" s="4">
        <v>2</v>
      </c>
      <c r="F1109" s="4" t="s">
        <v>2</v>
      </c>
      <c r="G1109" s="13" t="str">
        <f t="shared" si="34"/>
        <v>Active</v>
      </c>
      <c r="H1109" s="43">
        <v>53623512</v>
      </c>
      <c r="I1109" s="6">
        <v>44896</v>
      </c>
      <c r="J1109" s="6">
        <v>44910</v>
      </c>
      <c r="K1109" s="4">
        <v>1700031485</v>
      </c>
      <c r="L1109" s="14">
        <v>44915</v>
      </c>
      <c r="M1109" s="11">
        <f t="shared" si="35"/>
        <v>12</v>
      </c>
      <c r="N1109" s="6">
        <v>44937</v>
      </c>
      <c r="O1109" s="6">
        <v>44938</v>
      </c>
      <c r="P1109" s="6">
        <v>44917</v>
      </c>
      <c r="Q1109" s="6"/>
      <c r="R1109" s="6"/>
    </row>
    <row r="1110" spans="1:18" x14ac:dyDescent="0.3">
      <c r="A1110" s="4">
        <v>235940</v>
      </c>
      <c r="B1110" s="4" t="s">
        <v>69</v>
      </c>
      <c r="C1110" s="4">
        <v>3</v>
      </c>
      <c r="D1110" s="46">
        <v>17583.150000000001</v>
      </c>
      <c r="E1110" s="4">
        <v>1</v>
      </c>
      <c r="F1110" s="4" t="s">
        <v>2</v>
      </c>
      <c r="G1110" s="13" t="str">
        <f t="shared" si="34"/>
        <v>Active</v>
      </c>
      <c r="H1110" s="44" t="s">
        <v>660</v>
      </c>
      <c r="I1110" s="6">
        <v>44866</v>
      </c>
      <c r="J1110" s="6">
        <v>44895</v>
      </c>
      <c r="K1110" s="4">
        <v>2000215220</v>
      </c>
      <c r="L1110" s="14">
        <v>44915</v>
      </c>
      <c r="M1110" s="11">
        <f t="shared" si="35"/>
        <v>12</v>
      </c>
      <c r="N1110" s="6">
        <v>44937</v>
      </c>
      <c r="O1110" s="6">
        <v>44938</v>
      </c>
      <c r="P1110" s="6">
        <v>44956</v>
      </c>
      <c r="Q1110" s="6">
        <v>44956</v>
      </c>
      <c r="R1110" s="6"/>
    </row>
    <row r="1111" spans="1:18" x14ac:dyDescent="0.3">
      <c r="A1111" s="4">
        <v>236212</v>
      </c>
      <c r="B1111" s="5" t="s">
        <v>40</v>
      </c>
      <c r="C1111" s="4">
        <v>3</v>
      </c>
      <c r="D1111" s="46">
        <v>196.42</v>
      </c>
      <c r="E1111" s="4">
        <v>2</v>
      </c>
      <c r="F1111" s="4" t="s">
        <v>9</v>
      </c>
      <c r="G1111" s="13" t="str">
        <f t="shared" si="34"/>
        <v>Retiree</v>
      </c>
      <c r="H1111" s="43" t="s">
        <v>3</v>
      </c>
      <c r="I1111" s="6">
        <v>44927</v>
      </c>
      <c r="J1111" s="6">
        <v>44957</v>
      </c>
      <c r="K1111" s="4">
        <v>1700031486</v>
      </c>
      <c r="L1111" s="14">
        <v>44915</v>
      </c>
      <c r="M1111" s="11">
        <f t="shared" si="35"/>
        <v>12</v>
      </c>
      <c r="N1111" s="6">
        <v>44937</v>
      </c>
      <c r="O1111" s="6">
        <v>44938</v>
      </c>
      <c r="P1111" s="6">
        <v>44925</v>
      </c>
      <c r="Q1111" s="6"/>
      <c r="R1111" s="6"/>
    </row>
    <row r="1112" spans="1:18" x14ac:dyDescent="0.3">
      <c r="A1112" s="4">
        <v>236212</v>
      </c>
      <c r="B1112" s="5" t="s">
        <v>40</v>
      </c>
      <c r="C1112" s="4">
        <v>3</v>
      </c>
      <c r="D1112" s="46">
        <v>-107.45</v>
      </c>
      <c r="E1112" s="4">
        <v>2</v>
      </c>
      <c r="F1112" s="4" t="s">
        <v>11</v>
      </c>
      <c r="G1112" s="13" t="str">
        <f t="shared" si="34"/>
        <v>Retiree</v>
      </c>
      <c r="H1112" s="43" t="s">
        <v>3</v>
      </c>
      <c r="I1112" s="6">
        <v>44927</v>
      </c>
      <c r="J1112" s="6">
        <v>44957</v>
      </c>
      <c r="K1112" s="4">
        <v>1700031486</v>
      </c>
      <c r="L1112" s="14">
        <v>44915</v>
      </c>
      <c r="M1112" s="11">
        <f t="shared" si="35"/>
        <v>12</v>
      </c>
      <c r="N1112" s="6">
        <v>44937</v>
      </c>
      <c r="O1112" s="6">
        <v>44938</v>
      </c>
      <c r="P1112" s="6">
        <v>44925</v>
      </c>
      <c r="Q1112" s="6"/>
      <c r="R1112" s="6"/>
    </row>
    <row r="1113" spans="1:18" x14ac:dyDescent="0.3">
      <c r="A1113" s="4">
        <v>236212</v>
      </c>
      <c r="B1113" s="5" t="s">
        <v>40</v>
      </c>
      <c r="C1113" s="4">
        <v>3</v>
      </c>
      <c r="D1113" s="46">
        <v>1856.75</v>
      </c>
      <c r="E1113" s="4">
        <v>3</v>
      </c>
      <c r="F1113" s="4" t="s">
        <v>9</v>
      </c>
      <c r="G1113" s="13" t="str">
        <f t="shared" si="34"/>
        <v>Retiree</v>
      </c>
      <c r="H1113" s="43" t="s">
        <v>3</v>
      </c>
      <c r="I1113" s="6">
        <v>44927</v>
      </c>
      <c r="J1113" s="6">
        <v>44957</v>
      </c>
      <c r="K1113" s="4">
        <v>1700031486</v>
      </c>
      <c r="L1113" s="14">
        <v>44915</v>
      </c>
      <c r="M1113" s="11">
        <f t="shared" si="35"/>
        <v>12</v>
      </c>
      <c r="N1113" s="6">
        <v>44937</v>
      </c>
      <c r="O1113" s="6">
        <v>44938</v>
      </c>
      <c r="P1113" s="6">
        <v>44925</v>
      </c>
      <c r="Q1113" s="6"/>
      <c r="R1113" s="6"/>
    </row>
    <row r="1114" spans="1:18" x14ac:dyDescent="0.3">
      <c r="A1114" s="4">
        <v>236212</v>
      </c>
      <c r="B1114" s="5" t="s">
        <v>40</v>
      </c>
      <c r="C1114" s="4">
        <v>3</v>
      </c>
      <c r="D1114" s="46">
        <v>-18.48</v>
      </c>
      <c r="E1114" s="4">
        <v>3</v>
      </c>
      <c r="F1114" s="4" t="s">
        <v>11</v>
      </c>
      <c r="G1114" s="13" t="str">
        <f t="shared" si="34"/>
        <v>Retiree</v>
      </c>
      <c r="H1114" s="43" t="s">
        <v>3</v>
      </c>
      <c r="I1114" s="6">
        <v>44927</v>
      </c>
      <c r="J1114" s="6">
        <v>44957</v>
      </c>
      <c r="K1114" s="4">
        <v>1700031486</v>
      </c>
      <c r="L1114" s="14">
        <v>44915</v>
      </c>
      <c r="M1114" s="11">
        <f t="shared" si="35"/>
        <v>12</v>
      </c>
      <c r="N1114" s="6">
        <v>44937</v>
      </c>
      <c r="O1114" s="6">
        <v>44938</v>
      </c>
      <c r="P1114" s="6">
        <v>44925</v>
      </c>
      <c r="Q1114" s="6"/>
      <c r="R1114" s="6"/>
    </row>
    <row r="1115" spans="1:18" x14ac:dyDescent="0.3">
      <c r="A1115" s="4">
        <v>236212</v>
      </c>
      <c r="B1115" s="5" t="s">
        <v>40</v>
      </c>
      <c r="C1115" s="4">
        <v>3</v>
      </c>
      <c r="D1115" s="46">
        <v>-270.33999999999997</v>
      </c>
      <c r="E1115" s="4">
        <v>4</v>
      </c>
      <c r="F1115" s="4" t="s">
        <v>9</v>
      </c>
      <c r="G1115" s="13" t="str">
        <f t="shared" si="34"/>
        <v>Retiree</v>
      </c>
      <c r="H1115" s="43" t="s">
        <v>3</v>
      </c>
      <c r="I1115" s="6">
        <v>44927</v>
      </c>
      <c r="J1115" s="6">
        <v>44957</v>
      </c>
      <c r="K1115" s="4">
        <v>1700031486</v>
      </c>
      <c r="L1115" s="14">
        <v>44915</v>
      </c>
      <c r="M1115" s="11">
        <f t="shared" si="35"/>
        <v>12</v>
      </c>
      <c r="N1115" s="6">
        <v>44937</v>
      </c>
      <c r="O1115" s="6">
        <v>44938</v>
      </c>
      <c r="P1115" s="6">
        <v>44925</v>
      </c>
      <c r="Q1115" s="6"/>
      <c r="R1115" s="6"/>
    </row>
    <row r="1116" spans="1:18" x14ac:dyDescent="0.3">
      <c r="A1116" s="4">
        <v>236212</v>
      </c>
      <c r="B1116" s="5" t="s">
        <v>40</v>
      </c>
      <c r="C1116" s="4">
        <v>3</v>
      </c>
      <c r="D1116" s="46">
        <v>-331.59</v>
      </c>
      <c r="E1116" s="4">
        <v>4</v>
      </c>
      <c r="F1116" s="4" t="s">
        <v>11</v>
      </c>
      <c r="G1116" s="13" t="str">
        <f t="shared" si="34"/>
        <v>Retiree</v>
      </c>
      <c r="H1116" s="43" t="s">
        <v>3</v>
      </c>
      <c r="I1116" s="6">
        <v>44927</v>
      </c>
      <c r="J1116" s="6">
        <v>44957</v>
      </c>
      <c r="K1116" s="4">
        <v>1700031486</v>
      </c>
      <c r="L1116" s="14">
        <v>44915</v>
      </c>
      <c r="M1116" s="11">
        <f t="shared" si="35"/>
        <v>12</v>
      </c>
      <c r="N1116" s="6">
        <v>44937</v>
      </c>
      <c r="O1116" s="6">
        <v>44938</v>
      </c>
      <c r="P1116" s="6">
        <v>44925</v>
      </c>
      <c r="Q1116" s="6"/>
      <c r="R1116" s="6"/>
    </row>
    <row r="1117" spans="1:18" x14ac:dyDescent="0.3">
      <c r="A1117" s="4">
        <v>236212</v>
      </c>
      <c r="B1117" s="5" t="s">
        <v>40</v>
      </c>
      <c r="C1117" s="4">
        <v>3</v>
      </c>
      <c r="D1117" s="46">
        <v>5441.94</v>
      </c>
      <c r="E1117" s="4">
        <v>5</v>
      </c>
      <c r="F1117" s="4" t="s">
        <v>9</v>
      </c>
      <c r="G1117" s="13" t="str">
        <f t="shared" si="34"/>
        <v>Retiree</v>
      </c>
      <c r="H1117" s="43" t="s">
        <v>3</v>
      </c>
      <c r="I1117" s="6">
        <v>44927</v>
      </c>
      <c r="J1117" s="6">
        <v>44957</v>
      </c>
      <c r="K1117" s="4">
        <v>1700031486</v>
      </c>
      <c r="L1117" s="14">
        <v>44915</v>
      </c>
      <c r="M1117" s="11">
        <f t="shared" si="35"/>
        <v>12</v>
      </c>
      <c r="N1117" s="6">
        <v>44937</v>
      </c>
      <c r="O1117" s="6">
        <v>44938</v>
      </c>
      <c r="P1117" s="6">
        <v>44925</v>
      </c>
      <c r="Q1117" s="6"/>
      <c r="R1117" s="6"/>
    </row>
    <row r="1118" spans="1:18" x14ac:dyDescent="0.3">
      <c r="A1118" s="4">
        <v>241084</v>
      </c>
      <c r="B1118" s="5" t="s">
        <v>119</v>
      </c>
      <c r="C1118" s="4">
        <v>3</v>
      </c>
      <c r="D1118" s="46">
        <v>67.36</v>
      </c>
      <c r="E1118" s="4">
        <v>1</v>
      </c>
      <c r="F1118" s="4" t="s">
        <v>2</v>
      </c>
      <c r="G1118" s="13" t="str">
        <f t="shared" si="34"/>
        <v>Active</v>
      </c>
      <c r="H1118" s="43"/>
      <c r="I1118" s="6">
        <v>44805</v>
      </c>
      <c r="J1118" s="6">
        <v>44834</v>
      </c>
      <c r="K1118" s="4">
        <v>1700234345</v>
      </c>
      <c r="L1118" s="14">
        <v>44916</v>
      </c>
      <c r="M1118" s="11">
        <f t="shared" si="35"/>
        <v>12</v>
      </c>
      <c r="N1118" s="6">
        <v>44937</v>
      </c>
      <c r="O1118" s="6">
        <v>44938</v>
      </c>
      <c r="P1118" s="6">
        <v>44922</v>
      </c>
      <c r="Q1118" s="6">
        <v>44922</v>
      </c>
      <c r="R1118" s="6"/>
    </row>
    <row r="1119" spans="1:18" x14ac:dyDescent="0.3">
      <c r="A1119" s="4">
        <v>238696</v>
      </c>
      <c r="B1119" s="5" t="s">
        <v>41</v>
      </c>
      <c r="C1119" s="4">
        <v>3</v>
      </c>
      <c r="D1119" s="46">
        <v>12641.58</v>
      </c>
      <c r="E1119" s="4">
        <v>1</v>
      </c>
      <c r="F1119" s="4" t="s">
        <v>2</v>
      </c>
      <c r="G1119" s="13" t="str">
        <f t="shared" si="34"/>
        <v>Active</v>
      </c>
      <c r="H1119" s="43" t="s">
        <v>3</v>
      </c>
      <c r="I1119" s="6">
        <v>44866</v>
      </c>
      <c r="J1119" s="6">
        <v>44895</v>
      </c>
      <c r="K1119" s="4">
        <v>2000013927</v>
      </c>
      <c r="L1119" s="14">
        <v>44916</v>
      </c>
      <c r="M1119" s="11">
        <f t="shared" si="35"/>
        <v>12</v>
      </c>
      <c r="N1119" s="6">
        <v>44937</v>
      </c>
      <c r="O1119" s="6">
        <v>44938</v>
      </c>
      <c r="P1119" s="6">
        <v>44917</v>
      </c>
      <c r="Q1119" s="6">
        <v>44917</v>
      </c>
      <c r="R1119" s="6"/>
    </row>
    <row r="1120" spans="1:18" x14ac:dyDescent="0.3">
      <c r="A1120" s="4">
        <v>238696</v>
      </c>
      <c r="B1120" s="5" t="s">
        <v>41</v>
      </c>
      <c r="C1120" s="4">
        <v>3</v>
      </c>
      <c r="D1120" s="46">
        <v>79.92</v>
      </c>
      <c r="E1120" s="4">
        <v>1</v>
      </c>
      <c r="F1120" s="4" t="s">
        <v>5</v>
      </c>
      <c r="G1120" s="13" t="str">
        <f t="shared" si="34"/>
        <v>LTD</v>
      </c>
      <c r="H1120" s="43" t="s">
        <v>3</v>
      </c>
      <c r="I1120" s="6">
        <v>44866</v>
      </c>
      <c r="J1120" s="6">
        <v>44895</v>
      </c>
      <c r="K1120" s="4">
        <v>2000013927</v>
      </c>
      <c r="L1120" s="14">
        <v>44916</v>
      </c>
      <c r="M1120" s="11">
        <f t="shared" si="35"/>
        <v>12</v>
      </c>
      <c r="N1120" s="6">
        <v>44937</v>
      </c>
      <c r="O1120" s="6">
        <v>44938</v>
      </c>
      <c r="P1120" s="6">
        <v>44917</v>
      </c>
      <c r="Q1120" s="6">
        <v>44917</v>
      </c>
      <c r="R1120" s="6"/>
    </row>
    <row r="1121" spans="1:18" x14ac:dyDescent="0.3">
      <c r="A1121" s="4">
        <v>238696</v>
      </c>
      <c r="B1121" s="5" t="s">
        <v>41</v>
      </c>
      <c r="C1121" s="4">
        <v>3</v>
      </c>
      <c r="D1121" s="46">
        <v>4.99</v>
      </c>
      <c r="E1121" s="4">
        <v>1</v>
      </c>
      <c r="F1121" s="4" t="s">
        <v>6</v>
      </c>
      <c r="G1121" s="13" t="str">
        <f t="shared" si="34"/>
        <v>Active</v>
      </c>
      <c r="H1121" s="43" t="s">
        <v>3</v>
      </c>
      <c r="I1121" s="6">
        <v>44866</v>
      </c>
      <c r="J1121" s="6">
        <v>44895</v>
      </c>
      <c r="K1121" s="4">
        <v>2000013927</v>
      </c>
      <c r="L1121" s="14">
        <v>44916</v>
      </c>
      <c r="M1121" s="11">
        <f t="shared" si="35"/>
        <v>12</v>
      </c>
      <c r="N1121" s="6">
        <v>44937</v>
      </c>
      <c r="O1121" s="6">
        <v>44938</v>
      </c>
      <c r="P1121" s="6">
        <v>44917</v>
      </c>
      <c r="Q1121" s="6">
        <v>44917</v>
      </c>
      <c r="R1121" s="6"/>
    </row>
    <row r="1122" spans="1:18" x14ac:dyDescent="0.3">
      <c r="A1122" s="4">
        <v>238696</v>
      </c>
      <c r="B1122" s="5" t="s">
        <v>41</v>
      </c>
      <c r="C1122" s="4">
        <v>3</v>
      </c>
      <c r="D1122" s="46">
        <v>54.94</v>
      </c>
      <c r="E1122" s="4">
        <v>1</v>
      </c>
      <c r="F1122" s="4" t="s">
        <v>54</v>
      </c>
      <c r="G1122" s="13" t="str">
        <f t="shared" si="34"/>
        <v>LTD</v>
      </c>
      <c r="H1122" s="43" t="s">
        <v>3</v>
      </c>
      <c r="I1122" s="6">
        <v>44866</v>
      </c>
      <c r="J1122" s="6">
        <v>44895</v>
      </c>
      <c r="K1122" s="4">
        <v>2000013927</v>
      </c>
      <c r="L1122" s="14">
        <v>44916</v>
      </c>
      <c r="M1122" s="11">
        <f t="shared" si="35"/>
        <v>12</v>
      </c>
      <c r="N1122" s="6">
        <v>44937</v>
      </c>
      <c r="O1122" s="6">
        <v>44938</v>
      </c>
      <c r="P1122" s="6">
        <v>44917</v>
      </c>
      <c r="Q1122" s="6">
        <v>44917</v>
      </c>
      <c r="R1122" s="6"/>
    </row>
    <row r="1123" spans="1:18" x14ac:dyDescent="0.3">
      <c r="A1123" s="4">
        <v>238696</v>
      </c>
      <c r="B1123" s="5" t="s">
        <v>41</v>
      </c>
      <c r="C1123" s="4">
        <v>3</v>
      </c>
      <c r="D1123" s="46">
        <v>4.99</v>
      </c>
      <c r="E1123" s="4">
        <v>1</v>
      </c>
      <c r="F1123" s="4" t="s">
        <v>9</v>
      </c>
      <c r="G1123" s="13" t="str">
        <f t="shared" si="34"/>
        <v>Retiree</v>
      </c>
      <c r="H1123" s="43" t="s">
        <v>3</v>
      </c>
      <c r="I1123" s="6">
        <v>44866</v>
      </c>
      <c r="J1123" s="6">
        <v>44895</v>
      </c>
      <c r="K1123" s="4">
        <v>2000013927</v>
      </c>
      <c r="L1123" s="14">
        <v>44916</v>
      </c>
      <c r="M1123" s="11">
        <f t="shared" si="35"/>
        <v>12</v>
      </c>
      <c r="N1123" s="6">
        <v>44937</v>
      </c>
      <c r="O1123" s="6">
        <v>44938</v>
      </c>
      <c r="P1123" s="6">
        <v>44917</v>
      </c>
      <c r="Q1123" s="6">
        <v>44917</v>
      </c>
      <c r="R1123" s="6"/>
    </row>
    <row r="1124" spans="1:18" x14ac:dyDescent="0.3">
      <c r="A1124" s="4">
        <v>238696</v>
      </c>
      <c r="B1124" s="5" t="s">
        <v>41</v>
      </c>
      <c r="C1124" s="4">
        <v>3</v>
      </c>
      <c r="D1124" s="46">
        <v>124.87</v>
      </c>
      <c r="E1124" s="4">
        <v>1</v>
      </c>
      <c r="F1124" s="4" t="s">
        <v>7</v>
      </c>
      <c r="G1124" s="13" t="str">
        <f t="shared" si="34"/>
        <v>LTD</v>
      </c>
      <c r="H1124" s="43" t="s">
        <v>3</v>
      </c>
      <c r="I1124" s="6">
        <v>44866</v>
      </c>
      <c r="J1124" s="6">
        <v>44895</v>
      </c>
      <c r="K1124" s="4">
        <v>2000013927</v>
      </c>
      <c r="L1124" s="14">
        <v>44916</v>
      </c>
      <c r="M1124" s="11">
        <f t="shared" si="35"/>
        <v>12</v>
      </c>
      <c r="N1124" s="6">
        <v>44937</v>
      </c>
      <c r="O1124" s="6">
        <v>44938</v>
      </c>
      <c r="P1124" s="6">
        <v>44917</v>
      </c>
      <c r="Q1124" s="6">
        <v>44917</v>
      </c>
      <c r="R1124" s="6"/>
    </row>
    <row r="1125" spans="1:18" x14ac:dyDescent="0.3">
      <c r="A1125" s="4">
        <v>238696</v>
      </c>
      <c r="B1125" s="5" t="s">
        <v>41</v>
      </c>
      <c r="C1125" s="4">
        <v>3</v>
      </c>
      <c r="D1125" s="46">
        <v>194.79</v>
      </c>
      <c r="E1125" s="4">
        <v>1</v>
      </c>
      <c r="F1125" s="4" t="s">
        <v>8</v>
      </c>
      <c r="G1125" s="13" t="str">
        <f t="shared" si="34"/>
        <v>Active</v>
      </c>
      <c r="H1125" s="43" t="s">
        <v>3</v>
      </c>
      <c r="I1125" s="6">
        <v>44866</v>
      </c>
      <c r="J1125" s="6">
        <v>44895</v>
      </c>
      <c r="K1125" s="4">
        <v>2000013927</v>
      </c>
      <c r="L1125" s="14">
        <v>44916</v>
      </c>
      <c r="M1125" s="11">
        <f t="shared" si="35"/>
        <v>12</v>
      </c>
      <c r="N1125" s="6">
        <v>44937</v>
      </c>
      <c r="O1125" s="6">
        <v>44938</v>
      </c>
      <c r="P1125" s="6">
        <v>44917</v>
      </c>
      <c r="Q1125" s="6">
        <v>44917</v>
      </c>
      <c r="R1125" s="6"/>
    </row>
    <row r="1126" spans="1:18" x14ac:dyDescent="0.3">
      <c r="A1126" s="4">
        <v>238696</v>
      </c>
      <c r="B1126" s="5" t="s">
        <v>41</v>
      </c>
      <c r="C1126" s="4">
        <v>3</v>
      </c>
      <c r="D1126" s="46">
        <v>14.98</v>
      </c>
      <c r="E1126" s="4">
        <v>2</v>
      </c>
      <c r="F1126" s="4" t="s">
        <v>2</v>
      </c>
      <c r="G1126" s="13" t="str">
        <f t="shared" si="34"/>
        <v>Active</v>
      </c>
      <c r="H1126" s="43" t="s">
        <v>3</v>
      </c>
      <c r="I1126" s="6">
        <v>44866</v>
      </c>
      <c r="J1126" s="6">
        <v>44895</v>
      </c>
      <c r="K1126" s="4">
        <v>2000013927</v>
      </c>
      <c r="L1126" s="14">
        <v>44916</v>
      </c>
      <c r="M1126" s="11">
        <f t="shared" si="35"/>
        <v>12</v>
      </c>
      <c r="N1126" s="6">
        <v>44937</v>
      </c>
      <c r="O1126" s="6">
        <v>44938</v>
      </c>
      <c r="P1126" s="6">
        <v>44917</v>
      </c>
      <c r="Q1126" s="6">
        <v>44917</v>
      </c>
      <c r="R1126" s="6"/>
    </row>
    <row r="1127" spans="1:18" x14ac:dyDescent="0.3">
      <c r="A1127" s="4">
        <v>238696</v>
      </c>
      <c r="B1127" s="5" t="s">
        <v>41</v>
      </c>
      <c r="C1127" s="4">
        <v>3</v>
      </c>
      <c r="D1127" s="46">
        <v>249.73</v>
      </c>
      <c r="E1127" s="4">
        <v>2</v>
      </c>
      <c r="F1127" s="4" t="s">
        <v>9</v>
      </c>
      <c r="G1127" s="13" t="str">
        <f t="shared" si="34"/>
        <v>Retiree</v>
      </c>
      <c r="H1127" s="43" t="s">
        <v>3</v>
      </c>
      <c r="I1127" s="6">
        <v>44866</v>
      </c>
      <c r="J1127" s="6">
        <v>44895</v>
      </c>
      <c r="K1127" s="4">
        <v>2000013927</v>
      </c>
      <c r="L1127" s="14">
        <v>44916</v>
      </c>
      <c r="M1127" s="11">
        <f t="shared" si="35"/>
        <v>12</v>
      </c>
      <c r="N1127" s="6">
        <v>44937</v>
      </c>
      <c r="O1127" s="6">
        <v>44938</v>
      </c>
      <c r="P1127" s="6">
        <v>44917</v>
      </c>
      <c r="Q1127" s="6">
        <v>44917</v>
      </c>
      <c r="R1127" s="6"/>
    </row>
    <row r="1128" spans="1:18" x14ac:dyDescent="0.3">
      <c r="A1128" s="4">
        <v>238696</v>
      </c>
      <c r="B1128" s="5" t="s">
        <v>41</v>
      </c>
      <c r="C1128" s="4">
        <v>3</v>
      </c>
      <c r="D1128" s="46">
        <v>59.94</v>
      </c>
      <c r="E1128" s="4">
        <v>2</v>
      </c>
      <c r="F1128" s="4" t="s">
        <v>11</v>
      </c>
      <c r="G1128" s="13" t="str">
        <f t="shared" si="34"/>
        <v>Retiree</v>
      </c>
      <c r="H1128" s="43" t="s">
        <v>3</v>
      </c>
      <c r="I1128" s="6">
        <v>44866</v>
      </c>
      <c r="J1128" s="6">
        <v>44895</v>
      </c>
      <c r="K1128" s="4">
        <v>2000013927</v>
      </c>
      <c r="L1128" s="14">
        <v>44916</v>
      </c>
      <c r="M1128" s="11">
        <f t="shared" si="35"/>
        <v>12</v>
      </c>
      <c r="N1128" s="6">
        <v>44937</v>
      </c>
      <c r="O1128" s="6">
        <v>44938</v>
      </c>
      <c r="P1128" s="6">
        <v>44917</v>
      </c>
      <c r="Q1128" s="6">
        <v>44917</v>
      </c>
      <c r="R1128" s="6"/>
    </row>
    <row r="1129" spans="1:18" x14ac:dyDescent="0.3">
      <c r="A1129" s="4">
        <v>238696</v>
      </c>
      <c r="B1129" s="5" t="s">
        <v>41</v>
      </c>
      <c r="C1129" s="4">
        <v>3</v>
      </c>
      <c r="D1129" s="46">
        <v>3451.34</v>
      </c>
      <c r="E1129" s="4">
        <v>3</v>
      </c>
      <c r="F1129" s="4" t="s">
        <v>9</v>
      </c>
      <c r="G1129" s="13" t="str">
        <f t="shared" si="34"/>
        <v>Retiree</v>
      </c>
      <c r="H1129" s="43" t="s">
        <v>3</v>
      </c>
      <c r="I1129" s="6">
        <v>44866</v>
      </c>
      <c r="J1129" s="6">
        <v>44895</v>
      </c>
      <c r="K1129" s="4">
        <v>2000013927</v>
      </c>
      <c r="L1129" s="14">
        <v>44916</v>
      </c>
      <c r="M1129" s="11">
        <f t="shared" si="35"/>
        <v>12</v>
      </c>
      <c r="N1129" s="6">
        <v>44937</v>
      </c>
      <c r="O1129" s="6">
        <v>44938</v>
      </c>
      <c r="P1129" s="6">
        <v>44917</v>
      </c>
      <c r="Q1129" s="6">
        <v>44917</v>
      </c>
      <c r="R1129" s="6"/>
    </row>
    <row r="1130" spans="1:18" x14ac:dyDescent="0.3">
      <c r="A1130" s="4">
        <v>238696</v>
      </c>
      <c r="B1130" s="5" t="s">
        <v>41</v>
      </c>
      <c r="C1130" s="4">
        <v>3</v>
      </c>
      <c r="D1130" s="46">
        <v>429.54</v>
      </c>
      <c r="E1130" s="4">
        <v>3</v>
      </c>
      <c r="F1130" s="4" t="s">
        <v>11</v>
      </c>
      <c r="G1130" s="13" t="str">
        <f t="shared" si="34"/>
        <v>Retiree</v>
      </c>
      <c r="H1130" s="43" t="s">
        <v>3</v>
      </c>
      <c r="I1130" s="6">
        <v>44866</v>
      </c>
      <c r="J1130" s="6">
        <v>44895</v>
      </c>
      <c r="K1130" s="4">
        <v>2000013927</v>
      </c>
      <c r="L1130" s="14">
        <v>44916</v>
      </c>
      <c r="M1130" s="11">
        <f t="shared" si="35"/>
        <v>12</v>
      </c>
      <c r="N1130" s="6">
        <v>44937</v>
      </c>
      <c r="O1130" s="6">
        <v>44938</v>
      </c>
      <c r="P1130" s="6">
        <v>44917</v>
      </c>
      <c r="Q1130" s="6">
        <v>44917</v>
      </c>
      <c r="R1130" s="6"/>
    </row>
    <row r="1131" spans="1:18" x14ac:dyDescent="0.3">
      <c r="A1131" s="4">
        <v>238696</v>
      </c>
      <c r="B1131" s="5" t="s">
        <v>41</v>
      </c>
      <c r="C1131" s="4">
        <v>3</v>
      </c>
      <c r="D1131" s="46">
        <v>2002.87</v>
      </c>
      <c r="E1131" s="4">
        <v>4</v>
      </c>
      <c r="F1131" s="4" t="s">
        <v>9</v>
      </c>
      <c r="G1131" s="13" t="str">
        <f t="shared" si="34"/>
        <v>Retiree</v>
      </c>
      <c r="H1131" s="43" t="s">
        <v>3</v>
      </c>
      <c r="I1131" s="6">
        <v>44866</v>
      </c>
      <c r="J1131" s="6">
        <v>44895</v>
      </c>
      <c r="K1131" s="4">
        <v>2000013927</v>
      </c>
      <c r="L1131" s="14">
        <v>44916</v>
      </c>
      <c r="M1131" s="11">
        <f t="shared" si="35"/>
        <v>12</v>
      </c>
      <c r="N1131" s="6">
        <v>44937</v>
      </c>
      <c r="O1131" s="6">
        <v>44938</v>
      </c>
      <c r="P1131" s="6">
        <v>44917</v>
      </c>
      <c r="Q1131" s="6">
        <v>44917</v>
      </c>
      <c r="R1131" s="6"/>
    </row>
    <row r="1132" spans="1:18" x14ac:dyDescent="0.3">
      <c r="A1132" s="4">
        <v>238696</v>
      </c>
      <c r="B1132" s="5" t="s">
        <v>41</v>
      </c>
      <c r="C1132" s="4">
        <v>3</v>
      </c>
      <c r="D1132" s="46">
        <v>899.05</v>
      </c>
      <c r="E1132" s="4">
        <v>4</v>
      </c>
      <c r="F1132" s="4" t="s">
        <v>11</v>
      </c>
      <c r="G1132" s="13" t="str">
        <f t="shared" si="34"/>
        <v>Retiree</v>
      </c>
      <c r="H1132" s="43" t="s">
        <v>3</v>
      </c>
      <c r="I1132" s="6">
        <v>44866</v>
      </c>
      <c r="J1132" s="6">
        <v>44895</v>
      </c>
      <c r="K1132" s="4">
        <v>2000013927</v>
      </c>
      <c r="L1132" s="14">
        <v>44916</v>
      </c>
      <c r="M1132" s="11">
        <f t="shared" si="35"/>
        <v>12</v>
      </c>
      <c r="N1132" s="6">
        <v>44937</v>
      </c>
      <c r="O1132" s="6">
        <v>44938</v>
      </c>
      <c r="P1132" s="6">
        <v>44917</v>
      </c>
      <c r="Q1132" s="6">
        <v>44917</v>
      </c>
      <c r="R1132" s="6"/>
    </row>
    <row r="1133" spans="1:18" x14ac:dyDescent="0.3">
      <c r="A1133" s="4">
        <v>238696</v>
      </c>
      <c r="B1133" s="5" t="s">
        <v>41</v>
      </c>
      <c r="C1133" s="4">
        <v>3</v>
      </c>
      <c r="D1133" s="46">
        <v>5319.35</v>
      </c>
      <c r="E1133" s="4">
        <v>5</v>
      </c>
      <c r="F1133" s="4" t="s">
        <v>9</v>
      </c>
      <c r="G1133" s="13" t="str">
        <f t="shared" si="34"/>
        <v>Retiree</v>
      </c>
      <c r="H1133" s="43" t="s">
        <v>3</v>
      </c>
      <c r="I1133" s="6">
        <v>44866</v>
      </c>
      <c r="J1133" s="6">
        <v>44895</v>
      </c>
      <c r="K1133" s="4">
        <v>2000013927</v>
      </c>
      <c r="L1133" s="14">
        <v>44916</v>
      </c>
      <c r="M1133" s="11">
        <f t="shared" si="35"/>
        <v>12</v>
      </c>
      <c r="N1133" s="6">
        <v>44937</v>
      </c>
      <c r="O1133" s="6">
        <v>44938</v>
      </c>
      <c r="P1133" s="6">
        <v>44917</v>
      </c>
      <c r="Q1133" s="6">
        <v>44917</v>
      </c>
      <c r="R1133" s="6"/>
    </row>
    <row r="1134" spans="1:18" x14ac:dyDescent="0.3">
      <c r="A1134" s="4">
        <v>238696</v>
      </c>
      <c r="B1134" s="5" t="s">
        <v>41</v>
      </c>
      <c r="C1134" s="4">
        <v>3</v>
      </c>
      <c r="D1134" s="46">
        <v>194.79</v>
      </c>
      <c r="E1134" s="4">
        <v>5</v>
      </c>
      <c r="F1134" s="4" t="s">
        <v>11</v>
      </c>
      <c r="G1134" s="13" t="str">
        <f t="shared" si="34"/>
        <v>Retiree</v>
      </c>
      <c r="H1134" s="43" t="s">
        <v>3</v>
      </c>
      <c r="I1134" s="6">
        <v>44866</v>
      </c>
      <c r="J1134" s="6">
        <v>44895</v>
      </c>
      <c r="K1134" s="4">
        <v>2000013927</v>
      </c>
      <c r="L1134" s="14">
        <v>44916</v>
      </c>
      <c r="M1134" s="11">
        <f t="shared" si="35"/>
        <v>12</v>
      </c>
      <c r="N1134" s="6">
        <v>44937</v>
      </c>
      <c r="O1134" s="6">
        <v>44938</v>
      </c>
      <c r="P1134" s="6">
        <v>44917</v>
      </c>
      <c r="Q1134" s="6">
        <v>44917</v>
      </c>
      <c r="R1134" s="6"/>
    </row>
    <row r="1135" spans="1:18" x14ac:dyDescent="0.3">
      <c r="A1135" s="4">
        <v>238696</v>
      </c>
      <c r="B1135" s="5" t="s">
        <v>41</v>
      </c>
      <c r="C1135" s="4">
        <v>3</v>
      </c>
      <c r="D1135" s="46">
        <v>37.39</v>
      </c>
      <c r="E1135" s="4">
        <v>1</v>
      </c>
      <c r="F1135" s="4" t="s">
        <v>2</v>
      </c>
      <c r="G1135" s="13" t="str">
        <f t="shared" si="34"/>
        <v>Active</v>
      </c>
      <c r="H1135" s="43">
        <v>70001378</v>
      </c>
      <c r="I1135" s="6">
        <v>44866</v>
      </c>
      <c r="J1135" s="6">
        <v>44895</v>
      </c>
      <c r="K1135" s="4">
        <v>2000013927</v>
      </c>
      <c r="L1135" s="14">
        <v>44916</v>
      </c>
      <c r="M1135" s="11">
        <f t="shared" si="35"/>
        <v>12</v>
      </c>
      <c r="N1135" s="6">
        <v>44937</v>
      </c>
      <c r="O1135" s="6">
        <v>44938</v>
      </c>
      <c r="P1135" s="6">
        <v>44917</v>
      </c>
      <c r="Q1135" s="6">
        <v>44917</v>
      </c>
      <c r="R1135" s="6"/>
    </row>
    <row r="1136" spans="1:18" x14ac:dyDescent="0.3">
      <c r="A1136" s="4">
        <v>238696</v>
      </c>
      <c r="B1136" s="5" t="s">
        <v>41</v>
      </c>
      <c r="C1136" s="4">
        <v>3</v>
      </c>
      <c r="D1136" s="46">
        <v>3.74</v>
      </c>
      <c r="E1136" s="4">
        <v>1</v>
      </c>
      <c r="F1136" s="4" t="s">
        <v>9</v>
      </c>
      <c r="G1136" s="13" t="str">
        <f t="shared" si="34"/>
        <v>Retiree</v>
      </c>
      <c r="H1136" s="43">
        <v>70001378</v>
      </c>
      <c r="I1136" s="6">
        <v>44866</v>
      </c>
      <c r="J1136" s="6">
        <v>44895</v>
      </c>
      <c r="K1136" s="4">
        <v>2000013927</v>
      </c>
      <c r="L1136" s="14">
        <v>44916</v>
      </c>
      <c r="M1136" s="11">
        <f t="shared" si="35"/>
        <v>12</v>
      </c>
      <c r="N1136" s="6">
        <v>44937</v>
      </c>
      <c r="O1136" s="6">
        <v>44938</v>
      </c>
      <c r="P1136" s="6">
        <v>44917</v>
      </c>
      <c r="Q1136" s="6">
        <v>44917</v>
      </c>
      <c r="R1136" s="6"/>
    </row>
    <row r="1137" spans="1:18" x14ac:dyDescent="0.3">
      <c r="A1137" s="4">
        <v>238696</v>
      </c>
      <c r="B1137" s="5" t="s">
        <v>41</v>
      </c>
      <c r="C1137" s="4">
        <v>3</v>
      </c>
      <c r="D1137" s="46">
        <v>3.74</v>
      </c>
      <c r="E1137" s="4">
        <v>2</v>
      </c>
      <c r="F1137" s="4" t="s">
        <v>2</v>
      </c>
      <c r="G1137" s="13" t="str">
        <f t="shared" si="34"/>
        <v>Active</v>
      </c>
      <c r="H1137" s="43">
        <v>70001378</v>
      </c>
      <c r="I1137" s="6">
        <v>44866</v>
      </c>
      <c r="J1137" s="6">
        <v>44895</v>
      </c>
      <c r="K1137" s="4">
        <v>2000013927</v>
      </c>
      <c r="L1137" s="14">
        <v>44916</v>
      </c>
      <c r="M1137" s="11">
        <f t="shared" si="35"/>
        <v>12</v>
      </c>
      <c r="N1137" s="6">
        <v>44937</v>
      </c>
      <c r="O1137" s="6">
        <v>44938</v>
      </c>
      <c r="P1137" s="6">
        <v>44917</v>
      </c>
      <c r="Q1137" s="6">
        <v>44917</v>
      </c>
      <c r="R1137" s="6"/>
    </row>
    <row r="1138" spans="1:18" x14ac:dyDescent="0.3">
      <c r="A1138" s="4">
        <v>11442</v>
      </c>
      <c r="B1138" s="5" t="s">
        <v>14</v>
      </c>
      <c r="C1138" s="4">
        <v>3</v>
      </c>
      <c r="D1138" s="46">
        <v>285358.12</v>
      </c>
      <c r="E1138" s="4">
        <v>1</v>
      </c>
      <c r="F1138" s="5" t="s">
        <v>2</v>
      </c>
      <c r="G1138" s="13" t="str">
        <f t="shared" si="34"/>
        <v>Active</v>
      </c>
      <c r="H1138" s="43" t="s">
        <v>15</v>
      </c>
      <c r="I1138" s="6">
        <v>44912</v>
      </c>
      <c r="J1138" s="6">
        <v>44918</v>
      </c>
      <c r="K1138" s="4">
        <v>1700031536</v>
      </c>
      <c r="L1138" s="14">
        <v>44922</v>
      </c>
      <c r="M1138" s="11">
        <f t="shared" si="35"/>
        <v>12</v>
      </c>
      <c r="N1138" s="6">
        <v>44937</v>
      </c>
      <c r="O1138" s="6">
        <v>44938</v>
      </c>
      <c r="P1138" s="6">
        <v>44924</v>
      </c>
      <c r="Q1138" s="6"/>
      <c r="R1138" s="6"/>
    </row>
    <row r="1139" spans="1:18" x14ac:dyDescent="0.3">
      <c r="A1139" s="4">
        <v>11442</v>
      </c>
      <c r="B1139" s="5" t="s">
        <v>14</v>
      </c>
      <c r="C1139" s="4">
        <v>3</v>
      </c>
      <c r="D1139" s="46">
        <v>2976.98</v>
      </c>
      <c r="E1139" s="4">
        <v>1</v>
      </c>
      <c r="F1139" s="5" t="s">
        <v>5</v>
      </c>
      <c r="G1139" s="13" t="str">
        <f t="shared" si="34"/>
        <v>LTD</v>
      </c>
      <c r="H1139" s="43" t="s">
        <v>15</v>
      </c>
      <c r="I1139" s="6">
        <v>44912</v>
      </c>
      <c r="J1139" s="6">
        <v>44918</v>
      </c>
      <c r="K1139" s="4">
        <v>1700031536</v>
      </c>
      <c r="L1139" s="14">
        <v>44922</v>
      </c>
      <c r="M1139" s="11">
        <f t="shared" si="35"/>
        <v>12</v>
      </c>
      <c r="N1139" s="6">
        <v>44937</v>
      </c>
      <c r="O1139" s="6">
        <v>44938</v>
      </c>
      <c r="P1139" s="6">
        <v>44924</v>
      </c>
      <c r="Q1139" s="6"/>
      <c r="R1139" s="6"/>
    </row>
    <row r="1140" spans="1:18" x14ac:dyDescent="0.3">
      <c r="A1140" s="4">
        <v>11442</v>
      </c>
      <c r="B1140" s="5" t="s">
        <v>14</v>
      </c>
      <c r="C1140" s="4">
        <v>3</v>
      </c>
      <c r="D1140" s="46">
        <v>8930.93</v>
      </c>
      <c r="E1140" s="4">
        <v>1</v>
      </c>
      <c r="F1140" s="5" t="s">
        <v>7</v>
      </c>
      <c r="G1140" s="13" t="str">
        <f t="shared" si="34"/>
        <v>LTD</v>
      </c>
      <c r="H1140" s="43" t="s">
        <v>15</v>
      </c>
      <c r="I1140" s="6">
        <v>44912</v>
      </c>
      <c r="J1140" s="6">
        <v>44918</v>
      </c>
      <c r="K1140" s="4">
        <v>1700031536</v>
      </c>
      <c r="L1140" s="14">
        <v>44922</v>
      </c>
      <c r="M1140" s="11">
        <f t="shared" si="35"/>
        <v>12</v>
      </c>
      <c r="N1140" s="6">
        <v>44937</v>
      </c>
      <c r="O1140" s="6">
        <v>44938</v>
      </c>
      <c r="P1140" s="6">
        <v>44924</v>
      </c>
      <c r="Q1140" s="6"/>
      <c r="R1140" s="6"/>
    </row>
    <row r="1141" spans="1:18" x14ac:dyDescent="0.3">
      <c r="A1141" s="4">
        <v>11442</v>
      </c>
      <c r="B1141" s="5" t="s">
        <v>14</v>
      </c>
      <c r="C1141" s="4">
        <v>3</v>
      </c>
      <c r="D1141" s="46">
        <v>7476.63</v>
      </c>
      <c r="E1141" s="4">
        <v>1</v>
      </c>
      <c r="F1141" s="5" t="s">
        <v>8</v>
      </c>
      <c r="G1141" s="13" t="str">
        <f t="shared" si="34"/>
        <v>Active</v>
      </c>
      <c r="H1141" s="43" t="s">
        <v>15</v>
      </c>
      <c r="I1141" s="6">
        <v>44912</v>
      </c>
      <c r="J1141" s="6">
        <v>44918</v>
      </c>
      <c r="K1141" s="4">
        <v>1700031536</v>
      </c>
      <c r="L1141" s="14">
        <v>44922</v>
      </c>
      <c r="M1141" s="11">
        <f t="shared" si="35"/>
        <v>12</v>
      </c>
      <c r="N1141" s="6">
        <v>44937</v>
      </c>
      <c r="O1141" s="6">
        <v>44938</v>
      </c>
      <c r="P1141" s="6">
        <v>44924</v>
      </c>
      <c r="Q1141" s="6"/>
      <c r="R1141" s="6"/>
    </row>
    <row r="1142" spans="1:18" x14ac:dyDescent="0.3">
      <c r="A1142" s="4">
        <v>11442</v>
      </c>
      <c r="B1142" s="5" t="s">
        <v>14</v>
      </c>
      <c r="C1142" s="4">
        <v>3</v>
      </c>
      <c r="D1142" s="46">
        <v>747.66</v>
      </c>
      <c r="E1142" s="4">
        <v>2</v>
      </c>
      <c r="F1142" s="5" t="s">
        <v>2</v>
      </c>
      <c r="G1142" s="13" t="str">
        <f t="shared" si="34"/>
        <v>Active</v>
      </c>
      <c r="H1142" s="43" t="s">
        <v>15</v>
      </c>
      <c r="I1142" s="6">
        <v>44912</v>
      </c>
      <c r="J1142" s="6">
        <v>44918</v>
      </c>
      <c r="K1142" s="4">
        <v>1700031536</v>
      </c>
      <c r="L1142" s="14">
        <v>44922</v>
      </c>
      <c r="M1142" s="11">
        <f t="shared" si="35"/>
        <v>12</v>
      </c>
      <c r="N1142" s="6">
        <v>44937</v>
      </c>
      <c r="O1142" s="6">
        <v>44938</v>
      </c>
      <c r="P1142" s="6">
        <v>44924</v>
      </c>
      <c r="Q1142" s="6"/>
      <c r="R1142" s="6"/>
    </row>
    <row r="1143" spans="1:18" x14ac:dyDescent="0.3">
      <c r="A1143" s="4">
        <v>11442</v>
      </c>
      <c r="B1143" s="5" t="s">
        <v>12</v>
      </c>
      <c r="C1143" s="4">
        <v>3</v>
      </c>
      <c r="D1143" s="46">
        <v>60.11</v>
      </c>
      <c r="E1143" s="4">
        <v>1</v>
      </c>
      <c r="F1143" s="5" t="s">
        <v>9</v>
      </c>
      <c r="G1143" s="13" t="str">
        <f t="shared" si="34"/>
        <v>Retiree</v>
      </c>
      <c r="H1143" s="43" t="s">
        <v>13</v>
      </c>
      <c r="I1143" s="6">
        <v>44912</v>
      </c>
      <c r="J1143" s="6">
        <v>44918</v>
      </c>
      <c r="K1143" s="4">
        <v>1700031537</v>
      </c>
      <c r="L1143" s="14">
        <v>44922</v>
      </c>
      <c r="M1143" s="11">
        <f t="shared" si="35"/>
        <v>12</v>
      </c>
      <c r="N1143" s="6">
        <v>44937</v>
      </c>
      <c r="O1143" s="6">
        <v>44938</v>
      </c>
      <c r="P1143" s="6">
        <v>44924</v>
      </c>
      <c r="Q1143" s="6"/>
      <c r="R1143" s="6"/>
    </row>
    <row r="1144" spans="1:18" x14ac:dyDescent="0.3">
      <c r="A1144" s="4">
        <v>11442</v>
      </c>
      <c r="B1144" s="5" t="s">
        <v>12</v>
      </c>
      <c r="C1144" s="4">
        <v>3</v>
      </c>
      <c r="D1144" s="46">
        <v>120.21</v>
      </c>
      <c r="E1144" s="4">
        <v>2</v>
      </c>
      <c r="F1144" s="5" t="s">
        <v>9</v>
      </c>
      <c r="G1144" s="13" t="str">
        <f t="shared" si="34"/>
        <v>Retiree</v>
      </c>
      <c r="H1144" s="43" t="s">
        <v>13</v>
      </c>
      <c r="I1144" s="6">
        <v>44912</v>
      </c>
      <c r="J1144" s="6">
        <v>44918</v>
      </c>
      <c r="K1144" s="4">
        <v>1700031537</v>
      </c>
      <c r="L1144" s="14">
        <v>44922</v>
      </c>
      <c r="M1144" s="11">
        <f t="shared" si="35"/>
        <v>12</v>
      </c>
      <c r="N1144" s="6">
        <v>44937</v>
      </c>
      <c r="O1144" s="6">
        <v>44938</v>
      </c>
      <c r="P1144" s="6">
        <v>44924</v>
      </c>
      <c r="Q1144" s="6"/>
      <c r="R1144" s="6"/>
    </row>
    <row r="1145" spans="1:18" x14ac:dyDescent="0.3">
      <c r="A1145" s="4">
        <v>11442</v>
      </c>
      <c r="B1145" s="5" t="s">
        <v>12</v>
      </c>
      <c r="C1145" s="4">
        <v>3</v>
      </c>
      <c r="D1145" s="46">
        <v>60.11</v>
      </c>
      <c r="E1145" s="4">
        <v>2</v>
      </c>
      <c r="F1145" s="5" t="s">
        <v>11</v>
      </c>
      <c r="G1145" s="13" t="str">
        <f t="shared" si="34"/>
        <v>Retiree</v>
      </c>
      <c r="H1145" s="43" t="s">
        <v>13</v>
      </c>
      <c r="I1145" s="6">
        <v>44912</v>
      </c>
      <c r="J1145" s="6">
        <v>44918</v>
      </c>
      <c r="K1145" s="4">
        <v>1700031537</v>
      </c>
      <c r="L1145" s="14">
        <v>44922</v>
      </c>
      <c r="M1145" s="11">
        <f t="shared" si="35"/>
        <v>12</v>
      </c>
      <c r="N1145" s="6">
        <v>44937</v>
      </c>
      <c r="O1145" s="6">
        <v>44938</v>
      </c>
      <c r="P1145" s="6">
        <v>44924</v>
      </c>
      <c r="Q1145" s="6"/>
      <c r="R1145" s="6"/>
    </row>
    <row r="1146" spans="1:18" x14ac:dyDescent="0.3">
      <c r="A1146" s="4">
        <v>11442</v>
      </c>
      <c r="B1146" s="5" t="s">
        <v>12</v>
      </c>
      <c r="C1146" s="4">
        <v>3</v>
      </c>
      <c r="D1146" s="46">
        <v>92.19</v>
      </c>
      <c r="E1146" s="4">
        <v>3</v>
      </c>
      <c r="F1146" s="5" t="s">
        <v>9</v>
      </c>
      <c r="G1146" s="13" t="str">
        <f t="shared" si="34"/>
        <v>Retiree</v>
      </c>
      <c r="H1146" s="43" t="s">
        <v>13</v>
      </c>
      <c r="I1146" s="6">
        <v>44912</v>
      </c>
      <c r="J1146" s="6">
        <v>44918</v>
      </c>
      <c r="K1146" s="4">
        <v>1700031537</v>
      </c>
      <c r="L1146" s="14">
        <v>44922</v>
      </c>
      <c r="M1146" s="11">
        <f t="shared" si="35"/>
        <v>12</v>
      </c>
      <c r="N1146" s="6">
        <v>44937</v>
      </c>
      <c r="O1146" s="6">
        <v>44938</v>
      </c>
      <c r="P1146" s="6">
        <v>44924</v>
      </c>
      <c r="Q1146" s="6"/>
      <c r="R1146" s="6"/>
    </row>
    <row r="1147" spans="1:18" x14ac:dyDescent="0.3">
      <c r="A1147" s="4">
        <v>11442</v>
      </c>
      <c r="B1147" s="5" t="s">
        <v>12</v>
      </c>
      <c r="C1147" s="4">
        <v>3</v>
      </c>
      <c r="D1147" s="46">
        <v>45.29</v>
      </c>
      <c r="E1147" s="4">
        <v>4</v>
      </c>
      <c r="F1147" s="5" t="s">
        <v>9</v>
      </c>
      <c r="G1147" s="13" t="str">
        <f t="shared" si="34"/>
        <v>Retiree</v>
      </c>
      <c r="H1147" s="43" t="s">
        <v>13</v>
      </c>
      <c r="I1147" s="6">
        <v>44912</v>
      </c>
      <c r="J1147" s="6">
        <v>44918</v>
      </c>
      <c r="K1147" s="4">
        <v>1700031537</v>
      </c>
      <c r="L1147" s="14">
        <v>44922</v>
      </c>
      <c r="M1147" s="11">
        <f t="shared" si="35"/>
        <v>12</v>
      </c>
      <c r="N1147" s="6">
        <v>44937</v>
      </c>
      <c r="O1147" s="6">
        <v>44938</v>
      </c>
      <c r="P1147" s="6">
        <v>44924</v>
      </c>
      <c r="Q1147" s="6"/>
      <c r="R1147" s="6"/>
    </row>
    <row r="1148" spans="1:18" x14ac:dyDescent="0.3">
      <c r="A1148" s="4">
        <v>11442</v>
      </c>
      <c r="B1148" s="5" t="s">
        <v>12</v>
      </c>
      <c r="C1148" s="4">
        <v>3</v>
      </c>
      <c r="D1148" s="46">
        <v>15880.59</v>
      </c>
      <c r="E1148" s="4">
        <v>5</v>
      </c>
      <c r="F1148" s="5" t="s">
        <v>9</v>
      </c>
      <c r="G1148" s="13" t="str">
        <f t="shared" si="34"/>
        <v>Retiree</v>
      </c>
      <c r="H1148" s="43" t="s">
        <v>13</v>
      </c>
      <c r="I1148" s="6">
        <v>44912</v>
      </c>
      <c r="J1148" s="6">
        <v>44918</v>
      </c>
      <c r="K1148" s="4">
        <v>1700031537</v>
      </c>
      <c r="L1148" s="14">
        <v>44922</v>
      </c>
      <c r="M1148" s="11">
        <f t="shared" si="35"/>
        <v>12</v>
      </c>
      <c r="N1148" s="6">
        <v>44937</v>
      </c>
      <c r="O1148" s="6">
        <v>44938</v>
      </c>
      <c r="P1148" s="6">
        <v>44924</v>
      </c>
      <c r="Q1148" s="6"/>
      <c r="R1148" s="6"/>
    </row>
    <row r="1149" spans="1:18" x14ac:dyDescent="0.3">
      <c r="A1149" s="4">
        <v>11710</v>
      </c>
      <c r="B1149" s="5" t="s">
        <v>16</v>
      </c>
      <c r="C1149" s="4">
        <v>3</v>
      </c>
      <c r="D1149" s="46">
        <v>15718.41</v>
      </c>
      <c r="E1149" s="4">
        <v>1</v>
      </c>
      <c r="F1149" s="5" t="s">
        <v>2</v>
      </c>
      <c r="G1149" s="13" t="str">
        <f t="shared" si="34"/>
        <v>Active</v>
      </c>
      <c r="H1149" s="43" t="s">
        <v>3</v>
      </c>
      <c r="I1149" s="6">
        <v>44910</v>
      </c>
      <c r="J1149" s="6">
        <v>44916</v>
      </c>
      <c r="K1149" s="4">
        <v>1700031474</v>
      </c>
      <c r="L1149" s="14">
        <v>44922</v>
      </c>
      <c r="M1149" s="11">
        <f t="shared" si="35"/>
        <v>12</v>
      </c>
      <c r="N1149" s="6">
        <v>44937</v>
      </c>
      <c r="O1149" s="6">
        <v>44938</v>
      </c>
      <c r="P1149" s="6">
        <v>44924</v>
      </c>
      <c r="Q1149" s="6"/>
      <c r="R1149" s="6"/>
    </row>
    <row r="1150" spans="1:18" x14ac:dyDescent="0.3">
      <c r="A1150" s="4">
        <v>11710</v>
      </c>
      <c r="B1150" s="5" t="s">
        <v>16</v>
      </c>
      <c r="C1150" s="4">
        <v>3</v>
      </c>
      <c r="D1150" s="46">
        <v>127.49</v>
      </c>
      <c r="E1150" s="4">
        <v>1</v>
      </c>
      <c r="F1150" s="5" t="s">
        <v>5</v>
      </c>
      <c r="G1150" s="13" t="str">
        <f t="shared" ref="G1150:G1213" si="36">VLOOKUP(F1150,$W$1:$X$15,2,FALSE)</f>
        <v>LTD</v>
      </c>
      <c r="H1150" s="43" t="s">
        <v>3</v>
      </c>
      <c r="I1150" s="6">
        <v>44910</v>
      </c>
      <c r="J1150" s="6">
        <v>44916</v>
      </c>
      <c r="K1150" s="4">
        <v>1700031474</v>
      </c>
      <c r="L1150" s="14">
        <v>44922</v>
      </c>
      <c r="M1150" s="11">
        <f t="shared" si="35"/>
        <v>12</v>
      </c>
      <c r="N1150" s="6">
        <v>44937</v>
      </c>
      <c r="O1150" s="6">
        <v>44938</v>
      </c>
      <c r="P1150" s="6">
        <v>44924</v>
      </c>
      <c r="Q1150" s="6"/>
      <c r="R1150" s="6"/>
    </row>
    <row r="1151" spans="1:18" x14ac:dyDescent="0.3">
      <c r="A1151" s="4">
        <v>11710</v>
      </c>
      <c r="B1151" s="5" t="s">
        <v>16</v>
      </c>
      <c r="C1151" s="4">
        <v>3</v>
      </c>
      <c r="D1151" s="46">
        <v>25.5</v>
      </c>
      <c r="E1151" s="4">
        <v>1</v>
      </c>
      <c r="F1151" s="5" t="s">
        <v>54</v>
      </c>
      <c r="G1151" s="13" t="str">
        <f t="shared" si="36"/>
        <v>LTD</v>
      </c>
      <c r="H1151" s="43" t="s">
        <v>3</v>
      </c>
      <c r="I1151" s="6">
        <v>44910</v>
      </c>
      <c r="J1151" s="6">
        <v>44916</v>
      </c>
      <c r="K1151" s="4">
        <v>1700031474</v>
      </c>
      <c r="L1151" s="14">
        <v>44922</v>
      </c>
      <c r="M1151" s="11">
        <f t="shared" si="35"/>
        <v>12</v>
      </c>
      <c r="N1151" s="6">
        <v>44937</v>
      </c>
      <c r="O1151" s="6">
        <v>44938</v>
      </c>
      <c r="P1151" s="6">
        <v>44924</v>
      </c>
      <c r="Q1151" s="6"/>
      <c r="R1151" s="6"/>
    </row>
    <row r="1152" spans="1:18" x14ac:dyDescent="0.3">
      <c r="A1152" s="4">
        <v>11710</v>
      </c>
      <c r="B1152" s="5" t="s">
        <v>16</v>
      </c>
      <c r="C1152" s="4">
        <v>3</v>
      </c>
      <c r="D1152" s="46">
        <v>586.47</v>
      </c>
      <c r="E1152" s="4">
        <v>1</v>
      </c>
      <c r="F1152" s="5" t="s">
        <v>7</v>
      </c>
      <c r="G1152" s="13" t="str">
        <f t="shared" si="36"/>
        <v>LTD</v>
      </c>
      <c r="H1152" s="43" t="s">
        <v>3</v>
      </c>
      <c r="I1152" s="6">
        <v>44910</v>
      </c>
      <c r="J1152" s="6">
        <v>44916</v>
      </c>
      <c r="K1152" s="4">
        <v>1700031474</v>
      </c>
      <c r="L1152" s="14">
        <v>44922</v>
      </c>
      <c r="M1152" s="11">
        <f t="shared" si="35"/>
        <v>12</v>
      </c>
      <c r="N1152" s="6">
        <v>44937</v>
      </c>
      <c r="O1152" s="6">
        <v>44938</v>
      </c>
      <c r="P1152" s="6">
        <v>44924</v>
      </c>
      <c r="Q1152" s="6"/>
      <c r="R1152" s="6"/>
    </row>
    <row r="1153" spans="1:18" x14ac:dyDescent="0.3">
      <c r="A1153" s="4">
        <v>11710</v>
      </c>
      <c r="B1153" s="5" t="s">
        <v>16</v>
      </c>
      <c r="C1153" s="4">
        <v>3</v>
      </c>
      <c r="D1153" s="46">
        <v>420.2</v>
      </c>
      <c r="E1153" s="4">
        <v>1</v>
      </c>
      <c r="F1153" s="5" t="s">
        <v>8</v>
      </c>
      <c r="G1153" s="13" t="str">
        <f t="shared" si="36"/>
        <v>Active</v>
      </c>
      <c r="H1153" s="43" t="s">
        <v>3</v>
      </c>
      <c r="I1153" s="6">
        <v>44910</v>
      </c>
      <c r="J1153" s="6">
        <v>44916</v>
      </c>
      <c r="K1153" s="4">
        <v>1700031474</v>
      </c>
      <c r="L1153" s="14">
        <v>44922</v>
      </c>
      <c r="M1153" s="11">
        <f t="shared" si="35"/>
        <v>12</v>
      </c>
      <c r="N1153" s="6">
        <v>44937</v>
      </c>
      <c r="O1153" s="6">
        <v>44938</v>
      </c>
      <c r="P1153" s="6">
        <v>44924</v>
      </c>
      <c r="Q1153" s="6"/>
      <c r="R1153" s="6"/>
    </row>
    <row r="1154" spans="1:18" x14ac:dyDescent="0.3">
      <c r="A1154" s="4">
        <v>11710</v>
      </c>
      <c r="B1154" s="5" t="s">
        <v>16</v>
      </c>
      <c r="C1154" s="4">
        <v>3</v>
      </c>
      <c r="D1154" s="46">
        <v>46.69</v>
      </c>
      <c r="E1154" s="4">
        <v>2</v>
      </c>
      <c r="F1154" s="5" t="s">
        <v>2</v>
      </c>
      <c r="G1154" s="13" t="str">
        <f t="shared" si="36"/>
        <v>Active</v>
      </c>
      <c r="H1154" s="43" t="s">
        <v>3</v>
      </c>
      <c r="I1154" s="6">
        <v>44910</v>
      </c>
      <c r="J1154" s="6">
        <v>44916</v>
      </c>
      <c r="K1154" s="4">
        <v>1700031474</v>
      </c>
      <c r="L1154" s="14">
        <v>44922</v>
      </c>
      <c r="M1154" s="11">
        <f t="shared" si="35"/>
        <v>12</v>
      </c>
      <c r="N1154" s="6">
        <v>44937</v>
      </c>
      <c r="O1154" s="6">
        <v>44938</v>
      </c>
      <c r="P1154" s="6">
        <v>44924</v>
      </c>
      <c r="Q1154" s="6"/>
      <c r="R1154" s="6"/>
    </row>
    <row r="1155" spans="1:18" x14ac:dyDescent="0.3">
      <c r="A1155" s="4">
        <v>11710</v>
      </c>
      <c r="B1155" s="5" t="s">
        <v>16</v>
      </c>
      <c r="C1155" s="4">
        <v>3</v>
      </c>
      <c r="D1155" s="46">
        <v>406.53</v>
      </c>
      <c r="E1155" s="4">
        <v>2</v>
      </c>
      <c r="F1155" s="5" t="s">
        <v>9</v>
      </c>
      <c r="G1155" s="13" t="str">
        <f t="shared" si="36"/>
        <v>Retiree</v>
      </c>
      <c r="H1155" s="43" t="s">
        <v>3</v>
      </c>
      <c r="I1155" s="6">
        <v>44910</v>
      </c>
      <c r="J1155" s="6">
        <v>44916</v>
      </c>
      <c r="K1155" s="4">
        <v>1700031474</v>
      </c>
      <c r="L1155" s="14">
        <v>44922</v>
      </c>
      <c r="M1155" s="11">
        <f t="shared" si="35"/>
        <v>12</v>
      </c>
      <c r="N1155" s="6">
        <v>44937</v>
      </c>
      <c r="O1155" s="6">
        <v>44938</v>
      </c>
      <c r="P1155" s="6">
        <v>44924</v>
      </c>
      <c r="Q1155" s="6"/>
      <c r="R1155" s="6"/>
    </row>
    <row r="1156" spans="1:18" x14ac:dyDescent="0.3">
      <c r="A1156" s="4">
        <v>11710</v>
      </c>
      <c r="B1156" s="5" t="s">
        <v>16</v>
      </c>
      <c r="C1156" s="4">
        <v>3</v>
      </c>
      <c r="D1156" s="46">
        <v>162.61000000000001</v>
      </c>
      <c r="E1156" s="4">
        <v>2</v>
      </c>
      <c r="F1156" s="5" t="s">
        <v>11</v>
      </c>
      <c r="G1156" s="13" t="str">
        <f t="shared" si="36"/>
        <v>Retiree</v>
      </c>
      <c r="H1156" s="43" t="s">
        <v>3</v>
      </c>
      <c r="I1156" s="6">
        <v>44910</v>
      </c>
      <c r="J1156" s="6">
        <v>44916</v>
      </c>
      <c r="K1156" s="4">
        <v>1700031474</v>
      </c>
      <c r="L1156" s="14">
        <v>44922</v>
      </c>
      <c r="M1156" s="11">
        <f t="shared" si="35"/>
        <v>12</v>
      </c>
      <c r="N1156" s="6">
        <v>44937</v>
      </c>
      <c r="O1156" s="6">
        <v>44938</v>
      </c>
      <c r="P1156" s="6">
        <v>44924</v>
      </c>
      <c r="Q1156" s="6"/>
      <c r="R1156" s="6"/>
    </row>
    <row r="1157" spans="1:18" x14ac:dyDescent="0.3">
      <c r="A1157" s="4">
        <v>11710</v>
      </c>
      <c r="B1157" s="5" t="s">
        <v>16</v>
      </c>
      <c r="C1157" s="4">
        <v>3</v>
      </c>
      <c r="D1157" s="46">
        <v>7363.4</v>
      </c>
      <c r="E1157" s="4">
        <v>3</v>
      </c>
      <c r="F1157" s="5" t="s">
        <v>9</v>
      </c>
      <c r="G1157" s="13" t="str">
        <f t="shared" si="36"/>
        <v>Retiree</v>
      </c>
      <c r="H1157" s="43" t="s">
        <v>3</v>
      </c>
      <c r="I1157" s="6">
        <v>44910</v>
      </c>
      <c r="J1157" s="6">
        <v>44916</v>
      </c>
      <c r="K1157" s="4">
        <v>1700031474</v>
      </c>
      <c r="L1157" s="14">
        <v>44922</v>
      </c>
      <c r="M1157" s="11">
        <f t="shared" si="35"/>
        <v>12</v>
      </c>
      <c r="N1157" s="6">
        <v>44937</v>
      </c>
      <c r="O1157" s="6">
        <v>44938</v>
      </c>
      <c r="P1157" s="6">
        <v>44924</v>
      </c>
      <c r="Q1157" s="6"/>
      <c r="R1157" s="6"/>
    </row>
    <row r="1158" spans="1:18" x14ac:dyDescent="0.3">
      <c r="A1158" s="4">
        <v>11710</v>
      </c>
      <c r="B1158" s="5" t="s">
        <v>16</v>
      </c>
      <c r="C1158" s="4">
        <v>3</v>
      </c>
      <c r="D1158" s="46">
        <v>540.6</v>
      </c>
      <c r="E1158" s="4">
        <v>3</v>
      </c>
      <c r="F1158" s="5" t="s">
        <v>11</v>
      </c>
      <c r="G1158" s="13" t="str">
        <f t="shared" si="36"/>
        <v>Retiree</v>
      </c>
      <c r="H1158" s="43" t="s">
        <v>3</v>
      </c>
      <c r="I1158" s="6">
        <v>44910</v>
      </c>
      <c r="J1158" s="6">
        <v>44916</v>
      </c>
      <c r="K1158" s="4">
        <v>1700031474</v>
      </c>
      <c r="L1158" s="14">
        <v>44922</v>
      </c>
      <c r="M1158" s="11">
        <f t="shared" si="35"/>
        <v>12</v>
      </c>
      <c r="N1158" s="6">
        <v>44937</v>
      </c>
      <c r="O1158" s="6">
        <v>44938</v>
      </c>
      <c r="P1158" s="6">
        <v>44924</v>
      </c>
      <c r="Q1158" s="6"/>
      <c r="R1158" s="6"/>
    </row>
    <row r="1159" spans="1:18" x14ac:dyDescent="0.3">
      <c r="A1159" s="4">
        <v>11710</v>
      </c>
      <c r="B1159" s="5" t="s">
        <v>16</v>
      </c>
      <c r="C1159" s="4">
        <v>3</v>
      </c>
      <c r="D1159" s="46">
        <v>3813.4</v>
      </c>
      <c r="E1159" s="4">
        <v>4</v>
      </c>
      <c r="F1159" s="5" t="s">
        <v>9</v>
      </c>
      <c r="G1159" s="13" t="str">
        <f t="shared" si="36"/>
        <v>Retiree</v>
      </c>
      <c r="H1159" s="43" t="s">
        <v>3</v>
      </c>
      <c r="I1159" s="6">
        <v>44910</v>
      </c>
      <c r="J1159" s="6">
        <v>44916</v>
      </c>
      <c r="K1159" s="4">
        <v>1700031474</v>
      </c>
      <c r="L1159" s="14">
        <v>44922</v>
      </c>
      <c r="M1159" s="11">
        <f t="shared" si="35"/>
        <v>12</v>
      </c>
      <c r="N1159" s="6">
        <v>44937</v>
      </c>
      <c r="O1159" s="6">
        <v>44938</v>
      </c>
      <c r="P1159" s="6">
        <v>44924</v>
      </c>
      <c r="Q1159" s="6"/>
      <c r="R1159" s="6"/>
    </row>
    <row r="1160" spans="1:18" x14ac:dyDescent="0.3">
      <c r="A1160" s="4">
        <v>11710</v>
      </c>
      <c r="B1160" s="5" t="s">
        <v>16</v>
      </c>
      <c r="C1160" s="4">
        <v>3</v>
      </c>
      <c r="D1160" s="46">
        <v>1878.2</v>
      </c>
      <c r="E1160" s="4">
        <v>4</v>
      </c>
      <c r="F1160" s="5" t="s">
        <v>11</v>
      </c>
      <c r="G1160" s="13" t="str">
        <f t="shared" si="36"/>
        <v>Retiree</v>
      </c>
      <c r="H1160" s="43" t="s">
        <v>3</v>
      </c>
      <c r="I1160" s="6">
        <v>44910</v>
      </c>
      <c r="J1160" s="6">
        <v>44916</v>
      </c>
      <c r="K1160" s="4">
        <v>1700031474</v>
      </c>
      <c r="L1160" s="14">
        <v>44922</v>
      </c>
      <c r="M1160" s="11">
        <f t="shared" si="35"/>
        <v>12</v>
      </c>
      <c r="N1160" s="6">
        <v>44937</v>
      </c>
      <c r="O1160" s="6">
        <v>44938</v>
      </c>
      <c r="P1160" s="6">
        <v>44924</v>
      </c>
      <c r="Q1160" s="6"/>
      <c r="R1160" s="6"/>
    </row>
    <row r="1161" spans="1:18" x14ac:dyDescent="0.3">
      <c r="A1161" s="4">
        <v>11710</v>
      </c>
      <c r="B1161" s="5" t="s">
        <v>16</v>
      </c>
      <c r="C1161" s="4">
        <v>3</v>
      </c>
      <c r="D1161" s="46">
        <v>14365.4</v>
      </c>
      <c r="E1161" s="4">
        <v>5</v>
      </c>
      <c r="F1161" s="5" t="s">
        <v>9</v>
      </c>
      <c r="G1161" s="13" t="str">
        <f t="shared" si="36"/>
        <v>Retiree</v>
      </c>
      <c r="H1161" s="43" t="s">
        <v>3</v>
      </c>
      <c r="I1161" s="6">
        <v>44910</v>
      </c>
      <c r="J1161" s="6">
        <v>44916</v>
      </c>
      <c r="K1161" s="4">
        <v>1700031474</v>
      </c>
      <c r="L1161" s="14">
        <v>44922</v>
      </c>
      <c r="M1161" s="11">
        <f t="shared" si="35"/>
        <v>12</v>
      </c>
      <c r="N1161" s="6">
        <v>44937</v>
      </c>
      <c r="O1161" s="6">
        <v>44938</v>
      </c>
      <c r="P1161" s="6">
        <v>44924</v>
      </c>
      <c r="Q1161" s="6"/>
      <c r="R1161" s="6"/>
    </row>
    <row r="1162" spans="1:18" x14ac:dyDescent="0.3">
      <c r="A1162" s="4">
        <v>11710</v>
      </c>
      <c r="B1162" s="5" t="s">
        <v>16</v>
      </c>
      <c r="C1162" s="4">
        <v>3</v>
      </c>
      <c r="D1162" s="46">
        <v>150</v>
      </c>
      <c r="E1162" s="4">
        <v>5</v>
      </c>
      <c r="F1162" s="5" t="s">
        <v>11</v>
      </c>
      <c r="G1162" s="13" t="str">
        <f t="shared" si="36"/>
        <v>Retiree</v>
      </c>
      <c r="H1162" s="43" t="s">
        <v>3</v>
      </c>
      <c r="I1162" s="6">
        <v>44910</v>
      </c>
      <c r="J1162" s="6">
        <v>44916</v>
      </c>
      <c r="K1162" s="4">
        <v>1700031474</v>
      </c>
      <c r="L1162" s="14">
        <v>44922</v>
      </c>
      <c r="M1162" s="11">
        <f t="shared" si="35"/>
        <v>12</v>
      </c>
      <c r="N1162" s="6">
        <v>44937</v>
      </c>
      <c r="O1162" s="6">
        <v>44938</v>
      </c>
      <c r="P1162" s="6">
        <v>44924</v>
      </c>
      <c r="Q1162" s="6"/>
      <c r="R1162" s="6"/>
    </row>
    <row r="1163" spans="1:18" x14ac:dyDescent="0.3">
      <c r="A1163" s="4">
        <v>11710</v>
      </c>
      <c r="B1163" s="5" t="s">
        <v>17</v>
      </c>
      <c r="C1163" s="4">
        <v>3</v>
      </c>
      <c r="D1163" s="46">
        <v>3.5</v>
      </c>
      <c r="E1163" s="4">
        <v>1</v>
      </c>
      <c r="F1163" s="5" t="s">
        <v>2</v>
      </c>
      <c r="G1163" s="13" t="str">
        <f t="shared" si="36"/>
        <v>Active</v>
      </c>
      <c r="H1163" s="43" t="s">
        <v>661</v>
      </c>
      <c r="I1163" s="6">
        <v>44896</v>
      </c>
      <c r="J1163" s="6">
        <v>44926</v>
      </c>
      <c r="K1163" s="4">
        <v>1700031535</v>
      </c>
      <c r="L1163" s="14">
        <v>44922</v>
      </c>
      <c r="M1163" s="11">
        <f t="shared" si="35"/>
        <v>12</v>
      </c>
      <c r="N1163" s="6">
        <v>44937</v>
      </c>
      <c r="O1163" s="6">
        <v>44938</v>
      </c>
      <c r="P1163" s="6">
        <v>44924</v>
      </c>
      <c r="Q1163" s="6"/>
      <c r="R1163" s="6"/>
    </row>
    <row r="1164" spans="1:18" x14ac:dyDescent="0.3">
      <c r="A1164" s="4">
        <v>11710</v>
      </c>
      <c r="B1164" s="5" t="s">
        <v>17</v>
      </c>
      <c r="C1164" s="4">
        <v>3</v>
      </c>
      <c r="D1164" s="46">
        <v>10.5</v>
      </c>
      <c r="E1164" s="4">
        <v>1</v>
      </c>
      <c r="F1164" s="5" t="s">
        <v>2</v>
      </c>
      <c r="G1164" s="13" t="str">
        <f t="shared" si="36"/>
        <v>Active</v>
      </c>
      <c r="H1164" s="43" t="s">
        <v>661</v>
      </c>
      <c r="I1164" s="6">
        <v>44896</v>
      </c>
      <c r="J1164" s="6">
        <v>44926</v>
      </c>
      <c r="K1164" s="4">
        <v>1700031535</v>
      </c>
      <c r="L1164" s="14">
        <v>44922</v>
      </c>
      <c r="M1164" s="11">
        <f t="shared" si="35"/>
        <v>12</v>
      </c>
      <c r="N1164" s="6">
        <v>44937</v>
      </c>
      <c r="O1164" s="6">
        <v>44938</v>
      </c>
      <c r="P1164" s="6">
        <v>44924</v>
      </c>
      <c r="Q1164" s="6"/>
      <c r="R1164" s="6"/>
    </row>
    <row r="1165" spans="1:18" x14ac:dyDescent="0.3">
      <c r="A1165" s="4">
        <v>11710</v>
      </c>
      <c r="B1165" s="5" t="s">
        <v>17</v>
      </c>
      <c r="C1165" s="4">
        <v>3</v>
      </c>
      <c r="D1165" s="46">
        <v>3.5</v>
      </c>
      <c r="E1165" s="4">
        <v>1</v>
      </c>
      <c r="F1165" s="5" t="s">
        <v>2</v>
      </c>
      <c r="G1165" s="13" t="str">
        <f t="shared" si="36"/>
        <v>Active</v>
      </c>
      <c r="H1165" s="43" t="s">
        <v>661</v>
      </c>
      <c r="I1165" s="6">
        <v>44896</v>
      </c>
      <c r="J1165" s="6">
        <v>44926</v>
      </c>
      <c r="K1165" s="4">
        <v>1700031535</v>
      </c>
      <c r="L1165" s="14">
        <v>44922</v>
      </c>
      <c r="M1165" s="11">
        <f t="shared" si="35"/>
        <v>12</v>
      </c>
      <c r="N1165" s="6">
        <v>44937</v>
      </c>
      <c r="O1165" s="6">
        <v>44938</v>
      </c>
      <c r="P1165" s="6">
        <v>44924</v>
      </c>
      <c r="Q1165" s="6"/>
      <c r="R1165" s="6"/>
    </row>
    <row r="1166" spans="1:18" x14ac:dyDescent="0.3">
      <c r="A1166" s="4">
        <v>11710</v>
      </c>
      <c r="B1166" s="5" t="s">
        <v>17</v>
      </c>
      <c r="C1166" s="4">
        <v>3</v>
      </c>
      <c r="D1166" s="46">
        <v>21</v>
      </c>
      <c r="E1166" s="4">
        <v>1</v>
      </c>
      <c r="F1166" s="5" t="s">
        <v>2</v>
      </c>
      <c r="G1166" s="13" t="str">
        <f t="shared" si="36"/>
        <v>Active</v>
      </c>
      <c r="H1166" s="43" t="s">
        <v>661</v>
      </c>
      <c r="I1166" s="6">
        <v>44896</v>
      </c>
      <c r="J1166" s="6">
        <v>44926</v>
      </c>
      <c r="K1166" s="4">
        <v>1700031535</v>
      </c>
      <c r="L1166" s="14">
        <v>44922</v>
      </c>
      <c r="M1166" s="11">
        <f t="shared" si="35"/>
        <v>12</v>
      </c>
      <c r="N1166" s="6">
        <v>44937</v>
      </c>
      <c r="O1166" s="6">
        <v>44938</v>
      </c>
      <c r="P1166" s="6">
        <v>44924</v>
      </c>
      <c r="Q1166" s="6"/>
      <c r="R1166" s="6"/>
    </row>
    <row r="1167" spans="1:18" x14ac:dyDescent="0.3">
      <c r="A1167" s="4">
        <v>11710</v>
      </c>
      <c r="B1167" s="5" t="s">
        <v>17</v>
      </c>
      <c r="C1167" s="4">
        <v>3</v>
      </c>
      <c r="D1167" s="46">
        <v>3.5</v>
      </c>
      <c r="E1167" s="4">
        <v>2</v>
      </c>
      <c r="F1167" s="5" t="s">
        <v>2</v>
      </c>
      <c r="G1167" s="13" t="str">
        <f t="shared" si="36"/>
        <v>Active</v>
      </c>
      <c r="H1167" s="43" t="s">
        <v>661</v>
      </c>
      <c r="I1167" s="6">
        <v>44896</v>
      </c>
      <c r="J1167" s="6">
        <v>44926</v>
      </c>
      <c r="K1167" s="4">
        <v>1700031535</v>
      </c>
      <c r="L1167" s="14">
        <v>44922</v>
      </c>
      <c r="M1167" s="11">
        <f t="shared" si="35"/>
        <v>12</v>
      </c>
      <c r="N1167" s="6">
        <v>44937</v>
      </c>
      <c r="O1167" s="6">
        <v>44938</v>
      </c>
      <c r="P1167" s="6">
        <v>44924</v>
      </c>
      <c r="Q1167" s="6"/>
      <c r="R1167" s="6"/>
    </row>
    <row r="1168" spans="1:18" x14ac:dyDescent="0.3">
      <c r="A1168" s="4">
        <v>11787</v>
      </c>
      <c r="B1168" s="5" t="s">
        <v>18</v>
      </c>
      <c r="C1168" s="4">
        <v>3</v>
      </c>
      <c r="D1168" s="46">
        <v>9</v>
      </c>
      <c r="E1168" s="4">
        <v>1</v>
      </c>
      <c r="F1168" s="5" t="s">
        <v>2</v>
      </c>
      <c r="G1168" s="13" t="str">
        <f t="shared" si="36"/>
        <v>Active</v>
      </c>
      <c r="H1168" s="43" t="s">
        <v>19</v>
      </c>
      <c r="I1168" s="6">
        <v>44896</v>
      </c>
      <c r="J1168" s="6">
        <v>44926</v>
      </c>
      <c r="K1168" s="4">
        <v>1700031538</v>
      </c>
      <c r="L1168" s="14">
        <v>44922</v>
      </c>
      <c r="M1168" s="11">
        <f t="shared" ref="M1168:M1231" si="37">MONTH(L1168)</f>
        <v>12</v>
      </c>
      <c r="N1168" s="6">
        <v>44937</v>
      </c>
      <c r="O1168" s="6">
        <v>44938</v>
      </c>
      <c r="P1168" s="6">
        <v>44924</v>
      </c>
      <c r="Q1168" s="6"/>
      <c r="R1168" s="6"/>
    </row>
    <row r="1169" spans="1:18" x14ac:dyDescent="0.3">
      <c r="A1169" s="4">
        <v>11787</v>
      </c>
      <c r="B1169" s="5" t="s">
        <v>18</v>
      </c>
      <c r="C1169" s="4">
        <v>3</v>
      </c>
      <c r="D1169" s="46">
        <v>0.75</v>
      </c>
      <c r="E1169" s="4">
        <v>2</v>
      </c>
      <c r="F1169" s="5" t="s">
        <v>2</v>
      </c>
      <c r="G1169" s="13" t="str">
        <f t="shared" si="36"/>
        <v>Active</v>
      </c>
      <c r="H1169" s="43" t="s">
        <v>19</v>
      </c>
      <c r="I1169" s="6">
        <v>44896</v>
      </c>
      <c r="J1169" s="6">
        <v>44926</v>
      </c>
      <c r="K1169" s="4">
        <v>1700031538</v>
      </c>
      <c r="L1169" s="14">
        <v>44922</v>
      </c>
      <c r="M1169" s="11">
        <f t="shared" si="37"/>
        <v>12</v>
      </c>
      <c r="N1169" s="6">
        <v>44937</v>
      </c>
      <c r="O1169" s="6">
        <v>44938</v>
      </c>
      <c r="P1169" s="6">
        <v>44924</v>
      </c>
      <c r="Q1169" s="6"/>
      <c r="R1169" s="6"/>
    </row>
    <row r="1170" spans="1:18" x14ac:dyDescent="0.3">
      <c r="A1170" s="4">
        <v>223985</v>
      </c>
      <c r="B1170" s="80" t="s">
        <v>103</v>
      </c>
      <c r="C1170" s="4">
        <v>3</v>
      </c>
      <c r="D1170" s="46">
        <v>36796.839999999997</v>
      </c>
      <c r="F1170" s="4" t="s">
        <v>9</v>
      </c>
      <c r="G1170" s="13" t="str">
        <f t="shared" si="36"/>
        <v>Retiree</v>
      </c>
      <c r="I1170" s="6">
        <v>44896</v>
      </c>
      <c r="J1170" s="6">
        <v>44926</v>
      </c>
      <c r="K1170" s="4">
        <v>1700491998</v>
      </c>
      <c r="L1170" s="14">
        <v>44922</v>
      </c>
      <c r="M1170" s="11">
        <f t="shared" si="37"/>
        <v>12</v>
      </c>
      <c r="N1170" s="6">
        <v>44937</v>
      </c>
      <c r="O1170" s="6">
        <v>44938</v>
      </c>
      <c r="P1170" s="6">
        <v>44922</v>
      </c>
      <c r="Q1170" s="6"/>
      <c r="R1170" s="6">
        <v>44922</v>
      </c>
    </row>
    <row r="1171" spans="1:18" x14ac:dyDescent="0.3">
      <c r="A1171" s="4">
        <v>11442</v>
      </c>
      <c r="B1171" s="5" t="s">
        <v>14</v>
      </c>
      <c r="C1171" s="4">
        <v>3</v>
      </c>
      <c r="D1171" s="46">
        <v>3798.83</v>
      </c>
      <c r="E1171" s="4">
        <v>1</v>
      </c>
      <c r="F1171" s="5" t="s">
        <v>2</v>
      </c>
      <c r="G1171" s="13" t="str">
        <f t="shared" si="36"/>
        <v>Active</v>
      </c>
      <c r="H1171" s="43">
        <v>1845387777</v>
      </c>
      <c r="I1171" s="6">
        <v>44912</v>
      </c>
      <c r="J1171" s="6">
        <v>44918</v>
      </c>
      <c r="K1171" s="4">
        <v>1700031554</v>
      </c>
      <c r="L1171" s="14">
        <v>44923</v>
      </c>
      <c r="M1171" s="11">
        <f t="shared" si="37"/>
        <v>12</v>
      </c>
      <c r="N1171" s="6">
        <v>44937</v>
      </c>
      <c r="O1171" s="6">
        <v>44938</v>
      </c>
      <c r="P1171" s="6">
        <v>44925</v>
      </c>
      <c r="Q1171" s="6"/>
      <c r="R1171" s="6"/>
    </row>
    <row r="1172" spans="1:18" x14ac:dyDescent="0.3">
      <c r="A1172" s="4">
        <v>11442</v>
      </c>
      <c r="B1172" s="5" t="s">
        <v>14</v>
      </c>
      <c r="C1172" s="4">
        <v>3</v>
      </c>
      <c r="D1172" s="46">
        <v>74.19</v>
      </c>
      <c r="E1172" s="4">
        <v>1</v>
      </c>
      <c r="F1172" s="5" t="s">
        <v>9</v>
      </c>
      <c r="G1172" s="13" t="str">
        <f t="shared" si="36"/>
        <v>Retiree</v>
      </c>
      <c r="H1172" s="43">
        <v>1845387777</v>
      </c>
      <c r="I1172" s="6">
        <v>44912</v>
      </c>
      <c r="J1172" s="6">
        <v>44918</v>
      </c>
      <c r="K1172" s="4">
        <v>1700031554</v>
      </c>
      <c r="L1172" s="14">
        <v>44923</v>
      </c>
      <c r="M1172" s="11">
        <f t="shared" si="37"/>
        <v>12</v>
      </c>
      <c r="N1172" s="6">
        <v>44937</v>
      </c>
      <c r="O1172" s="6">
        <v>44938</v>
      </c>
      <c r="P1172" s="6">
        <v>44925</v>
      </c>
      <c r="Q1172" s="6"/>
      <c r="R1172" s="6"/>
    </row>
    <row r="1173" spans="1:18" x14ac:dyDescent="0.3">
      <c r="A1173" s="4">
        <v>11442</v>
      </c>
      <c r="B1173" s="5" t="s">
        <v>14</v>
      </c>
      <c r="C1173" s="4">
        <v>3</v>
      </c>
      <c r="D1173" s="46">
        <v>379.88</v>
      </c>
      <c r="E1173" s="4">
        <v>2</v>
      </c>
      <c r="F1173" s="5" t="s">
        <v>2</v>
      </c>
      <c r="G1173" s="13" t="str">
        <f t="shared" si="36"/>
        <v>Active</v>
      </c>
      <c r="H1173" s="43">
        <v>1845387777</v>
      </c>
      <c r="I1173" s="6">
        <v>44912</v>
      </c>
      <c r="J1173" s="6">
        <v>44918</v>
      </c>
      <c r="K1173" s="4">
        <v>1700031554</v>
      </c>
      <c r="L1173" s="14">
        <v>44923</v>
      </c>
      <c r="M1173" s="11">
        <f t="shared" si="37"/>
        <v>12</v>
      </c>
      <c r="N1173" s="6">
        <v>44937</v>
      </c>
      <c r="O1173" s="6">
        <v>44938</v>
      </c>
      <c r="P1173" s="6">
        <v>44925</v>
      </c>
      <c r="Q1173" s="6"/>
      <c r="R1173" s="6"/>
    </row>
    <row r="1174" spans="1:18" x14ac:dyDescent="0.3">
      <c r="A1174" s="4">
        <v>11788</v>
      </c>
      <c r="B1174" s="5" t="s">
        <v>21</v>
      </c>
      <c r="C1174" s="4">
        <v>3</v>
      </c>
      <c r="D1174" s="46">
        <v>36578.26</v>
      </c>
      <c r="E1174" s="4">
        <v>1</v>
      </c>
      <c r="F1174" s="5" t="s">
        <v>2</v>
      </c>
      <c r="G1174" s="13" t="str">
        <f t="shared" si="36"/>
        <v>Active</v>
      </c>
      <c r="H1174" s="43" t="s">
        <v>3</v>
      </c>
      <c r="I1174" s="6">
        <v>44896</v>
      </c>
      <c r="J1174" s="6">
        <v>44926</v>
      </c>
      <c r="K1174" s="4">
        <v>1700031545</v>
      </c>
      <c r="L1174" s="14">
        <v>44923</v>
      </c>
      <c r="M1174" s="11">
        <f t="shared" si="37"/>
        <v>12</v>
      </c>
      <c r="N1174" s="6">
        <v>44937</v>
      </c>
      <c r="O1174" s="6">
        <v>44938</v>
      </c>
      <c r="P1174" s="6">
        <v>44925</v>
      </c>
      <c r="Q1174" s="6"/>
      <c r="R1174" s="6"/>
    </row>
    <row r="1175" spans="1:18" x14ac:dyDescent="0.3">
      <c r="A1175" s="4">
        <v>11788</v>
      </c>
      <c r="B1175" s="5" t="s">
        <v>21</v>
      </c>
      <c r="C1175" s="4">
        <v>3</v>
      </c>
      <c r="D1175" s="46">
        <v>19.309999999999999</v>
      </c>
      <c r="E1175" s="4">
        <v>1</v>
      </c>
      <c r="F1175" s="5" t="s">
        <v>6</v>
      </c>
      <c r="G1175" s="13" t="str">
        <f t="shared" si="36"/>
        <v>Active</v>
      </c>
      <c r="H1175" s="43" t="s">
        <v>3</v>
      </c>
      <c r="I1175" s="6">
        <v>44896</v>
      </c>
      <c r="J1175" s="6">
        <v>44926</v>
      </c>
      <c r="K1175" s="4">
        <v>1700031545</v>
      </c>
      <c r="L1175" s="14">
        <v>44923</v>
      </c>
      <c r="M1175" s="11">
        <f t="shared" si="37"/>
        <v>12</v>
      </c>
      <c r="N1175" s="6">
        <v>44937</v>
      </c>
      <c r="O1175" s="6">
        <v>44938</v>
      </c>
      <c r="P1175" s="6">
        <v>44925</v>
      </c>
      <c r="Q1175" s="6"/>
      <c r="R1175" s="6"/>
    </row>
    <row r="1176" spans="1:18" x14ac:dyDescent="0.3">
      <c r="A1176" s="4">
        <v>11788</v>
      </c>
      <c r="B1176" s="5" t="s">
        <v>21</v>
      </c>
      <c r="C1176" s="4">
        <v>3</v>
      </c>
      <c r="D1176" s="46">
        <v>8.5500000000000007</v>
      </c>
      <c r="E1176" s="4">
        <v>1</v>
      </c>
      <c r="F1176" s="5" t="s">
        <v>8</v>
      </c>
      <c r="G1176" s="13" t="str">
        <f t="shared" si="36"/>
        <v>Active</v>
      </c>
      <c r="H1176" s="43" t="s">
        <v>3</v>
      </c>
      <c r="I1176" s="6">
        <v>44896</v>
      </c>
      <c r="J1176" s="6">
        <v>44926</v>
      </c>
      <c r="K1176" s="4">
        <v>1700031545</v>
      </c>
      <c r="L1176" s="14">
        <v>44923</v>
      </c>
      <c r="M1176" s="11">
        <f t="shared" si="37"/>
        <v>12</v>
      </c>
      <c r="N1176" s="6">
        <v>44937</v>
      </c>
      <c r="O1176" s="6">
        <v>44938</v>
      </c>
      <c r="P1176" s="6">
        <v>44925</v>
      </c>
      <c r="Q1176" s="6"/>
      <c r="R1176" s="6"/>
    </row>
    <row r="1177" spans="1:18" x14ac:dyDescent="0.3">
      <c r="A1177" s="4">
        <v>11788</v>
      </c>
      <c r="B1177" s="5" t="s">
        <v>21</v>
      </c>
      <c r="C1177" s="4">
        <v>3</v>
      </c>
      <c r="D1177" s="46">
        <v>68.819999999999993</v>
      </c>
      <c r="E1177" s="4">
        <v>2</v>
      </c>
      <c r="F1177" s="5" t="s">
        <v>2</v>
      </c>
      <c r="G1177" s="13" t="str">
        <f t="shared" si="36"/>
        <v>Active</v>
      </c>
      <c r="H1177" s="43" t="s">
        <v>3</v>
      </c>
      <c r="I1177" s="6">
        <v>44896</v>
      </c>
      <c r="J1177" s="6">
        <v>44926</v>
      </c>
      <c r="K1177" s="4">
        <v>1700031545</v>
      </c>
      <c r="L1177" s="14">
        <v>44923</v>
      </c>
      <c r="M1177" s="11">
        <f t="shared" si="37"/>
        <v>12</v>
      </c>
      <c r="N1177" s="6">
        <v>44937</v>
      </c>
      <c r="O1177" s="6">
        <v>44938</v>
      </c>
      <c r="P1177" s="6">
        <v>44925</v>
      </c>
      <c r="Q1177" s="6"/>
      <c r="R1177" s="6"/>
    </row>
    <row r="1178" spans="1:18" x14ac:dyDescent="0.3">
      <c r="A1178" s="4">
        <v>11788</v>
      </c>
      <c r="B1178" s="5" t="s">
        <v>20</v>
      </c>
      <c r="C1178" s="4">
        <v>3</v>
      </c>
      <c r="D1178" s="46">
        <v>19788.990000000002</v>
      </c>
      <c r="E1178" s="4">
        <v>1</v>
      </c>
      <c r="F1178" s="5" t="s">
        <v>2</v>
      </c>
      <c r="G1178" s="13" t="str">
        <f t="shared" si="36"/>
        <v>Active</v>
      </c>
      <c r="H1178" s="43" t="s">
        <v>3</v>
      </c>
      <c r="I1178" s="6">
        <v>44896</v>
      </c>
      <c r="J1178" s="6">
        <v>44926</v>
      </c>
      <c r="K1178" s="4">
        <v>1700031546</v>
      </c>
      <c r="L1178" s="14">
        <v>44923</v>
      </c>
      <c r="M1178" s="11">
        <f t="shared" si="37"/>
        <v>12</v>
      </c>
      <c r="N1178" s="6">
        <v>44937</v>
      </c>
      <c r="O1178" s="6">
        <v>44938</v>
      </c>
      <c r="P1178" s="6">
        <v>44925</v>
      </c>
      <c r="Q1178" s="6"/>
      <c r="R1178" s="6"/>
    </row>
    <row r="1179" spans="1:18" x14ac:dyDescent="0.3">
      <c r="A1179" s="4">
        <v>11788</v>
      </c>
      <c r="B1179" s="5" t="s">
        <v>20</v>
      </c>
      <c r="C1179" s="4">
        <v>3</v>
      </c>
      <c r="D1179" s="46">
        <v>119.2</v>
      </c>
      <c r="E1179" s="4">
        <v>1</v>
      </c>
      <c r="F1179" s="5" t="s">
        <v>5</v>
      </c>
      <c r="G1179" s="13" t="str">
        <f t="shared" si="36"/>
        <v>LTD</v>
      </c>
      <c r="H1179" s="43" t="s">
        <v>3</v>
      </c>
      <c r="I1179" s="6">
        <v>44896</v>
      </c>
      <c r="J1179" s="6">
        <v>44926</v>
      </c>
      <c r="K1179" s="4">
        <v>1700031546</v>
      </c>
      <c r="L1179" s="14">
        <v>44923</v>
      </c>
      <c r="M1179" s="11">
        <f t="shared" si="37"/>
        <v>12</v>
      </c>
      <c r="N1179" s="6">
        <v>44937</v>
      </c>
      <c r="O1179" s="6">
        <v>44938</v>
      </c>
      <c r="P1179" s="6">
        <v>44925</v>
      </c>
      <c r="Q1179" s="6"/>
      <c r="R1179" s="6"/>
    </row>
    <row r="1180" spans="1:18" x14ac:dyDescent="0.3">
      <c r="A1180" s="4">
        <v>11788</v>
      </c>
      <c r="B1180" s="5" t="s">
        <v>20</v>
      </c>
      <c r="C1180" s="4">
        <v>3</v>
      </c>
      <c r="D1180" s="46">
        <v>29.8</v>
      </c>
      <c r="E1180" s="4">
        <v>1</v>
      </c>
      <c r="F1180" s="5" t="s">
        <v>6</v>
      </c>
      <c r="G1180" s="13" t="str">
        <f t="shared" si="36"/>
        <v>Active</v>
      </c>
      <c r="H1180" s="43" t="s">
        <v>3</v>
      </c>
      <c r="I1180" s="6">
        <v>44896</v>
      </c>
      <c r="J1180" s="6">
        <v>44926</v>
      </c>
      <c r="K1180" s="4">
        <v>1700031546</v>
      </c>
      <c r="L1180" s="14">
        <v>44923</v>
      </c>
      <c r="M1180" s="11">
        <f t="shared" si="37"/>
        <v>12</v>
      </c>
      <c r="N1180" s="6">
        <v>44937</v>
      </c>
      <c r="O1180" s="6">
        <v>44938</v>
      </c>
      <c r="P1180" s="6">
        <v>44925</v>
      </c>
      <c r="Q1180" s="6"/>
      <c r="R1180" s="6"/>
    </row>
    <row r="1181" spans="1:18" x14ac:dyDescent="0.3">
      <c r="A1181" s="4">
        <v>11788</v>
      </c>
      <c r="B1181" s="5" t="s">
        <v>20</v>
      </c>
      <c r="C1181" s="4">
        <v>3</v>
      </c>
      <c r="D1181" s="46">
        <v>94.02</v>
      </c>
      <c r="E1181" s="4">
        <v>1</v>
      </c>
      <c r="F1181" s="5" t="s">
        <v>54</v>
      </c>
      <c r="G1181" s="13" t="str">
        <f t="shared" si="36"/>
        <v>LTD</v>
      </c>
      <c r="H1181" s="43" t="s">
        <v>3</v>
      </c>
      <c r="I1181" s="6">
        <v>44896</v>
      </c>
      <c r="J1181" s="6">
        <v>44926</v>
      </c>
      <c r="K1181" s="4">
        <v>1700031546</v>
      </c>
      <c r="L1181" s="14">
        <v>44923</v>
      </c>
      <c r="M1181" s="11">
        <f t="shared" si="37"/>
        <v>12</v>
      </c>
      <c r="N1181" s="6">
        <v>44937</v>
      </c>
      <c r="O1181" s="6">
        <v>44938</v>
      </c>
      <c r="P1181" s="6">
        <v>44925</v>
      </c>
      <c r="Q1181" s="6"/>
      <c r="R1181" s="6"/>
    </row>
    <row r="1182" spans="1:18" x14ac:dyDescent="0.3">
      <c r="A1182" s="4">
        <v>11788</v>
      </c>
      <c r="B1182" s="5" t="s">
        <v>20</v>
      </c>
      <c r="C1182" s="4">
        <v>3</v>
      </c>
      <c r="D1182" s="46">
        <v>14.9</v>
      </c>
      <c r="E1182" s="4">
        <v>1</v>
      </c>
      <c r="F1182" s="5" t="s">
        <v>8</v>
      </c>
      <c r="G1182" s="13" t="str">
        <f t="shared" si="36"/>
        <v>Active</v>
      </c>
      <c r="H1182" s="43" t="s">
        <v>3</v>
      </c>
      <c r="I1182" s="6">
        <v>44896</v>
      </c>
      <c r="J1182" s="6">
        <v>44926</v>
      </c>
      <c r="K1182" s="4">
        <v>1700031546</v>
      </c>
      <c r="L1182" s="14">
        <v>44923</v>
      </c>
      <c r="M1182" s="11">
        <f t="shared" si="37"/>
        <v>12</v>
      </c>
      <c r="N1182" s="6">
        <v>44937</v>
      </c>
      <c r="O1182" s="6">
        <v>44938</v>
      </c>
      <c r="P1182" s="6">
        <v>44925</v>
      </c>
      <c r="Q1182" s="6"/>
      <c r="R1182" s="6"/>
    </row>
    <row r="1183" spans="1:18" x14ac:dyDescent="0.3">
      <c r="A1183" s="4">
        <v>11788</v>
      </c>
      <c r="B1183" s="5" t="s">
        <v>20</v>
      </c>
      <c r="C1183" s="4">
        <v>3</v>
      </c>
      <c r="D1183" s="46">
        <v>14.9</v>
      </c>
      <c r="E1183" s="4">
        <v>2</v>
      </c>
      <c r="F1183" s="5" t="s">
        <v>2</v>
      </c>
      <c r="G1183" s="13" t="str">
        <f t="shared" si="36"/>
        <v>Active</v>
      </c>
      <c r="H1183" s="43" t="s">
        <v>3</v>
      </c>
      <c r="I1183" s="6">
        <v>44896</v>
      </c>
      <c r="J1183" s="6">
        <v>44926</v>
      </c>
      <c r="K1183" s="4">
        <v>1700031546</v>
      </c>
      <c r="L1183" s="14">
        <v>44923</v>
      </c>
      <c r="M1183" s="11">
        <f t="shared" si="37"/>
        <v>12</v>
      </c>
      <c r="N1183" s="6">
        <v>44937</v>
      </c>
      <c r="O1183" s="6">
        <v>44938</v>
      </c>
      <c r="P1183" s="6">
        <v>44925</v>
      </c>
      <c r="Q1183" s="6"/>
      <c r="R1183" s="6"/>
    </row>
    <row r="1184" spans="1:18" x14ac:dyDescent="0.3">
      <c r="A1184" s="4">
        <v>11788</v>
      </c>
      <c r="B1184" s="5" t="s">
        <v>22</v>
      </c>
      <c r="C1184" s="4">
        <v>3</v>
      </c>
      <c r="D1184" s="46">
        <v>2260.81</v>
      </c>
      <c r="E1184" s="4">
        <v>1</v>
      </c>
      <c r="F1184" s="5" t="s">
        <v>2</v>
      </c>
      <c r="G1184" s="13" t="str">
        <f t="shared" si="36"/>
        <v>Active</v>
      </c>
      <c r="H1184" s="43" t="s">
        <v>3</v>
      </c>
      <c r="I1184" s="6">
        <v>44896</v>
      </c>
      <c r="J1184" s="6">
        <v>44926</v>
      </c>
      <c r="K1184" s="4">
        <v>1700031547</v>
      </c>
      <c r="L1184" s="14">
        <v>44923</v>
      </c>
      <c r="M1184" s="11">
        <f t="shared" si="37"/>
        <v>12</v>
      </c>
      <c r="N1184" s="6">
        <v>44937</v>
      </c>
      <c r="O1184" s="6">
        <v>44938</v>
      </c>
      <c r="P1184" s="6">
        <v>44925</v>
      </c>
      <c r="Q1184" s="6"/>
      <c r="R1184" s="6"/>
    </row>
    <row r="1185" spans="1:18" x14ac:dyDescent="0.3">
      <c r="A1185" s="4">
        <v>11788</v>
      </c>
      <c r="B1185" s="5" t="s">
        <v>22</v>
      </c>
      <c r="C1185" s="4">
        <v>3</v>
      </c>
      <c r="D1185" s="46">
        <v>4.8899999999999997</v>
      </c>
      <c r="E1185" s="4">
        <v>1</v>
      </c>
      <c r="F1185" s="5" t="s">
        <v>5</v>
      </c>
      <c r="G1185" s="13" t="str">
        <f t="shared" si="36"/>
        <v>LTD</v>
      </c>
      <c r="H1185" s="43" t="s">
        <v>3</v>
      </c>
      <c r="I1185" s="6">
        <v>44896</v>
      </c>
      <c r="J1185" s="6">
        <v>44926</v>
      </c>
      <c r="K1185" s="4">
        <v>1700031547</v>
      </c>
      <c r="L1185" s="14">
        <v>44923</v>
      </c>
      <c r="M1185" s="11">
        <f t="shared" si="37"/>
        <v>12</v>
      </c>
      <c r="N1185" s="6">
        <v>44937</v>
      </c>
      <c r="O1185" s="6">
        <v>44938</v>
      </c>
      <c r="P1185" s="6">
        <v>44925</v>
      </c>
      <c r="Q1185" s="6"/>
      <c r="R1185" s="6"/>
    </row>
    <row r="1186" spans="1:18" x14ac:dyDescent="0.3">
      <c r="A1186" s="4">
        <v>11788</v>
      </c>
      <c r="B1186" s="5" t="s">
        <v>22</v>
      </c>
      <c r="C1186" s="4">
        <v>3</v>
      </c>
      <c r="D1186" s="46">
        <v>2.4500000000000002</v>
      </c>
      <c r="E1186" s="4">
        <v>1</v>
      </c>
      <c r="F1186" s="5" t="s">
        <v>6</v>
      </c>
      <c r="G1186" s="13" t="str">
        <f t="shared" si="36"/>
        <v>Active</v>
      </c>
      <c r="H1186" s="43" t="s">
        <v>3</v>
      </c>
      <c r="I1186" s="6">
        <v>44896</v>
      </c>
      <c r="J1186" s="6">
        <v>44926</v>
      </c>
      <c r="K1186" s="4">
        <v>1700031547</v>
      </c>
      <c r="L1186" s="14">
        <v>44923</v>
      </c>
      <c r="M1186" s="11">
        <f t="shared" si="37"/>
        <v>12</v>
      </c>
      <c r="N1186" s="6">
        <v>44937</v>
      </c>
      <c r="O1186" s="6">
        <v>44938</v>
      </c>
      <c r="P1186" s="6">
        <v>44925</v>
      </c>
      <c r="Q1186" s="6"/>
      <c r="R1186" s="6"/>
    </row>
    <row r="1187" spans="1:18" x14ac:dyDescent="0.3">
      <c r="A1187" s="4">
        <v>11788</v>
      </c>
      <c r="B1187" s="5" t="s">
        <v>22</v>
      </c>
      <c r="C1187" s="4">
        <v>3</v>
      </c>
      <c r="D1187" s="46">
        <v>14.89</v>
      </c>
      <c r="E1187" s="4">
        <v>1</v>
      </c>
      <c r="F1187" s="5" t="s">
        <v>54</v>
      </c>
      <c r="G1187" s="13" t="str">
        <f t="shared" si="36"/>
        <v>LTD</v>
      </c>
      <c r="H1187" s="43" t="s">
        <v>3</v>
      </c>
      <c r="I1187" s="6">
        <v>44896</v>
      </c>
      <c r="J1187" s="6">
        <v>44926</v>
      </c>
      <c r="K1187" s="4">
        <v>1700031547</v>
      </c>
      <c r="L1187" s="14">
        <v>44923</v>
      </c>
      <c r="M1187" s="11">
        <f t="shared" si="37"/>
        <v>12</v>
      </c>
      <c r="N1187" s="6">
        <v>44937</v>
      </c>
      <c r="O1187" s="6">
        <v>44938</v>
      </c>
      <c r="P1187" s="6">
        <v>44925</v>
      </c>
      <c r="Q1187" s="6"/>
      <c r="R1187" s="6"/>
    </row>
    <row r="1188" spans="1:18" x14ac:dyDescent="0.3">
      <c r="A1188" s="4">
        <v>11788</v>
      </c>
      <c r="B1188" s="5" t="s">
        <v>23</v>
      </c>
      <c r="C1188" s="4">
        <v>3</v>
      </c>
      <c r="D1188" s="46">
        <v>108693.8</v>
      </c>
      <c r="E1188" s="4">
        <v>1</v>
      </c>
      <c r="F1188" s="5" t="s">
        <v>2</v>
      </c>
      <c r="G1188" s="13" t="str">
        <f t="shared" si="36"/>
        <v>Active</v>
      </c>
      <c r="H1188" s="43" t="s">
        <v>3</v>
      </c>
      <c r="I1188" s="6">
        <v>44896</v>
      </c>
      <c r="J1188" s="6">
        <v>44926</v>
      </c>
      <c r="K1188" s="4">
        <v>1700031548</v>
      </c>
      <c r="L1188" s="14">
        <v>44923</v>
      </c>
      <c r="M1188" s="11">
        <f t="shared" si="37"/>
        <v>12</v>
      </c>
      <c r="N1188" s="6">
        <v>44937</v>
      </c>
      <c r="O1188" s="6">
        <v>44938</v>
      </c>
      <c r="P1188" s="6">
        <v>44925</v>
      </c>
      <c r="Q1188" s="6"/>
      <c r="R1188" s="6"/>
    </row>
    <row r="1189" spans="1:18" x14ac:dyDescent="0.3">
      <c r="A1189" s="4">
        <v>11788</v>
      </c>
      <c r="B1189" s="5" t="s">
        <v>23</v>
      </c>
      <c r="C1189" s="4">
        <v>3</v>
      </c>
      <c r="D1189" s="46">
        <v>1655.63</v>
      </c>
      <c r="E1189" s="4">
        <v>1</v>
      </c>
      <c r="F1189" s="5" t="s">
        <v>5</v>
      </c>
      <c r="G1189" s="13" t="str">
        <f t="shared" si="36"/>
        <v>LTD</v>
      </c>
      <c r="H1189" s="43" t="s">
        <v>3</v>
      </c>
      <c r="I1189" s="6">
        <v>44896</v>
      </c>
      <c r="J1189" s="6">
        <v>44926</v>
      </c>
      <c r="K1189" s="4">
        <v>1700031548</v>
      </c>
      <c r="L1189" s="14">
        <v>44923</v>
      </c>
      <c r="M1189" s="11">
        <f t="shared" si="37"/>
        <v>12</v>
      </c>
      <c r="N1189" s="6">
        <v>44937</v>
      </c>
      <c r="O1189" s="6">
        <v>44938</v>
      </c>
      <c r="P1189" s="6">
        <v>44925</v>
      </c>
      <c r="Q1189" s="6"/>
      <c r="R1189" s="6"/>
    </row>
    <row r="1190" spans="1:18" x14ac:dyDescent="0.3">
      <c r="A1190" s="4">
        <v>11788</v>
      </c>
      <c r="B1190" s="5" t="s">
        <v>23</v>
      </c>
      <c r="C1190" s="4">
        <v>3</v>
      </c>
      <c r="D1190" s="46">
        <v>70.47</v>
      </c>
      <c r="E1190" s="4">
        <v>1</v>
      </c>
      <c r="F1190" s="5" t="s">
        <v>6</v>
      </c>
      <c r="G1190" s="13" t="str">
        <f t="shared" si="36"/>
        <v>Active</v>
      </c>
      <c r="H1190" s="43" t="s">
        <v>3</v>
      </c>
      <c r="I1190" s="6">
        <v>44896</v>
      </c>
      <c r="J1190" s="6">
        <v>44926</v>
      </c>
      <c r="K1190" s="4">
        <v>1700031548</v>
      </c>
      <c r="L1190" s="14">
        <v>44923</v>
      </c>
      <c r="M1190" s="11">
        <f t="shared" si="37"/>
        <v>12</v>
      </c>
      <c r="N1190" s="6">
        <v>44937</v>
      </c>
      <c r="O1190" s="6">
        <v>44938</v>
      </c>
      <c r="P1190" s="6">
        <v>44925</v>
      </c>
      <c r="Q1190" s="6"/>
      <c r="R1190" s="6"/>
    </row>
    <row r="1191" spans="1:18" x14ac:dyDescent="0.3">
      <c r="A1191" s="4">
        <v>11788</v>
      </c>
      <c r="B1191" s="5" t="s">
        <v>23</v>
      </c>
      <c r="C1191" s="4">
        <v>3</v>
      </c>
      <c r="D1191" s="46">
        <v>1057.6099999999999</v>
      </c>
      <c r="E1191" s="4">
        <v>1</v>
      </c>
      <c r="F1191" s="5" t="s">
        <v>54</v>
      </c>
      <c r="G1191" s="13" t="str">
        <f t="shared" si="36"/>
        <v>LTD</v>
      </c>
      <c r="H1191" s="43" t="s">
        <v>3</v>
      </c>
      <c r="I1191" s="6">
        <v>44896</v>
      </c>
      <c r="J1191" s="6">
        <v>44926</v>
      </c>
      <c r="K1191" s="4">
        <v>1700031548</v>
      </c>
      <c r="L1191" s="14">
        <v>44923</v>
      </c>
      <c r="M1191" s="11">
        <f t="shared" si="37"/>
        <v>12</v>
      </c>
      <c r="N1191" s="6">
        <v>44937</v>
      </c>
      <c r="O1191" s="6">
        <v>44938</v>
      </c>
      <c r="P1191" s="6">
        <v>44925</v>
      </c>
      <c r="Q1191" s="6"/>
      <c r="R1191" s="6"/>
    </row>
    <row r="1192" spans="1:18" x14ac:dyDescent="0.3">
      <c r="A1192" s="4">
        <v>11788</v>
      </c>
      <c r="B1192" s="5" t="s">
        <v>23</v>
      </c>
      <c r="C1192" s="4">
        <v>3</v>
      </c>
      <c r="D1192" s="46">
        <v>129.96</v>
      </c>
      <c r="E1192" s="4">
        <v>1</v>
      </c>
      <c r="F1192" s="5" t="s">
        <v>8</v>
      </c>
      <c r="G1192" s="13" t="str">
        <f t="shared" si="36"/>
        <v>Active</v>
      </c>
      <c r="H1192" s="43" t="s">
        <v>3</v>
      </c>
      <c r="I1192" s="6">
        <v>44896</v>
      </c>
      <c r="J1192" s="6">
        <v>44926</v>
      </c>
      <c r="K1192" s="4">
        <v>1700031548</v>
      </c>
      <c r="L1192" s="14">
        <v>44923</v>
      </c>
      <c r="M1192" s="11">
        <f t="shared" si="37"/>
        <v>12</v>
      </c>
      <c r="N1192" s="6">
        <v>44937</v>
      </c>
      <c r="O1192" s="6">
        <v>44938</v>
      </c>
      <c r="P1192" s="6">
        <v>44925</v>
      </c>
      <c r="Q1192" s="6"/>
      <c r="R1192" s="6"/>
    </row>
    <row r="1193" spans="1:18" x14ac:dyDescent="0.3">
      <c r="A1193" s="4">
        <v>11788</v>
      </c>
      <c r="B1193" s="5" t="s">
        <v>23</v>
      </c>
      <c r="C1193" s="4">
        <v>3</v>
      </c>
      <c r="D1193" s="46">
        <v>871.4</v>
      </c>
      <c r="E1193" s="4">
        <v>2</v>
      </c>
      <c r="F1193" s="5" t="s">
        <v>2</v>
      </c>
      <c r="G1193" s="13" t="str">
        <f t="shared" si="36"/>
        <v>Active</v>
      </c>
      <c r="H1193" s="43" t="s">
        <v>3</v>
      </c>
      <c r="I1193" s="6">
        <v>44896</v>
      </c>
      <c r="J1193" s="6">
        <v>44926</v>
      </c>
      <c r="K1193" s="4">
        <v>1700031548</v>
      </c>
      <c r="L1193" s="14">
        <v>44923</v>
      </c>
      <c r="M1193" s="11">
        <f t="shared" si="37"/>
        <v>12</v>
      </c>
      <c r="N1193" s="6">
        <v>44937</v>
      </c>
      <c r="O1193" s="6">
        <v>44938</v>
      </c>
      <c r="P1193" s="6">
        <v>44925</v>
      </c>
      <c r="Q1193" s="6"/>
      <c r="R1193" s="6"/>
    </row>
    <row r="1194" spans="1:18" x14ac:dyDescent="0.3">
      <c r="A1194" s="4">
        <v>11788</v>
      </c>
      <c r="B1194" s="5" t="s">
        <v>28</v>
      </c>
      <c r="C1194" s="4">
        <v>3</v>
      </c>
      <c r="D1194" s="46">
        <v>97654.09</v>
      </c>
      <c r="E1194" s="4">
        <v>1</v>
      </c>
      <c r="F1194" s="5" t="s">
        <v>2</v>
      </c>
      <c r="G1194" s="13" t="str">
        <f t="shared" si="36"/>
        <v>Active</v>
      </c>
      <c r="H1194" s="43" t="s">
        <v>3</v>
      </c>
      <c r="I1194" s="6">
        <v>44896</v>
      </c>
      <c r="J1194" s="6">
        <v>44926</v>
      </c>
      <c r="K1194" s="4">
        <v>1700031549</v>
      </c>
      <c r="L1194" s="14">
        <v>44923</v>
      </c>
      <c r="M1194" s="11">
        <f t="shared" si="37"/>
        <v>12</v>
      </c>
      <c r="N1194" s="6">
        <v>44937</v>
      </c>
      <c r="O1194" s="6">
        <v>44938</v>
      </c>
      <c r="P1194" s="6">
        <v>44925</v>
      </c>
      <c r="Q1194" s="6"/>
      <c r="R1194" s="6"/>
    </row>
    <row r="1195" spans="1:18" x14ac:dyDescent="0.3">
      <c r="A1195" s="4">
        <v>11788</v>
      </c>
      <c r="B1195" s="5" t="s">
        <v>28</v>
      </c>
      <c r="C1195" s="4">
        <v>3</v>
      </c>
      <c r="D1195" s="46">
        <v>29.19</v>
      </c>
      <c r="E1195" s="4">
        <v>1</v>
      </c>
      <c r="F1195" s="5" t="s">
        <v>6</v>
      </c>
      <c r="G1195" s="13" t="str">
        <f t="shared" si="36"/>
        <v>Active</v>
      </c>
      <c r="H1195" s="43" t="s">
        <v>3</v>
      </c>
      <c r="I1195" s="6">
        <v>44896</v>
      </c>
      <c r="J1195" s="6">
        <v>44926</v>
      </c>
      <c r="K1195" s="4">
        <v>1700031549</v>
      </c>
      <c r="L1195" s="14">
        <v>44923</v>
      </c>
      <c r="M1195" s="11">
        <f t="shared" si="37"/>
        <v>12</v>
      </c>
      <c r="N1195" s="6">
        <v>44937</v>
      </c>
      <c r="O1195" s="6">
        <v>44938</v>
      </c>
      <c r="P1195" s="6">
        <v>44925</v>
      </c>
      <c r="Q1195" s="6"/>
      <c r="R1195" s="6"/>
    </row>
    <row r="1196" spans="1:18" x14ac:dyDescent="0.3">
      <c r="A1196" s="4">
        <v>11788</v>
      </c>
      <c r="B1196" s="5" t="s">
        <v>28</v>
      </c>
      <c r="C1196" s="4">
        <v>3</v>
      </c>
      <c r="D1196" s="46">
        <v>53.67</v>
      </c>
      <c r="E1196" s="4">
        <v>1</v>
      </c>
      <c r="F1196" s="5" t="s">
        <v>8</v>
      </c>
      <c r="G1196" s="13" t="str">
        <f t="shared" si="36"/>
        <v>Active</v>
      </c>
      <c r="H1196" s="43" t="s">
        <v>3</v>
      </c>
      <c r="I1196" s="6">
        <v>44896</v>
      </c>
      <c r="J1196" s="6">
        <v>44926</v>
      </c>
      <c r="K1196" s="4">
        <v>1700031549</v>
      </c>
      <c r="L1196" s="14">
        <v>44923</v>
      </c>
      <c r="M1196" s="11">
        <f t="shared" si="37"/>
        <v>12</v>
      </c>
      <c r="N1196" s="6">
        <v>44937</v>
      </c>
      <c r="O1196" s="6">
        <v>44938</v>
      </c>
      <c r="P1196" s="6">
        <v>44925</v>
      </c>
      <c r="Q1196" s="6"/>
      <c r="R1196" s="6"/>
    </row>
    <row r="1197" spans="1:18" x14ac:dyDescent="0.3">
      <c r="A1197" s="4">
        <v>11788</v>
      </c>
      <c r="B1197" s="5" t="s">
        <v>28</v>
      </c>
      <c r="C1197" s="4">
        <v>3</v>
      </c>
      <c r="D1197" s="46">
        <v>309.32</v>
      </c>
      <c r="E1197" s="4">
        <v>2</v>
      </c>
      <c r="F1197" s="5" t="s">
        <v>2</v>
      </c>
      <c r="G1197" s="13" t="str">
        <f t="shared" si="36"/>
        <v>Active</v>
      </c>
      <c r="H1197" s="43" t="s">
        <v>3</v>
      </c>
      <c r="I1197" s="6">
        <v>44896</v>
      </c>
      <c r="J1197" s="6">
        <v>44926</v>
      </c>
      <c r="K1197" s="4">
        <v>1700031549</v>
      </c>
      <c r="L1197" s="14">
        <v>44923</v>
      </c>
      <c r="M1197" s="11">
        <f t="shared" si="37"/>
        <v>12</v>
      </c>
      <c r="N1197" s="6">
        <v>44937</v>
      </c>
      <c r="O1197" s="6">
        <v>44938</v>
      </c>
      <c r="P1197" s="6">
        <v>44925</v>
      </c>
      <c r="Q1197" s="6"/>
      <c r="R1197" s="6"/>
    </row>
    <row r="1198" spans="1:18" x14ac:dyDescent="0.3">
      <c r="A1198" s="4">
        <v>11788</v>
      </c>
      <c r="B1198" s="5" t="s">
        <v>25</v>
      </c>
      <c r="C1198" s="4">
        <v>3</v>
      </c>
      <c r="D1198" s="46">
        <v>260.07</v>
      </c>
      <c r="E1198" s="4">
        <v>2</v>
      </c>
      <c r="F1198" s="5" t="s">
        <v>9</v>
      </c>
      <c r="G1198" s="13" t="str">
        <f t="shared" si="36"/>
        <v>Retiree</v>
      </c>
      <c r="H1198" s="43" t="s">
        <v>3</v>
      </c>
      <c r="I1198" s="6">
        <v>44896</v>
      </c>
      <c r="J1198" s="6">
        <v>44926</v>
      </c>
      <c r="K1198" s="4">
        <v>1700031555</v>
      </c>
      <c r="L1198" s="14">
        <v>44923</v>
      </c>
      <c r="M1198" s="11">
        <f t="shared" si="37"/>
        <v>12</v>
      </c>
      <c r="N1198" s="6">
        <v>44937</v>
      </c>
      <c r="O1198" s="6">
        <v>44938</v>
      </c>
      <c r="P1198" s="6">
        <v>44925</v>
      </c>
      <c r="Q1198" s="6"/>
      <c r="R1198" s="6"/>
    </row>
    <row r="1199" spans="1:18" x14ac:dyDescent="0.3">
      <c r="A1199" s="4">
        <v>11788</v>
      </c>
      <c r="B1199" s="5" t="s">
        <v>25</v>
      </c>
      <c r="C1199" s="4">
        <v>3</v>
      </c>
      <c r="D1199" s="46">
        <v>1207.3399999999999</v>
      </c>
      <c r="E1199" s="4">
        <v>3</v>
      </c>
      <c r="F1199" s="5" t="s">
        <v>9</v>
      </c>
      <c r="G1199" s="13" t="str">
        <f t="shared" si="36"/>
        <v>Retiree</v>
      </c>
      <c r="H1199" s="43" t="s">
        <v>3</v>
      </c>
      <c r="I1199" s="6">
        <v>44896</v>
      </c>
      <c r="J1199" s="6">
        <v>44926</v>
      </c>
      <c r="K1199" s="4">
        <v>1700031555</v>
      </c>
      <c r="L1199" s="14">
        <v>44923</v>
      </c>
      <c r="M1199" s="11">
        <f t="shared" si="37"/>
        <v>12</v>
      </c>
      <c r="N1199" s="6">
        <v>44937</v>
      </c>
      <c r="O1199" s="6">
        <v>44938</v>
      </c>
      <c r="P1199" s="6">
        <v>44925</v>
      </c>
      <c r="Q1199" s="6"/>
      <c r="R1199" s="6"/>
    </row>
    <row r="1200" spans="1:18" x14ac:dyDescent="0.3">
      <c r="A1200" s="4">
        <v>11788</v>
      </c>
      <c r="B1200" s="5" t="s">
        <v>25</v>
      </c>
      <c r="C1200" s="4">
        <v>3</v>
      </c>
      <c r="D1200" s="46">
        <v>4030.18</v>
      </c>
      <c r="E1200" s="4">
        <v>4</v>
      </c>
      <c r="F1200" s="5" t="s">
        <v>9</v>
      </c>
      <c r="G1200" s="13" t="str">
        <f t="shared" si="36"/>
        <v>Retiree</v>
      </c>
      <c r="H1200" s="43" t="s">
        <v>3</v>
      </c>
      <c r="I1200" s="6">
        <v>44896</v>
      </c>
      <c r="J1200" s="6">
        <v>44926</v>
      </c>
      <c r="K1200" s="4">
        <v>1700031555</v>
      </c>
      <c r="L1200" s="14">
        <v>44923</v>
      </c>
      <c r="M1200" s="11">
        <f t="shared" si="37"/>
        <v>12</v>
      </c>
      <c r="N1200" s="6">
        <v>44937</v>
      </c>
      <c r="O1200" s="6">
        <v>44938</v>
      </c>
      <c r="P1200" s="6">
        <v>44925</v>
      </c>
      <c r="Q1200" s="6"/>
      <c r="R1200" s="6"/>
    </row>
    <row r="1201" spans="1:18" x14ac:dyDescent="0.3">
      <c r="A1201" s="4">
        <v>11788</v>
      </c>
      <c r="B1201" s="5" t="s">
        <v>25</v>
      </c>
      <c r="C1201" s="4">
        <v>3</v>
      </c>
      <c r="D1201" s="46">
        <v>599.01</v>
      </c>
      <c r="E1201" s="4">
        <v>5</v>
      </c>
      <c r="F1201" s="5" t="s">
        <v>9</v>
      </c>
      <c r="G1201" s="13" t="str">
        <f t="shared" si="36"/>
        <v>Retiree</v>
      </c>
      <c r="H1201" s="43" t="s">
        <v>3</v>
      </c>
      <c r="I1201" s="6">
        <v>44896</v>
      </c>
      <c r="J1201" s="6">
        <v>44926</v>
      </c>
      <c r="K1201" s="4">
        <v>1700031555</v>
      </c>
      <c r="L1201" s="14">
        <v>44923</v>
      </c>
      <c r="M1201" s="11">
        <f t="shared" si="37"/>
        <v>12</v>
      </c>
      <c r="N1201" s="6">
        <v>44937</v>
      </c>
      <c r="O1201" s="6">
        <v>44938</v>
      </c>
      <c r="P1201" s="6">
        <v>44925</v>
      </c>
      <c r="Q1201" s="6"/>
      <c r="R1201" s="6"/>
    </row>
    <row r="1202" spans="1:18" x14ac:dyDescent="0.3">
      <c r="A1202" s="4">
        <v>11788</v>
      </c>
      <c r="B1202" s="5" t="s">
        <v>26</v>
      </c>
      <c r="C1202" s="4">
        <v>3</v>
      </c>
      <c r="D1202" s="46">
        <v>15.49</v>
      </c>
      <c r="E1202" s="4">
        <v>3</v>
      </c>
      <c r="F1202" s="5" t="s">
        <v>9</v>
      </c>
      <c r="G1202" s="13" t="str">
        <f t="shared" si="36"/>
        <v>Retiree</v>
      </c>
      <c r="H1202" s="43" t="s">
        <v>3</v>
      </c>
      <c r="I1202" s="6">
        <v>44896</v>
      </c>
      <c r="J1202" s="6">
        <v>44926</v>
      </c>
      <c r="K1202" s="4">
        <v>1700031558</v>
      </c>
      <c r="L1202" s="14">
        <v>44923</v>
      </c>
      <c r="M1202" s="11">
        <f t="shared" si="37"/>
        <v>12</v>
      </c>
      <c r="N1202" s="6">
        <v>44937</v>
      </c>
      <c r="O1202" s="6">
        <v>44938</v>
      </c>
      <c r="P1202" s="6">
        <v>44925</v>
      </c>
      <c r="Q1202" s="6"/>
      <c r="R1202" s="6"/>
    </row>
    <row r="1203" spans="1:18" x14ac:dyDescent="0.3">
      <c r="A1203" s="4">
        <v>11788</v>
      </c>
      <c r="B1203" s="5" t="s">
        <v>26</v>
      </c>
      <c r="C1203" s="4">
        <v>3</v>
      </c>
      <c r="D1203" s="46">
        <v>22.1</v>
      </c>
      <c r="E1203" s="4">
        <v>4</v>
      </c>
      <c r="F1203" s="5" t="s">
        <v>9</v>
      </c>
      <c r="G1203" s="13" t="str">
        <f t="shared" si="36"/>
        <v>Retiree</v>
      </c>
      <c r="H1203" s="43" t="s">
        <v>3</v>
      </c>
      <c r="I1203" s="6">
        <v>44896</v>
      </c>
      <c r="J1203" s="6">
        <v>44926</v>
      </c>
      <c r="K1203" s="4">
        <v>1700031558</v>
      </c>
      <c r="L1203" s="14">
        <v>44923</v>
      </c>
      <c r="M1203" s="11">
        <f t="shared" si="37"/>
        <v>12</v>
      </c>
      <c r="N1203" s="6">
        <v>44937</v>
      </c>
      <c r="O1203" s="6">
        <v>44938</v>
      </c>
      <c r="P1203" s="6">
        <v>44925</v>
      </c>
      <c r="Q1203" s="6"/>
      <c r="R1203" s="6"/>
    </row>
    <row r="1204" spans="1:18" x14ac:dyDescent="0.3">
      <c r="A1204" s="4">
        <v>11788</v>
      </c>
      <c r="B1204" s="5" t="s">
        <v>26</v>
      </c>
      <c r="C1204" s="4">
        <v>3</v>
      </c>
      <c r="D1204" s="46">
        <v>4.08</v>
      </c>
      <c r="E1204" s="4">
        <v>5</v>
      </c>
      <c r="F1204" s="5" t="s">
        <v>9</v>
      </c>
      <c r="G1204" s="13" t="str">
        <f t="shared" si="36"/>
        <v>Retiree</v>
      </c>
      <c r="H1204" s="43" t="s">
        <v>3</v>
      </c>
      <c r="I1204" s="6">
        <v>44896</v>
      </c>
      <c r="J1204" s="6">
        <v>44926</v>
      </c>
      <c r="K1204" s="4">
        <v>1700031558</v>
      </c>
      <c r="L1204" s="14">
        <v>44923</v>
      </c>
      <c r="M1204" s="11">
        <f t="shared" si="37"/>
        <v>12</v>
      </c>
      <c r="N1204" s="6">
        <v>44937</v>
      </c>
      <c r="O1204" s="6">
        <v>44938</v>
      </c>
      <c r="P1204" s="6">
        <v>44925</v>
      </c>
      <c r="Q1204" s="6"/>
      <c r="R1204" s="6"/>
    </row>
    <row r="1205" spans="1:18" x14ac:dyDescent="0.3">
      <c r="A1205" s="4">
        <v>11788</v>
      </c>
      <c r="B1205" s="5" t="s">
        <v>24</v>
      </c>
      <c r="C1205" s="4">
        <v>3</v>
      </c>
      <c r="D1205" s="46">
        <v>2939.3</v>
      </c>
      <c r="E1205" s="4">
        <v>2</v>
      </c>
      <c r="F1205" s="5" t="s">
        <v>9</v>
      </c>
      <c r="G1205" s="13" t="str">
        <f t="shared" si="36"/>
        <v>Retiree</v>
      </c>
      <c r="H1205" s="43" t="s">
        <v>3</v>
      </c>
      <c r="I1205" s="6">
        <v>44896</v>
      </c>
      <c r="J1205" s="6">
        <v>44926</v>
      </c>
      <c r="K1205" s="4">
        <v>1700031556</v>
      </c>
      <c r="L1205" s="14">
        <v>44923</v>
      </c>
      <c r="M1205" s="11">
        <f t="shared" si="37"/>
        <v>12</v>
      </c>
      <c r="N1205" s="6">
        <v>44937</v>
      </c>
      <c r="O1205" s="6">
        <v>44938</v>
      </c>
      <c r="P1205" s="6">
        <v>44925</v>
      </c>
      <c r="Q1205" s="6"/>
      <c r="R1205" s="6"/>
    </row>
    <row r="1206" spans="1:18" x14ac:dyDescent="0.3">
      <c r="A1206" s="4">
        <v>11788</v>
      </c>
      <c r="B1206" s="5" t="s">
        <v>24</v>
      </c>
      <c r="C1206" s="4">
        <v>3</v>
      </c>
      <c r="D1206" s="46">
        <v>17521.25</v>
      </c>
      <c r="E1206" s="4">
        <v>3</v>
      </c>
      <c r="F1206" s="5" t="s">
        <v>9</v>
      </c>
      <c r="G1206" s="13" t="str">
        <f t="shared" si="36"/>
        <v>Retiree</v>
      </c>
      <c r="H1206" s="43" t="s">
        <v>3</v>
      </c>
      <c r="I1206" s="6">
        <v>44896</v>
      </c>
      <c r="J1206" s="6">
        <v>44926</v>
      </c>
      <c r="K1206" s="4">
        <v>1700031556</v>
      </c>
      <c r="L1206" s="14">
        <v>44923</v>
      </c>
      <c r="M1206" s="11">
        <f t="shared" si="37"/>
        <v>12</v>
      </c>
      <c r="N1206" s="6">
        <v>44937</v>
      </c>
      <c r="O1206" s="6">
        <v>44938</v>
      </c>
      <c r="P1206" s="6">
        <v>44925</v>
      </c>
      <c r="Q1206" s="6"/>
      <c r="R1206" s="6"/>
    </row>
    <row r="1207" spans="1:18" x14ac:dyDescent="0.3">
      <c r="A1207" s="4">
        <v>11788</v>
      </c>
      <c r="B1207" s="5" t="s">
        <v>24</v>
      </c>
      <c r="C1207" s="4">
        <v>3</v>
      </c>
      <c r="D1207" s="46">
        <v>41813.58</v>
      </c>
      <c r="E1207" s="4">
        <v>4</v>
      </c>
      <c r="F1207" s="5" t="s">
        <v>9</v>
      </c>
      <c r="G1207" s="13" t="str">
        <f t="shared" si="36"/>
        <v>Retiree</v>
      </c>
      <c r="H1207" s="43" t="s">
        <v>3</v>
      </c>
      <c r="I1207" s="6">
        <v>44896</v>
      </c>
      <c r="J1207" s="6">
        <v>44926</v>
      </c>
      <c r="K1207" s="4">
        <v>1700031556</v>
      </c>
      <c r="L1207" s="14">
        <v>44923</v>
      </c>
      <c r="M1207" s="11">
        <f t="shared" si="37"/>
        <v>12</v>
      </c>
      <c r="N1207" s="6">
        <v>44937</v>
      </c>
      <c r="O1207" s="6">
        <v>44938</v>
      </c>
      <c r="P1207" s="6">
        <v>44925</v>
      </c>
      <c r="Q1207" s="6"/>
      <c r="R1207" s="6"/>
    </row>
    <row r="1208" spans="1:18" x14ac:dyDescent="0.3">
      <c r="A1208" s="4">
        <v>11788</v>
      </c>
      <c r="B1208" s="5" t="s">
        <v>24</v>
      </c>
      <c r="C1208" s="4">
        <v>3</v>
      </c>
      <c r="D1208" s="46">
        <v>11778.71</v>
      </c>
      <c r="E1208" s="4">
        <v>5</v>
      </c>
      <c r="F1208" s="5" t="s">
        <v>9</v>
      </c>
      <c r="G1208" s="13" t="str">
        <f t="shared" si="36"/>
        <v>Retiree</v>
      </c>
      <c r="H1208" s="43" t="s">
        <v>3</v>
      </c>
      <c r="I1208" s="6">
        <v>44896</v>
      </c>
      <c r="J1208" s="6">
        <v>44926</v>
      </c>
      <c r="K1208" s="4">
        <v>1700031556</v>
      </c>
      <c r="L1208" s="14">
        <v>44923</v>
      </c>
      <c r="M1208" s="11">
        <f t="shared" si="37"/>
        <v>12</v>
      </c>
      <c r="N1208" s="6">
        <v>44937</v>
      </c>
      <c r="O1208" s="6">
        <v>44938</v>
      </c>
      <c r="P1208" s="6">
        <v>44925</v>
      </c>
      <c r="Q1208" s="6"/>
      <c r="R1208" s="6"/>
    </row>
    <row r="1209" spans="1:18" x14ac:dyDescent="0.3">
      <c r="A1209" s="4">
        <v>11788</v>
      </c>
      <c r="B1209" s="5" t="s">
        <v>27</v>
      </c>
      <c r="C1209" s="4">
        <v>3</v>
      </c>
      <c r="D1209" s="46">
        <v>397.8</v>
      </c>
      <c r="E1209" s="4">
        <v>2</v>
      </c>
      <c r="F1209" s="5" t="s">
        <v>9</v>
      </c>
      <c r="G1209" s="13" t="str">
        <f t="shared" si="36"/>
        <v>Retiree</v>
      </c>
      <c r="H1209" s="43" t="s">
        <v>3</v>
      </c>
      <c r="I1209" s="6">
        <v>44896</v>
      </c>
      <c r="J1209" s="6">
        <v>44926</v>
      </c>
      <c r="K1209" s="4">
        <v>1700031557</v>
      </c>
      <c r="L1209" s="14">
        <v>44923</v>
      </c>
      <c r="M1209" s="11">
        <f t="shared" si="37"/>
        <v>12</v>
      </c>
      <c r="N1209" s="6">
        <v>44937</v>
      </c>
      <c r="O1209" s="6">
        <v>44938</v>
      </c>
      <c r="P1209" s="6">
        <v>44925</v>
      </c>
      <c r="Q1209" s="6"/>
      <c r="R1209" s="6"/>
    </row>
    <row r="1210" spans="1:18" x14ac:dyDescent="0.3">
      <c r="A1210" s="4">
        <v>11788</v>
      </c>
      <c r="B1210" s="5" t="s">
        <v>27</v>
      </c>
      <c r="C1210" s="4">
        <v>3</v>
      </c>
      <c r="D1210" s="46">
        <v>117.76</v>
      </c>
      <c r="E1210" s="4">
        <v>2</v>
      </c>
      <c r="F1210" s="5" t="s">
        <v>11</v>
      </c>
      <c r="G1210" s="13" t="str">
        <f t="shared" si="36"/>
        <v>Retiree</v>
      </c>
      <c r="H1210" s="43" t="s">
        <v>3</v>
      </c>
      <c r="I1210" s="6">
        <v>44896</v>
      </c>
      <c r="J1210" s="6">
        <v>44926</v>
      </c>
      <c r="K1210" s="4">
        <v>1700031557</v>
      </c>
      <c r="L1210" s="14">
        <v>44923</v>
      </c>
      <c r="M1210" s="11">
        <f t="shared" si="37"/>
        <v>12</v>
      </c>
      <c r="N1210" s="6">
        <v>44937</v>
      </c>
      <c r="O1210" s="6">
        <v>44938</v>
      </c>
      <c r="P1210" s="6">
        <v>44925</v>
      </c>
      <c r="Q1210" s="6"/>
      <c r="R1210" s="6"/>
    </row>
    <row r="1211" spans="1:18" x14ac:dyDescent="0.3">
      <c r="A1211" s="4">
        <v>11788</v>
      </c>
      <c r="B1211" s="5" t="s">
        <v>27</v>
      </c>
      <c r="C1211" s="4">
        <v>3</v>
      </c>
      <c r="D1211" s="46">
        <v>3391.13</v>
      </c>
      <c r="E1211" s="4">
        <v>3</v>
      </c>
      <c r="F1211" s="5" t="s">
        <v>9</v>
      </c>
      <c r="G1211" s="13" t="str">
        <f t="shared" si="36"/>
        <v>Retiree</v>
      </c>
      <c r="H1211" s="43" t="s">
        <v>3</v>
      </c>
      <c r="I1211" s="6">
        <v>44896</v>
      </c>
      <c r="J1211" s="6">
        <v>44926</v>
      </c>
      <c r="K1211" s="4">
        <v>1700031557</v>
      </c>
      <c r="L1211" s="14">
        <v>44923</v>
      </c>
      <c r="M1211" s="11">
        <f t="shared" si="37"/>
        <v>12</v>
      </c>
      <c r="N1211" s="6">
        <v>44937</v>
      </c>
      <c r="O1211" s="6">
        <v>44938</v>
      </c>
      <c r="P1211" s="6">
        <v>44925</v>
      </c>
      <c r="Q1211" s="6"/>
      <c r="R1211" s="6"/>
    </row>
    <row r="1212" spans="1:18" x14ac:dyDescent="0.3">
      <c r="A1212" s="4">
        <v>11788</v>
      </c>
      <c r="B1212" s="5" t="s">
        <v>27</v>
      </c>
      <c r="C1212" s="4">
        <v>3</v>
      </c>
      <c r="D1212" s="46">
        <v>720.76</v>
      </c>
      <c r="E1212" s="4">
        <v>3</v>
      </c>
      <c r="F1212" s="5" t="s">
        <v>11</v>
      </c>
      <c r="G1212" s="13" t="str">
        <f t="shared" si="36"/>
        <v>Retiree</v>
      </c>
      <c r="H1212" s="43" t="s">
        <v>3</v>
      </c>
      <c r="I1212" s="6">
        <v>44896</v>
      </c>
      <c r="J1212" s="6">
        <v>44926</v>
      </c>
      <c r="K1212" s="4">
        <v>1700031557</v>
      </c>
      <c r="L1212" s="14">
        <v>44923</v>
      </c>
      <c r="M1212" s="11">
        <f t="shared" si="37"/>
        <v>12</v>
      </c>
      <c r="N1212" s="6">
        <v>44937</v>
      </c>
      <c r="O1212" s="6">
        <v>44938</v>
      </c>
      <c r="P1212" s="6">
        <v>44925</v>
      </c>
      <c r="Q1212" s="6"/>
      <c r="R1212" s="6"/>
    </row>
    <row r="1213" spans="1:18" x14ac:dyDescent="0.3">
      <c r="A1213" s="4">
        <v>11788</v>
      </c>
      <c r="B1213" s="5" t="s">
        <v>27</v>
      </c>
      <c r="C1213" s="4">
        <v>3</v>
      </c>
      <c r="D1213" s="46">
        <v>3861.5</v>
      </c>
      <c r="E1213" s="4">
        <v>4</v>
      </c>
      <c r="F1213" s="5" t="s">
        <v>9</v>
      </c>
      <c r="G1213" s="13" t="str">
        <f t="shared" si="36"/>
        <v>Retiree</v>
      </c>
      <c r="H1213" s="43" t="s">
        <v>3</v>
      </c>
      <c r="I1213" s="6">
        <v>44896</v>
      </c>
      <c r="J1213" s="6">
        <v>44926</v>
      </c>
      <c r="K1213" s="4">
        <v>1700031557</v>
      </c>
      <c r="L1213" s="14">
        <v>44923</v>
      </c>
      <c r="M1213" s="11">
        <f t="shared" si="37"/>
        <v>12</v>
      </c>
      <c r="N1213" s="6">
        <v>44937</v>
      </c>
      <c r="O1213" s="6">
        <v>44938</v>
      </c>
      <c r="P1213" s="6">
        <v>44925</v>
      </c>
      <c r="Q1213" s="6"/>
      <c r="R1213" s="6"/>
    </row>
    <row r="1214" spans="1:18" x14ac:dyDescent="0.3">
      <c r="A1214" s="4">
        <v>11788</v>
      </c>
      <c r="B1214" s="5" t="s">
        <v>27</v>
      </c>
      <c r="C1214" s="4">
        <v>3</v>
      </c>
      <c r="D1214" s="46">
        <v>1863.68</v>
      </c>
      <c r="E1214" s="4">
        <v>4</v>
      </c>
      <c r="F1214" s="5" t="s">
        <v>11</v>
      </c>
      <c r="G1214" s="13" t="str">
        <f t="shared" ref="G1214:G1277" si="38">VLOOKUP(F1214,$W$1:$X$15,2,FALSE)</f>
        <v>Retiree</v>
      </c>
      <c r="H1214" s="43" t="s">
        <v>3</v>
      </c>
      <c r="I1214" s="6">
        <v>44896</v>
      </c>
      <c r="J1214" s="6">
        <v>44926</v>
      </c>
      <c r="K1214" s="4">
        <v>1700031557</v>
      </c>
      <c r="L1214" s="14">
        <v>44923</v>
      </c>
      <c r="M1214" s="11">
        <f t="shared" si="37"/>
        <v>12</v>
      </c>
      <c r="N1214" s="6">
        <v>44937</v>
      </c>
      <c r="O1214" s="6">
        <v>44938</v>
      </c>
      <c r="P1214" s="6">
        <v>44925</v>
      </c>
      <c r="Q1214" s="6"/>
      <c r="R1214" s="6"/>
    </row>
    <row r="1215" spans="1:18" x14ac:dyDescent="0.3">
      <c r="A1215" s="4">
        <v>11788</v>
      </c>
      <c r="B1215" s="5" t="s">
        <v>27</v>
      </c>
      <c r="C1215" s="4">
        <v>3</v>
      </c>
      <c r="D1215" s="46">
        <v>2766.87</v>
      </c>
      <c r="E1215" s="4">
        <v>5</v>
      </c>
      <c r="F1215" s="5" t="s">
        <v>9</v>
      </c>
      <c r="G1215" s="13" t="str">
        <f t="shared" si="38"/>
        <v>Retiree</v>
      </c>
      <c r="H1215" s="43" t="s">
        <v>3</v>
      </c>
      <c r="I1215" s="6">
        <v>44896</v>
      </c>
      <c r="J1215" s="6">
        <v>44926</v>
      </c>
      <c r="K1215" s="4">
        <v>1700031557</v>
      </c>
      <c r="L1215" s="14">
        <v>44923</v>
      </c>
      <c r="M1215" s="11">
        <f t="shared" si="37"/>
        <v>12</v>
      </c>
      <c r="N1215" s="6">
        <v>44937</v>
      </c>
      <c r="O1215" s="6">
        <v>44938</v>
      </c>
      <c r="P1215" s="6">
        <v>44925</v>
      </c>
      <c r="Q1215" s="6"/>
      <c r="R1215" s="6"/>
    </row>
    <row r="1216" spans="1:18" x14ac:dyDescent="0.3">
      <c r="A1216" s="4">
        <v>11788</v>
      </c>
      <c r="B1216" s="5" t="s">
        <v>29</v>
      </c>
      <c r="C1216" s="4">
        <v>3</v>
      </c>
      <c r="D1216" s="46">
        <v>14595.4</v>
      </c>
      <c r="E1216" s="4">
        <v>1</v>
      </c>
      <c r="F1216" s="5" t="s">
        <v>2</v>
      </c>
      <c r="G1216" s="13" t="str">
        <f t="shared" si="38"/>
        <v>Active</v>
      </c>
      <c r="H1216" s="43" t="s">
        <v>3</v>
      </c>
      <c r="I1216" s="6">
        <v>44896</v>
      </c>
      <c r="J1216" s="6">
        <v>44926</v>
      </c>
      <c r="K1216" s="4">
        <v>1700031550</v>
      </c>
      <c r="L1216" s="14">
        <v>44923</v>
      </c>
      <c r="M1216" s="11">
        <f t="shared" si="37"/>
        <v>12</v>
      </c>
      <c r="N1216" s="6">
        <v>44937</v>
      </c>
      <c r="O1216" s="6">
        <v>44938</v>
      </c>
      <c r="P1216" s="6">
        <v>44925</v>
      </c>
      <c r="Q1216" s="6"/>
      <c r="R1216" s="6"/>
    </row>
    <row r="1217" spans="1:18" x14ac:dyDescent="0.3">
      <c r="A1217" s="4">
        <v>11788</v>
      </c>
      <c r="B1217" s="5" t="s">
        <v>29</v>
      </c>
      <c r="C1217" s="4">
        <v>3</v>
      </c>
      <c r="D1217" s="46">
        <v>424.75</v>
      </c>
      <c r="E1217" s="4">
        <v>1</v>
      </c>
      <c r="F1217" s="5" t="s">
        <v>5</v>
      </c>
      <c r="G1217" s="13" t="str">
        <f t="shared" si="38"/>
        <v>LTD</v>
      </c>
      <c r="H1217" s="43" t="s">
        <v>3</v>
      </c>
      <c r="I1217" s="6">
        <v>44896</v>
      </c>
      <c r="J1217" s="6">
        <v>44926</v>
      </c>
      <c r="K1217" s="4">
        <v>1700031550</v>
      </c>
      <c r="L1217" s="14">
        <v>44923</v>
      </c>
      <c r="M1217" s="11">
        <f t="shared" si="37"/>
        <v>12</v>
      </c>
      <c r="N1217" s="6">
        <v>44937</v>
      </c>
      <c r="O1217" s="6">
        <v>44938</v>
      </c>
      <c r="P1217" s="6">
        <v>44925</v>
      </c>
      <c r="Q1217" s="6"/>
      <c r="R1217" s="6"/>
    </row>
    <row r="1218" spans="1:18" x14ac:dyDescent="0.3">
      <c r="A1218" s="4">
        <v>11788</v>
      </c>
      <c r="B1218" s="5" t="s">
        <v>29</v>
      </c>
      <c r="C1218" s="4">
        <v>3</v>
      </c>
      <c r="D1218" s="46">
        <v>8.6999999999999993</v>
      </c>
      <c r="E1218" s="4">
        <v>1</v>
      </c>
      <c r="F1218" s="5" t="s">
        <v>6</v>
      </c>
      <c r="G1218" s="13" t="str">
        <f t="shared" si="38"/>
        <v>Active</v>
      </c>
      <c r="H1218" s="43" t="s">
        <v>3</v>
      </c>
      <c r="I1218" s="6">
        <v>44896</v>
      </c>
      <c r="J1218" s="6">
        <v>44926</v>
      </c>
      <c r="K1218" s="4">
        <v>1700031550</v>
      </c>
      <c r="L1218" s="14">
        <v>44923</v>
      </c>
      <c r="M1218" s="11">
        <f t="shared" si="37"/>
        <v>12</v>
      </c>
      <c r="N1218" s="6">
        <v>44937</v>
      </c>
      <c r="O1218" s="6">
        <v>44938</v>
      </c>
      <c r="P1218" s="6">
        <v>44925</v>
      </c>
      <c r="Q1218" s="6"/>
      <c r="R1218" s="6"/>
    </row>
    <row r="1219" spans="1:18" x14ac:dyDescent="0.3">
      <c r="A1219" s="4">
        <v>11788</v>
      </c>
      <c r="B1219" s="5" t="s">
        <v>29</v>
      </c>
      <c r="C1219" s="4">
        <v>3</v>
      </c>
      <c r="D1219" s="46">
        <v>25.13</v>
      </c>
      <c r="E1219" s="4">
        <v>1</v>
      </c>
      <c r="F1219" s="5" t="s">
        <v>54</v>
      </c>
      <c r="G1219" s="13" t="str">
        <f t="shared" si="38"/>
        <v>LTD</v>
      </c>
      <c r="H1219" s="43" t="s">
        <v>3</v>
      </c>
      <c r="I1219" s="6">
        <v>44896</v>
      </c>
      <c r="J1219" s="6">
        <v>44926</v>
      </c>
      <c r="K1219" s="4">
        <v>1700031550</v>
      </c>
      <c r="L1219" s="14">
        <v>44923</v>
      </c>
      <c r="M1219" s="11">
        <f t="shared" si="37"/>
        <v>12</v>
      </c>
      <c r="N1219" s="6">
        <v>44937</v>
      </c>
      <c r="O1219" s="6">
        <v>44938</v>
      </c>
      <c r="P1219" s="6">
        <v>44925</v>
      </c>
      <c r="Q1219" s="6"/>
      <c r="R1219" s="6"/>
    </row>
    <row r="1220" spans="1:18" x14ac:dyDescent="0.3">
      <c r="A1220" s="4">
        <v>11710</v>
      </c>
      <c r="B1220" s="5" t="s">
        <v>16</v>
      </c>
      <c r="C1220" s="4">
        <v>3</v>
      </c>
      <c r="D1220" s="46">
        <v>217.73</v>
      </c>
      <c r="E1220" s="4">
        <v>1</v>
      </c>
      <c r="F1220" s="5" t="s">
        <v>2</v>
      </c>
      <c r="G1220" s="13" t="str">
        <f t="shared" si="38"/>
        <v>Active</v>
      </c>
      <c r="H1220" s="43" t="s">
        <v>662</v>
      </c>
      <c r="I1220" s="6">
        <v>44910</v>
      </c>
      <c r="J1220" s="6">
        <v>44916</v>
      </c>
      <c r="K1220" s="4">
        <v>1700031552</v>
      </c>
      <c r="L1220" s="14">
        <v>44923</v>
      </c>
      <c r="M1220" s="11">
        <f t="shared" si="37"/>
        <v>12</v>
      </c>
      <c r="N1220" s="6">
        <v>44937</v>
      </c>
      <c r="O1220" s="6">
        <v>44938</v>
      </c>
      <c r="P1220" s="6">
        <v>44925</v>
      </c>
      <c r="Q1220" s="6"/>
      <c r="R1220" s="6"/>
    </row>
    <row r="1221" spans="1:18" x14ac:dyDescent="0.3">
      <c r="A1221" s="4">
        <v>11710</v>
      </c>
      <c r="B1221" s="5" t="s">
        <v>16</v>
      </c>
      <c r="C1221" s="4">
        <v>3</v>
      </c>
      <c r="D1221" s="46">
        <v>19.79</v>
      </c>
      <c r="E1221" s="4">
        <v>2</v>
      </c>
      <c r="F1221" s="5" t="s">
        <v>2</v>
      </c>
      <c r="G1221" s="13" t="str">
        <f t="shared" si="38"/>
        <v>Active</v>
      </c>
      <c r="H1221" s="43" t="s">
        <v>662</v>
      </c>
      <c r="I1221" s="6">
        <v>44910</v>
      </c>
      <c r="J1221" s="6">
        <v>44916</v>
      </c>
      <c r="K1221" s="4">
        <v>1700031552</v>
      </c>
      <c r="L1221" s="14">
        <v>44923</v>
      </c>
      <c r="M1221" s="11">
        <f t="shared" si="37"/>
        <v>12</v>
      </c>
      <c r="N1221" s="6">
        <v>44937</v>
      </c>
      <c r="O1221" s="6">
        <v>44938</v>
      </c>
      <c r="P1221" s="6">
        <v>44925</v>
      </c>
      <c r="Q1221" s="6"/>
      <c r="R1221" s="6"/>
    </row>
    <row r="1222" spans="1:18" x14ac:dyDescent="0.3">
      <c r="A1222" s="4">
        <v>11710</v>
      </c>
      <c r="B1222" s="5" t="s">
        <v>17</v>
      </c>
      <c r="C1222" s="4">
        <v>3</v>
      </c>
      <c r="D1222" s="46">
        <v>1130.5</v>
      </c>
      <c r="E1222" s="4">
        <v>1</v>
      </c>
      <c r="F1222" s="5" t="s">
        <v>2</v>
      </c>
      <c r="G1222" s="13" t="str">
        <f t="shared" si="38"/>
        <v>Active</v>
      </c>
      <c r="H1222" s="43" t="s">
        <v>3</v>
      </c>
      <c r="I1222" s="6">
        <v>44896</v>
      </c>
      <c r="J1222" s="6">
        <v>44926</v>
      </c>
      <c r="K1222" s="4">
        <v>1700031553</v>
      </c>
      <c r="L1222" s="14">
        <v>44923</v>
      </c>
      <c r="M1222" s="11">
        <f t="shared" si="37"/>
        <v>12</v>
      </c>
      <c r="N1222" s="6">
        <v>44937</v>
      </c>
      <c r="O1222" s="6">
        <v>44938</v>
      </c>
      <c r="P1222" s="6">
        <v>44925</v>
      </c>
      <c r="Q1222" s="6"/>
      <c r="R1222" s="6"/>
    </row>
    <row r="1223" spans="1:18" x14ac:dyDescent="0.3">
      <c r="A1223" s="4">
        <v>11710</v>
      </c>
      <c r="B1223" s="5" t="s">
        <v>17</v>
      </c>
      <c r="C1223" s="4">
        <v>3</v>
      </c>
      <c r="D1223" s="46">
        <v>553</v>
      </c>
      <c r="E1223" s="4">
        <v>1</v>
      </c>
      <c r="F1223" s="5" t="s">
        <v>2</v>
      </c>
      <c r="G1223" s="13" t="str">
        <f t="shared" si="38"/>
        <v>Active</v>
      </c>
      <c r="H1223" s="43" t="s">
        <v>3</v>
      </c>
      <c r="I1223" s="6">
        <v>44896</v>
      </c>
      <c r="J1223" s="6">
        <v>44926</v>
      </c>
      <c r="K1223" s="4">
        <v>1700031553</v>
      </c>
      <c r="L1223" s="14">
        <v>44923</v>
      </c>
      <c r="M1223" s="11">
        <f t="shared" si="37"/>
        <v>12</v>
      </c>
      <c r="N1223" s="6">
        <v>44937</v>
      </c>
      <c r="O1223" s="6">
        <v>44938</v>
      </c>
      <c r="P1223" s="6">
        <v>44925</v>
      </c>
      <c r="Q1223" s="6"/>
      <c r="R1223" s="6"/>
    </row>
    <row r="1224" spans="1:18" x14ac:dyDescent="0.3">
      <c r="A1224" s="4">
        <v>11710</v>
      </c>
      <c r="B1224" s="5" t="s">
        <v>17</v>
      </c>
      <c r="C1224" s="4">
        <v>3</v>
      </c>
      <c r="D1224" s="46">
        <v>497</v>
      </c>
      <c r="E1224" s="4">
        <v>1</v>
      </c>
      <c r="F1224" s="5" t="s">
        <v>2</v>
      </c>
      <c r="G1224" s="13" t="str">
        <f t="shared" si="38"/>
        <v>Active</v>
      </c>
      <c r="H1224" s="43" t="s">
        <v>3</v>
      </c>
      <c r="I1224" s="6">
        <v>44896</v>
      </c>
      <c r="J1224" s="6">
        <v>44926</v>
      </c>
      <c r="K1224" s="4">
        <v>1700031553</v>
      </c>
      <c r="L1224" s="14">
        <v>44923</v>
      </c>
      <c r="M1224" s="11">
        <f t="shared" si="37"/>
        <v>12</v>
      </c>
      <c r="N1224" s="6">
        <v>44937</v>
      </c>
      <c r="O1224" s="6">
        <v>44938</v>
      </c>
      <c r="P1224" s="6">
        <v>44925</v>
      </c>
      <c r="Q1224" s="6"/>
      <c r="R1224" s="6"/>
    </row>
    <row r="1225" spans="1:18" x14ac:dyDescent="0.3">
      <c r="A1225" s="4">
        <v>11710</v>
      </c>
      <c r="B1225" s="5" t="s">
        <v>17</v>
      </c>
      <c r="C1225" s="4">
        <v>3</v>
      </c>
      <c r="D1225" s="46">
        <v>1235.5</v>
      </c>
      <c r="E1225" s="4">
        <v>1</v>
      </c>
      <c r="F1225" s="5" t="s">
        <v>2</v>
      </c>
      <c r="G1225" s="13" t="str">
        <f t="shared" si="38"/>
        <v>Active</v>
      </c>
      <c r="H1225" s="43" t="s">
        <v>3</v>
      </c>
      <c r="I1225" s="6">
        <v>44896</v>
      </c>
      <c r="J1225" s="6">
        <v>44926</v>
      </c>
      <c r="K1225" s="4">
        <v>1700031553</v>
      </c>
      <c r="L1225" s="14">
        <v>44923</v>
      </c>
      <c r="M1225" s="11">
        <f t="shared" si="37"/>
        <v>12</v>
      </c>
      <c r="N1225" s="6">
        <v>44937</v>
      </c>
      <c r="O1225" s="6">
        <v>44938</v>
      </c>
      <c r="P1225" s="6">
        <v>44925</v>
      </c>
      <c r="Q1225" s="6"/>
      <c r="R1225" s="6"/>
    </row>
    <row r="1226" spans="1:18" x14ac:dyDescent="0.3">
      <c r="A1226" s="4">
        <v>11710</v>
      </c>
      <c r="B1226" s="5" t="s">
        <v>17</v>
      </c>
      <c r="C1226" s="4">
        <v>3</v>
      </c>
      <c r="D1226" s="46">
        <v>10.5</v>
      </c>
      <c r="E1226" s="4">
        <v>1</v>
      </c>
      <c r="F1226" s="5" t="s">
        <v>5</v>
      </c>
      <c r="G1226" s="13" t="str">
        <f t="shared" si="38"/>
        <v>LTD</v>
      </c>
      <c r="H1226" s="43" t="s">
        <v>3</v>
      </c>
      <c r="I1226" s="6">
        <v>44896</v>
      </c>
      <c r="J1226" s="6">
        <v>44926</v>
      </c>
      <c r="K1226" s="4">
        <v>1700031553</v>
      </c>
      <c r="L1226" s="14">
        <v>44923</v>
      </c>
      <c r="M1226" s="11">
        <f t="shared" si="37"/>
        <v>12</v>
      </c>
      <c r="N1226" s="6">
        <v>44937</v>
      </c>
      <c r="O1226" s="6">
        <v>44938</v>
      </c>
      <c r="P1226" s="6">
        <v>44925</v>
      </c>
      <c r="Q1226" s="6"/>
      <c r="R1226" s="6"/>
    </row>
    <row r="1227" spans="1:18" x14ac:dyDescent="0.3">
      <c r="A1227" s="4">
        <v>11710</v>
      </c>
      <c r="B1227" s="5" t="s">
        <v>17</v>
      </c>
      <c r="C1227" s="4">
        <v>3</v>
      </c>
      <c r="D1227" s="46">
        <v>3.5</v>
      </c>
      <c r="E1227" s="4">
        <v>1</v>
      </c>
      <c r="F1227" s="5" t="s">
        <v>5</v>
      </c>
      <c r="G1227" s="13" t="str">
        <f t="shared" si="38"/>
        <v>LTD</v>
      </c>
      <c r="H1227" s="43" t="s">
        <v>3</v>
      </c>
      <c r="I1227" s="6">
        <v>44896</v>
      </c>
      <c r="J1227" s="6">
        <v>44926</v>
      </c>
      <c r="K1227" s="4">
        <v>1700031553</v>
      </c>
      <c r="L1227" s="14">
        <v>44923</v>
      </c>
      <c r="M1227" s="11">
        <f t="shared" si="37"/>
        <v>12</v>
      </c>
      <c r="N1227" s="6">
        <v>44937</v>
      </c>
      <c r="O1227" s="6">
        <v>44938</v>
      </c>
      <c r="P1227" s="6">
        <v>44925</v>
      </c>
      <c r="Q1227" s="6"/>
      <c r="R1227" s="6"/>
    </row>
    <row r="1228" spans="1:18" x14ac:dyDescent="0.3">
      <c r="A1228" s="4">
        <v>11710</v>
      </c>
      <c r="B1228" s="5" t="s">
        <v>17</v>
      </c>
      <c r="C1228" s="4">
        <v>3</v>
      </c>
      <c r="D1228" s="46">
        <v>3.5</v>
      </c>
      <c r="E1228" s="4">
        <v>1</v>
      </c>
      <c r="F1228" s="5" t="s">
        <v>54</v>
      </c>
      <c r="G1228" s="13" t="str">
        <f t="shared" si="38"/>
        <v>LTD</v>
      </c>
      <c r="H1228" s="43" t="s">
        <v>3</v>
      </c>
      <c r="I1228" s="6">
        <v>44896</v>
      </c>
      <c r="J1228" s="6">
        <v>44926</v>
      </c>
      <c r="K1228" s="4">
        <v>1700031553</v>
      </c>
      <c r="L1228" s="14">
        <v>44923</v>
      </c>
      <c r="M1228" s="11">
        <f t="shared" si="37"/>
        <v>12</v>
      </c>
      <c r="N1228" s="6">
        <v>44937</v>
      </c>
      <c r="O1228" s="6">
        <v>44938</v>
      </c>
      <c r="P1228" s="6">
        <v>44925</v>
      </c>
      <c r="Q1228" s="6"/>
      <c r="R1228" s="6"/>
    </row>
    <row r="1229" spans="1:18" x14ac:dyDescent="0.3">
      <c r="A1229" s="4">
        <v>11710</v>
      </c>
      <c r="B1229" s="5" t="s">
        <v>17</v>
      </c>
      <c r="C1229" s="4">
        <v>3</v>
      </c>
      <c r="D1229" s="46">
        <v>3.5</v>
      </c>
      <c r="E1229" s="4">
        <v>1</v>
      </c>
      <c r="F1229" s="5" t="s">
        <v>54</v>
      </c>
      <c r="G1229" s="13" t="str">
        <f t="shared" si="38"/>
        <v>LTD</v>
      </c>
      <c r="H1229" s="43" t="s">
        <v>3</v>
      </c>
      <c r="I1229" s="6">
        <v>44896</v>
      </c>
      <c r="J1229" s="6">
        <v>44926</v>
      </c>
      <c r="K1229" s="4">
        <v>1700031553</v>
      </c>
      <c r="L1229" s="14">
        <v>44923</v>
      </c>
      <c r="M1229" s="11">
        <f t="shared" si="37"/>
        <v>12</v>
      </c>
      <c r="N1229" s="6">
        <v>44937</v>
      </c>
      <c r="O1229" s="6">
        <v>44938</v>
      </c>
      <c r="P1229" s="6">
        <v>44925</v>
      </c>
      <c r="Q1229" s="6"/>
      <c r="R1229" s="6"/>
    </row>
    <row r="1230" spans="1:18" x14ac:dyDescent="0.3">
      <c r="A1230" s="4">
        <v>11710</v>
      </c>
      <c r="B1230" s="5" t="s">
        <v>17</v>
      </c>
      <c r="C1230" s="4">
        <v>3</v>
      </c>
      <c r="D1230" s="46">
        <v>66.5</v>
      </c>
      <c r="E1230" s="4">
        <v>1</v>
      </c>
      <c r="F1230" s="5" t="s">
        <v>7</v>
      </c>
      <c r="G1230" s="13" t="str">
        <f t="shared" si="38"/>
        <v>LTD</v>
      </c>
      <c r="H1230" s="43" t="s">
        <v>3</v>
      </c>
      <c r="I1230" s="6">
        <v>44896</v>
      </c>
      <c r="J1230" s="6">
        <v>44926</v>
      </c>
      <c r="K1230" s="4">
        <v>1700031553</v>
      </c>
      <c r="L1230" s="14">
        <v>44923</v>
      </c>
      <c r="M1230" s="11">
        <f t="shared" si="37"/>
        <v>12</v>
      </c>
      <c r="N1230" s="6">
        <v>44937</v>
      </c>
      <c r="O1230" s="6">
        <v>44938</v>
      </c>
      <c r="P1230" s="6">
        <v>44925</v>
      </c>
      <c r="Q1230" s="6"/>
      <c r="R1230" s="6"/>
    </row>
    <row r="1231" spans="1:18" x14ac:dyDescent="0.3">
      <c r="A1231" s="4">
        <v>11710</v>
      </c>
      <c r="B1231" s="5" t="s">
        <v>17</v>
      </c>
      <c r="C1231" s="4">
        <v>3</v>
      </c>
      <c r="D1231" s="46">
        <v>14</v>
      </c>
      <c r="E1231" s="4">
        <v>1</v>
      </c>
      <c r="F1231" s="5" t="s">
        <v>7</v>
      </c>
      <c r="G1231" s="13" t="str">
        <f t="shared" si="38"/>
        <v>LTD</v>
      </c>
      <c r="H1231" s="43" t="s">
        <v>3</v>
      </c>
      <c r="I1231" s="6">
        <v>44896</v>
      </c>
      <c r="J1231" s="6">
        <v>44926</v>
      </c>
      <c r="K1231" s="4">
        <v>1700031553</v>
      </c>
      <c r="L1231" s="14">
        <v>44923</v>
      </c>
      <c r="M1231" s="11">
        <f t="shared" si="37"/>
        <v>12</v>
      </c>
      <c r="N1231" s="6">
        <v>44937</v>
      </c>
      <c r="O1231" s="6">
        <v>44938</v>
      </c>
      <c r="P1231" s="6">
        <v>44925</v>
      </c>
      <c r="Q1231" s="6"/>
      <c r="R1231" s="6"/>
    </row>
    <row r="1232" spans="1:18" x14ac:dyDescent="0.3">
      <c r="A1232" s="4">
        <v>11710</v>
      </c>
      <c r="B1232" s="5" t="s">
        <v>17</v>
      </c>
      <c r="C1232" s="4">
        <v>3</v>
      </c>
      <c r="D1232" s="46">
        <v>14</v>
      </c>
      <c r="E1232" s="4">
        <v>1</v>
      </c>
      <c r="F1232" s="5" t="s">
        <v>8</v>
      </c>
      <c r="G1232" s="13" t="str">
        <f t="shared" si="38"/>
        <v>Active</v>
      </c>
      <c r="H1232" s="43" t="s">
        <v>3</v>
      </c>
      <c r="I1232" s="6">
        <v>44896</v>
      </c>
      <c r="J1232" s="6">
        <v>44926</v>
      </c>
      <c r="K1232" s="4">
        <v>1700031553</v>
      </c>
      <c r="L1232" s="14">
        <v>44923</v>
      </c>
      <c r="M1232" s="11">
        <f t="shared" ref="M1232:M1295" si="39">MONTH(L1232)</f>
        <v>12</v>
      </c>
      <c r="N1232" s="6">
        <v>44937</v>
      </c>
      <c r="O1232" s="6">
        <v>44938</v>
      </c>
      <c r="P1232" s="6">
        <v>44925</v>
      </c>
      <c r="Q1232" s="6"/>
      <c r="R1232" s="6"/>
    </row>
    <row r="1233" spans="1:18" x14ac:dyDescent="0.3">
      <c r="A1233" s="4">
        <v>11710</v>
      </c>
      <c r="B1233" s="5" t="s">
        <v>17</v>
      </c>
      <c r="C1233" s="4">
        <v>3</v>
      </c>
      <c r="D1233" s="46">
        <v>38.5</v>
      </c>
      <c r="E1233" s="4">
        <v>1</v>
      </c>
      <c r="F1233" s="5" t="s">
        <v>8</v>
      </c>
      <c r="G1233" s="13" t="str">
        <f t="shared" si="38"/>
        <v>Active</v>
      </c>
      <c r="H1233" s="43" t="s">
        <v>3</v>
      </c>
      <c r="I1233" s="6">
        <v>44896</v>
      </c>
      <c r="J1233" s="6">
        <v>44926</v>
      </c>
      <c r="K1233" s="4">
        <v>1700031553</v>
      </c>
      <c r="L1233" s="14">
        <v>44923</v>
      </c>
      <c r="M1233" s="11">
        <f t="shared" si="39"/>
        <v>12</v>
      </c>
      <c r="N1233" s="6">
        <v>44937</v>
      </c>
      <c r="O1233" s="6">
        <v>44938</v>
      </c>
      <c r="P1233" s="6">
        <v>44925</v>
      </c>
      <c r="Q1233" s="6"/>
      <c r="R1233" s="6"/>
    </row>
    <row r="1234" spans="1:18" x14ac:dyDescent="0.3">
      <c r="A1234" s="4">
        <v>11710</v>
      </c>
      <c r="B1234" s="5" t="s">
        <v>17</v>
      </c>
      <c r="C1234" s="4">
        <v>3</v>
      </c>
      <c r="D1234" s="46">
        <v>3.5</v>
      </c>
      <c r="E1234" s="4">
        <v>1</v>
      </c>
      <c r="F1234" s="5" t="s">
        <v>8</v>
      </c>
      <c r="G1234" s="13" t="str">
        <f t="shared" si="38"/>
        <v>Active</v>
      </c>
      <c r="H1234" s="43" t="s">
        <v>3</v>
      </c>
      <c r="I1234" s="6">
        <v>44896</v>
      </c>
      <c r="J1234" s="6">
        <v>44926</v>
      </c>
      <c r="K1234" s="4">
        <v>1700031553</v>
      </c>
      <c r="L1234" s="14">
        <v>44923</v>
      </c>
      <c r="M1234" s="11">
        <f t="shared" si="39"/>
        <v>12</v>
      </c>
      <c r="N1234" s="6">
        <v>44937</v>
      </c>
      <c r="O1234" s="6">
        <v>44938</v>
      </c>
      <c r="P1234" s="6">
        <v>44925</v>
      </c>
      <c r="Q1234" s="6"/>
      <c r="R1234" s="6"/>
    </row>
    <row r="1235" spans="1:18" x14ac:dyDescent="0.3">
      <c r="A1235" s="4">
        <v>11710</v>
      </c>
      <c r="B1235" s="5" t="s">
        <v>17</v>
      </c>
      <c r="C1235" s="4">
        <v>3</v>
      </c>
      <c r="D1235" s="46">
        <v>3.5</v>
      </c>
      <c r="E1235" s="4">
        <v>2</v>
      </c>
      <c r="F1235" s="5" t="s">
        <v>2</v>
      </c>
      <c r="G1235" s="13" t="str">
        <f t="shared" si="38"/>
        <v>Active</v>
      </c>
      <c r="H1235" s="43" t="s">
        <v>3</v>
      </c>
      <c r="I1235" s="6">
        <v>44896</v>
      </c>
      <c r="J1235" s="6">
        <v>44926</v>
      </c>
      <c r="K1235" s="4">
        <v>1700031553</v>
      </c>
      <c r="L1235" s="14">
        <v>44923</v>
      </c>
      <c r="M1235" s="11">
        <f t="shared" si="39"/>
        <v>12</v>
      </c>
      <c r="N1235" s="6">
        <v>44937</v>
      </c>
      <c r="O1235" s="6">
        <v>44938</v>
      </c>
      <c r="P1235" s="6">
        <v>44925</v>
      </c>
      <c r="Q1235" s="6"/>
      <c r="R1235" s="6"/>
    </row>
    <row r="1236" spans="1:18" x14ac:dyDescent="0.3">
      <c r="A1236" s="4">
        <v>11710</v>
      </c>
      <c r="B1236" s="5" t="s">
        <v>17</v>
      </c>
      <c r="C1236" s="4">
        <v>3</v>
      </c>
      <c r="D1236" s="46">
        <v>3.5</v>
      </c>
      <c r="E1236" s="4">
        <v>2</v>
      </c>
      <c r="F1236" s="5" t="s">
        <v>2</v>
      </c>
      <c r="G1236" s="13" t="str">
        <f t="shared" si="38"/>
        <v>Active</v>
      </c>
      <c r="H1236" s="43" t="s">
        <v>3</v>
      </c>
      <c r="I1236" s="6">
        <v>44896</v>
      </c>
      <c r="J1236" s="6">
        <v>44926</v>
      </c>
      <c r="K1236" s="4">
        <v>1700031553</v>
      </c>
      <c r="L1236" s="14">
        <v>44923</v>
      </c>
      <c r="M1236" s="11">
        <f t="shared" si="39"/>
        <v>12</v>
      </c>
      <c r="N1236" s="6">
        <v>44937</v>
      </c>
      <c r="O1236" s="6">
        <v>44938</v>
      </c>
      <c r="P1236" s="6">
        <v>44925</v>
      </c>
      <c r="Q1236" s="6"/>
      <c r="R1236" s="6"/>
    </row>
    <row r="1237" spans="1:18" x14ac:dyDescent="0.3">
      <c r="A1237" s="4">
        <v>11710</v>
      </c>
      <c r="B1237" s="5" t="s">
        <v>17</v>
      </c>
      <c r="C1237" s="4">
        <v>3</v>
      </c>
      <c r="D1237" s="46">
        <v>31.5</v>
      </c>
      <c r="E1237" s="4">
        <v>2</v>
      </c>
      <c r="F1237" s="5" t="s">
        <v>9</v>
      </c>
      <c r="G1237" s="13" t="str">
        <f t="shared" si="38"/>
        <v>Retiree</v>
      </c>
      <c r="H1237" s="43" t="s">
        <v>3</v>
      </c>
      <c r="I1237" s="6">
        <v>44896</v>
      </c>
      <c r="J1237" s="6">
        <v>44926</v>
      </c>
      <c r="K1237" s="4">
        <v>1700031553</v>
      </c>
      <c r="L1237" s="14">
        <v>44923</v>
      </c>
      <c r="M1237" s="11">
        <f t="shared" si="39"/>
        <v>12</v>
      </c>
      <c r="N1237" s="6">
        <v>44937</v>
      </c>
      <c r="O1237" s="6">
        <v>44938</v>
      </c>
      <c r="P1237" s="6">
        <v>44925</v>
      </c>
      <c r="Q1237" s="6"/>
      <c r="R1237" s="6"/>
    </row>
    <row r="1238" spans="1:18" x14ac:dyDescent="0.3">
      <c r="A1238" s="4">
        <v>11710</v>
      </c>
      <c r="B1238" s="5" t="s">
        <v>17</v>
      </c>
      <c r="C1238" s="4">
        <v>3</v>
      </c>
      <c r="D1238" s="46">
        <v>73.5</v>
      </c>
      <c r="E1238" s="4">
        <v>2</v>
      </c>
      <c r="F1238" s="5" t="s">
        <v>9</v>
      </c>
      <c r="G1238" s="13" t="str">
        <f t="shared" si="38"/>
        <v>Retiree</v>
      </c>
      <c r="H1238" s="43" t="s">
        <v>3</v>
      </c>
      <c r="I1238" s="6">
        <v>44896</v>
      </c>
      <c r="J1238" s="6">
        <v>44926</v>
      </c>
      <c r="K1238" s="4">
        <v>1700031553</v>
      </c>
      <c r="L1238" s="14">
        <v>44923</v>
      </c>
      <c r="M1238" s="11">
        <f t="shared" si="39"/>
        <v>12</v>
      </c>
      <c r="N1238" s="6">
        <v>44937</v>
      </c>
      <c r="O1238" s="6">
        <v>44938</v>
      </c>
      <c r="P1238" s="6">
        <v>44925</v>
      </c>
      <c r="Q1238" s="6"/>
      <c r="R1238" s="6"/>
    </row>
    <row r="1239" spans="1:18" x14ac:dyDescent="0.3">
      <c r="A1239" s="4">
        <v>11710</v>
      </c>
      <c r="B1239" s="5" t="s">
        <v>17</v>
      </c>
      <c r="C1239" s="4">
        <v>3</v>
      </c>
      <c r="D1239" s="46">
        <v>38.5</v>
      </c>
      <c r="E1239" s="4">
        <v>2</v>
      </c>
      <c r="F1239" s="5" t="s">
        <v>11</v>
      </c>
      <c r="G1239" s="13" t="str">
        <f t="shared" si="38"/>
        <v>Retiree</v>
      </c>
      <c r="H1239" s="43" t="s">
        <v>3</v>
      </c>
      <c r="I1239" s="6">
        <v>44896</v>
      </c>
      <c r="J1239" s="6">
        <v>44926</v>
      </c>
      <c r="K1239" s="4">
        <v>1700031553</v>
      </c>
      <c r="L1239" s="14">
        <v>44923</v>
      </c>
      <c r="M1239" s="11">
        <f t="shared" si="39"/>
        <v>12</v>
      </c>
      <c r="N1239" s="6">
        <v>44937</v>
      </c>
      <c r="O1239" s="6">
        <v>44938</v>
      </c>
      <c r="P1239" s="6">
        <v>44925</v>
      </c>
      <c r="Q1239" s="6"/>
      <c r="R1239" s="6"/>
    </row>
    <row r="1240" spans="1:18" x14ac:dyDescent="0.3">
      <c r="A1240" s="4">
        <v>11710</v>
      </c>
      <c r="B1240" s="5" t="s">
        <v>17</v>
      </c>
      <c r="C1240" s="4">
        <v>3</v>
      </c>
      <c r="D1240" s="46">
        <v>693</v>
      </c>
      <c r="E1240" s="4">
        <v>3</v>
      </c>
      <c r="F1240" s="5" t="s">
        <v>9</v>
      </c>
      <c r="G1240" s="13" t="str">
        <f t="shared" si="38"/>
        <v>Retiree</v>
      </c>
      <c r="H1240" s="43" t="s">
        <v>3</v>
      </c>
      <c r="I1240" s="6">
        <v>44896</v>
      </c>
      <c r="J1240" s="6">
        <v>44926</v>
      </c>
      <c r="K1240" s="4">
        <v>1700031553</v>
      </c>
      <c r="L1240" s="14">
        <v>44923</v>
      </c>
      <c r="M1240" s="11">
        <f t="shared" si="39"/>
        <v>12</v>
      </c>
      <c r="N1240" s="6">
        <v>44937</v>
      </c>
      <c r="O1240" s="6">
        <v>44938</v>
      </c>
      <c r="P1240" s="6">
        <v>44925</v>
      </c>
      <c r="Q1240" s="6"/>
      <c r="R1240" s="6"/>
    </row>
    <row r="1241" spans="1:18" x14ac:dyDescent="0.3">
      <c r="A1241" s="4">
        <v>11710</v>
      </c>
      <c r="B1241" s="5" t="s">
        <v>17</v>
      </c>
      <c r="C1241" s="4">
        <v>3</v>
      </c>
      <c r="D1241" s="46">
        <v>1018.5</v>
      </c>
      <c r="E1241" s="4">
        <v>3</v>
      </c>
      <c r="F1241" s="5" t="s">
        <v>9</v>
      </c>
      <c r="G1241" s="13" t="str">
        <f t="shared" si="38"/>
        <v>Retiree</v>
      </c>
      <c r="H1241" s="43" t="s">
        <v>3</v>
      </c>
      <c r="I1241" s="6">
        <v>44896</v>
      </c>
      <c r="J1241" s="6">
        <v>44926</v>
      </c>
      <c r="K1241" s="4">
        <v>1700031553</v>
      </c>
      <c r="L1241" s="14">
        <v>44923</v>
      </c>
      <c r="M1241" s="11">
        <f t="shared" si="39"/>
        <v>12</v>
      </c>
      <c r="N1241" s="6">
        <v>44937</v>
      </c>
      <c r="O1241" s="6">
        <v>44938</v>
      </c>
      <c r="P1241" s="6">
        <v>44925</v>
      </c>
      <c r="Q1241" s="6"/>
      <c r="R1241" s="6"/>
    </row>
    <row r="1242" spans="1:18" x14ac:dyDescent="0.3">
      <c r="A1242" s="4">
        <v>11710</v>
      </c>
      <c r="B1242" s="5" t="s">
        <v>17</v>
      </c>
      <c r="C1242" s="4">
        <v>3</v>
      </c>
      <c r="D1242" s="46">
        <v>7</v>
      </c>
      <c r="E1242" s="4">
        <v>3</v>
      </c>
      <c r="F1242" s="5" t="s">
        <v>9</v>
      </c>
      <c r="G1242" s="13" t="str">
        <f t="shared" si="38"/>
        <v>Retiree</v>
      </c>
      <c r="H1242" s="43" t="s">
        <v>3</v>
      </c>
      <c r="I1242" s="6">
        <v>44896</v>
      </c>
      <c r="J1242" s="6">
        <v>44926</v>
      </c>
      <c r="K1242" s="4">
        <v>1700031553</v>
      </c>
      <c r="L1242" s="14">
        <v>44923</v>
      </c>
      <c r="M1242" s="11">
        <f t="shared" si="39"/>
        <v>12</v>
      </c>
      <c r="N1242" s="6">
        <v>44937</v>
      </c>
      <c r="O1242" s="6">
        <v>44938</v>
      </c>
      <c r="P1242" s="6">
        <v>44925</v>
      </c>
      <c r="Q1242" s="6"/>
      <c r="R1242" s="6"/>
    </row>
    <row r="1243" spans="1:18" x14ac:dyDescent="0.3">
      <c r="A1243" s="4">
        <v>11710</v>
      </c>
      <c r="B1243" s="5" t="s">
        <v>17</v>
      </c>
      <c r="C1243" s="4">
        <v>3</v>
      </c>
      <c r="D1243" s="46">
        <v>14</v>
      </c>
      <c r="E1243" s="4">
        <v>3</v>
      </c>
      <c r="F1243" s="5" t="s">
        <v>9</v>
      </c>
      <c r="G1243" s="13" t="str">
        <f t="shared" si="38"/>
        <v>Retiree</v>
      </c>
      <c r="H1243" s="43" t="s">
        <v>3</v>
      </c>
      <c r="I1243" s="6">
        <v>44896</v>
      </c>
      <c r="J1243" s="6">
        <v>44926</v>
      </c>
      <c r="K1243" s="4">
        <v>1700031553</v>
      </c>
      <c r="L1243" s="14">
        <v>44923</v>
      </c>
      <c r="M1243" s="11">
        <f t="shared" si="39"/>
        <v>12</v>
      </c>
      <c r="N1243" s="6">
        <v>44937</v>
      </c>
      <c r="O1243" s="6">
        <v>44938</v>
      </c>
      <c r="P1243" s="6">
        <v>44925</v>
      </c>
      <c r="Q1243" s="6"/>
      <c r="R1243" s="6"/>
    </row>
    <row r="1244" spans="1:18" x14ac:dyDescent="0.3">
      <c r="A1244" s="4">
        <v>11710</v>
      </c>
      <c r="B1244" s="5" t="s">
        <v>17</v>
      </c>
      <c r="C1244" s="4">
        <v>3</v>
      </c>
      <c r="D1244" s="46">
        <v>329</v>
      </c>
      <c r="E1244" s="4">
        <v>3</v>
      </c>
      <c r="F1244" s="5" t="s">
        <v>11</v>
      </c>
      <c r="G1244" s="13" t="str">
        <f t="shared" si="38"/>
        <v>Retiree</v>
      </c>
      <c r="H1244" s="43" t="s">
        <v>3</v>
      </c>
      <c r="I1244" s="6">
        <v>44896</v>
      </c>
      <c r="J1244" s="6">
        <v>44926</v>
      </c>
      <c r="K1244" s="4">
        <v>1700031553</v>
      </c>
      <c r="L1244" s="14">
        <v>44923</v>
      </c>
      <c r="M1244" s="11">
        <f t="shared" si="39"/>
        <v>12</v>
      </c>
      <c r="N1244" s="6">
        <v>44937</v>
      </c>
      <c r="O1244" s="6">
        <v>44938</v>
      </c>
      <c r="P1244" s="6">
        <v>44925</v>
      </c>
      <c r="Q1244" s="6"/>
      <c r="R1244" s="6"/>
    </row>
    <row r="1245" spans="1:18" x14ac:dyDescent="0.3">
      <c r="A1245" s="4">
        <v>11710</v>
      </c>
      <c r="B1245" s="5" t="s">
        <v>17</v>
      </c>
      <c r="C1245" s="4">
        <v>3</v>
      </c>
      <c r="D1245" s="46">
        <v>7</v>
      </c>
      <c r="E1245" s="4">
        <v>3</v>
      </c>
      <c r="F1245" s="5" t="s">
        <v>11</v>
      </c>
      <c r="G1245" s="13" t="str">
        <f t="shared" si="38"/>
        <v>Retiree</v>
      </c>
      <c r="H1245" s="43" t="s">
        <v>3</v>
      </c>
      <c r="I1245" s="6">
        <v>44896</v>
      </c>
      <c r="J1245" s="6">
        <v>44926</v>
      </c>
      <c r="K1245" s="4">
        <v>1700031553</v>
      </c>
      <c r="L1245" s="14">
        <v>44923</v>
      </c>
      <c r="M1245" s="11">
        <f t="shared" si="39"/>
        <v>12</v>
      </c>
      <c r="N1245" s="6">
        <v>44937</v>
      </c>
      <c r="O1245" s="6">
        <v>44938</v>
      </c>
      <c r="P1245" s="6">
        <v>44925</v>
      </c>
      <c r="Q1245" s="6"/>
      <c r="R1245" s="6"/>
    </row>
    <row r="1246" spans="1:18" x14ac:dyDescent="0.3">
      <c r="A1246" s="4">
        <v>11710</v>
      </c>
      <c r="B1246" s="5" t="s">
        <v>17</v>
      </c>
      <c r="C1246" s="4">
        <v>3</v>
      </c>
      <c r="D1246" s="46">
        <v>693</v>
      </c>
      <c r="E1246" s="4">
        <v>4</v>
      </c>
      <c r="F1246" s="5" t="s">
        <v>9</v>
      </c>
      <c r="G1246" s="13" t="str">
        <f t="shared" si="38"/>
        <v>Retiree</v>
      </c>
      <c r="H1246" s="43" t="s">
        <v>3</v>
      </c>
      <c r="I1246" s="6">
        <v>44896</v>
      </c>
      <c r="J1246" s="6">
        <v>44926</v>
      </c>
      <c r="K1246" s="4">
        <v>1700031553</v>
      </c>
      <c r="L1246" s="14">
        <v>44923</v>
      </c>
      <c r="M1246" s="11">
        <f t="shared" si="39"/>
        <v>12</v>
      </c>
      <c r="N1246" s="6">
        <v>44937</v>
      </c>
      <c r="O1246" s="6">
        <v>44938</v>
      </c>
      <c r="P1246" s="6">
        <v>44925</v>
      </c>
      <c r="Q1246" s="6"/>
      <c r="R1246" s="6"/>
    </row>
    <row r="1247" spans="1:18" x14ac:dyDescent="0.3">
      <c r="A1247" s="4">
        <v>11710</v>
      </c>
      <c r="B1247" s="5" t="s">
        <v>17</v>
      </c>
      <c r="C1247" s="4">
        <v>3</v>
      </c>
      <c r="D1247" s="46">
        <v>518</v>
      </c>
      <c r="E1247" s="4">
        <v>4</v>
      </c>
      <c r="F1247" s="5" t="s">
        <v>9</v>
      </c>
      <c r="G1247" s="13" t="str">
        <f t="shared" si="38"/>
        <v>Retiree</v>
      </c>
      <c r="H1247" s="43" t="s">
        <v>3</v>
      </c>
      <c r="I1247" s="6">
        <v>44896</v>
      </c>
      <c r="J1247" s="6">
        <v>44926</v>
      </c>
      <c r="K1247" s="4">
        <v>1700031553</v>
      </c>
      <c r="L1247" s="14">
        <v>44923</v>
      </c>
      <c r="M1247" s="11">
        <f t="shared" si="39"/>
        <v>12</v>
      </c>
      <c r="N1247" s="6">
        <v>44937</v>
      </c>
      <c r="O1247" s="6">
        <v>44938</v>
      </c>
      <c r="P1247" s="6">
        <v>44925</v>
      </c>
      <c r="Q1247" s="6"/>
      <c r="R1247" s="6"/>
    </row>
    <row r="1248" spans="1:18" x14ac:dyDescent="0.3">
      <c r="A1248" s="4">
        <v>11710</v>
      </c>
      <c r="B1248" s="5" t="s">
        <v>17</v>
      </c>
      <c r="C1248" s="4">
        <v>3</v>
      </c>
      <c r="D1248" s="46">
        <v>10.5</v>
      </c>
      <c r="E1248" s="4">
        <v>4</v>
      </c>
      <c r="F1248" s="5" t="s">
        <v>9</v>
      </c>
      <c r="G1248" s="13" t="str">
        <f t="shared" si="38"/>
        <v>Retiree</v>
      </c>
      <c r="H1248" s="43" t="s">
        <v>3</v>
      </c>
      <c r="I1248" s="6">
        <v>44896</v>
      </c>
      <c r="J1248" s="6">
        <v>44926</v>
      </c>
      <c r="K1248" s="4">
        <v>1700031553</v>
      </c>
      <c r="L1248" s="14">
        <v>44923</v>
      </c>
      <c r="M1248" s="11">
        <f t="shared" si="39"/>
        <v>12</v>
      </c>
      <c r="N1248" s="6">
        <v>44937</v>
      </c>
      <c r="O1248" s="6">
        <v>44938</v>
      </c>
      <c r="P1248" s="6">
        <v>44925</v>
      </c>
      <c r="Q1248" s="6"/>
      <c r="R1248" s="6"/>
    </row>
    <row r="1249" spans="1:18" x14ac:dyDescent="0.3">
      <c r="A1249" s="4">
        <v>11710</v>
      </c>
      <c r="B1249" s="5" t="s">
        <v>17</v>
      </c>
      <c r="C1249" s="4">
        <v>3</v>
      </c>
      <c r="D1249" s="46">
        <v>696.5</v>
      </c>
      <c r="E1249" s="4">
        <v>4</v>
      </c>
      <c r="F1249" s="5" t="s">
        <v>11</v>
      </c>
      <c r="G1249" s="13" t="str">
        <f t="shared" si="38"/>
        <v>Retiree</v>
      </c>
      <c r="H1249" s="43" t="s">
        <v>3</v>
      </c>
      <c r="I1249" s="6">
        <v>44896</v>
      </c>
      <c r="J1249" s="6">
        <v>44926</v>
      </c>
      <c r="K1249" s="4">
        <v>1700031553</v>
      </c>
      <c r="L1249" s="14">
        <v>44923</v>
      </c>
      <c r="M1249" s="11">
        <f t="shared" si="39"/>
        <v>12</v>
      </c>
      <c r="N1249" s="6">
        <v>44937</v>
      </c>
      <c r="O1249" s="6">
        <v>44938</v>
      </c>
      <c r="P1249" s="6">
        <v>44925</v>
      </c>
      <c r="Q1249" s="6"/>
      <c r="R1249" s="6"/>
    </row>
    <row r="1250" spans="1:18" x14ac:dyDescent="0.3">
      <c r="A1250" s="4">
        <v>11710</v>
      </c>
      <c r="B1250" s="5" t="s">
        <v>17</v>
      </c>
      <c r="C1250" s="4">
        <v>3</v>
      </c>
      <c r="D1250" s="46">
        <v>10.5</v>
      </c>
      <c r="E1250" s="4">
        <v>4</v>
      </c>
      <c r="F1250" s="5" t="s">
        <v>11</v>
      </c>
      <c r="G1250" s="13" t="str">
        <f t="shared" si="38"/>
        <v>Retiree</v>
      </c>
      <c r="H1250" s="43" t="s">
        <v>3</v>
      </c>
      <c r="I1250" s="6">
        <v>44896</v>
      </c>
      <c r="J1250" s="6">
        <v>44926</v>
      </c>
      <c r="K1250" s="4">
        <v>1700031553</v>
      </c>
      <c r="L1250" s="14">
        <v>44923</v>
      </c>
      <c r="M1250" s="11">
        <f t="shared" si="39"/>
        <v>12</v>
      </c>
      <c r="N1250" s="6">
        <v>44937</v>
      </c>
      <c r="O1250" s="6">
        <v>44938</v>
      </c>
      <c r="P1250" s="6">
        <v>44925</v>
      </c>
      <c r="Q1250" s="6"/>
      <c r="R1250" s="6"/>
    </row>
    <row r="1251" spans="1:18" x14ac:dyDescent="0.3">
      <c r="A1251" s="4">
        <v>11710</v>
      </c>
      <c r="B1251" s="5" t="s">
        <v>17</v>
      </c>
      <c r="C1251" s="4">
        <v>3</v>
      </c>
      <c r="D1251" s="46">
        <v>1046.5</v>
      </c>
      <c r="E1251" s="4">
        <v>5</v>
      </c>
      <c r="F1251" s="5" t="s">
        <v>9</v>
      </c>
      <c r="G1251" s="13" t="str">
        <f t="shared" si="38"/>
        <v>Retiree</v>
      </c>
      <c r="H1251" s="43" t="s">
        <v>3</v>
      </c>
      <c r="I1251" s="6">
        <v>44896</v>
      </c>
      <c r="J1251" s="6">
        <v>44926</v>
      </c>
      <c r="K1251" s="4">
        <v>1700031553</v>
      </c>
      <c r="L1251" s="14">
        <v>44923</v>
      </c>
      <c r="M1251" s="11">
        <f t="shared" si="39"/>
        <v>12</v>
      </c>
      <c r="N1251" s="6">
        <v>44937</v>
      </c>
      <c r="O1251" s="6">
        <v>44938</v>
      </c>
      <c r="P1251" s="6">
        <v>44925</v>
      </c>
      <c r="Q1251" s="6"/>
      <c r="R1251" s="6"/>
    </row>
    <row r="1252" spans="1:18" x14ac:dyDescent="0.3">
      <c r="A1252" s="4">
        <v>11710</v>
      </c>
      <c r="B1252" s="5" t="s">
        <v>17</v>
      </c>
      <c r="C1252" s="4">
        <v>3</v>
      </c>
      <c r="D1252" s="46">
        <v>1624</v>
      </c>
      <c r="E1252" s="4">
        <v>5</v>
      </c>
      <c r="F1252" s="5" t="s">
        <v>9</v>
      </c>
      <c r="G1252" s="13" t="str">
        <f t="shared" si="38"/>
        <v>Retiree</v>
      </c>
      <c r="H1252" s="43" t="s">
        <v>3</v>
      </c>
      <c r="I1252" s="6">
        <v>44896</v>
      </c>
      <c r="J1252" s="6">
        <v>44926</v>
      </c>
      <c r="K1252" s="4">
        <v>1700031553</v>
      </c>
      <c r="L1252" s="14">
        <v>44923</v>
      </c>
      <c r="M1252" s="11">
        <f t="shared" si="39"/>
        <v>12</v>
      </c>
      <c r="N1252" s="6">
        <v>44937</v>
      </c>
      <c r="O1252" s="6">
        <v>44938</v>
      </c>
      <c r="P1252" s="6">
        <v>44925</v>
      </c>
      <c r="Q1252" s="6"/>
      <c r="R1252" s="6"/>
    </row>
    <row r="1253" spans="1:18" x14ac:dyDescent="0.3">
      <c r="A1253" s="4">
        <v>11710</v>
      </c>
      <c r="B1253" s="5" t="s">
        <v>17</v>
      </c>
      <c r="C1253" s="4">
        <v>3</v>
      </c>
      <c r="D1253" s="46">
        <v>14</v>
      </c>
      <c r="E1253" s="4">
        <v>5</v>
      </c>
      <c r="F1253" s="5" t="s">
        <v>9</v>
      </c>
      <c r="G1253" s="13" t="str">
        <f t="shared" si="38"/>
        <v>Retiree</v>
      </c>
      <c r="H1253" s="43" t="s">
        <v>3</v>
      </c>
      <c r="I1253" s="6">
        <v>44896</v>
      </c>
      <c r="J1253" s="6">
        <v>44926</v>
      </c>
      <c r="K1253" s="4">
        <v>1700031553</v>
      </c>
      <c r="L1253" s="14">
        <v>44923</v>
      </c>
      <c r="M1253" s="11">
        <f t="shared" si="39"/>
        <v>12</v>
      </c>
      <c r="N1253" s="6">
        <v>44937</v>
      </c>
      <c r="O1253" s="6">
        <v>44938</v>
      </c>
      <c r="P1253" s="6">
        <v>44925</v>
      </c>
      <c r="Q1253" s="6"/>
      <c r="R1253" s="6"/>
    </row>
    <row r="1254" spans="1:18" x14ac:dyDescent="0.3">
      <c r="A1254" s="4">
        <v>11710</v>
      </c>
      <c r="B1254" s="5" t="s">
        <v>17</v>
      </c>
      <c r="C1254" s="4">
        <v>3</v>
      </c>
      <c r="D1254" s="46">
        <v>45.5</v>
      </c>
      <c r="E1254" s="4">
        <v>5</v>
      </c>
      <c r="F1254" s="5" t="s">
        <v>9</v>
      </c>
      <c r="G1254" s="13" t="str">
        <f t="shared" si="38"/>
        <v>Retiree</v>
      </c>
      <c r="H1254" s="43" t="s">
        <v>3</v>
      </c>
      <c r="I1254" s="6">
        <v>44896</v>
      </c>
      <c r="J1254" s="6">
        <v>44926</v>
      </c>
      <c r="K1254" s="4">
        <v>1700031553</v>
      </c>
      <c r="L1254" s="14">
        <v>44923</v>
      </c>
      <c r="M1254" s="11">
        <f t="shared" si="39"/>
        <v>12</v>
      </c>
      <c r="N1254" s="6">
        <v>44937</v>
      </c>
      <c r="O1254" s="6">
        <v>44938</v>
      </c>
      <c r="P1254" s="6">
        <v>44925</v>
      </c>
      <c r="Q1254" s="6"/>
      <c r="R1254" s="6"/>
    </row>
    <row r="1255" spans="1:18" x14ac:dyDescent="0.3">
      <c r="A1255" s="4">
        <v>11710</v>
      </c>
      <c r="B1255" s="5" t="s">
        <v>17</v>
      </c>
      <c r="C1255" s="4">
        <v>3</v>
      </c>
      <c r="D1255" s="46">
        <v>189</v>
      </c>
      <c r="E1255" s="4">
        <v>5</v>
      </c>
      <c r="F1255" s="5" t="s">
        <v>11</v>
      </c>
      <c r="G1255" s="13" t="str">
        <f t="shared" si="38"/>
        <v>Retiree</v>
      </c>
      <c r="H1255" s="43" t="s">
        <v>3</v>
      </c>
      <c r="I1255" s="6">
        <v>44896</v>
      </c>
      <c r="J1255" s="6">
        <v>44926</v>
      </c>
      <c r="K1255" s="4">
        <v>1700031553</v>
      </c>
      <c r="L1255" s="14">
        <v>44923</v>
      </c>
      <c r="M1255" s="11">
        <f t="shared" si="39"/>
        <v>12</v>
      </c>
      <c r="N1255" s="6">
        <v>44937</v>
      </c>
      <c r="O1255" s="6">
        <v>44938</v>
      </c>
      <c r="P1255" s="6">
        <v>44925</v>
      </c>
      <c r="Q1255" s="6"/>
      <c r="R1255" s="6"/>
    </row>
    <row r="1256" spans="1:18" x14ac:dyDescent="0.3">
      <c r="A1256" s="4">
        <v>11710</v>
      </c>
      <c r="B1256" s="5" t="s">
        <v>17</v>
      </c>
      <c r="C1256" s="4">
        <v>3</v>
      </c>
      <c r="D1256" s="46">
        <v>3.5</v>
      </c>
      <c r="E1256" s="4">
        <v>5</v>
      </c>
      <c r="F1256" s="5" t="s">
        <v>11</v>
      </c>
      <c r="G1256" s="13" t="str">
        <f t="shared" si="38"/>
        <v>Retiree</v>
      </c>
      <c r="H1256" s="43" t="s">
        <v>3</v>
      </c>
      <c r="I1256" s="6">
        <v>44896</v>
      </c>
      <c r="J1256" s="6">
        <v>44926</v>
      </c>
      <c r="K1256" s="4">
        <v>1700031553</v>
      </c>
      <c r="L1256" s="14">
        <v>44923</v>
      </c>
      <c r="M1256" s="11">
        <f t="shared" si="39"/>
        <v>12</v>
      </c>
      <c r="N1256" s="6">
        <v>44937</v>
      </c>
      <c r="O1256" s="6">
        <v>44938</v>
      </c>
      <c r="P1256" s="6">
        <v>44925</v>
      </c>
      <c r="Q1256" s="6"/>
      <c r="R1256" s="6"/>
    </row>
    <row r="1257" spans="1:18" x14ac:dyDescent="0.3">
      <c r="A1257" s="4">
        <v>241084</v>
      </c>
      <c r="B1257" s="5" t="s">
        <v>119</v>
      </c>
      <c r="C1257" s="4">
        <v>3</v>
      </c>
      <c r="D1257" s="46">
        <v>67.77</v>
      </c>
      <c r="E1257" s="4">
        <v>1</v>
      </c>
      <c r="F1257" s="4" t="s">
        <v>2</v>
      </c>
      <c r="G1257" s="13" t="str">
        <f t="shared" si="38"/>
        <v>Active</v>
      </c>
      <c r="H1257" s="43"/>
      <c r="I1257" s="6">
        <v>44835</v>
      </c>
      <c r="J1257" s="6">
        <v>44865</v>
      </c>
      <c r="K1257" s="4">
        <v>1700234626</v>
      </c>
      <c r="L1257" s="14">
        <v>44924</v>
      </c>
      <c r="M1257" s="11">
        <f t="shared" si="39"/>
        <v>12</v>
      </c>
      <c r="N1257" s="6">
        <v>44937</v>
      </c>
      <c r="O1257" s="6">
        <v>44938</v>
      </c>
      <c r="P1257" s="6">
        <v>44929</v>
      </c>
      <c r="Q1257" s="6">
        <v>44929</v>
      </c>
      <c r="R1257" s="6"/>
    </row>
    <row r="1258" spans="1:18" x14ac:dyDescent="0.3">
      <c r="A1258" s="4">
        <v>238696</v>
      </c>
      <c r="B1258" s="5" t="s">
        <v>41</v>
      </c>
      <c r="C1258" s="4">
        <v>3</v>
      </c>
      <c r="D1258" s="46">
        <v>25025.61</v>
      </c>
      <c r="E1258" s="4">
        <v>1</v>
      </c>
      <c r="F1258" s="4" t="s">
        <v>2</v>
      </c>
      <c r="G1258" s="13" t="str">
        <f t="shared" si="38"/>
        <v>Active</v>
      </c>
      <c r="H1258" s="43" t="s">
        <v>3</v>
      </c>
      <c r="I1258" s="6">
        <v>44896</v>
      </c>
      <c r="J1258" s="6">
        <v>44926</v>
      </c>
      <c r="K1258" s="4">
        <v>2000013957</v>
      </c>
      <c r="L1258" s="14">
        <v>44924</v>
      </c>
      <c r="M1258" s="11">
        <f t="shared" si="39"/>
        <v>12</v>
      </c>
      <c r="N1258" s="6">
        <v>44937</v>
      </c>
      <c r="O1258" s="6">
        <v>44938</v>
      </c>
      <c r="P1258" s="6">
        <v>44939</v>
      </c>
      <c r="Q1258" s="6">
        <v>44939</v>
      </c>
      <c r="R1258" s="6"/>
    </row>
    <row r="1259" spans="1:18" x14ac:dyDescent="0.3">
      <c r="A1259" s="4">
        <v>238696</v>
      </c>
      <c r="B1259" s="5" t="s">
        <v>41</v>
      </c>
      <c r="C1259" s="4">
        <v>3</v>
      </c>
      <c r="D1259" s="46">
        <v>158.19999999999999</v>
      </c>
      <c r="E1259" s="4">
        <v>1</v>
      </c>
      <c r="F1259" s="4" t="s">
        <v>5</v>
      </c>
      <c r="G1259" s="13" t="str">
        <f t="shared" si="38"/>
        <v>LTD</v>
      </c>
      <c r="H1259" s="43" t="s">
        <v>3</v>
      </c>
      <c r="I1259" s="6">
        <v>44896</v>
      </c>
      <c r="J1259" s="6">
        <v>44926</v>
      </c>
      <c r="K1259" s="4">
        <v>2000013957</v>
      </c>
      <c r="L1259" s="14">
        <v>44924</v>
      </c>
      <c r="M1259" s="11">
        <f t="shared" si="39"/>
        <v>12</v>
      </c>
      <c r="N1259" s="6">
        <v>44937</v>
      </c>
      <c r="O1259" s="6">
        <v>44938</v>
      </c>
      <c r="P1259" s="6">
        <v>44939</v>
      </c>
      <c r="Q1259" s="6">
        <v>44939</v>
      </c>
      <c r="R1259" s="6"/>
    </row>
    <row r="1260" spans="1:18" x14ac:dyDescent="0.3">
      <c r="A1260" s="4">
        <v>238696</v>
      </c>
      <c r="B1260" s="5" t="s">
        <v>41</v>
      </c>
      <c r="C1260" s="4">
        <v>3</v>
      </c>
      <c r="D1260" s="46">
        <v>9.89</v>
      </c>
      <c r="E1260" s="4">
        <v>1</v>
      </c>
      <c r="F1260" s="4" t="s">
        <v>6</v>
      </c>
      <c r="G1260" s="13" t="str">
        <f t="shared" si="38"/>
        <v>Active</v>
      </c>
      <c r="H1260" s="43" t="s">
        <v>3</v>
      </c>
      <c r="I1260" s="6">
        <v>44896</v>
      </c>
      <c r="J1260" s="6">
        <v>44926</v>
      </c>
      <c r="K1260" s="4">
        <v>2000013957</v>
      </c>
      <c r="L1260" s="14">
        <v>44924</v>
      </c>
      <c r="M1260" s="11">
        <f t="shared" si="39"/>
        <v>12</v>
      </c>
      <c r="N1260" s="6">
        <v>44937</v>
      </c>
      <c r="O1260" s="6">
        <v>44938</v>
      </c>
      <c r="P1260" s="6">
        <v>44939</v>
      </c>
      <c r="Q1260" s="6">
        <v>44939</v>
      </c>
      <c r="R1260" s="6"/>
    </row>
    <row r="1261" spans="1:18" x14ac:dyDescent="0.3">
      <c r="A1261" s="4">
        <v>238696</v>
      </c>
      <c r="B1261" s="5" t="s">
        <v>41</v>
      </c>
      <c r="C1261" s="4">
        <v>3</v>
      </c>
      <c r="D1261" s="46">
        <v>108.76</v>
      </c>
      <c r="E1261" s="4">
        <v>1</v>
      </c>
      <c r="F1261" s="4" t="s">
        <v>54</v>
      </c>
      <c r="G1261" s="13" t="str">
        <f t="shared" si="38"/>
        <v>LTD</v>
      </c>
      <c r="H1261" s="43" t="s">
        <v>3</v>
      </c>
      <c r="I1261" s="6">
        <v>44896</v>
      </c>
      <c r="J1261" s="6">
        <v>44926</v>
      </c>
      <c r="K1261" s="4">
        <v>2000013957</v>
      </c>
      <c r="L1261" s="14">
        <v>44924</v>
      </c>
      <c r="M1261" s="11">
        <f t="shared" si="39"/>
        <v>12</v>
      </c>
      <c r="N1261" s="6">
        <v>44937</v>
      </c>
      <c r="O1261" s="6">
        <v>44938</v>
      </c>
      <c r="P1261" s="6">
        <v>44939</v>
      </c>
      <c r="Q1261" s="6">
        <v>44939</v>
      </c>
      <c r="R1261" s="6"/>
    </row>
    <row r="1262" spans="1:18" x14ac:dyDescent="0.3">
      <c r="A1262" s="4">
        <v>238696</v>
      </c>
      <c r="B1262" s="5" t="s">
        <v>41</v>
      </c>
      <c r="C1262" s="4">
        <v>3</v>
      </c>
      <c r="D1262" s="46">
        <v>9.89</v>
      </c>
      <c r="E1262" s="4">
        <v>1</v>
      </c>
      <c r="F1262" s="4" t="s">
        <v>9</v>
      </c>
      <c r="G1262" s="13" t="str">
        <f t="shared" si="38"/>
        <v>Retiree</v>
      </c>
      <c r="H1262" s="43" t="s">
        <v>3</v>
      </c>
      <c r="I1262" s="6">
        <v>44896</v>
      </c>
      <c r="J1262" s="6">
        <v>44926</v>
      </c>
      <c r="K1262" s="4">
        <v>2000013957</v>
      </c>
      <c r="L1262" s="14">
        <v>44924</v>
      </c>
      <c r="M1262" s="11">
        <f t="shared" si="39"/>
        <v>12</v>
      </c>
      <c r="N1262" s="6">
        <v>44937</v>
      </c>
      <c r="O1262" s="6">
        <v>44938</v>
      </c>
      <c r="P1262" s="6">
        <v>44939</v>
      </c>
      <c r="Q1262" s="6">
        <v>44939</v>
      </c>
      <c r="R1262" s="6"/>
    </row>
    <row r="1263" spans="1:18" x14ac:dyDescent="0.3">
      <c r="A1263" s="4">
        <v>238696</v>
      </c>
      <c r="B1263" s="5" t="s">
        <v>41</v>
      </c>
      <c r="C1263" s="4">
        <v>3</v>
      </c>
      <c r="D1263" s="46">
        <v>247.19</v>
      </c>
      <c r="E1263" s="4">
        <v>1</v>
      </c>
      <c r="F1263" s="4" t="s">
        <v>7</v>
      </c>
      <c r="G1263" s="13" t="str">
        <f t="shared" si="38"/>
        <v>LTD</v>
      </c>
      <c r="H1263" s="43" t="s">
        <v>3</v>
      </c>
      <c r="I1263" s="6">
        <v>44896</v>
      </c>
      <c r="J1263" s="6">
        <v>44926</v>
      </c>
      <c r="K1263" s="4">
        <v>2000013957</v>
      </c>
      <c r="L1263" s="14">
        <v>44924</v>
      </c>
      <c r="M1263" s="11">
        <f t="shared" si="39"/>
        <v>12</v>
      </c>
      <c r="N1263" s="6">
        <v>44937</v>
      </c>
      <c r="O1263" s="6">
        <v>44938</v>
      </c>
      <c r="P1263" s="6">
        <v>44939</v>
      </c>
      <c r="Q1263" s="6">
        <v>44939</v>
      </c>
      <c r="R1263" s="6"/>
    </row>
    <row r="1264" spans="1:18" x14ac:dyDescent="0.3">
      <c r="A1264" s="4">
        <v>238696</v>
      </c>
      <c r="B1264" s="5" t="s">
        <v>41</v>
      </c>
      <c r="C1264" s="4">
        <v>3</v>
      </c>
      <c r="D1264" s="46">
        <v>385.62</v>
      </c>
      <c r="E1264" s="4">
        <v>1</v>
      </c>
      <c r="F1264" s="4" t="s">
        <v>8</v>
      </c>
      <c r="G1264" s="13" t="str">
        <f t="shared" si="38"/>
        <v>Active</v>
      </c>
      <c r="H1264" s="43" t="s">
        <v>3</v>
      </c>
      <c r="I1264" s="6">
        <v>44896</v>
      </c>
      <c r="J1264" s="6">
        <v>44926</v>
      </c>
      <c r="K1264" s="4">
        <v>2000013957</v>
      </c>
      <c r="L1264" s="14">
        <v>44924</v>
      </c>
      <c r="M1264" s="11">
        <f t="shared" si="39"/>
        <v>12</v>
      </c>
      <c r="N1264" s="6">
        <v>44937</v>
      </c>
      <c r="O1264" s="6">
        <v>44938</v>
      </c>
      <c r="P1264" s="6">
        <v>44939</v>
      </c>
      <c r="Q1264" s="6">
        <v>44939</v>
      </c>
      <c r="R1264" s="6"/>
    </row>
    <row r="1265" spans="1:18" x14ac:dyDescent="0.3">
      <c r="A1265" s="4">
        <v>238696</v>
      </c>
      <c r="B1265" s="5" t="s">
        <v>41</v>
      </c>
      <c r="C1265" s="4">
        <v>3</v>
      </c>
      <c r="D1265" s="46">
        <v>29.66</v>
      </c>
      <c r="E1265" s="4">
        <v>2</v>
      </c>
      <c r="F1265" s="4" t="s">
        <v>2</v>
      </c>
      <c r="G1265" s="13" t="str">
        <f t="shared" si="38"/>
        <v>Active</v>
      </c>
      <c r="H1265" s="43" t="s">
        <v>3</v>
      </c>
      <c r="I1265" s="6">
        <v>44896</v>
      </c>
      <c r="J1265" s="6">
        <v>44926</v>
      </c>
      <c r="K1265" s="4">
        <v>2000013957</v>
      </c>
      <c r="L1265" s="14">
        <v>44924</v>
      </c>
      <c r="M1265" s="11">
        <f t="shared" si="39"/>
        <v>12</v>
      </c>
      <c r="N1265" s="6">
        <v>44937</v>
      </c>
      <c r="O1265" s="6">
        <v>44938</v>
      </c>
      <c r="P1265" s="6">
        <v>44939</v>
      </c>
      <c r="Q1265" s="6">
        <v>44939</v>
      </c>
      <c r="R1265" s="6"/>
    </row>
    <row r="1266" spans="1:18" x14ac:dyDescent="0.3">
      <c r="A1266" s="4">
        <v>238696</v>
      </c>
      <c r="B1266" s="5" t="s">
        <v>41</v>
      </c>
      <c r="C1266" s="4">
        <v>3</v>
      </c>
      <c r="D1266" s="46">
        <v>494.38</v>
      </c>
      <c r="E1266" s="4">
        <v>2</v>
      </c>
      <c r="F1266" s="4" t="s">
        <v>9</v>
      </c>
      <c r="G1266" s="13" t="str">
        <f t="shared" si="38"/>
        <v>Retiree</v>
      </c>
      <c r="H1266" s="43" t="s">
        <v>3</v>
      </c>
      <c r="I1266" s="6">
        <v>44896</v>
      </c>
      <c r="J1266" s="6">
        <v>44926</v>
      </c>
      <c r="K1266" s="4">
        <v>2000013957</v>
      </c>
      <c r="L1266" s="14">
        <v>44924</v>
      </c>
      <c r="M1266" s="11">
        <f t="shared" si="39"/>
        <v>12</v>
      </c>
      <c r="N1266" s="6">
        <v>44937</v>
      </c>
      <c r="O1266" s="6">
        <v>44938</v>
      </c>
      <c r="P1266" s="6">
        <v>44939</v>
      </c>
      <c r="Q1266" s="6">
        <v>44939</v>
      </c>
      <c r="R1266" s="6"/>
    </row>
    <row r="1267" spans="1:18" x14ac:dyDescent="0.3">
      <c r="A1267" s="4">
        <v>238696</v>
      </c>
      <c r="B1267" s="5" t="s">
        <v>41</v>
      </c>
      <c r="C1267" s="4">
        <v>3</v>
      </c>
      <c r="D1267" s="46">
        <v>118.65</v>
      </c>
      <c r="E1267" s="4">
        <v>2</v>
      </c>
      <c r="F1267" s="4" t="s">
        <v>11</v>
      </c>
      <c r="G1267" s="13" t="str">
        <f t="shared" si="38"/>
        <v>Retiree</v>
      </c>
      <c r="H1267" s="43" t="s">
        <v>3</v>
      </c>
      <c r="I1267" s="6">
        <v>44896</v>
      </c>
      <c r="J1267" s="6">
        <v>44926</v>
      </c>
      <c r="K1267" s="4">
        <v>2000013957</v>
      </c>
      <c r="L1267" s="14">
        <v>44924</v>
      </c>
      <c r="M1267" s="11">
        <f t="shared" si="39"/>
        <v>12</v>
      </c>
      <c r="N1267" s="6">
        <v>44937</v>
      </c>
      <c r="O1267" s="6">
        <v>44938</v>
      </c>
      <c r="P1267" s="6">
        <v>44939</v>
      </c>
      <c r="Q1267" s="6">
        <v>44939</v>
      </c>
      <c r="R1267" s="6"/>
    </row>
    <row r="1268" spans="1:18" x14ac:dyDescent="0.3">
      <c r="A1268" s="4">
        <v>238696</v>
      </c>
      <c r="B1268" s="5" t="s">
        <v>41</v>
      </c>
      <c r="C1268" s="4">
        <v>3</v>
      </c>
      <c r="D1268" s="46">
        <v>6832.36</v>
      </c>
      <c r="E1268" s="4">
        <v>3</v>
      </c>
      <c r="F1268" s="4" t="s">
        <v>9</v>
      </c>
      <c r="G1268" s="13" t="str">
        <f t="shared" si="38"/>
        <v>Retiree</v>
      </c>
      <c r="H1268" s="43" t="s">
        <v>3</v>
      </c>
      <c r="I1268" s="6">
        <v>44896</v>
      </c>
      <c r="J1268" s="6">
        <v>44926</v>
      </c>
      <c r="K1268" s="4">
        <v>2000013957</v>
      </c>
      <c r="L1268" s="14">
        <v>44924</v>
      </c>
      <c r="M1268" s="11">
        <f t="shared" si="39"/>
        <v>12</v>
      </c>
      <c r="N1268" s="6">
        <v>44937</v>
      </c>
      <c r="O1268" s="6">
        <v>44938</v>
      </c>
      <c r="P1268" s="6">
        <v>44939</v>
      </c>
      <c r="Q1268" s="6">
        <v>44939</v>
      </c>
      <c r="R1268" s="6"/>
    </row>
    <row r="1269" spans="1:18" x14ac:dyDescent="0.3">
      <c r="A1269" s="4">
        <v>238696</v>
      </c>
      <c r="B1269" s="5" t="s">
        <v>41</v>
      </c>
      <c r="C1269" s="4">
        <v>3</v>
      </c>
      <c r="D1269" s="46">
        <v>850.34</v>
      </c>
      <c r="E1269" s="4">
        <v>3</v>
      </c>
      <c r="F1269" s="4" t="s">
        <v>11</v>
      </c>
      <c r="G1269" s="13" t="str">
        <f t="shared" si="38"/>
        <v>Retiree</v>
      </c>
      <c r="H1269" s="43" t="s">
        <v>3</v>
      </c>
      <c r="I1269" s="6">
        <v>44896</v>
      </c>
      <c r="J1269" s="6">
        <v>44926</v>
      </c>
      <c r="K1269" s="4">
        <v>2000013957</v>
      </c>
      <c r="L1269" s="14">
        <v>44924</v>
      </c>
      <c r="M1269" s="11">
        <f t="shared" si="39"/>
        <v>12</v>
      </c>
      <c r="N1269" s="6">
        <v>44937</v>
      </c>
      <c r="O1269" s="6">
        <v>44938</v>
      </c>
      <c r="P1269" s="6">
        <v>44939</v>
      </c>
      <c r="Q1269" s="6">
        <v>44939</v>
      </c>
      <c r="R1269" s="6"/>
    </row>
    <row r="1270" spans="1:18" x14ac:dyDescent="0.3">
      <c r="A1270" s="4">
        <v>238696</v>
      </c>
      <c r="B1270" s="5" t="s">
        <v>41</v>
      </c>
      <c r="C1270" s="4">
        <v>3</v>
      </c>
      <c r="D1270" s="46">
        <v>3964.94</v>
      </c>
      <c r="E1270" s="4">
        <v>4</v>
      </c>
      <c r="F1270" s="4" t="s">
        <v>9</v>
      </c>
      <c r="G1270" s="13" t="str">
        <f t="shared" si="38"/>
        <v>Retiree</v>
      </c>
      <c r="H1270" s="43" t="s">
        <v>3</v>
      </c>
      <c r="I1270" s="6">
        <v>44896</v>
      </c>
      <c r="J1270" s="6">
        <v>44926</v>
      </c>
      <c r="K1270" s="4">
        <v>2000013957</v>
      </c>
      <c r="L1270" s="14">
        <v>44924</v>
      </c>
      <c r="M1270" s="11">
        <f t="shared" si="39"/>
        <v>12</v>
      </c>
      <c r="N1270" s="6">
        <v>44937</v>
      </c>
      <c r="O1270" s="6">
        <v>44938</v>
      </c>
      <c r="P1270" s="6">
        <v>44939</v>
      </c>
      <c r="Q1270" s="6">
        <v>44939</v>
      </c>
      <c r="R1270" s="6"/>
    </row>
    <row r="1271" spans="1:18" x14ac:dyDescent="0.3">
      <c r="A1271" s="4">
        <v>238696</v>
      </c>
      <c r="B1271" s="5" t="s">
        <v>41</v>
      </c>
      <c r="C1271" s="4">
        <v>3</v>
      </c>
      <c r="D1271" s="46">
        <v>1779.77</v>
      </c>
      <c r="E1271" s="4">
        <v>4</v>
      </c>
      <c r="F1271" s="4" t="s">
        <v>11</v>
      </c>
      <c r="G1271" s="13" t="str">
        <f t="shared" si="38"/>
        <v>Retiree</v>
      </c>
      <c r="H1271" s="43" t="s">
        <v>3</v>
      </c>
      <c r="I1271" s="6">
        <v>44896</v>
      </c>
      <c r="J1271" s="6">
        <v>44926</v>
      </c>
      <c r="K1271" s="4">
        <v>2000013957</v>
      </c>
      <c r="L1271" s="14">
        <v>44924</v>
      </c>
      <c r="M1271" s="11">
        <f t="shared" si="39"/>
        <v>12</v>
      </c>
      <c r="N1271" s="6">
        <v>44937</v>
      </c>
      <c r="O1271" s="6">
        <v>44938</v>
      </c>
      <c r="P1271" s="6">
        <v>44939</v>
      </c>
      <c r="Q1271" s="6">
        <v>44939</v>
      </c>
      <c r="R1271" s="6"/>
    </row>
    <row r="1272" spans="1:18" x14ac:dyDescent="0.3">
      <c r="A1272" s="4">
        <v>238696</v>
      </c>
      <c r="B1272" s="5" t="s">
        <v>41</v>
      </c>
      <c r="C1272" s="4">
        <v>3</v>
      </c>
      <c r="D1272" s="46">
        <v>10530.33</v>
      </c>
      <c r="E1272" s="4">
        <v>5</v>
      </c>
      <c r="F1272" s="4" t="s">
        <v>9</v>
      </c>
      <c r="G1272" s="13" t="str">
        <f t="shared" si="38"/>
        <v>Retiree</v>
      </c>
      <c r="H1272" s="43" t="s">
        <v>3</v>
      </c>
      <c r="I1272" s="6">
        <v>44896</v>
      </c>
      <c r="J1272" s="6">
        <v>44926</v>
      </c>
      <c r="K1272" s="4">
        <v>2000013957</v>
      </c>
      <c r="L1272" s="14">
        <v>44924</v>
      </c>
      <c r="M1272" s="11">
        <f t="shared" si="39"/>
        <v>12</v>
      </c>
      <c r="N1272" s="6">
        <v>44937</v>
      </c>
      <c r="O1272" s="6">
        <v>44938</v>
      </c>
      <c r="P1272" s="6">
        <v>44939</v>
      </c>
      <c r="Q1272" s="6">
        <v>44939</v>
      </c>
      <c r="R1272" s="6"/>
    </row>
    <row r="1273" spans="1:18" x14ac:dyDescent="0.3">
      <c r="A1273" s="4">
        <v>238696</v>
      </c>
      <c r="B1273" s="5" t="s">
        <v>41</v>
      </c>
      <c r="C1273" s="4">
        <v>3</v>
      </c>
      <c r="D1273" s="46">
        <v>385.62</v>
      </c>
      <c r="E1273" s="4">
        <v>5</v>
      </c>
      <c r="F1273" s="4" t="s">
        <v>11</v>
      </c>
      <c r="G1273" s="13" t="str">
        <f t="shared" si="38"/>
        <v>Retiree</v>
      </c>
      <c r="H1273" s="43" t="s">
        <v>3</v>
      </c>
      <c r="I1273" s="6">
        <v>44896</v>
      </c>
      <c r="J1273" s="6">
        <v>44926</v>
      </c>
      <c r="K1273" s="4">
        <v>2000013957</v>
      </c>
      <c r="L1273" s="14">
        <v>44924</v>
      </c>
      <c r="M1273" s="11">
        <f t="shared" si="39"/>
        <v>12</v>
      </c>
      <c r="N1273" s="6">
        <v>44937</v>
      </c>
      <c r="O1273" s="6">
        <v>44938</v>
      </c>
      <c r="P1273" s="6">
        <v>44939</v>
      </c>
      <c r="Q1273" s="6">
        <v>44939</v>
      </c>
      <c r="R1273" s="6"/>
    </row>
    <row r="1274" spans="1:18" x14ac:dyDescent="0.3">
      <c r="A1274" s="4">
        <v>11942</v>
      </c>
      <c r="B1274" s="5" t="s">
        <v>120</v>
      </c>
      <c r="C1274" s="4">
        <v>3</v>
      </c>
      <c r="D1274" s="46">
        <v>173</v>
      </c>
      <c r="E1274" s="4">
        <v>1</v>
      </c>
      <c r="F1274" s="4" t="s">
        <v>2</v>
      </c>
      <c r="G1274" s="13" t="str">
        <f t="shared" si="38"/>
        <v>Active</v>
      </c>
      <c r="H1274" s="43"/>
      <c r="I1274" s="6">
        <v>44896</v>
      </c>
      <c r="J1274" s="6">
        <v>44926</v>
      </c>
      <c r="K1274" s="4">
        <v>1700031516</v>
      </c>
      <c r="L1274" s="14">
        <v>44924</v>
      </c>
      <c r="M1274" s="11">
        <f t="shared" si="39"/>
        <v>12</v>
      </c>
      <c r="N1274" s="6">
        <v>44937</v>
      </c>
      <c r="O1274" s="6">
        <v>44938</v>
      </c>
      <c r="P1274" s="6">
        <v>44929</v>
      </c>
      <c r="Q1274" s="6"/>
      <c r="R1274" s="6"/>
    </row>
    <row r="1275" spans="1:18" x14ac:dyDescent="0.3">
      <c r="A1275" s="4">
        <v>238696</v>
      </c>
      <c r="B1275" s="5" t="s">
        <v>41</v>
      </c>
      <c r="C1275" s="4">
        <v>3</v>
      </c>
      <c r="D1275" s="46">
        <v>80.849999999999994</v>
      </c>
      <c r="E1275" s="4">
        <v>1</v>
      </c>
      <c r="F1275" s="4" t="s">
        <v>2</v>
      </c>
      <c r="G1275" s="13" t="str">
        <f t="shared" si="38"/>
        <v>Active</v>
      </c>
      <c r="H1275" s="43">
        <v>71002385</v>
      </c>
      <c r="I1275" s="6">
        <v>44896</v>
      </c>
      <c r="J1275" s="6">
        <v>44926</v>
      </c>
      <c r="K1275" s="4">
        <v>2000013957</v>
      </c>
      <c r="L1275" s="14">
        <v>44925</v>
      </c>
      <c r="M1275" s="11">
        <f t="shared" si="39"/>
        <v>12</v>
      </c>
      <c r="N1275" s="6">
        <v>44937</v>
      </c>
      <c r="O1275" s="6">
        <v>44938</v>
      </c>
      <c r="P1275" s="6">
        <v>44939</v>
      </c>
      <c r="Q1275" s="6">
        <v>44939</v>
      </c>
      <c r="R1275" s="6"/>
    </row>
    <row r="1276" spans="1:18" x14ac:dyDescent="0.3">
      <c r="A1276" s="4">
        <v>238696</v>
      </c>
      <c r="B1276" s="5" t="s">
        <v>41</v>
      </c>
      <c r="C1276" s="4">
        <v>3</v>
      </c>
      <c r="D1276" s="46">
        <v>8.08</v>
      </c>
      <c r="E1276" s="4">
        <v>1</v>
      </c>
      <c r="F1276" s="4" t="s">
        <v>9</v>
      </c>
      <c r="G1276" s="13" t="str">
        <f t="shared" si="38"/>
        <v>Retiree</v>
      </c>
      <c r="H1276" s="43">
        <v>71002385</v>
      </c>
      <c r="I1276" s="6">
        <v>44896</v>
      </c>
      <c r="J1276" s="6">
        <v>44926</v>
      </c>
      <c r="K1276" s="4">
        <v>2000013957</v>
      </c>
      <c r="L1276" s="14">
        <v>44925</v>
      </c>
      <c r="M1276" s="11">
        <f t="shared" si="39"/>
        <v>12</v>
      </c>
      <c r="N1276" s="6">
        <v>44937</v>
      </c>
      <c r="O1276" s="6">
        <v>44938</v>
      </c>
      <c r="P1276" s="6">
        <v>44939</v>
      </c>
      <c r="Q1276" s="6">
        <v>44939</v>
      </c>
      <c r="R1276" s="6"/>
    </row>
    <row r="1277" spans="1:18" x14ac:dyDescent="0.3">
      <c r="A1277" s="4">
        <v>238696</v>
      </c>
      <c r="B1277" s="5" t="s">
        <v>41</v>
      </c>
      <c r="C1277" s="4">
        <v>3</v>
      </c>
      <c r="D1277" s="46">
        <v>8.08</v>
      </c>
      <c r="E1277" s="4">
        <v>2</v>
      </c>
      <c r="F1277" s="4" t="s">
        <v>2</v>
      </c>
      <c r="G1277" s="13" t="str">
        <f t="shared" si="38"/>
        <v>Active</v>
      </c>
      <c r="H1277" s="43">
        <v>71002385</v>
      </c>
      <c r="I1277" s="6">
        <v>44896</v>
      </c>
      <c r="J1277" s="6">
        <v>44926</v>
      </c>
      <c r="K1277" s="4">
        <v>2000013957</v>
      </c>
      <c r="L1277" s="14">
        <v>44925</v>
      </c>
      <c r="M1277" s="11">
        <f t="shared" si="39"/>
        <v>12</v>
      </c>
      <c r="N1277" s="6">
        <v>44937</v>
      </c>
      <c r="O1277" s="6">
        <v>44938</v>
      </c>
      <c r="P1277" s="6">
        <v>44939</v>
      </c>
      <c r="Q1277" s="6">
        <v>44939</v>
      </c>
      <c r="R1277" s="6"/>
    </row>
    <row r="1278" spans="1:18" x14ac:dyDescent="0.3">
      <c r="A1278" s="4">
        <v>11788</v>
      </c>
      <c r="B1278" s="5" t="s">
        <v>21</v>
      </c>
      <c r="C1278" s="4">
        <v>3</v>
      </c>
      <c r="D1278" s="46">
        <v>44.61</v>
      </c>
      <c r="E1278" s="4">
        <v>1</v>
      </c>
      <c r="F1278" s="5" t="s">
        <v>2</v>
      </c>
      <c r="G1278" s="13" t="str">
        <f t="shared" ref="G1278:G1341" si="40">VLOOKUP(F1278,$W$1:$X$15,2,FALSE)</f>
        <v>Active</v>
      </c>
      <c r="H1278" s="43" t="s">
        <v>32</v>
      </c>
      <c r="I1278" s="6">
        <v>44896</v>
      </c>
      <c r="J1278" s="6">
        <v>44926</v>
      </c>
      <c r="K1278" s="4">
        <v>1700031526</v>
      </c>
      <c r="L1278" s="14">
        <v>44925</v>
      </c>
      <c r="M1278" s="11">
        <f t="shared" si="39"/>
        <v>12</v>
      </c>
      <c r="N1278" s="6">
        <v>44937</v>
      </c>
      <c r="O1278" s="6">
        <v>44938</v>
      </c>
      <c r="P1278" s="6">
        <v>44930</v>
      </c>
      <c r="Q1278" s="6"/>
      <c r="R1278" s="6"/>
    </row>
    <row r="1279" spans="1:18" x14ac:dyDescent="0.3">
      <c r="A1279" s="4">
        <v>11788</v>
      </c>
      <c r="B1279" s="5" t="s">
        <v>21</v>
      </c>
      <c r="C1279" s="4">
        <v>3</v>
      </c>
      <c r="D1279" s="46">
        <v>23.63</v>
      </c>
      <c r="E1279" s="4">
        <v>2</v>
      </c>
      <c r="F1279" s="5" t="s">
        <v>2</v>
      </c>
      <c r="G1279" s="13" t="str">
        <f t="shared" si="40"/>
        <v>Active</v>
      </c>
      <c r="H1279" s="43" t="s">
        <v>32</v>
      </c>
      <c r="I1279" s="6">
        <v>44896</v>
      </c>
      <c r="J1279" s="6">
        <v>44926</v>
      </c>
      <c r="K1279" s="4">
        <v>1700031526</v>
      </c>
      <c r="L1279" s="14">
        <v>44925</v>
      </c>
      <c r="M1279" s="11">
        <f t="shared" si="39"/>
        <v>12</v>
      </c>
      <c r="N1279" s="6">
        <v>44937</v>
      </c>
      <c r="O1279" s="6">
        <v>44938</v>
      </c>
      <c r="P1279" s="6">
        <v>44930</v>
      </c>
      <c r="Q1279" s="6"/>
      <c r="R1279" s="6"/>
    </row>
    <row r="1280" spans="1:18" x14ac:dyDescent="0.3">
      <c r="A1280" s="4">
        <v>11788</v>
      </c>
      <c r="B1280" s="5" t="s">
        <v>20</v>
      </c>
      <c r="C1280" s="4">
        <v>3</v>
      </c>
      <c r="D1280" s="46">
        <v>89.4</v>
      </c>
      <c r="E1280" s="4">
        <v>1</v>
      </c>
      <c r="F1280" s="5" t="s">
        <v>2</v>
      </c>
      <c r="G1280" s="13" t="str">
        <f t="shared" si="40"/>
        <v>Active</v>
      </c>
      <c r="H1280" s="43" t="s">
        <v>31</v>
      </c>
      <c r="I1280" s="6">
        <v>44896</v>
      </c>
      <c r="J1280" s="6">
        <v>44926</v>
      </c>
      <c r="K1280" s="4">
        <v>1700031527</v>
      </c>
      <c r="L1280" s="14">
        <v>44925</v>
      </c>
      <c r="M1280" s="11">
        <f t="shared" si="39"/>
        <v>12</v>
      </c>
      <c r="N1280" s="6">
        <v>44937</v>
      </c>
      <c r="O1280" s="6">
        <v>44938</v>
      </c>
      <c r="P1280" s="6">
        <v>44930</v>
      </c>
      <c r="Q1280" s="6"/>
      <c r="R1280" s="6"/>
    </row>
    <row r="1281" spans="1:18" x14ac:dyDescent="0.3">
      <c r="A1281" s="4">
        <v>11788</v>
      </c>
      <c r="B1281" s="5" t="s">
        <v>20</v>
      </c>
      <c r="C1281" s="4">
        <v>3</v>
      </c>
      <c r="D1281" s="46">
        <v>7.45</v>
      </c>
      <c r="E1281" s="4">
        <v>2</v>
      </c>
      <c r="F1281" s="5" t="s">
        <v>2</v>
      </c>
      <c r="G1281" s="13" t="str">
        <f t="shared" si="40"/>
        <v>Active</v>
      </c>
      <c r="H1281" s="43" t="s">
        <v>31</v>
      </c>
      <c r="I1281" s="6">
        <v>44896</v>
      </c>
      <c r="J1281" s="6">
        <v>44926</v>
      </c>
      <c r="K1281" s="4">
        <v>1700031527</v>
      </c>
      <c r="L1281" s="14">
        <v>44925</v>
      </c>
      <c r="M1281" s="11">
        <f t="shared" si="39"/>
        <v>12</v>
      </c>
      <c r="N1281" s="6">
        <v>44937</v>
      </c>
      <c r="O1281" s="6">
        <v>44938</v>
      </c>
      <c r="P1281" s="6">
        <v>44930</v>
      </c>
      <c r="Q1281" s="6"/>
      <c r="R1281" s="6"/>
    </row>
    <row r="1282" spans="1:18" x14ac:dyDescent="0.3">
      <c r="A1282" s="4">
        <v>11788</v>
      </c>
      <c r="B1282" s="5" t="s">
        <v>22</v>
      </c>
      <c r="C1282" s="4">
        <v>3</v>
      </c>
      <c r="D1282" s="46">
        <v>9.7799999999999994</v>
      </c>
      <c r="E1282" s="4">
        <v>1</v>
      </c>
      <c r="F1282" s="5" t="s">
        <v>2</v>
      </c>
      <c r="G1282" s="13" t="str">
        <f t="shared" si="40"/>
        <v>Active</v>
      </c>
      <c r="H1282" s="43" t="s">
        <v>30</v>
      </c>
      <c r="I1282" s="6">
        <v>44896</v>
      </c>
      <c r="J1282" s="6">
        <v>44926</v>
      </c>
      <c r="K1282" s="4">
        <v>1700031528</v>
      </c>
      <c r="L1282" s="14">
        <v>44925</v>
      </c>
      <c r="M1282" s="11">
        <f t="shared" si="39"/>
        <v>12</v>
      </c>
      <c r="N1282" s="6">
        <v>44937</v>
      </c>
      <c r="O1282" s="6">
        <v>44938</v>
      </c>
      <c r="P1282" s="6">
        <v>44930</v>
      </c>
      <c r="Q1282" s="6"/>
      <c r="R1282" s="6"/>
    </row>
    <row r="1283" spans="1:18" x14ac:dyDescent="0.3">
      <c r="A1283" s="4">
        <v>11788</v>
      </c>
      <c r="B1283" s="5" t="s">
        <v>22</v>
      </c>
      <c r="C1283" s="4">
        <v>3</v>
      </c>
      <c r="D1283" s="46">
        <v>2.4500000000000002</v>
      </c>
      <c r="E1283" s="4">
        <v>2</v>
      </c>
      <c r="F1283" s="5" t="s">
        <v>2</v>
      </c>
      <c r="G1283" s="13" t="str">
        <f t="shared" si="40"/>
        <v>Active</v>
      </c>
      <c r="H1283" s="43" t="s">
        <v>30</v>
      </c>
      <c r="I1283" s="6">
        <v>44896</v>
      </c>
      <c r="J1283" s="6">
        <v>44926</v>
      </c>
      <c r="K1283" s="4">
        <v>1700031528</v>
      </c>
      <c r="L1283" s="14">
        <v>44925</v>
      </c>
      <c r="M1283" s="11">
        <f t="shared" si="39"/>
        <v>12</v>
      </c>
      <c r="N1283" s="6">
        <v>44937</v>
      </c>
      <c r="O1283" s="6">
        <v>44938</v>
      </c>
      <c r="P1283" s="6">
        <v>44930</v>
      </c>
      <c r="Q1283" s="6"/>
      <c r="R1283" s="6"/>
    </row>
    <row r="1284" spans="1:18" x14ac:dyDescent="0.3">
      <c r="A1284" s="4">
        <v>11788</v>
      </c>
      <c r="B1284" s="5" t="s">
        <v>23</v>
      </c>
      <c r="C1284" s="4">
        <v>3</v>
      </c>
      <c r="D1284" s="46">
        <v>118.23</v>
      </c>
      <c r="E1284" s="4">
        <v>1</v>
      </c>
      <c r="F1284" s="5" t="s">
        <v>2</v>
      </c>
      <c r="G1284" s="13" t="str">
        <f t="shared" si="40"/>
        <v>Active</v>
      </c>
      <c r="H1284" s="43" t="s">
        <v>35</v>
      </c>
      <c r="I1284" s="6">
        <v>44896</v>
      </c>
      <c r="J1284" s="6">
        <v>44926</v>
      </c>
      <c r="K1284" s="4">
        <v>1700031529</v>
      </c>
      <c r="L1284" s="14">
        <v>44925</v>
      </c>
      <c r="M1284" s="11">
        <f t="shared" si="39"/>
        <v>12</v>
      </c>
      <c r="N1284" s="6">
        <v>44937</v>
      </c>
      <c r="O1284" s="6">
        <v>44938</v>
      </c>
      <c r="P1284" s="6">
        <v>44930</v>
      </c>
      <c r="Q1284" s="6"/>
      <c r="R1284" s="6"/>
    </row>
    <row r="1285" spans="1:18" x14ac:dyDescent="0.3">
      <c r="A1285" s="4">
        <v>11788</v>
      </c>
      <c r="B1285" s="5" t="s">
        <v>23</v>
      </c>
      <c r="C1285" s="4">
        <v>3</v>
      </c>
      <c r="D1285" s="46">
        <v>100.22</v>
      </c>
      <c r="E1285" s="4">
        <v>2</v>
      </c>
      <c r="F1285" s="5" t="s">
        <v>2</v>
      </c>
      <c r="G1285" s="13" t="str">
        <f t="shared" si="40"/>
        <v>Active</v>
      </c>
      <c r="H1285" s="43" t="s">
        <v>35</v>
      </c>
      <c r="I1285" s="6">
        <v>44896</v>
      </c>
      <c r="J1285" s="6">
        <v>44926</v>
      </c>
      <c r="K1285" s="4">
        <v>1700031529</v>
      </c>
      <c r="L1285" s="14">
        <v>44925</v>
      </c>
      <c r="M1285" s="11">
        <f t="shared" si="39"/>
        <v>12</v>
      </c>
      <c r="N1285" s="6">
        <v>44937</v>
      </c>
      <c r="O1285" s="6">
        <v>44938</v>
      </c>
      <c r="P1285" s="6">
        <v>44930</v>
      </c>
      <c r="Q1285" s="6"/>
      <c r="R1285" s="6"/>
    </row>
    <row r="1286" spans="1:18" x14ac:dyDescent="0.3">
      <c r="A1286" s="4">
        <v>11788</v>
      </c>
      <c r="B1286" s="5" t="s">
        <v>28</v>
      </c>
      <c r="C1286" s="4">
        <v>3</v>
      </c>
      <c r="D1286" s="46">
        <v>399.63</v>
      </c>
      <c r="E1286" s="4">
        <v>1</v>
      </c>
      <c r="F1286" s="5" t="s">
        <v>2</v>
      </c>
      <c r="G1286" s="13" t="str">
        <f t="shared" si="40"/>
        <v>Active</v>
      </c>
      <c r="H1286" s="43" t="s">
        <v>33</v>
      </c>
      <c r="I1286" s="6">
        <v>44896</v>
      </c>
      <c r="J1286" s="6">
        <v>44926</v>
      </c>
      <c r="K1286" s="4">
        <v>1700031530</v>
      </c>
      <c r="L1286" s="14">
        <v>44925</v>
      </c>
      <c r="M1286" s="11">
        <f t="shared" si="39"/>
        <v>12</v>
      </c>
      <c r="N1286" s="6">
        <v>44937</v>
      </c>
      <c r="O1286" s="6">
        <v>44938</v>
      </c>
      <c r="P1286" s="6">
        <v>44930</v>
      </c>
      <c r="Q1286" s="6"/>
      <c r="R1286" s="6"/>
    </row>
    <row r="1287" spans="1:18" x14ac:dyDescent="0.3">
      <c r="A1287" s="4">
        <v>11788</v>
      </c>
      <c r="B1287" s="5" t="s">
        <v>28</v>
      </c>
      <c r="C1287" s="4">
        <v>3</v>
      </c>
      <c r="D1287" s="46">
        <v>100.04</v>
      </c>
      <c r="E1287" s="4">
        <v>2</v>
      </c>
      <c r="F1287" s="5" t="s">
        <v>2</v>
      </c>
      <c r="G1287" s="13" t="str">
        <f t="shared" si="40"/>
        <v>Active</v>
      </c>
      <c r="H1287" s="43" t="s">
        <v>33</v>
      </c>
      <c r="I1287" s="6">
        <v>44896</v>
      </c>
      <c r="J1287" s="6">
        <v>44926</v>
      </c>
      <c r="K1287" s="4">
        <v>1700031530</v>
      </c>
      <c r="L1287" s="14">
        <v>44925</v>
      </c>
      <c r="M1287" s="11">
        <f t="shared" si="39"/>
        <v>12</v>
      </c>
      <c r="N1287" s="6">
        <v>44937</v>
      </c>
      <c r="O1287" s="6">
        <v>44938</v>
      </c>
      <c r="P1287" s="6">
        <v>44930</v>
      </c>
      <c r="Q1287" s="6"/>
      <c r="R1287" s="6"/>
    </row>
    <row r="1288" spans="1:18" x14ac:dyDescent="0.3">
      <c r="A1288" s="4">
        <v>11788</v>
      </c>
      <c r="B1288" s="5" t="s">
        <v>29</v>
      </c>
      <c r="C1288" s="4">
        <v>3</v>
      </c>
      <c r="D1288" s="46">
        <v>30.68</v>
      </c>
      <c r="E1288" s="4">
        <v>1</v>
      </c>
      <c r="F1288" s="5" t="s">
        <v>2</v>
      </c>
      <c r="G1288" s="13" t="str">
        <f t="shared" si="40"/>
        <v>Active</v>
      </c>
      <c r="H1288" s="43" t="s">
        <v>34</v>
      </c>
      <c r="I1288" s="6">
        <v>44896</v>
      </c>
      <c r="J1288" s="6">
        <v>44926</v>
      </c>
      <c r="K1288" s="4">
        <v>1700031531</v>
      </c>
      <c r="L1288" s="14">
        <v>44925</v>
      </c>
      <c r="M1288" s="11">
        <f t="shared" si="39"/>
        <v>12</v>
      </c>
      <c r="N1288" s="6">
        <v>44937</v>
      </c>
      <c r="O1288" s="6">
        <v>44938</v>
      </c>
      <c r="P1288" s="6">
        <v>44930</v>
      </c>
      <c r="Q1288" s="6"/>
      <c r="R1288" s="6"/>
    </row>
    <row r="1289" spans="1:18" x14ac:dyDescent="0.3">
      <c r="A1289" s="4">
        <v>11788</v>
      </c>
      <c r="B1289" s="5" t="s">
        <v>29</v>
      </c>
      <c r="C1289" s="4">
        <v>3</v>
      </c>
      <c r="D1289" s="46">
        <v>6.95</v>
      </c>
      <c r="E1289" s="4">
        <v>2</v>
      </c>
      <c r="F1289" s="5" t="s">
        <v>2</v>
      </c>
      <c r="G1289" s="13" t="str">
        <f t="shared" si="40"/>
        <v>Active</v>
      </c>
      <c r="H1289" s="43" t="s">
        <v>34</v>
      </c>
      <c r="I1289" s="6">
        <v>44896</v>
      </c>
      <c r="J1289" s="6">
        <v>44926</v>
      </c>
      <c r="K1289" s="4">
        <v>1700031531</v>
      </c>
      <c r="L1289" s="14">
        <v>44925</v>
      </c>
      <c r="M1289" s="11">
        <f t="shared" si="39"/>
        <v>12</v>
      </c>
      <c r="N1289" s="6">
        <v>44937</v>
      </c>
      <c r="O1289" s="6">
        <v>44938</v>
      </c>
      <c r="P1289" s="6">
        <v>44930</v>
      </c>
      <c r="Q1289" s="6"/>
      <c r="R1289" s="6"/>
    </row>
    <row r="1290" spans="1:18" x14ac:dyDescent="0.3">
      <c r="A1290" s="4">
        <v>11710</v>
      </c>
      <c r="B1290" s="5" t="s">
        <v>16</v>
      </c>
      <c r="C1290" s="4">
        <v>3</v>
      </c>
      <c r="D1290" s="46">
        <v>154.19999999999999</v>
      </c>
      <c r="E1290" s="4">
        <v>1</v>
      </c>
      <c r="F1290" s="5" t="s">
        <v>2</v>
      </c>
      <c r="G1290" s="13" t="str">
        <f t="shared" si="40"/>
        <v>Active</v>
      </c>
      <c r="H1290" s="43" t="s">
        <v>663</v>
      </c>
      <c r="I1290" s="6">
        <v>44917</v>
      </c>
      <c r="J1290" s="6">
        <v>44924</v>
      </c>
      <c r="K1290" s="4">
        <v>1700031534</v>
      </c>
      <c r="L1290" s="14">
        <v>44925</v>
      </c>
      <c r="M1290" s="11">
        <f t="shared" si="39"/>
        <v>12</v>
      </c>
      <c r="N1290" s="6">
        <v>44937</v>
      </c>
      <c r="O1290" s="6">
        <v>44938</v>
      </c>
      <c r="P1290" s="6">
        <v>44930</v>
      </c>
      <c r="Q1290" s="6"/>
      <c r="R1290" s="6"/>
    </row>
    <row r="1291" spans="1:18" x14ac:dyDescent="0.3">
      <c r="A1291" s="4">
        <v>11710</v>
      </c>
      <c r="B1291" s="5" t="s">
        <v>16</v>
      </c>
      <c r="C1291" s="4">
        <v>3</v>
      </c>
      <c r="D1291" s="46">
        <v>14.02</v>
      </c>
      <c r="E1291" s="4">
        <v>2</v>
      </c>
      <c r="F1291" s="5" t="s">
        <v>2</v>
      </c>
      <c r="G1291" s="13" t="str">
        <f t="shared" si="40"/>
        <v>Active</v>
      </c>
      <c r="H1291" s="43" t="s">
        <v>663</v>
      </c>
      <c r="I1291" s="6">
        <v>44917</v>
      </c>
      <c r="J1291" s="6">
        <v>44924</v>
      </c>
      <c r="K1291" s="4">
        <v>1700031534</v>
      </c>
      <c r="L1291" s="14">
        <v>44925</v>
      </c>
      <c r="M1291" s="11">
        <f t="shared" si="39"/>
        <v>12</v>
      </c>
      <c r="N1291" s="6">
        <v>44937</v>
      </c>
      <c r="O1291" s="6">
        <v>44938</v>
      </c>
      <c r="P1291" s="6">
        <v>44930</v>
      </c>
      <c r="Q1291" s="6"/>
      <c r="R1291" s="6"/>
    </row>
    <row r="1292" spans="1:18" x14ac:dyDescent="0.3">
      <c r="A1292" s="4">
        <v>11710</v>
      </c>
      <c r="B1292" s="5" t="s">
        <v>16</v>
      </c>
      <c r="C1292" s="4">
        <v>3</v>
      </c>
      <c r="D1292" s="46">
        <v>13105.46</v>
      </c>
      <c r="E1292" s="4">
        <v>1</v>
      </c>
      <c r="F1292" s="5" t="s">
        <v>2</v>
      </c>
      <c r="G1292" s="13" t="str">
        <f t="shared" si="40"/>
        <v>Active</v>
      </c>
      <c r="H1292" s="43" t="s">
        <v>3</v>
      </c>
      <c r="I1292" s="6">
        <v>44917</v>
      </c>
      <c r="J1292" s="6">
        <v>44924</v>
      </c>
      <c r="K1292" s="4">
        <v>1700031596</v>
      </c>
      <c r="L1292" s="14">
        <v>44925</v>
      </c>
      <c r="M1292" s="11">
        <f t="shared" si="39"/>
        <v>12</v>
      </c>
      <c r="N1292" s="6">
        <v>44937</v>
      </c>
      <c r="O1292" s="6">
        <v>44938</v>
      </c>
      <c r="P1292" s="6">
        <v>44930</v>
      </c>
      <c r="Q1292" s="6"/>
      <c r="R1292" s="6"/>
    </row>
    <row r="1293" spans="1:18" x14ac:dyDescent="0.3">
      <c r="A1293" s="4">
        <v>11710</v>
      </c>
      <c r="B1293" s="5" t="s">
        <v>16</v>
      </c>
      <c r="C1293" s="4">
        <v>3</v>
      </c>
      <c r="D1293" s="46">
        <v>107.86</v>
      </c>
      <c r="E1293" s="4">
        <v>1</v>
      </c>
      <c r="F1293" s="5" t="s">
        <v>5</v>
      </c>
      <c r="G1293" s="13" t="str">
        <f t="shared" si="40"/>
        <v>LTD</v>
      </c>
      <c r="H1293" s="43" t="s">
        <v>3</v>
      </c>
      <c r="I1293" s="6">
        <v>44917</v>
      </c>
      <c r="J1293" s="6">
        <v>44924</v>
      </c>
      <c r="K1293" s="4">
        <v>1700031596</v>
      </c>
      <c r="L1293" s="14">
        <v>44925</v>
      </c>
      <c r="M1293" s="11">
        <f t="shared" si="39"/>
        <v>12</v>
      </c>
      <c r="N1293" s="6">
        <v>44937</v>
      </c>
      <c r="O1293" s="6">
        <v>44938</v>
      </c>
      <c r="P1293" s="6">
        <v>44930</v>
      </c>
      <c r="Q1293" s="6"/>
      <c r="R1293" s="6"/>
    </row>
    <row r="1294" spans="1:18" x14ac:dyDescent="0.3">
      <c r="A1294" s="4">
        <v>11710</v>
      </c>
      <c r="B1294" s="5" t="s">
        <v>16</v>
      </c>
      <c r="C1294" s="4">
        <v>3</v>
      </c>
      <c r="D1294" s="46">
        <v>53.93</v>
      </c>
      <c r="E1294" s="4">
        <v>1</v>
      </c>
      <c r="F1294" s="5" t="s">
        <v>54</v>
      </c>
      <c r="G1294" s="13" t="str">
        <f t="shared" si="40"/>
        <v>LTD</v>
      </c>
      <c r="H1294" s="43" t="s">
        <v>3</v>
      </c>
      <c r="I1294" s="6">
        <v>44917</v>
      </c>
      <c r="J1294" s="6">
        <v>44924</v>
      </c>
      <c r="K1294" s="4">
        <v>1700031596</v>
      </c>
      <c r="L1294" s="14">
        <v>44925</v>
      </c>
      <c r="M1294" s="11">
        <f t="shared" si="39"/>
        <v>12</v>
      </c>
      <c r="N1294" s="6">
        <v>44937</v>
      </c>
      <c r="O1294" s="6">
        <v>44938</v>
      </c>
      <c r="P1294" s="6">
        <v>44930</v>
      </c>
      <c r="Q1294" s="6"/>
      <c r="R1294" s="6"/>
    </row>
    <row r="1295" spans="1:18" x14ac:dyDescent="0.3">
      <c r="A1295" s="4">
        <v>11710</v>
      </c>
      <c r="B1295" s="5" t="s">
        <v>16</v>
      </c>
      <c r="C1295" s="4">
        <v>3</v>
      </c>
      <c r="D1295" s="46">
        <v>620.21</v>
      </c>
      <c r="E1295" s="4">
        <v>1</v>
      </c>
      <c r="F1295" s="5" t="s">
        <v>7</v>
      </c>
      <c r="G1295" s="13" t="str">
        <f t="shared" si="40"/>
        <v>LTD</v>
      </c>
      <c r="H1295" s="43" t="s">
        <v>3</v>
      </c>
      <c r="I1295" s="6">
        <v>44917</v>
      </c>
      <c r="J1295" s="6">
        <v>44924</v>
      </c>
      <c r="K1295" s="4">
        <v>1700031596</v>
      </c>
      <c r="L1295" s="14">
        <v>44925</v>
      </c>
      <c r="M1295" s="11">
        <f t="shared" si="39"/>
        <v>12</v>
      </c>
      <c r="N1295" s="6">
        <v>44937</v>
      </c>
      <c r="O1295" s="6">
        <v>44938</v>
      </c>
      <c r="P1295" s="6">
        <v>44930</v>
      </c>
      <c r="Q1295" s="6"/>
      <c r="R1295" s="6"/>
    </row>
    <row r="1296" spans="1:18" x14ac:dyDescent="0.3">
      <c r="A1296" s="4">
        <v>11710</v>
      </c>
      <c r="B1296" s="5" t="s">
        <v>16</v>
      </c>
      <c r="C1296" s="4">
        <v>3</v>
      </c>
      <c r="D1296" s="46">
        <v>214.84</v>
      </c>
      <c r="E1296" s="4">
        <v>1</v>
      </c>
      <c r="F1296" s="5" t="s">
        <v>8</v>
      </c>
      <c r="G1296" s="13" t="str">
        <f t="shared" si="40"/>
        <v>Active</v>
      </c>
      <c r="H1296" s="43" t="s">
        <v>3</v>
      </c>
      <c r="I1296" s="6">
        <v>44917</v>
      </c>
      <c r="J1296" s="6">
        <v>44924</v>
      </c>
      <c r="K1296" s="4">
        <v>1700031596</v>
      </c>
      <c r="L1296" s="14">
        <v>44925</v>
      </c>
      <c r="M1296" s="11">
        <f t="shared" ref="M1296:M1359" si="41">MONTH(L1296)</f>
        <v>12</v>
      </c>
      <c r="N1296" s="6">
        <v>44937</v>
      </c>
      <c r="O1296" s="6">
        <v>44938</v>
      </c>
      <c r="P1296" s="6">
        <v>44930</v>
      </c>
      <c r="Q1296" s="6"/>
      <c r="R1296" s="6"/>
    </row>
    <row r="1297" spans="1:18" x14ac:dyDescent="0.3">
      <c r="A1297" s="4">
        <v>11710</v>
      </c>
      <c r="B1297" s="5" t="s">
        <v>16</v>
      </c>
      <c r="C1297" s="4">
        <v>3</v>
      </c>
      <c r="D1297" s="46">
        <v>26.86</v>
      </c>
      <c r="E1297" s="4">
        <v>2</v>
      </c>
      <c r="F1297" s="5" t="s">
        <v>2</v>
      </c>
      <c r="G1297" s="13" t="str">
        <f t="shared" si="40"/>
        <v>Active</v>
      </c>
      <c r="H1297" s="43" t="s">
        <v>3</v>
      </c>
      <c r="I1297" s="6">
        <v>44917</v>
      </c>
      <c r="J1297" s="6">
        <v>44924</v>
      </c>
      <c r="K1297" s="4">
        <v>1700031596</v>
      </c>
      <c r="L1297" s="14">
        <v>44925</v>
      </c>
      <c r="M1297" s="11">
        <f t="shared" si="41"/>
        <v>12</v>
      </c>
      <c r="N1297" s="6">
        <v>44937</v>
      </c>
      <c r="O1297" s="6">
        <v>44938</v>
      </c>
      <c r="P1297" s="6">
        <v>44930</v>
      </c>
      <c r="Q1297" s="6"/>
      <c r="R1297" s="6"/>
    </row>
    <row r="1298" spans="1:18" x14ac:dyDescent="0.3">
      <c r="A1298" s="4">
        <v>11710</v>
      </c>
      <c r="B1298" s="5" t="s">
        <v>16</v>
      </c>
      <c r="C1298" s="4">
        <v>3</v>
      </c>
      <c r="D1298" s="46">
        <v>300.72000000000003</v>
      </c>
      <c r="E1298" s="4">
        <v>2</v>
      </c>
      <c r="F1298" s="5" t="s">
        <v>9</v>
      </c>
      <c r="G1298" s="13" t="str">
        <f t="shared" si="40"/>
        <v>Retiree</v>
      </c>
      <c r="H1298" s="43" t="s">
        <v>3</v>
      </c>
      <c r="I1298" s="6">
        <v>44917</v>
      </c>
      <c r="J1298" s="6">
        <v>44924</v>
      </c>
      <c r="K1298" s="4">
        <v>1700031596</v>
      </c>
      <c r="L1298" s="14">
        <v>44925</v>
      </c>
      <c r="M1298" s="11">
        <f t="shared" si="41"/>
        <v>12</v>
      </c>
      <c r="N1298" s="6">
        <v>44937</v>
      </c>
      <c r="O1298" s="6">
        <v>44938</v>
      </c>
      <c r="P1298" s="6">
        <v>44930</v>
      </c>
      <c r="Q1298" s="6"/>
      <c r="R1298" s="6"/>
    </row>
    <row r="1299" spans="1:18" x14ac:dyDescent="0.3">
      <c r="A1299" s="4">
        <v>11710</v>
      </c>
      <c r="B1299" s="5" t="s">
        <v>16</v>
      </c>
      <c r="C1299" s="4">
        <v>3</v>
      </c>
      <c r="D1299" s="46">
        <v>110.26</v>
      </c>
      <c r="E1299" s="4">
        <v>2</v>
      </c>
      <c r="F1299" s="5" t="s">
        <v>11</v>
      </c>
      <c r="G1299" s="13" t="str">
        <f t="shared" si="40"/>
        <v>Retiree</v>
      </c>
      <c r="H1299" s="43" t="s">
        <v>3</v>
      </c>
      <c r="I1299" s="6">
        <v>44917</v>
      </c>
      <c r="J1299" s="6">
        <v>44924</v>
      </c>
      <c r="K1299" s="4">
        <v>1700031596</v>
      </c>
      <c r="L1299" s="14">
        <v>44925</v>
      </c>
      <c r="M1299" s="11">
        <f t="shared" si="41"/>
        <v>12</v>
      </c>
      <c r="N1299" s="6">
        <v>44937</v>
      </c>
      <c r="O1299" s="6">
        <v>44938</v>
      </c>
      <c r="P1299" s="6">
        <v>44930</v>
      </c>
      <c r="Q1299" s="6"/>
      <c r="R1299" s="6"/>
    </row>
    <row r="1300" spans="1:18" x14ac:dyDescent="0.3">
      <c r="A1300" s="4">
        <v>11710</v>
      </c>
      <c r="B1300" s="5" t="s">
        <v>16</v>
      </c>
      <c r="C1300" s="4">
        <v>3</v>
      </c>
      <c r="D1300" s="46">
        <v>4014.96</v>
      </c>
      <c r="E1300" s="4">
        <v>3</v>
      </c>
      <c r="F1300" s="5" t="s">
        <v>9</v>
      </c>
      <c r="G1300" s="13" t="str">
        <f t="shared" si="40"/>
        <v>Retiree</v>
      </c>
      <c r="H1300" s="43" t="s">
        <v>3</v>
      </c>
      <c r="I1300" s="6">
        <v>44917</v>
      </c>
      <c r="J1300" s="6">
        <v>44924</v>
      </c>
      <c r="K1300" s="4">
        <v>1700031596</v>
      </c>
      <c r="L1300" s="14">
        <v>44925</v>
      </c>
      <c r="M1300" s="11">
        <f t="shared" si="41"/>
        <v>12</v>
      </c>
      <c r="N1300" s="6">
        <v>44937</v>
      </c>
      <c r="O1300" s="6">
        <v>44938</v>
      </c>
      <c r="P1300" s="6">
        <v>44930</v>
      </c>
      <c r="Q1300" s="6"/>
      <c r="R1300" s="6"/>
    </row>
    <row r="1301" spans="1:18" x14ac:dyDescent="0.3">
      <c r="A1301" s="4">
        <v>11710</v>
      </c>
      <c r="B1301" s="5" t="s">
        <v>16</v>
      </c>
      <c r="C1301" s="4">
        <v>3</v>
      </c>
      <c r="D1301" s="46">
        <v>265</v>
      </c>
      <c r="E1301" s="4">
        <v>3</v>
      </c>
      <c r="F1301" s="5" t="s">
        <v>11</v>
      </c>
      <c r="G1301" s="13" t="str">
        <f t="shared" si="40"/>
        <v>Retiree</v>
      </c>
      <c r="H1301" s="43" t="s">
        <v>3</v>
      </c>
      <c r="I1301" s="6">
        <v>44917</v>
      </c>
      <c r="J1301" s="6">
        <v>44924</v>
      </c>
      <c r="K1301" s="4">
        <v>1700031596</v>
      </c>
      <c r="L1301" s="14">
        <v>44925</v>
      </c>
      <c r="M1301" s="11">
        <f t="shared" si="41"/>
        <v>12</v>
      </c>
      <c r="N1301" s="6">
        <v>44937</v>
      </c>
      <c r="O1301" s="6">
        <v>44938</v>
      </c>
      <c r="P1301" s="6">
        <v>44930</v>
      </c>
      <c r="Q1301" s="6"/>
      <c r="R1301" s="6"/>
    </row>
    <row r="1302" spans="1:18" x14ac:dyDescent="0.3">
      <c r="A1302" s="4">
        <v>11710</v>
      </c>
      <c r="B1302" s="5" t="s">
        <v>16</v>
      </c>
      <c r="C1302" s="4">
        <v>3</v>
      </c>
      <c r="D1302" s="46">
        <v>912.4</v>
      </c>
      <c r="E1302" s="4">
        <v>4</v>
      </c>
      <c r="F1302" s="5" t="s">
        <v>9</v>
      </c>
      <c r="G1302" s="13" t="str">
        <f t="shared" si="40"/>
        <v>Retiree</v>
      </c>
      <c r="H1302" s="43" t="s">
        <v>3</v>
      </c>
      <c r="I1302" s="6">
        <v>44917</v>
      </c>
      <c r="J1302" s="6">
        <v>44924</v>
      </c>
      <c r="K1302" s="4">
        <v>1700031596</v>
      </c>
      <c r="L1302" s="14">
        <v>44925</v>
      </c>
      <c r="M1302" s="11">
        <f t="shared" si="41"/>
        <v>12</v>
      </c>
      <c r="N1302" s="6">
        <v>44937</v>
      </c>
      <c r="O1302" s="6">
        <v>44938</v>
      </c>
      <c r="P1302" s="6">
        <v>44930</v>
      </c>
      <c r="Q1302" s="6"/>
      <c r="R1302" s="6"/>
    </row>
    <row r="1303" spans="1:18" x14ac:dyDescent="0.3">
      <c r="A1303" s="4">
        <v>11710</v>
      </c>
      <c r="B1303" s="5" t="s">
        <v>16</v>
      </c>
      <c r="C1303" s="4">
        <v>3</v>
      </c>
      <c r="D1303" s="46">
        <v>1450.4</v>
      </c>
      <c r="E1303" s="4">
        <v>4</v>
      </c>
      <c r="F1303" s="5" t="s">
        <v>11</v>
      </c>
      <c r="G1303" s="13" t="str">
        <f t="shared" si="40"/>
        <v>Retiree</v>
      </c>
      <c r="H1303" s="43" t="s">
        <v>3</v>
      </c>
      <c r="I1303" s="6">
        <v>44917</v>
      </c>
      <c r="J1303" s="6">
        <v>44924</v>
      </c>
      <c r="K1303" s="4">
        <v>1700031596</v>
      </c>
      <c r="L1303" s="14">
        <v>44925</v>
      </c>
      <c r="M1303" s="11">
        <f t="shared" si="41"/>
        <v>12</v>
      </c>
      <c r="N1303" s="6">
        <v>44937</v>
      </c>
      <c r="O1303" s="6">
        <v>44938</v>
      </c>
      <c r="P1303" s="6">
        <v>44930</v>
      </c>
      <c r="Q1303" s="6"/>
      <c r="R1303" s="6"/>
    </row>
    <row r="1304" spans="1:18" x14ac:dyDescent="0.3">
      <c r="A1304" s="4">
        <v>11710</v>
      </c>
      <c r="B1304" s="5" t="s">
        <v>16</v>
      </c>
      <c r="C1304" s="4">
        <v>3</v>
      </c>
      <c r="D1304" s="46">
        <v>6737.6</v>
      </c>
      <c r="E1304" s="4">
        <v>5</v>
      </c>
      <c r="F1304" s="5" t="s">
        <v>9</v>
      </c>
      <c r="G1304" s="13" t="str">
        <f t="shared" si="40"/>
        <v>Retiree</v>
      </c>
      <c r="H1304" s="43" t="s">
        <v>3</v>
      </c>
      <c r="I1304" s="6">
        <v>44917</v>
      </c>
      <c r="J1304" s="6">
        <v>44924</v>
      </c>
      <c r="K1304" s="4">
        <v>1700031596</v>
      </c>
      <c r="L1304" s="14">
        <v>44925</v>
      </c>
      <c r="M1304" s="11">
        <f t="shared" si="41"/>
        <v>12</v>
      </c>
      <c r="N1304" s="6">
        <v>44937</v>
      </c>
      <c r="O1304" s="6">
        <v>44938</v>
      </c>
      <c r="P1304" s="6">
        <v>44930</v>
      </c>
      <c r="Q1304" s="6"/>
      <c r="R1304" s="6"/>
    </row>
    <row r="1305" spans="1:18" x14ac:dyDescent="0.3">
      <c r="A1305" s="4">
        <v>11710</v>
      </c>
      <c r="B1305" s="5" t="s">
        <v>16</v>
      </c>
      <c r="C1305" s="4">
        <v>3</v>
      </c>
      <c r="D1305" s="46">
        <v>125</v>
      </c>
      <c r="E1305" s="4">
        <v>5</v>
      </c>
      <c r="F1305" s="5" t="s">
        <v>11</v>
      </c>
      <c r="G1305" s="13" t="str">
        <f t="shared" si="40"/>
        <v>Retiree</v>
      </c>
      <c r="H1305" s="43" t="s">
        <v>3</v>
      </c>
      <c r="I1305" s="6">
        <v>44917</v>
      </c>
      <c r="J1305" s="6">
        <v>44924</v>
      </c>
      <c r="K1305" s="4">
        <v>1700031596</v>
      </c>
      <c r="L1305" s="14">
        <v>44925</v>
      </c>
      <c r="M1305" s="11">
        <f t="shared" si="41"/>
        <v>12</v>
      </c>
      <c r="N1305" s="6">
        <v>44937</v>
      </c>
      <c r="O1305" s="6">
        <v>44938</v>
      </c>
      <c r="P1305" s="6">
        <v>44930</v>
      </c>
      <c r="Q1305" s="6"/>
      <c r="R1305" s="6"/>
    </row>
    <row r="1306" spans="1:18" x14ac:dyDescent="0.3">
      <c r="A1306" s="4">
        <v>231079</v>
      </c>
      <c r="B1306" s="5" t="s">
        <v>94</v>
      </c>
      <c r="C1306" s="4">
        <v>3</v>
      </c>
      <c r="D1306" s="46">
        <v>419624.3</v>
      </c>
      <c r="E1306" s="4">
        <v>1</v>
      </c>
      <c r="F1306" s="4" t="s">
        <v>2</v>
      </c>
      <c r="G1306" s="13" t="str">
        <f t="shared" si="40"/>
        <v>Active</v>
      </c>
      <c r="H1306" s="43" t="s">
        <v>3</v>
      </c>
      <c r="I1306" s="6">
        <v>44927</v>
      </c>
      <c r="J1306" s="6">
        <v>44957</v>
      </c>
      <c r="K1306" s="4">
        <v>1700031532</v>
      </c>
      <c r="L1306" s="14">
        <v>44925</v>
      </c>
      <c r="M1306" s="11">
        <f t="shared" si="41"/>
        <v>12</v>
      </c>
      <c r="N1306" s="6">
        <v>44937</v>
      </c>
      <c r="O1306" s="6">
        <v>44938</v>
      </c>
      <c r="P1306" s="6">
        <v>44930</v>
      </c>
      <c r="Q1306" s="6"/>
      <c r="R1306" s="6"/>
    </row>
    <row r="1307" spans="1:18" x14ac:dyDescent="0.3">
      <c r="A1307" s="4">
        <v>231079</v>
      </c>
      <c r="B1307" s="5" t="s">
        <v>94</v>
      </c>
      <c r="C1307" s="4">
        <v>3</v>
      </c>
      <c r="D1307" s="46">
        <v>275591.58</v>
      </c>
      <c r="E1307" s="4">
        <v>1</v>
      </c>
      <c r="F1307" s="4" t="s">
        <v>2</v>
      </c>
      <c r="G1307" s="13" t="str">
        <f t="shared" si="40"/>
        <v>Active</v>
      </c>
      <c r="H1307" s="43" t="s">
        <v>3</v>
      </c>
      <c r="I1307" s="6">
        <v>44927</v>
      </c>
      <c r="J1307" s="6">
        <v>44957</v>
      </c>
      <c r="K1307" s="4">
        <v>1700031532</v>
      </c>
      <c r="L1307" s="14">
        <v>44925</v>
      </c>
      <c r="M1307" s="11">
        <f t="shared" si="41"/>
        <v>12</v>
      </c>
      <c r="N1307" s="6">
        <v>44937</v>
      </c>
      <c r="O1307" s="6">
        <v>44938</v>
      </c>
      <c r="P1307" s="6">
        <v>44930</v>
      </c>
      <c r="Q1307" s="6"/>
      <c r="R1307" s="6"/>
    </row>
    <row r="1308" spans="1:18" x14ac:dyDescent="0.3">
      <c r="A1308" s="4">
        <v>231079</v>
      </c>
      <c r="B1308" s="5" t="s">
        <v>94</v>
      </c>
      <c r="C1308" s="4">
        <v>3</v>
      </c>
      <c r="D1308" s="46">
        <v>325519.12</v>
      </c>
      <c r="E1308" s="4">
        <v>1</v>
      </c>
      <c r="F1308" s="4" t="s">
        <v>2</v>
      </c>
      <c r="G1308" s="13" t="str">
        <f t="shared" si="40"/>
        <v>Active</v>
      </c>
      <c r="H1308" s="43" t="s">
        <v>3</v>
      </c>
      <c r="I1308" s="6">
        <v>44927</v>
      </c>
      <c r="J1308" s="6">
        <v>44957</v>
      </c>
      <c r="K1308" s="4">
        <v>1700031532</v>
      </c>
      <c r="L1308" s="14">
        <v>44925</v>
      </c>
      <c r="M1308" s="11">
        <f t="shared" si="41"/>
        <v>12</v>
      </c>
      <c r="N1308" s="6">
        <v>44937</v>
      </c>
      <c r="O1308" s="6">
        <v>44938</v>
      </c>
      <c r="P1308" s="6">
        <v>44930</v>
      </c>
      <c r="Q1308" s="6"/>
      <c r="R1308" s="6"/>
    </row>
    <row r="1309" spans="1:18" x14ac:dyDescent="0.3">
      <c r="A1309" s="4">
        <v>231079</v>
      </c>
      <c r="B1309" s="5" t="s">
        <v>94</v>
      </c>
      <c r="C1309" s="4">
        <v>3</v>
      </c>
      <c r="D1309" s="46">
        <v>1914766.23</v>
      </c>
      <c r="E1309" s="4">
        <v>1</v>
      </c>
      <c r="F1309" s="4" t="s">
        <v>2</v>
      </c>
      <c r="G1309" s="13" t="str">
        <f t="shared" si="40"/>
        <v>Active</v>
      </c>
      <c r="H1309" s="43" t="s">
        <v>3</v>
      </c>
      <c r="I1309" s="6">
        <v>44927</v>
      </c>
      <c r="J1309" s="6">
        <v>44957</v>
      </c>
      <c r="K1309" s="4">
        <v>1700031532</v>
      </c>
      <c r="L1309" s="14">
        <v>44925</v>
      </c>
      <c r="M1309" s="11">
        <f t="shared" si="41"/>
        <v>12</v>
      </c>
      <c r="N1309" s="6">
        <v>44937</v>
      </c>
      <c r="O1309" s="6">
        <v>44938</v>
      </c>
      <c r="P1309" s="6">
        <v>44930</v>
      </c>
      <c r="Q1309" s="6"/>
      <c r="R1309" s="6"/>
    </row>
    <row r="1310" spans="1:18" x14ac:dyDescent="0.3">
      <c r="A1310" s="4">
        <v>231079</v>
      </c>
      <c r="B1310" s="5" t="s">
        <v>94</v>
      </c>
      <c r="C1310" s="4">
        <v>3</v>
      </c>
      <c r="D1310" s="46">
        <v>-2205.64</v>
      </c>
      <c r="E1310" s="4">
        <v>1</v>
      </c>
      <c r="F1310" s="4" t="s">
        <v>5</v>
      </c>
      <c r="G1310" s="13" t="str">
        <f t="shared" si="40"/>
        <v>LTD</v>
      </c>
      <c r="H1310" s="43" t="s">
        <v>3</v>
      </c>
      <c r="I1310" s="6">
        <v>44927</v>
      </c>
      <c r="J1310" s="6">
        <v>44957</v>
      </c>
      <c r="K1310" s="4">
        <v>1700031532</v>
      </c>
      <c r="L1310" s="14">
        <v>44925</v>
      </c>
      <c r="M1310" s="11">
        <f t="shared" si="41"/>
        <v>12</v>
      </c>
      <c r="N1310" s="6">
        <v>44937</v>
      </c>
      <c r="O1310" s="6">
        <v>44938</v>
      </c>
      <c r="P1310" s="6">
        <v>44930</v>
      </c>
      <c r="Q1310" s="6"/>
      <c r="R1310" s="6"/>
    </row>
    <row r="1311" spans="1:18" x14ac:dyDescent="0.3">
      <c r="A1311" s="4">
        <v>231079</v>
      </c>
      <c r="B1311" s="5" t="s">
        <v>94</v>
      </c>
      <c r="C1311" s="4">
        <v>3</v>
      </c>
      <c r="D1311" s="46">
        <v>12607.02</v>
      </c>
      <c r="E1311" s="4">
        <v>1</v>
      </c>
      <c r="F1311" s="4" t="s">
        <v>5</v>
      </c>
      <c r="G1311" s="13" t="str">
        <f t="shared" si="40"/>
        <v>LTD</v>
      </c>
      <c r="H1311" s="43" t="s">
        <v>3</v>
      </c>
      <c r="I1311" s="6">
        <v>44927</v>
      </c>
      <c r="J1311" s="6">
        <v>44957</v>
      </c>
      <c r="K1311" s="4">
        <v>1700031532</v>
      </c>
      <c r="L1311" s="14">
        <v>44925</v>
      </c>
      <c r="M1311" s="11">
        <f t="shared" si="41"/>
        <v>12</v>
      </c>
      <c r="N1311" s="6">
        <v>44937</v>
      </c>
      <c r="O1311" s="6">
        <v>44938</v>
      </c>
      <c r="P1311" s="6">
        <v>44930</v>
      </c>
      <c r="Q1311" s="6"/>
      <c r="R1311" s="6"/>
    </row>
    <row r="1312" spans="1:18" x14ac:dyDescent="0.3">
      <c r="A1312" s="4">
        <v>231079</v>
      </c>
      <c r="B1312" s="5" t="s">
        <v>94</v>
      </c>
      <c r="C1312" s="4">
        <v>3</v>
      </c>
      <c r="D1312" s="46">
        <v>1961.17</v>
      </c>
      <c r="E1312" s="4">
        <v>1</v>
      </c>
      <c r="F1312" s="4" t="s">
        <v>5</v>
      </c>
      <c r="G1312" s="13" t="str">
        <f t="shared" si="40"/>
        <v>LTD</v>
      </c>
      <c r="H1312" s="43" t="s">
        <v>3</v>
      </c>
      <c r="I1312" s="6">
        <v>44927</v>
      </c>
      <c r="J1312" s="6">
        <v>44957</v>
      </c>
      <c r="K1312" s="4">
        <v>1700031532</v>
      </c>
      <c r="L1312" s="14">
        <v>44925</v>
      </c>
      <c r="M1312" s="11">
        <f t="shared" si="41"/>
        <v>12</v>
      </c>
      <c r="N1312" s="6">
        <v>44937</v>
      </c>
      <c r="O1312" s="6">
        <v>44938</v>
      </c>
      <c r="P1312" s="6">
        <v>44930</v>
      </c>
      <c r="Q1312" s="6"/>
      <c r="R1312" s="6"/>
    </row>
    <row r="1313" spans="1:18" x14ac:dyDescent="0.3">
      <c r="A1313" s="4">
        <v>231079</v>
      </c>
      <c r="B1313" s="5" t="s">
        <v>94</v>
      </c>
      <c r="C1313" s="4">
        <v>3</v>
      </c>
      <c r="D1313" s="46">
        <v>-2853.81</v>
      </c>
      <c r="E1313" s="4">
        <v>1</v>
      </c>
      <c r="F1313" s="4" t="s">
        <v>5</v>
      </c>
      <c r="G1313" s="13" t="str">
        <f t="shared" si="40"/>
        <v>LTD</v>
      </c>
      <c r="H1313" s="43" t="s">
        <v>3</v>
      </c>
      <c r="I1313" s="6">
        <v>44927</v>
      </c>
      <c r="J1313" s="6">
        <v>44957</v>
      </c>
      <c r="K1313" s="4">
        <v>1700031532</v>
      </c>
      <c r="L1313" s="14">
        <v>44925</v>
      </c>
      <c r="M1313" s="11">
        <f t="shared" si="41"/>
        <v>12</v>
      </c>
      <c r="N1313" s="6">
        <v>44937</v>
      </c>
      <c r="O1313" s="6">
        <v>44938</v>
      </c>
      <c r="P1313" s="6">
        <v>44930</v>
      </c>
      <c r="Q1313" s="6"/>
      <c r="R1313" s="6"/>
    </row>
    <row r="1314" spans="1:18" x14ac:dyDescent="0.3">
      <c r="A1314" s="4">
        <v>231079</v>
      </c>
      <c r="B1314" s="5" t="s">
        <v>94</v>
      </c>
      <c r="C1314" s="4">
        <v>3</v>
      </c>
      <c r="D1314" s="46">
        <v>2905.8</v>
      </c>
      <c r="E1314" s="4">
        <v>1</v>
      </c>
      <c r="F1314" s="4" t="s">
        <v>6</v>
      </c>
      <c r="G1314" s="13" t="str">
        <f t="shared" si="40"/>
        <v>Active</v>
      </c>
      <c r="H1314" s="43" t="s">
        <v>3</v>
      </c>
      <c r="I1314" s="6">
        <v>44927</v>
      </c>
      <c r="J1314" s="6">
        <v>44957</v>
      </c>
      <c r="K1314" s="4">
        <v>1700031532</v>
      </c>
      <c r="L1314" s="14">
        <v>44925</v>
      </c>
      <c r="M1314" s="11">
        <f t="shared" si="41"/>
        <v>12</v>
      </c>
      <c r="N1314" s="6">
        <v>44937</v>
      </c>
      <c r="O1314" s="6">
        <v>44938</v>
      </c>
      <c r="P1314" s="6">
        <v>44930</v>
      </c>
      <c r="Q1314" s="6"/>
      <c r="R1314" s="6"/>
    </row>
    <row r="1315" spans="1:18" x14ac:dyDescent="0.3">
      <c r="A1315" s="4">
        <v>231079</v>
      </c>
      <c r="B1315" s="5" t="s">
        <v>94</v>
      </c>
      <c r="C1315" s="4">
        <v>3</v>
      </c>
      <c r="D1315" s="46">
        <v>6676.68</v>
      </c>
      <c r="E1315" s="4">
        <v>1</v>
      </c>
      <c r="F1315" s="4" t="s">
        <v>54</v>
      </c>
      <c r="G1315" s="13" t="str">
        <f t="shared" si="40"/>
        <v>LTD</v>
      </c>
      <c r="H1315" s="43" t="s">
        <v>3</v>
      </c>
      <c r="I1315" s="6">
        <v>44927</v>
      </c>
      <c r="J1315" s="6">
        <v>44957</v>
      </c>
      <c r="K1315" s="4">
        <v>1700031532</v>
      </c>
      <c r="L1315" s="14">
        <v>44925</v>
      </c>
      <c r="M1315" s="11">
        <f t="shared" si="41"/>
        <v>12</v>
      </c>
      <c r="N1315" s="6">
        <v>44937</v>
      </c>
      <c r="O1315" s="6">
        <v>44938</v>
      </c>
      <c r="P1315" s="6">
        <v>44930</v>
      </c>
      <c r="Q1315" s="6"/>
      <c r="R1315" s="6"/>
    </row>
    <row r="1316" spans="1:18" x14ac:dyDescent="0.3">
      <c r="A1316" s="4">
        <v>231079</v>
      </c>
      <c r="B1316" s="5" t="s">
        <v>94</v>
      </c>
      <c r="C1316" s="4">
        <v>3</v>
      </c>
      <c r="D1316" s="46">
        <v>6303.51</v>
      </c>
      <c r="E1316" s="4">
        <v>1</v>
      </c>
      <c r="F1316" s="4" t="s">
        <v>54</v>
      </c>
      <c r="G1316" s="13" t="str">
        <f t="shared" si="40"/>
        <v>LTD</v>
      </c>
      <c r="H1316" s="43" t="s">
        <v>3</v>
      </c>
      <c r="I1316" s="6">
        <v>44927</v>
      </c>
      <c r="J1316" s="6">
        <v>44957</v>
      </c>
      <c r="K1316" s="4">
        <v>1700031532</v>
      </c>
      <c r="L1316" s="14">
        <v>44925</v>
      </c>
      <c r="M1316" s="11">
        <f t="shared" si="41"/>
        <v>12</v>
      </c>
      <c r="N1316" s="6">
        <v>44937</v>
      </c>
      <c r="O1316" s="6">
        <v>44938</v>
      </c>
      <c r="P1316" s="6">
        <v>44930</v>
      </c>
      <c r="Q1316" s="6"/>
      <c r="R1316" s="6"/>
    </row>
    <row r="1317" spans="1:18" x14ac:dyDescent="0.3">
      <c r="A1317" s="4">
        <v>231079</v>
      </c>
      <c r="B1317" s="5" t="s">
        <v>94</v>
      </c>
      <c r="C1317" s="4">
        <v>3</v>
      </c>
      <c r="D1317" s="46">
        <v>1961.17</v>
      </c>
      <c r="E1317" s="4">
        <v>1</v>
      </c>
      <c r="F1317" s="4" t="s">
        <v>54</v>
      </c>
      <c r="G1317" s="13" t="str">
        <f t="shared" si="40"/>
        <v>LTD</v>
      </c>
      <c r="H1317" s="43" t="s">
        <v>3</v>
      </c>
      <c r="I1317" s="6">
        <v>44927</v>
      </c>
      <c r="J1317" s="6">
        <v>44957</v>
      </c>
      <c r="K1317" s="4">
        <v>1700031532</v>
      </c>
      <c r="L1317" s="14">
        <v>44925</v>
      </c>
      <c r="M1317" s="11">
        <f t="shared" si="41"/>
        <v>12</v>
      </c>
      <c r="N1317" s="6">
        <v>44937</v>
      </c>
      <c r="O1317" s="6">
        <v>44938</v>
      </c>
      <c r="P1317" s="6">
        <v>44930</v>
      </c>
      <c r="Q1317" s="6"/>
      <c r="R1317" s="6"/>
    </row>
    <row r="1318" spans="1:18" x14ac:dyDescent="0.3">
      <c r="A1318" s="4">
        <v>231079</v>
      </c>
      <c r="B1318" s="5" t="s">
        <v>94</v>
      </c>
      <c r="C1318" s="4">
        <v>3</v>
      </c>
      <c r="D1318" s="46">
        <v>5811.6</v>
      </c>
      <c r="E1318" s="4">
        <v>1</v>
      </c>
      <c r="F1318" s="4" t="s">
        <v>54</v>
      </c>
      <c r="G1318" s="13" t="str">
        <f t="shared" si="40"/>
        <v>LTD</v>
      </c>
      <c r="H1318" s="43" t="s">
        <v>3</v>
      </c>
      <c r="I1318" s="6">
        <v>44927</v>
      </c>
      <c r="J1318" s="6">
        <v>44957</v>
      </c>
      <c r="K1318" s="4">
        <v>1700031532</v>
      </c>
      <c r="L1318" s="14">
        <v>44925</v>
      </c>
      <c r="M1318" s="11">
        <f t="shared" si="41"/>
        <v>12</v>
      </c>
      <c r="N1318" s="6">
        <v>44937</v>
      </c>
      <c r="O1318" s="6">
        <v>44938</v>
      </c>
      <c r="P1318" s="6">
        <v>44930</v>
      </c>
      <c r="Q1318" s="6"/>
      <c r="R1318" s="6"/>
    </row>
    <row r="1319" spans="1:18" x14ac:dyDescent="0.3">
      <c r="A1319" s="4">
        <v>231079</v>
      </c>
      <c r="B1319" s="5" t="s">
        <v>94</v>
      </c>
      <c r="C1319" s="4">
        <v>3</v>
      </c>
      <c r="D1319" s="46">
        <v>2225.56</v>
      </c>
      <c r="E1319" s="4">
        <v>1</v>
      </c>
      <c r="F1319" s="4" t="s">
        <v>7</v>
      </c>
      <c r="G1319" s="13" t="str">
        <f t="shared" si="40"/>
        <v>LTD</v>
      </c>
      <c r="H1319" s="43" t="s">
        <v>3</v>
      </c>
      <c r="I1319" s="6">
        <v>44927</v>
      </c>
      <c r="J1319" s="6">
        <v>44957</v>
      </c>
      <c r="K1319" s="4">
        <v>1700031532</v>
      </c>
      <c r="L1319" s="14">
        <v>44925</v>
      </c>
      <c r="M1319" s="11">
        <f t="shared" si="41"/>
        <v>12</v>
      </c>
      <c r="N1319" s="6">
        <v>44937</v>
      </c>
      <c r="O1319" s="6">
        <v>44938</v>
      </c>
      <c r="P1319" s="6">
        <v>44930</v>
      </c>
      <c r="Q1319" s="6"/>
      <c r="R1319" s="6"/>
    </row>
    <row r="1320" spans="1:18" x14ac:dyDescent="0.3">
      <c r="A1320" s="4">
        <v>231079</v>
      </c>
      <c r="B1320" s="5" t="s">
        <v>94</v>
      </c>
      <c r="C1320" s="4">
        <v>3</v>
      </c>
      <c r="D1320" s="46">
        <v>7844.68</v>
      </c>
      <c r="E1320" s="4">
        <v>1</v>
      </c>
      <c r="F1320" s="4" t="s">
        <v>7</v>
      </c>
      <c r="G1320" s="13" t="str">
        <f t="shared" si="40"/>
        <v>LTD</v>
      </c>
      <c r="H1320" s="43" t="s">
        <v>3</v>
      </c>
      <c r="I1320" s="6">
        <v>44927</v>
      </c>
      <c r="J1320" s="6">
        <v>44957</v>
      </c>
      <c r="K1320" s="4">
        <v>1700031532</v>
      </c>
      <c r="L1320" s="14">
        <v>44925</v>
      </c>
      <c r="M1320" s="11">
        <f t="shared" si="41"/>
        <v>12</v>
      </c>
      <c r="N1320" s="6">
        <v>44937</v>
      </c>
      <c r="O1320" s="6">
        <v>44938</v>
      </c>
      <c r="P1320" s="6">
        <v>44930</v>
      </c>
      <c r="Q1320" s="6"/>
      <c r="R1320" s="6"/>
    </row>
    <row r="1321" spans="1:18" x14ac:dyDescent="0.3">
      <c r="A1321" s="4">
        <v>231079</v>
      </c>
      <c r="B1321" s="5" t="s">
        <v>94</v>
      </c>
      <c r="C1321" s="4">
        <v>3</v>
      </c>
      <c r="D1321" s="46">
        <v>-1106.1400000000001</v>
      </c>
      <c r="E1321" s="4">
        <v>1</v>
      </c>
      <c r="F1321" s="4" t="s">
        <v>8</v>
      </c>
      <c r="G1321" s="13" t="str">
        <f t="shared" si="40"/>
        <v>Active</v>
      </c>
      <c r="H1321" s="43" t="s">
        <v>3</v>
      </c>
      <c r="I1321" s="6">
        <v>44927</v>
      </c>
      <c r="J1321" s="6">
        <v>44957</v>
      </c>
      <c r="K1321" s="4">
        <v>1700031532</v>
      </c>
      <c r="L1321" s="14">
        <v>44925</v>
      </c>
      <c r="M1321" s="11">
        <f t="shared" si="41"/>
        <v>12</v>
      </c>
      <c r="N1321" s="6">
        <v>44937</v>
      </c>
      <c r="O1321" s="6">
        <v>44938</v>
      </c>
      <c r="P1321" s="6">
        <v>44930</v>
      </c>
      <c r="Q1321" s="6"/>
      <c r="R1321" s="6"/>
    </row>
    <row r="1322" spans="1:18" x14ac:dyDescent="0.3">
      <c r="A1322" s="4">
        <v>231079</v>
      </c>
      <c r="B1322" s="5" t="s">
        <v>94</v>
      </c>
      <c r="C1322" s="4">
        <v>3</v>
      </c>
      <c r="D1322" s="46">
        <v>1961.17</v>
      </c>
      <c r="E1322" s="4">
        <v>1</v>
      </c>
      <c r="F1322" s="4" t="s">
        <v>8</v>
      </c>
      <c r="G1322" s="13" t="str">
        <f t="shared" si="40"/>
        <v>Active</v>
      </c>
      <c r="H1322" s="43" t="s">
        <v>3</v>
      </c>
      <c r="I1322" s="6">
        <v>44927</v>
      </c>
      <c r="J1322" s="6">
        <v>44957</v>
      </c>
      <c r="K1322" s="4">
        <v>1700031532</v>
      </c>
      <c r="L1322" s="14">
        <v>44925</v>
      </c>
      <c r="M1322" s="11">
        <f t="shared" si="41"/>
        <v>12</v>
      </c>
      <c r="N1322" s="6">
        <v>44937</v>
      </c>
      <c r="O1322" s="6">
        <v>44938</v>
      </c>
      <c r="P1322" s="6">
        <v>44930</v>
      </c>
      <c r="Q1322" s="6"/>
      <c r="R1322" s="6"/>
    </row>
    <row r="1323" spans="1:18" x14ac:dyDescent="0.3">
      <c r="A1323" s="4">
        <v>233613</v>
      </c>
      <c r="B1323" s="5" t="s">
        <v>648</v>
      </c>
      <c r="C1323" s="4">
        <v>3</v>
      </c>
      <c r="D1323" s="46">
        <v>169.53</v>
      </c>
      <c r="E1323" s="4" t="s">
        <v>649</v>
      </c>
      <c r="F1323" s="4" t="s">
        <v>2</v>
      </c>
      <c r="G1323" s="13" t="str">
        <f t="shared" si="40"/>
        <v>Active</v>
      </c>
      <c r="H1323" s="43" t="s">
        <v>664</v>
      </c>
      <c r="I1323" s="6">
        <v>44896</v>
      </c>
      <c r="J1323" s="6">
        <v>44926</v>
      </c>
      <c r="K1323" s="4">
        <v>1700031533</v>
      </c>
      <c r="L1323" s="14">
        <v>44925</v>
      </c>
      <c r="M1323" s="11">
        <f t="shared" si="41"/>
        <v>12</v>
      </c>
      <c r="N1323" s="6">
        <v>44937</v>
      </c>
      <c r="O1323" s="6">
        <v>44938</v>
      </c>
      <c r="P1323" s="6">
        <v>44930</v>
      </c>
      <c r="Q1323" s="6"/>
      <c r="R1323" s="6"/>
    </row>
    <row r="1324" spans="1:18" x14ac:dyDescent="0.3">
      <c r="A1324" s="4">
        <v>233613</v>
      </c>
      <c r="B1324" s="5" t="s">
        <v>648</v>
      </c>
      <c r="C1324" s="4">
        <v>3</v>
      </c>
      <c r="D1324" s="46">
        <v>169.53</v>
      </c>
      <c r="E1324" s="4" t="s">
        <v>649</v>
      </c>
      <c r="F1324" s="4" t="s">
        <v>2</v>
      </c>
      <c r="G1324" s="13" t="str">
        <f t="shared" si="40"/>
        <v>Active</v>
      </c>
      <c r="H1324" s="43" t="s">
        <v>3</v>
      </c>
      <c r="I1324" s="6">
        <v>44866</v>
      </c>
      <c r="J1324" s="6">
        <v>44895</v>
      </c>
      <c r="K1324" s="4">
        <v>1700031605</v>
      </c>
      <c r="L1324" s="14">
        <v>44926</v>
      </c>
      <c r="M1324" s="11">
        <f t="shared" si="41"/>
        <v>12</v>
      </c>
      <c r="N1324" s="6">
        <v>44937</v>
      </c>
      <c r="O1324" s="6">
        <v>44938</v>
      </c>
      <c r="P1324" s="6">
        <v>44930</v>
      </c>
      <c r="Q1324" s="6"/>
      <c r="R1324" s="6"/>
    </row>
    <row r="1325" spans="1:18" x14ac:dyDescent="0.3">
      <c r="A1325" s="4">
        <v>11442</v>
      </c>
      <c r="B1325" s="5" t="s">
        <v>14</v>
      </c>
      <c r="C1325" s="4">
        <v>3</v>
      </c>
      <c r="D1325" s="46">
        <v>2291.84</v>
      </c>
      <c r="E1325" s="4">
        <v>1</v>
      </c>
      <c r="F1325" s="4" t="s">
        <v>2</v>
      </c>
      <c r="G1325" s="13" t="str">
        <f t="shared" si="40"/>
        <v>Active</v>
      </c>
      <c r="H1325" s="43">
        <v>1845387777</v>
      </c>
      <c r="I1325" s="6">
        <v>44919</v>
      </c>
      <c r="J1325" s="6">
        <v>44925</v>
      </c>
      <c r="K1325" s="4">
        <v>1700031570</v>
      </c>
      <c r="L1325" s="14">
        <v>44929</v>
      </c>
      <c r="M1325" s="11">
        <f t="shared" si="41"/>
        <v>1</v>
      </c>
      <c r="N1325" s="6">
        <f>VLOOKUP(M1325,'Settlement Dates'!$A$13:$D$25,3,FALSE)</f>
        <v>44973</v>
      </c>
      <c r="O1325" s="6">
        <f>VLOOKUP(M1325,'Settlement Dates'!$A$13:$D$25,4,FALSE)</f>
        <v>44979</v>
      </c>
      <c r="P1325" s="6">
        <f>VLOOKUP(K1325,'AP Clearing'!$A$13:$B$1312,2,FALSE)</f>
        <v>44931</v>
      </c>
      <c r="Q1325" s="6"/>
      <c r="R1325" s="6"/>
    </row>
    <row r="1326" spans="1:18" x14ac:dyDescent="0.3">
      <c r="A1326" s="4">
        <v>11442</v>
      </c>
      <c r="B1326" s="5" t="s">
        <v>14</v>
      </c>
      <c r="C1326" s="4">
        <v>3</v>
      </c>
      <c r="D1326" s="46">
        <v>53.87</v>
      </c>
      <c r="E1326" s="4">
        <v>1</v>
      </c>
      <c r="F1326" s="4" t="s">
        <v>9</v>
      </c>
      <c r="G1326" s="13" t="str">
        <f t="shared" si="40"/>
        <v>Retiree</v>
      </c>
      <c r="H1326" s="43">
        <v>1845387777</v>
      </c>
      <c r="I1326" s="6">
        <v>44919</v>
      </c>
      <c r="J1326" s="6">
        <v>44925</v>
      </c>
      <c r="K1326" s="4">
        <v>1700031570</v>
      </c>
      <c r="L1326" s="14">
        <v>44929</v>
      </c>
      <c r="M1326" s="11">
        <f t="shared" si="41"/>
        <v>1</v>
      </c>
      <c r="N1326" s="6">
        <f>VLOOKUP(M1326,'Settlement Dates'!$A$13:$D$25,3,FALSE)</f>
        <v>44973</v>
      </c>
      <c r="O1326" s="6">
        <f>VLOOKUP(M1326,'Settlement Dates'!$A$13:$D$25,4,FALSE)</f>
        <v>44979</v>
      </c>
      <c r="P1326" s="6">
        <f>VLOOKUP(K1326,'AP Clearing'!$A$13:$B$1312,2,FALSE)</f>
        <v>44931</v>
      </c>
      <c r="Q1326" s="6"/>
      <c r="R1326" s="6"/>
    </row>
    <row r="1327" spans="1:18" x14ac:dyDescent="0.3">
      <c r="A1327" s="4">
        <v>11442</v>
      </c>
      <c r="B1327" s="5" t="s">
        <v>14</v>
      </c>
      <c r="C1327" s="4">
        <v>3</v>
      </c>
      <c r="D1327" s="46">
        <v>229.18</v>
      </c>
      <c r="E1327" s="4">
        <v>2</v>
      </c>
      <c r="F1327" s="4" t="s">
        <v>2</v>
      </c>
      <c r="G1327" s="13" t="str">
        <f t="shared" si="40"/>
        <v>Active</v>
      </c>
      <c r="H1327" s="43">
        <v>1845387777</v>
      </c>
      <c r="I1327" s="6">
        <v>44919</v>
      </c>
      <c r="J1327" s="6">
        <v>44925</v>
      </c>
      <c r="K1327" s="4">
        <v>1700031570</v>
      </c>
      <c r="L1327" s="14">
        <v>44929</v>
      </c>
      <c r="M1327" s="11">
        <f t="shared" si="41"/>
        <v>1</v>
      </c>
      <c r="N1327" s="6">
        <f>VLOOKUP(M1327,'Settlement Dates'!$A$13:$D$25,3,FALSE)</f>
        <v>44973</v>
      </c>
      <c r="O1327" s="6">
        <f>VLOOKUP(M1327,'Settlement Dates'!$A$13:$D$25,4,FALSE)</f>
        <v>44979</v>
      </c>
      <c r="P1327" s="6">
        <f>VLOOKUP(K1327,'AP Clearing'!$A$13:$B$1312,2,FALSE)</f>
        <v>44931</v>
      </c>
      <c r="Q1327" s="6"/>
      <c r="R1327" s="6"/>
    </row>
    <row r="1328" spans="1:18" x14ac:dyDescent="0.3">
      <c r="A1328" s="4">
        <v>11442</v>
      </c>
      <c r="B1328" s="5" t="s">
        <v>14</v>
      </c>
      <c r="C1328" s="4">
        <v>3</v>
      </c>
      <c r="D1328" s="46">
        <v>200984.15</v>
      </c>
      <c r="E1328" s="4">
        <v>1</v>
      </c>
      <c r="F1328" s="4" t="s">
        <v>2</v>
      </c>
      <c r="G1328" s="13" t="str">
        <f t="shared" si="40"/>
        <v>Active</v>
      </c>
      <c r="H1328" s="43" t="s">
        <v>15</v>
      </c>
      <c r="I1328" s="6">
        <v>44919</v>
      </c>
      <c r="J1328" s="6">
        <v>44925</v>
      </c>
      <c r="K1328" s="4">
        <v>1700031625</v>
      </c>
      <c r="L1328" s="14">
        <v>44929</v>
      </c>
      <c r="M1328" s="11">
        <f t="shared" si="41"/>
        <v>1</v>
      </c>
      <c r="N1328" s="6">
        <f>VLOOKUP(M1328,'Settlement Dates'!$A$13:$D$25,3,FALSE)</f>
        <v>44973</v>
      </c>
      <c r="O1328" s="6">
        <f>VLOOKUP(M1328,'Settlement Dates'!$A$13:$D$25,4,FALSE)</f>
        <v>44979</v>
      </c>
      <c r="P1328" s="6">
        <f>VLOOKUP(K1328,'AP Clearing'!$A$13:$B$1312,2,FALSE)</f>
        <v>44931</v>
      </c>
      <c r="Q1328" s="6"/>
      <c r="R1328" s="6"/>
    </row>
    <row r="1329" spans="1:18" x14ac:dyDescent="0.3">
      <c r="A1329" s="4">
        <v>11442</v>
      </c>
      <c r="B1329" s="5" t="s">
        <v>14</v>
      </c>
      <c r="C1329" s="4">
        <v>3</v>
      </c>
      <c r="D1329" s="46">
        <v>1926.98</v>
      </c>
      <c r="E1329" s="4">
        <v>1</v>
      </c>
      <c r="F1329" s="4" t="s">
        <v>5</v>
      </c>
      <c r="G1329" s="13" t="str">
        <f t="shared" si="40"/>
        <v>LTD</v>
      </c>
      <c r="H1329" s="43" t="s">
        <v>15</v>
      </c>
      <c r="I1329" s="6">
        <v>44919</v>
      </c>
      <c r="J1329" s="6">
        <v>44925</v>
      </c>
      <c r="K1329" s="4">
        <v>1700031625</v>
      </c>
      <c r="L1329" s="14">
        <v>44929</v>
      </c>
      <c r="M1329" s="11">
        <f t="shared" si="41"/>
        <v>1</v>
      </c>
      <c r="N1329" s="6">
        <f>VLOOKUP(M1329,'Settlement Dates'!$A$13:$D$25,3,FALSE)</f>
        <v>44973</v>
      </c>
      <c r="O1329" s="6">
        <f>VLOOKUP(M1329,'Settlement Dates'!$A$13:$D$25,4,FALSE)</f>
        <v>44979</v>
      </c>
      <c r="P1329" s="6">
        <f>VLOOKUP(K1329,'AP Clearing'!$A$13:$B$1312,2,FALSE)</f>
        <v>44931</v>
      </c>
      <c r="Q1329" s="6"/>
      <c r="R1329" s="6"/>
    </row>
    <row r="1330" spans="1:18" x14ac:dyDescent="0.3">
      <c r="A1330" s="4">
        <v>11442</v>
      </c>
      <c r="B1330" s="5" t="s">
        <v>14</v>
      </c>
      <c r="C1330" s="4">
        <v>3</v>
      </c>
      <c r="D1330" s="46">
        <v>5780.93</v>
      </c>
      <c r="E1330" s="4">
        <v>1</v>
      </c>
      <c r="F1330" s="4" t="s">
        <v>7</v>
      </c>
      <c r="G1330" s="13" t="str">
        <f t="shared" si="40"/>
        <v>LTD</v>
      </c>
      <c r="H1330" s="43" t="s">
        <v>15</v>
      </c>
      <c r="I1330" s="6">
        <v>44919</v>
      </c>
      <c r="J1330" s="6">
        <v>44925</v>
      </c>
      <c r="K1330" s="4">
        <v>1700031625</v>
      </c>
      <c r="L1330" s="14">
        <v>44929</v>
      </c>
      <c r="M1330" s="11">
        <f t="shared" si="41"/>
        <v>1</v>
      </c>
      <c r="N1330" s="6">
        <f>VLOOKUP(M1330,'Settlement Dates'!$A$13:$D$25,3,FALSE)</f>
        <v>44973</v>
      </c>
      <c r="O1330" s="6">
        <f>VLOOKUP(M1330,'Settlement Dates'!$A$13:$D$25,4,FALSE)</f>
        <v>44979</v>
      </c>
      <c r="P1330" s="6">
        <f>VLOOKUP(K1330,'AP Clearing'!$A$13:$B$1312,2,FALSE)</f>
        <v>44931</v>
      </c>
      <c r="Q1330" s="6"/>
      <c r="R1330" s="6"/>
    </row>
    <row r="1331" spans="1:18" x14ac:dyDescent="0.3">
      <c r="A1331" s="4">
        <v>11442</v>
      </c>
      <c r="B1331" s="5" t="s">
        <v>14</v>
      </c>
      <c r="C1331" s="4">
        <v>3</v>
      </c>
      <c r="D1331" s="46">
        <v>5265.96</v>
      </c>
      <c r="E1331" s="4">
        <v>1</v>
      </c>
      <c r="F1331" s="4" t="s">
        <v>8</v>
      </c>
      <c r="G1331" s="13" t="str">
        <f t="shared" si="40"/>
        <v>Active</v>
      </c>
      <c r="H1331" s="43" t="s">
        <v>15</v>
      </c>
      <c r="I1331" s="6">
        <v>44919</v>
      </c>
      <c r="J1331" s="6">
        <v>44925</v>
      </c>
      <c r="K1331" s="4">
        <v>1700031625</v>
      </c>
      <c r="L1331" s="14">
        <v>44929</v>
      </c>
      <c r="M1331" s="11">
        <f t="shared" si="41"/>
        <v>1</v>
      </c>
      <c r="N1331" s="6">
        <f>VLOOKUP(M1331,'Settlement Dates'!$A$13:$D$25,3,FALSE)</f>
        <v>44973</v>
      </c>
      <c r="O1331" s="6">
        <f>VLOOKUP(M1331,'Settlement Dates'!$A$13:$D$25,4,FALSE)</f>
        <v>44979</v>
      </c>
      <c r="P1331" s="6">
        <f>VLOOKUP(K1331,'AP Clearing'!$A$13:$B$1312,2,FALSE)</f>
        <v>44931</v>
      </c>
      <c r="Q1331" s="6"/>
      <c r="R1331" s="6"/>
    </row>
    <row r="1332" spans="1:18" x14ac:dyDescent="0.3">
      <c r="A1332" s="4">
        <v>11442</v>
      </c>
      <c r="B1332" s="5" t="s">
        <v>14</v>
      </c>
      <c r="C1332" s="4">
        <v>3</v>
      </c>
      <c r="D1332" s="46">
        <v>526.6</v>
      </c>
      <c r="E1332" s="4">
        <v>2</v>
      </c>
      <c r="F1332" s="4" t="s">
        <v>2</v>
      </c>
      <c r="G1332" s="13" t="str">
        <f t="shared" si="40"/>
        <v>Active</v>
      </c>
      <c r="H1332" s="43" t="s">
        <v>15</v>
      </c>
      <c r="I1332" s="6">
        <v>44919</v>
      </c>
      <c r="J1332" s="6">
        <v>44925</v>
      </c>
      <c r="K1332" s="4">
        <v>1700031625</v>
      </c>
      <c r="L1332" s="14">
        <v>44929</v>
      </c>
      <c r="M1332" s="11">
        <f t="shared" si="41"/>
        <v>1</v>
      </c>
      <c r="N1332" s="6">
        <f>VLOOKUP(M1332,'Settlement Dates'!$A$13:$D$25,3,FALSE)</f>
        <v>44973</v>
      </c>
      <c r="O1332" s="6">
        <f>VLOOKUP(M1332,'Settlement Dates'!$A$13:$D$25,4,FALSE)</f>
        <v>44979</v>
      </c>
      <c r="P1332" s="6">
        <f>VLOOKUP(K1332,'AP Clearing'!$A$13:$B$1312,2,FALSE)</f>
        <v>44931</v>
      </c>
      <c r="Q1332" s="6"/>
      <c r="R1332" s="6"/>
    </row>
    <row r="1333" spans="1:18" x14ac:dyDescent="0.3">
      <c r="A1333" s="4">
        <v>11442</v>
      </c>
      <c r="B1333" s="5" t="s">
        <v>4</v>
      </c>
      <c r="C1333" s="4">
        <v>3</v>
      </c>
      <c r="D1333" s="46">
        <v>44.97</v>
      </c>
      <c r="E1333" s="4">
        <v>1</v>
      </c>
      <c r="F1333" s="4" t="s">
        <v>2</v>
      </c>
      <c r="G1333" s="13" t="str">
        <f t="shared" si="40"/>
        <v>Active</v>
      </c>
      <c r="H1333" s="43">
        <v>1394723772</v>
      </c>
      <c r="I1333" s="6">
        <v>44896</v>
      </c>
      <c r="J1333" s="6">
        <v>44926</v>
      </c>
      <c r="K1333" s="4">
        <v>1700031568</v>
      </c>
      <c r="L1333" s="14">
        <v>44929</v>
      </c>
      <c r="M1333" s="11">
        <f t="shared" si="41"/>
        <v>1</v>
      </c>
      <c r="N1333" s="6">
        <f>VLOOKUP(M1333,'Settlement Dates'!$A$13:$D$25,3,FALSE)</f>
        <v>44973</v>
      </c>
      <c r="O1333" s="6">
        <f>VLOOKUP(M1333,'Settlement Dates'!$A$13:$D$25,4,FALSE)</f>
        <v>44979</v>
      </c>
      <c r="P1333" s="6">
        <f>VLOOKUP(K1333,'AP Clearing'!$A$13:$B$1312,2,FALSE)</f>
        <v>44931</v>
      </c>
      <c r="R1333" s="6"/>
    </row>
    <row r="1334" spans="1:18" x14ac:dyDescent="0.3">
      <c r="A1334" s="4">
        <v>11442</v>
      </c>
      <c r="B1334" s="5" t="s">
        <v>4</v>
      </c>
      <c r="C1334" s="4">
        <v>3</v>
      </c>
      <c r="D1334" s="46">
        <v>359.79</v>
      </c>
      <c r="E1334" s="4">
        <v>1</v>
      </c>
      <c r="F1334" s="4" t="s">
        <v>2</v>
      </c>
      <c r="G1334" s="13" t="str">
        <f t="shared" si="40"/>
        <v>Active</v>
      </c>
      <c r="H1334" s="43">
        <v>1394723772</v>
      </c>
      <c r="I1334" s="6">
        <v>44896</v>
      </c>
      <c r="J1334" s="6">
        <v>44926</v>
      </c>
      <c r="K1334" s="4">
        <v>1700031568</v>
      </c>
      <c r="L1334" s="14">
        <v>44929</v>
      </c>
      <c r="M1334" s="11">
        <f t="shared" si="41"/>
        <v>1</v>
      </c>
      <c r="N1334" s="6">
        <f>VLOOKUP(M1334,'Settlement Dates'!$A$13:$D$25,3,FALSE)</f>
        <v>44973</v>
      </c>
      <c r="O1334" s="6">
        <f>VLOOKUP(M1334,'Settlement Dates'!$A$13:$D$25,4,FALSE)</f>
        <v>44979</v>
      </c>
      <c r="P1334" s="6">
        <f>VLOOKUP(K1334,'AP Clearing'!$A$13:$B$1312,2,FALSE)</f>
        <v>44931</v>
      </c>
      <c r="Q1334" s="6"/>
      <c r="R1334" s="6"/>
    </row>
    <row r="1335" spans="1:18" x14ac:dyDescent="0.3">
      <c r="A1335" s="4">
        <v>11442</v>
      </c>
      <c r="B1335" s="5" t="s">
        <v>4</v>
      </c>
      <c r="C1335" s="4">
        <v>3</v>
      </c>
      <c r="D1335" s="46">
        <v>44.97</v>
      </c>
      <c r="E1335" s="4">
        <v>1</v>
      </c>
      <c r="F1335" s="4" t="s">
        <v>2</v>
      </c>
      <c r="G1335" s="13" t="str">
        <f t="shared" si="40"/>
        <v>Active</v>
      </c>
      <c r="H1335" s="43">
        <v>1394723772</v>
      </c>
      <c r="I1335" s="6">
        <v>44896</v>
      </c>
      <c r="J1335" s="6">
        <v>44926</v>
      </c>
      <c r="K1335" s="4">
        <v>1700031568</v>
      </c>
      <c r="L1335" s="14">
        <v>44929</v>
      </c>
      <c r="M1335" s="11">
        <f t="shared" si="41"/>
        <v>1</v>
      </c>
      <c r="N1335" s="6">
        <f>VLOOKUP(M1335,'Settlement Dates'!$A$13:$D$25,3,FALSE)</f>
        <v>44973</v>
      </c>
      <c r="O1335" s="6">
        <f>VLOOKUP(M1335,'Settlement Dates'!$A$13:$D$25,4,FALSE)</f>
        <v>44979</v>
      </c>
      <c r="P1335" s="6">
        <f>VLOOKUP(K1335,'AP Clearing'!$A$13:$B$1312,2,FALSE)</f>
        <v>44931</v>
      </c>
      <c r="Q1335" s="6"/>
      <c r="R1335" s="6"/>
    </row>
    <row r="1336" spans="1:18" x14ac:dyDescent="0.3">
      <c r="A1336" s="4">
        <v>11442</v>
      </c>
      <c r="B1336" s="5" t="s">
        <v>4</v>
      </c>
      <c r="C1336" s="4">
        <v>3</v>
      </c>
      <c r="D1336" s="46">
        <v>44.97</v>
      </c>
      <c r="E1336" s="4">
        <v>1</v>
      </c>
      <c r="F1336" s="4" t="s">
        <v>9</v>
      </c>
      <c r="G1336" s="13" t="str">
        <f t="shared" si="40"/>
        <v>Retiree</v>
      </c>
      <c r="H1336" s="43">
        <v>1394723772</v>
      </c>
      <c r="I1336" s="6">
        <v>44896</v>
      </c>
      <c r="J1336" s="6">
        <v>44926</v>
      </c>
      <c r="K1336" s="4">
        <v>1700031568</v>
      </c>
      <c r="L1336" s="14">
        <v>44929</v>
      </c>
      <c r="M1336" s="11">
        <f t="shared" si="41"/>
        <v>1</v>
      </c>
      <c r="N1336" s="6">
        <f>VLOOKUP(M1336,'Settlement Dates'!$A$13:$D$25,3,FALSE)</f>
        <v>44973</v>
      </c>
      <c r="O1336" s="6">
        <f>VLOOKUP(M1336,'Settlement Dates'!$A$13:$D$25,4,FALSE)</f>
        <v>44979</v>
      </c>
      <c r="P1336" s="6">
        <f>VLOOKUP(K1336,'AP Clearing'!$A$13:$B$1312,2,FALSE)</f>
        <v>44931</v>
      </c>
      <c r="Q1336" s="6"/>
      <c r="R1336" s="6"/>
    </row>
    <row r="1337" spans="1:18" x14ac:dyDescent="0.3">
      <c r="A1337" s="4">
        <v>11442</v>
      </c>
      <c r="B1337" s="5" t="s">
        <v>4</v>
      </c>
      <c r="C1337" s="4">
        <v>3</v>
      </c>
      <c r="D1337" s="46">
        <v>44.97</v>
      </c>
      <c r="E1337" s="4">
        <v>2</v>
      </c>
      <c r="F1337" s="4" t="s">
        <v>2</v>
      </c>
      <c r="G1337" s="13" t="str">
        <f t="shared" si="40"/>
        <v>Active</v>
      </c>
      <c r="H1337" s="43">
        <v>1394723772</v>
      </c>
      <c r="I1337" s="6">
        <v>44896</v>
      </c>
      <c r="J1337" s="6">
        <v>44926</v>
      </c>
      <c r="K1337" s="4">
        <v>1700031568</v>
      </c>
      <c r="L1337" s="14">
        <v>44929</v>
      </c>
      <c r="M1337" s="11">
        <f t="shared" si="41"/>
        <v>1</v>
      </c>
      <c r="N1337" s="6">
        <f>VLOOKUP(M1337,'Settlement Dates'!$A$13:$D$25,3,FALSE)</f>
        <v>44973</v>
      </c>
      <c r="O1337" s="6">
        <f>VLOOKUP(M1337,'Settlement Dates'!$A$13:$D$25,4,FALSE)</f>
        <v>44979</v>
      </c>
      <c r="P1337" s="6">
        <f>VLOOKUP(K1337,'AP Clearing'!$A$13:$B$1312,2,FALSE)</f>
        <v>44931</v>
      </c>
      <c r="Q1337" s="6"/>
      <c r="R1337" s="6"/>
    </row>
    <row r="1338" spans="1:18" x14ac:dyDescent="0.3">
      <c r="A1338" s="4">
        <v>11442</v>
      </c>
      <c r="B1338" s="5" t="s">
        <v>4</v>
      </c>
      <c r="C1338" s="4">
        <v>3</v>
      </c>
      <c r="D1338" s="46">
        <v>20034.68</v>
      </c>
      <c r="E1338" s="4">
        <v>1</v>
      </c>
      <c r="F1338" s="4" t="s">
        <v>2</v>
      </c>
      <c r="G1338" s="13" t="str">
        <f t="shared" si="40"/>
        <v>Active</v>
      </c>
      <c r="H1338" s="43">
        <v>5755813718</v>
      </c>
      <c r="I1338" s="6">
        <v>44896</v>
      </c>
      <c r="J1338" s="6">
        <v>44926</v>
      </c>
      <c r="K1338" s="4">
        <v>1700031574</v>
      </c>
      <c r="L1338" s="14">
        <v>44929</v>
      </c>
      <c r="M1338" s="11">
        <f t="shared" si="41"/>
        <v>1</v>
      </c>
      <c r="N1338" s="6">
        <f>VLOOKUP(M1338,'Settlement Dates'!$A$13:$D$25,3,FALSE)</f>
        <v>44973</v>
      </c>
      <c r="O1338" s="6">
        <f>VLOOKUP(M1338,'Settlement Dates'!$A$13:$D$25,4,FALSE)</f>
        <v>44979</v>
      </c>
      <c r="P1338" s="6">
        <f>VLOOKUP(K1338,'AP Clearing'!$A$13:$B$1312,2,FALSE)</f>
        <v>44931</v>
      </c>
      <c r="Q1338" s="6"/>
      <c r="R1338" s="6"/>
    </row>
    <row r="1339" spans="1:18" x14ac:dyDescent="0.3">
      <c r="A1339" s="4">
        <v>11442</v>
      </c>
      <c r="B1339" s="5" t="s">
        <v>4</v>
      </c>
      <c r="C1339" s="4">
        <v>3</v>
      </c>
      <c r="D1339" s="46">
        <v>27659.82</v>
      </c>
      <c r="E1339" s="4">
        <v>1</v>
      </c>
      <c r="F1339" s="4" t="s">
        <v>2</v>
      </c>
      <c r="G1339" s="13" t="str">
        <f t="shared" si="40"/>
        <v>Active</v>
      </c>
      <c r="H1339" s="43">
        <v>5755813718</v>
      </c>
      <c r="I1339" s="6">
        <v>44896</v>
      </c>
      <c r="J1339" s="6">
        <v>44926</v>
      </c>
      <c r="K1339" s="4">
        <v>1700031574</v>
      </c>
      <c r="L1339" s="14">
        <v>44929</v>
      </c>
      <c r="M1339" s="11">
        <f t="shared" si="41"/>
        <v>1</v>
      </c>
      <c r="N1339" s="6">
        <f>VLOOKUP(M1339,'Settlement Dates'!$A$13:$D$25,3,FALSE)</f>
        <v>44973</v>
      </c>
      <c r="O1339" s="6">
        <f>VLOOKUP(M1339,'Settlement Dates'!$A$13:$D$25,4,FALSE)</f>
        <v>44979</v>
      </c>
      <c r="P1339" s="6">
        <f>VLOOKUP(K1339,'AP Clearing'!$A$13:$B$1312,2,FALSE)</f>
        <v>44931</v>
      </c>
      <c r="Q1339" s="6"/>
      <c r="R1339" s="6"/>
    </row>
    <row r="1340" spans="1:18" x14ac:dyDescent="0.3">
      <c r="A1340" s="4">
        <v>11442</v>
      </c>
      <c r="B1340" s="5" t="s">
        <v>4</v>
      </c>
      <c r="C1340" s="4">
        <v>3</v>
      </c>
      <c r="D1340" s="46">
        <v>8273.0300000000007</v>
      </c>
      <c r="E1340" s="4">
        <v>1</v>
      </c>
      <c r="F1340" s="4" t="s">
        <v>2</v>
      </c>
      <c r="G1340" s="13" t="str">
        <f t="shared" si="40"/>
        <v>Active</v>
      </c>
      <c r="H1340" s="43">
        <v>5755813718</v>
      </c>
      <c r="I1340" s="6">
        <v>44896</v>
      </c>
      <c r="J1340" s="6">
        <v>44926</v>
      </c>
      <c r="K1340" s="4">
        <v>1700031574</v>
      </c>
      <c r="L1340" s="14">
        <v>44929</v>
      </c>
      <c r="M1340" s="11">
        <f t="shared" si="41"/>
        <v>1</v>
      </c>
      <c r="N1340" s="6">
        <f>VLOOKUP(M1340,'Settlement Dates'!$A$13:$D$25,3,FALSE)</f>
        <v>44973</v>
      </c>
      <c r="O1340" s="6">
        <f>VLOOKUP(M1340,'Settlement Dates'!$A$13:$D$25,4,FALSE)</f>
        <v>44979</v>
      </c>
      <c r="P1340" s="6">
        <f>VLOOKUP(K1340,'AP Clearing'!$A$13:$B$1312,2,FALSE)</f>
        <v>44931</v>
      </c>
      <c r="Q1340" s="6"/>
      <c r="R1340" s="6"/>
    </row>
    <row r="1341" spans="1:18" x14ac:dyDescent="0.3">
      <c r="A1341" s="4">
        <v>11442</v>
      </c>
      <c r="B1341" s="5" t="s">
        <v>4</v>
      </c>
      <c r="C1341" s="4">
        <v>3</v>
      </c>
      <c r="D1341" s="46">
        <v>199.35</v>
      </c>
      <c r="E1341" s="4">
        <v>1</v>
      </c>
      <c r="F1341" s="4" t="s">
        <v>5</v>
      </c>
      <c r="G1341" s="13" t="str">
        <f t="shared" si="40"/>
        <v>LTD</v>
      </c>
      <c r="H1341" s="43">
        <v>5755813718</v>
      </c>
      <c r="I1341" s="6">
        <v>44896</v>
      </c>
      <c r="J1341" s="6">
        <v>44926</v>
      </c>
      <c r="K1341" s="4">
        <v>1700031574</v>
      </c>
      <c r="L1341" s="14">
        <v>44929</v>
      </c>
      <c r="M1341" s="11">
        <f t="shared" si="41"/>
        <v>1</v>
      </c>
      <c r="N1341" s="6">
        <f>VLOOKUP(M1341,'Settlement Dates'!$A$13:$D$25,3,FALSE)</f>
        <v>44973</v>
      </c>
      <c r="O1341" s="6">
        <f>VLOOKUP(M1341,'Settlement Dates'!$A$13:$D$25,4,FALSE)</f>
        <v>44979</v>
      </c>
      <c r="P1341" s="6">
        <f>VLOOKUP(K1341,'AP Clearing'!$A$13:$B$1312,2,FALSE)</f>
        <v>44931</v>
      </c>
      <c r="Q1341" s="6"/>
      <c r="R1341" s="6"/>
    </row>
    <row r="1342" spans="1:18" x14ac:dyDescent="0.3">
      <c r="A1342" s="4">
        <v>11442</v>
      </c>
      <c r="B1342" s="5" t="s">
        <v>4</v>
      </c>
      <c r="C1342" s="4">
        <v>3</v>
      </c>
      <c r="D1342" s="46">
        <v>598.04999999999995</v>
      </c>
      <c r="E1342" s="4">
        <v>1</v>
      </c>
      <c r="F1342" s="4" t="s">
        <v>7</v>
      </c>
      <c r="G1342" s="13" t="str">
        <f t="shared" ref="G1342:G1405" si="42">VLOOKUP(F1342,$W$1:$X$15,2,FALSE)</f>
        <v>LTD</v>
      </c>
      <c r="H1342" s="43">
        <v>5755813718</v>
      </c>
      <c r="I1342" s="6">
        <v>44896</v>
      </c>
      <c r="J1342" s="6">
        <v>44926</v>
      </c>
      <c r="K1342" s="4">
        <v>1700031574</v>
      </c>
      <c r="L1342" s="14">
        <v>44929</v>
      </c>
      <c r="M1342" s="11">
        <f t="shared" si="41"/>
        <v>1</v>
      </c>
      <c r="N1342" s="6">
        <f>VLOOKUP(M1342,'Settlement Dates'!$A$13:$D$25,3,FALSE)</f>
        <v>44973</v>
      </c>
      <c r="O1342" s="6">
        <f>VLOOKUP(M1342,'Settlement Dates'!$A$13:$D$25,4,FALSE)</f>
        <v>44979</v>
      </c>
      <c r="P1342" s="6">
        <f>VLOOKUP(K1342,'AP Clearing'!$A$13:$B$1312,2,FALSE)</f>
        <v>44931</v>
      </c>
      <c r="Q1342" s="6"/>
      <c r="R1342" s="6"/>
    </row>
    <row r="1343" spans="1:18" x14ac:dyDescent="0.3">
      <c r="A1343" s="4">
        <v>11442</v>
      </c>
      <c r="B1343" s="5" t="s">
        <v>4</v>
      </c>
      <c r="C1343" s="4">
        <v>3</v>
      </c>
      <c r="D1343" s="46">
        <v>149.51</v>
      </c>
      <c r="E1343" s="4">
        <v>1</v>
      </c>
      <c r="F1343" s="4" t="s">
        <v>7</v>
      </c>
      <c r="G1343" s="13" t="str">
        <f t="shared" si="42"/>
        <v>LTD</v>
      </c>
      <c r="H1343" s="43">
        <v>5755813718</v>
      </c>
      <c r="I1343" s="6">
        <v>44896</v>
      </c>
      <c r="J1343" s="6">
        <v>44926</v>
      </c>
      <c r="K1343" s="4">
        <v>1700031574</v>
      </c>
      <c r="L1343" s="14">
        <v>44929</v>
      </c>
      <c r="M1343" s="11">
        <f t="shared" si="41"/>
        <v>1</v>
      </c>
      <c r="N1343" s="6">
        <f>VLOOKUP(M1343,'Settlement Dates'!$A$13:$D$25,3,FALSE)</f>
        <v>44973</v>
      </c>
      <c r="O1343" s="6">
        <f>VLOOKUP(M1343,'Settlement Dates'!$A$13:$D$25,4,FALSE)</f>
        <v>44979</v>
      </c>
      <c r="P1343" s="6">
        <f>VLOOKUP(K1343,'AP Clearing'!$A$13:$B$1312,2,FALSE)</f>
        <v>44931</v>
      </c>
      <c r="Q1343" s="6"/>
      <c r="R1343" s="6"/>
    </row>
    <row r="1344" spans="1:18" x14ac:dyDescent="0.3">
      <c r="A1344" s="4">
        <v>11442</v>
      </c>
      <c r="B1344" s="5" t="s">
        <v>4</v>
      </c>
      <c r="C1344" s="4">
        <v>3</v>
      </c>
      <c r="D1344" s="46">
        <v>647.89</v>
      </c>
      <c r="E1344" s="4">
        <v>1</v>
      </c>
      <c r="F1344" s="4" t="s">
        <v>8</v>
      </c>
      <c r="G1344" s="13" t="str">
        <f t="shared" si="42"/>
        <v>Active</v>
      </c>
      <c r="H1344" s="43">
        <v>5755813718</v>
      </c>
      <c r="I1344" s="6">
        <v>44896</v>
      </c>
      <c r="J1344" s="6">
        <v>44926</v>
      </c>
      <c r="K1344" s="4">
        <v>1700031574</v>
      </c>
      <c r="L1344" s="14">
        <v>44929</v>
      </c>
      <c r="M1344" s="11">
        <f t="shared" si="41"/>
        <v>1</v>
      </c>
      <c r="N1344" s="6">
        <f>VLOOKUP(M1344,'Settlement Dates'!$A$13:$D$25,3,FALSE)</f>
        <v>44973</v>
      </c>
      <c r="O1344" s="6">
        <f>VLOOKUP(M1344,'Settlement Dates'!$A$13:$D$25,4,FALSE)</f>
        <v>44979</v>
      </c>
      <c r="P1344" s="6">
        <f>VLOOKUP(K1344,'AP Clearing'!$A$13:$B$1312,2,FALSE)</f>
        <v>44931</v>
      </c>
      <c r="Q1344" s="6"/>
      <c r="R1344" s="6"/>
    </row>
    <row r="1345" spans="1:18" x14ac:dyDescent="0.3">
      <c r="A1345" s="4">
        <v>11442</v>
      </c>
      <c r="B1345" s="5" t="s">
        <v>4</v>
      </c>
      <c r="C1345" s="4">
        <v>3</v>
      </c>
      <c r="D1345" s="46">
        <v>847.24</v>
      </c>
      <c r="E1345" s="4">
        <v>1</v>
      </c>
      <c r="F1345" s="4" t="s">
        <v>8</v>
      </c>
      <c r="G1345" s="13" t="str">
        <f t="shared" si="42"/>
        <v>Active</v>
      </c>
      <c r="H1345" s="43">
        <v>5755813718</v>
      </c>
      <c r="I1345" s="6">
        <v>44896</v>
      </c>
      <c r="J1345" s="6">
        <v>44926</v>
      </c>
      <c r="K1345" s="4">
        <v>1700031574</v>
      </c>
      <c r="L1345" s="14">
        <v>44929</v>
      </c>
      <c r="M1345" s="11">
        <f t="shared" si="41"/>
        <v>1</v>
      </c>
      <c r="N1345" s="6">
        <f>VLOOKUP(M1345,'Settlement Dates'!$A$13:$D$25,3,FALSE)</f>
        <v>44973</v>
      </c>
      <c r="O1345" s="6">
        <f>VLOOKUP(M1345,'Settlement Dates'!$A$13:$D$25,4,FALSE)</f>
        <v>44979</v>
      </c>
      <c r="P1345" s="6">
        <f>VLOOKUP(K1345,'AP Clearing'!$A$13:$B$1312,2,FALSE)</f>
        <v>44931</v>
      </c>
      <c r="Q1345" s="6"/>
      <c r="R1345" s="6"/>
    </row>
    <row r="1346" spans="1:18" x14ac:dyDescent="0.3">
      <c r="A1346" s="4">
        <v>11442</v>
      </c>
      <c r="B1346" s="5" t="s">
        <v>4</v>
      </c>
      <c r="C1346" s="4">
        <v>3</v>
      </c>
      <c r="D1346" s="46">
        <v>49.84</v>
      </c>
      <c r="E1346" s="4">
        <v>2</v>
      </c>
      <c r="F1346" s="4" t="s">
        <v>2</v>
      </c>
      <c r="G1346" s="13" t="str">
        <f t="shared" si="42"/>
        <v>Active</v>
      </c>
      <c r="H1346" s="43">
        <v>5755813718</v>
      </c>
      <c r="I1346" s="6">
        <v>44896</v>
      </c>
      <c r="J1346" s="6">
        <v>44926</v>
      </c>
      <c r="K1346" s="4">
        <v>1700031574</v>
      </c>
      <c r="L1346" s="14">
        <v>44929</v>
      </c>
      <c r="M1346" s="11">
        <f t="shared" si="41"/>
        <v>1</v>
      </c>
      <c r="N1346" s="6">
        <f>VLOOKUP(M1346,'Settlement Dates'!$A$13:$D$25,3,FALSE)</f>
        <v>44973</v>
      </c>
      <c r="O1346" s="6">
        <f>VLOOKUP(M1346,'Settlement Dates'!$A$13:$D$25,4,FALSE)</f>
        <v>44979</v>
      </c>
      <c r="P1346" s="6">
        <f>VLOOKUP(K1346,'AP Clearing'!$A$13:$B$1312,2,FALSE)</f>
        <v>44931</v>
      </c>
      <c r="Q1346" s="6"/>
      <c r="R1346" s="6"/>
    </row>
    <row r="1347" spans="1:18" x14ac:dyDescent="0.3">
      <c r="A1347" s="4">
        <v>11442</v>
      </c>
      <c r="B1347" s="5" t="s">
        <v>4</v>
      </c>
      <c r="C1347" s="4">
        <v>3</v>
      </c>
      <c r="D1347" s="46">
        <v>49.84</v>
      </c>
      <c r="E1347" s="4">
        <v>2</v>
      </c>
      <c r="F1347" s="4" t="s">
        <v>2</v>
      </c>
      <c r="G1347" s="13" t="str">
        <f t="shared" si="42"/>
        <v>Active</v>
      </c>
      <c r="H1347" s="43">
        <v>5755813718</v>
      </c>
      <c r="I1347" s="6">
        <v>44896</v>
      </c>
      <c r="J1347" s="6">
        <v>44926</v>
      </c>
      <c r="K1347" s="4">
        <v>1700031574</v>
      </c>
      <c r="L1347" s="14">
        <v>44929</v>
      </c>
      <c r="M1347" s="11">
        <f t="shared" si="41"/>
        <v>1</v>
      </c>
      <c r="N1347" s="6">
        <f>VLOOKUP(M1347,'Settlement Dates'!$A$13:$D$25,3,FALSE)</f>
        <v>44973</v>
      </c>
      <c r="O1347" s="6">
        <f>VLOOKUP(M1347,'Settlement Dates'!$A$13:$D$25,4,FALSE)</f>
        <v>44979</v>
      </c>
      <c r="P1347" s="6">
        <f>VLOOKUP(K1347,'AP Clearing'!$A$13:$B$1312,2,FALSE)</f>
        <v>44931</v>
      </c>
      <c r="Q1347" s="6"/>
      <c r="R1347" s="6"/>
    </row>
    <row r="1348" spans="1:18" x14ac:dyDescent="0.3">
      <c r="A1348" s="4">
        <v>11442</v>
      </c>
      <c r="B1348" s="5" t="s">
        <v>12</v>
      </c>
      <c r="C1348" s="4">
        <v>3</v>
      </c>
      <c r="D1348" s="46">
        <v>177.24</v>
      </c>
      <c r="E1348" s="4">
        <v>1</v>
      </c>
      <c r="F1348" s="4" t="s">
        <v>9</v>
      </c>
      <c r="G1348" s="13" t="str">
        <f t="shared" si="42"/>
        <v>Retiree</v>
      </c>
      <c r="H1348" s="43" t="s">
        <v>13</v>
      </c>
      <c r="I1348" s="6">
        <v>44919</v>
      </c>
      <c r="J1348" s="6">
        <v>44925</v>
      </c>
      <c r="K1348" s="4">
        <v>1700031571</v>
      </c>
      <c r="L1348" s="14">
        <v>44929</v>
      </c>
      <c r="M1348" s="11">
        <f t="shared" si="41"/>
        <v>1</v>
      </c>
      <c r="N1348" s="6">
        <f>VLOOKUP(M1348,'Settlement Dates'!$A$13:$D$25,3,FALSE)</f>
        <v>44973</v>
      </c>
      <c r="O1348" s="6">
        <f>VLOOKUP(M1348,'Settlement Dates'!$A$13:$D$25,4,FALSE)</f>
        <v>44979</v>
      </c>
      <c r="P1348" s="6">
        <f>VLOOKUP(K1348,'AP Clearing'!$A$13:$B$1312,2,FALSE)</f>
        <v>44931</v>
      </c>
      <c r="Q1348" s="6"/>
      <c r="R1348" s="6"/>
    </row>
    <row r="1349" spans="1:18" x14ac:dyDescent="0.3">
      <c r="A1349" s="4">
        <v>11442</v>
      </c>
      <c r="B1349" s="5" t="s">
        <v>12</v>
      </c>
      <c r="C1349" s="4">
        <v>3</v>
      </c>
      <c r="D1349" s="46">
        <v>354.48</v>
      </c>
      <c r="E1349" s="4">
        <v>2</v>
      </c>
      <c r="F1349" s="4" t="s">
        <v>9</v>
      </c>
      <c r="G1349" s="13" t="str">
        <f t="shared" si="42"/>
        <v>Retiree</v>
      </c>
      <c r="H1349" s="43" t="s">
        <v>13</v>
      </c>
      <c r="I1349" s="6">
        <v>44919</v>
      </c>
      <c r="J1349" s="6">
        <v>44925</v>
      </c>
      <c r="K1349" s="4">
        <v>1700031571</v>
      </c>
      <c r="L1349" s="14">
        <v>44929</v>
      </c>
      <c r="M1349" s="11">
        <f t="shared" si="41"/>
        <v>1</v>
      </c>
      <c r="N1349" s="6">
        <f>VLOOKUP(M1349,'Settlement Dates'!$A$13:$D$25,3,FALSE)</f>
        <v>44973</v>
      </c>
      <c r="O1349" s="6">
        <f>VLOOKUP(M1349,'Settlement Dates'!$A$13:$D$25,4,FALSE)</f>
        <v>44979</v>
      </c>
      <c r="P1349" s="6">
        <f>VLOOKUP(K1349,'AP Clearing'!$A$13:$B$1312,2,FALSE)</f>
        <v>44931</v>
      </c>
      <c r="Q1349" s="6"/>
      <c r="R1349" s="6"/>
    </row>
    <row r="1350" spans="1:18" x14ac:dyDescent="0.3">
      <c r="A1350" s="4">
        <v>11442</v>
      </c>
      <c r="B1350" s="5" t="s">
        <v>12</v>
      </c>
      <c r="C1350" s="4">
        <v>3</v>
      </c>
      <c r="D1350" s="46">
        <v>177.24</v>
      </c>
      <c r="E1350" s="4">
        <v>2</v>
      </c>
      <c r="F1350" s="4" t="s">
        <v>11</v>
      </c>
      <c r="G1350" s="13" t="str">
        <f t="shared" si="42"/>
        <v>Retiree</v>
      </c>
      <c r="H1350" s="43" t="s">
        <v>13</v>
      </c>
      <c r="I1350" s="6">
        <v>44919</v>
      </c>
      <c r="J1350" s="6">
        <v>44925</v>
      </c>
      <c r="K1350" s="4">
        <v>1700031571</v>
      </c>
      <c r="L1350" s="14">
        <v>44929</v>
      </c>
      <c r="M1350" s="11">
        <f t="shared" si="41"/>
        <v>1</v>
      </c>
      <c r="N1350" s="6">
        <f>VLOOKUP(M1350,'Settlement Dates'!$A$13:$D$25,3,FALSE)</f>
        <v>44973</v>
      </c>
      <c r="O1350" s="6">
        <f>VLOOKUP(M1350,'Settlement Dates'!$A$13:$D$25,4,FALSE)</f>
        <v>44979</v>
      </c>
      <c r="P1350" s="6">
        <f>VLOOKUP(K1350,'AP Clearing'!$A$13:$B$1312,2,FALSE)</f>
        <v>44931</v>
      </c>
      <c r="Q1350" s="6"/>
      <c r="R1350" s="6"/>
    </row>
    <row r="1351" spans="1:18" x14ac:dyDescent="0.3">
      <c r="A1351" s="4">
        <v>11442</v>
      </c>
      <c r="B1351" s="5" t="s">
        <v>12</v>
      </c>
      <c r="C1351" s="4">
        <v>3</v>
      </c>
      <c r="D1351" s="46">
        <v>6235.54</v>
      </c>
      <c r="E1351" s="4">
        <v>3</v>
      </c>
      <c r="F1351" s="4" t="s">
        <v>9</v>
      </c>
      <c r="G1351" s="13" t="str">
        <f t="shared" si="42"/>
        <v>Retiree</v>
      </c>
      <c r="H1351" s="43" t="s">
        <v>13</v>
      </c>
      <c r="I1351" s="6">
        <v>44919</v>
      </c>
      <c r="J1351" s="6">
        <v>44925</v>
      </c>
      <c r="K1351" s="4">
        <v>1700031571</v>
      </c>
      <c r="L1351" s="14">
        <v>44929</v>
      </c>
      <c r="M1351" s="11">
        <f t="shared" si="41"/>
        <v>1</v>
      </c>
      <c r="N1351" s="6">
        <f>VLOOKUP(M1351,'Settlement Dates'!$A$13:$D$25,3,FALSE)</f>
        <v>44973</v>
      </c>
      <c r="O1351" s="6">
        <f>VLOOKUP(M1351,'Settlement Dates'!$A$13:$D$25,4,FALSE)</f>
        <v>44979</v>
      </c>
      <c r="P1351" s="6">
        <f>VLOOKUP(K1351,'AP Clearing'!$A$13:$B$1312,2,FALSE)</f>
        <v>44931</v>
      </c>
      <c r="Q1351" s="6"/>
      <c r="R1351" s="6"/>
    </row>
    <row r="1352" spans="1:18" x14ac:dyDescent="0.3">
      <c r="A1352" s="4">
        <v>11442</v>
      </c>
      <c r="B1352" s="5" t="s">
        <v>12</v>
      </c>
      <c r="C1352" s="4">
        <v>3</v>
      </c>
      <c r="D1352" s="46">
        <v>2.06</v>
      </c>
      <c r="E1352" s="4">
        <v>4</v>
      </c>
      <c r="F1352" s="4" t="s">
        <v>11</v>
      </c>
      <c r="G1352" s="13" t="str">
        <f t="shared" si="42"/>
        <v>Retiree</v>
      </c>
      <c r="H1352" s="43" t="s">
        <v>13</v>
      </c>
      <c r="I1352" s="6">
        <v>44919</v>
      </c>
      <c r="J1352" s="6">
        <v>44925</v>
      </c>
      <c r="K1352" s="4">
        <v>1700031571</v>
      </c>
      <c r="L1352" s="14">
        <v>44929</v>
      </c>
      <c r="M1352" s="11">
        <f t="shared" si="41"/>
        <v>1</v>
      </c>
      <c r="N1352" s="6">
        <f>VLOOKUP(M1352,'Settlement Dates'!$A$13:$D$25,3,FALSE)</f>
        <v>44973</v>
      </c>
      <c r="O1352" s="6">
        <f>VLOOKUP(M1352,'Settlement Dates'!$A$13:$D$25,4,FALSE)</f>
        <v>44979</v>
      </c>
      <c r="P1352" s="6">
        <f>VLOOKUP(K1352,'AP Clearing'!$A$13:$B$1312,2,FALSE)</f>
        <v>44931</v>
      </c>
      <c r="Q1352" s="6"/>
      <c r="R1352" s="6"/>
    </row>
    <row r="1353" spans="1:18" x14ac:dyDescent="0.3">
      <c r="A1353" s="4">
        <v>11442</v>
      </c>
      <c r="B1353" s="5" t="s">
        <v>12</v>
      </c>
      <c r="C1353" s="4">
        <v>3</v>
      </c>
      <c r="D1353" s="46">
        <v>56483.18</v>
      </c>
      <c r="E1353" s="4">
        <v>5</v>
      </c>
      <c r="F1353" s="4" t="s">
        <v>9</v>
      </c>
      <c r="G1353" s="13" t="str">
        <f t="shared" si="42"/>
        <v>Retiree</v>
      </c>
      <c r="H1353" s="43" t="s">
        <v>13</v>
      </c>
      <c r="I1353" s="6">
        <v>44919</v>
      </c>
      <c r="J1353" s="6">
        <v>44925</v>
      </c>
      <c r="K1353" s="4">
        <v>1700031571</v>
      </c>
      <c r="L1353" s="14">
        <v>44929</v>
      </c>
      <c r="M1353" s="11">
        <f t="shared" si="41"/>
        <v>1</v>
      </c>
      <c r="N1353" s="6">
        <f>VLOOKUP(M1353,'Settlement Dates'!$A$13:$D$25,3,FALSE)</f>
        <v>44973</v>
      </c>
      <c r="O1353" s="6">
        <f>VLOOKUP(M1353,'Settlement Dates'!$A$13:$D$25,4,FALSE)</f>
        <v>44979</v>
      </c>
      <c r="P1353" s="6">
        <f>VLOOKUP(K1353,'AP Clearing'!$A$13:$B$1312,2,FALSE)</f>
        <v>44931</v>
      </c>
      <c r="Q1353" s="6"/>
      <c r="R1353" s="6"/>
    </row>
    <row r="1354" spans="1:18" x14ac:dyDescent="0.3">
      <c r="A1354" s="4">
        <v>11442</v>
      </c>
      <c r="B1354" s="5" t="s">
        <v>10</v>
      </c>
      <c r="C1354" s="4">
        <v>3</v>
      </c>
      <c r="D1354" s="46">
        <v>87.55</v>
      </c>
      <c r="E1354" s="4">
        <v>2</v>
      </c>
      <c r="F1354" s="4" t="s">
        <v>9</v>
      </c>
      <c r="G1354" s="13" t="str">
        <f t="shared" si="42"/>
        <v>Retiree</v>
      </c>
      <c r="H1354" s="43">
        <v>1287773689</v>
      </c>
      <c r="I1354" s="6">
        <v>44896</v>
      </c>
      <c r="J1354" s="6">
        <v>44926</v>
      </c>
      <c r="K1354" s="4">
        <v>1700031569</v>
      </c>
      <c r="L1354" s="14">
        <v>44929</v>
      </c>
      <c r="M1354" s="11">
        <f t="shared" si="41"/>
        <v>1</v>
      </c>
      <c r="N1354" s="6">
        <f>VLOOKUP(M1354,'Settlement Dates'!$A$13:$D$25,3,FALSE)</f>
        <v>44973</v>
      </c>
      <c r="O1354" s="6">
        <f>VLOOKUP(M1354,'Settlement Dates'!$A$13:$D$25,4,FALSE)</f>
        <v>44979</v>
      </c>
      <c r="P1354" s="6">
        <f>VLOOKUP(K1354,'AP Clearing'!$A$13:$B$1312,2,FALSE)</f>
        <v>44931</v>
      </c>
      <c r="Q1354" s="6"/>
      <c r="R1354" s="6"/>
    </row>
    <row r="1355" spans="1:18" x14ac:dyDescent="0.3">
      <c r="A1355" s="4">
        <v>11442</v>
      </c>
      <c r="B1355" s="5" t="s">
        <v>10</v>
      </c>
      <c r="C1355" s="4">
        <v>3</v>
      </c>
      <c r="D1355" s="46">
        <v>43.77</v>
      </c>
      <c r="E1355" s="4">
        <v>2</v>
      </c>
      <c r="F1355" s="4" t="s">
        <v>11</v>
      </c>
      <c r="G1355" s="13" t="str">
        <f t="shared" si="42"/>
        <v>Retiree</v>
      </c>
      <c r="H1355" s="43">
        <v>1287773689</v>
      </c>
      <c r="I1355" s="6">
        <v>44896</v>
      </c>
      <c r="J1355" s="6">
        <v>44926</v>
      </c>
      <c r="K1355" s="4">
        <v>1700031569</v>
      </c>
      <c r="L1355" s="14">
        <v>44929</v>
      </c>
      <c r="M1355" s="11">
        <f t="shared" si="41"/>
        <v>1</v>
      </c>
      <c r="N1355" s="6">
        <f>VLOOKUP(M1355,'Settlement Dates'!$A$13:$D$25,3,FALSE)</f>
        <v>44973</v>
      </c>
      <c r="O1355" s="6">
        <f>VLOOKUP(M1355,'Settlement Dates'!$A$13:$D$25,4,FALSE)</f>
        <v>44979</v>
      </c>
      <c r="P1355" s="6">
        <f>VLOOKUP(K1355,'AP Clearing'!$A$13:$B$1312,2,FALSE)</f>
        <v>44931</v>
      </c>
      <c r="Q1355" s="6"/>
      <c r="R1355" s="6"/>
    </row>
    <row r="1356" spans="1:18" x14ac:dyDescent="0.3">
      <c r="A1356" s="4">
        <v>11442</v>
      </c>
      <c r="B1356" s="5" t="s">
        <v>10</v>
      </c>
      <c r="C1356" s="4">
        <v>3</v>
      </c>
      <c r="D1356" s="46">
        <v>963.04</v>
      </c>
      <c r="E1356" s="4">
        <v>3</v>
      </c>
      <c r="F1356" s="4" t="s">
        <v>9</v>
      </c>
      <c r="G1356" s="13" t="str">
        <f t="shared" si="42"/>
        <v>Retiree</v>
      </c>
      <c r="H1356" s="43">
        <v>1287773689</v>
      </c>
      <c r="I1356" s="6">
        <v>44896</v>
      </c>
      <c r="J1356" s="6">
        <v>44926</v>
      </c>
      <c r="K1356" s="4">
        <v>1700031569</v>
      </c>
      <c r="L1356" s="14">
        <v>44929</v>
      </c>
      <c r="M1356" s="11">
        <f t="shared" si="41"/>
        <v>1</v>
      </c>
      <c r="N1356" s="6">
        <f>VLOOKUP(M1356,'Settlement Dates'!$A$13:$D$25,3,FALSE)</f>
        <v>44973</v>
      </c>
      <c r="O1356" s="6">
        <f>VLOOKUP(M1356,'Settlement Dates'!$A$13:$D$25,4,FALSE)</f>
        <v>44979</v>
      </c>
      <c r="P1356" s="6">
        <f>VLOOKUP(K1356,'AP Clearing'!$A$13:$B$1312,2,FALSE)</f>
        <v>44931</v>
      </c>
      <c r="Q1356" s="6"/>
      <c r="R1356" s="6"/>
    </row>
    <row r="1357" spans="1:18" x14ac:dyDescent="0.3">
      <c r="A1357" s="4">
        <v>11442</v>
      </c>
      <c r="B1357" s="5" t="s">
        <v>10</v>
      </c>
      <c r="C1357" s="4">
        <v>3</v>
      </c>
      <c r="D1357" s="46">
        <v>87.55</v>
      </c>
      <c r="E1357" s="4">
        <v>3</v>
      </c>
      <c r="F1357" s="4" t="s">
        <v>9</v>
      </c>
      <c r="G1357" s="13" t="str">
        <f t="shared" si="42"/>
        <v>Retiree</v>
      </c>
      <c r="H1357" s="43">
        <v>1287773689</v>
      </c>
      <c r="I1357" s="6">
        <v>44896</v>
      </c>
      <c r="J1357" s="6">
        <v>44926</v>
      </c>
      <c r="K1357" s="4">
        <v>1700031569</v>
      </c>
      <c r="L1357" s="14">
        <v>44929</v>
      </c>
      <c r="M1357" s="11">
        <f t="shared" si="41"/>
        <v>1</v>
      </c>
      <c r="N1357" s="6">
        <f>VLOOKUP(M1357,'Settlement Dates'!$A$13:$D$25,3,FALSE)</f>
        <v>44973</v>
      </c>
      <c r="O1357" s="6">
        <f>VLOOKUP(M1357,'Settlement Dates'!$A$13:$D$25,4,FALSE)</f>
        <v>44979</v>
      </c>
      <c r="P1357" s="6">
        <f>VLOOKUP(K1357,'AP Clearing'!$A$13:$B$1312,2,FALSE)</f>
        <v>44931</v>
      </c>
      <c r="Q1357" s="6"/>
      <c r="R1357" s="6"/>
    </row>
    <row r="1358" spans="1:18" x14ac:dyDescent="0.3">
      <c r="A1358" s="4">
        <v>11442</v>
      </c>
      <c r="B1358" s="5" t="s">
        <v>10</v>
      </c>
      <c r="C1358" s="4">
        <v>3</v>
      </c>
      <c r="D1358" s="46">
        <v>87.55</v>
      </c>
      <c r="E1358" s="4">
        <v>3</v>
      </c>
      <c r="F1358" s="4" t="s">
        <v>11</v>
      </c>
      <c r="G1358" s="13" t="str">
        <f t="shared" si="42"/>
        <v>Retiree</v>
      </c>
      <c r="H1358" s="43">
        <v>1287773689</v>
      </c>
      <c r="I1358" s="6">
        <v>44896</v>
      </c>
      <c r="J1358" s="6">
        <v>44926</v>
      </c>
      <c r="K1358" s="4">
        <v>1700031569</v>
      </c>
      <c r="L1358" s="14">
        <v>44929</v>
      </c>
      <c r="M1358" s="11">
        <f t="shared" si="41"/>
        <v>1</v>
      </c>
      <c r="N1358" s="6">
        <f>VLOOKUP(M1358,'Settlement Dates'!$A$13:$D$25,3,FALSE)</f>
        <v>44973</v>
      </c>
      <c r="O1358" s="6">
        <f>VLOOKUP(M1358,'Settlement Dates'!$A$13:$D$25,4,FALSE)</f>
        <v>44979</v>
      </c>
      <c r="P1358" s="6">
        <f>VLOOKUP(K1358,'AP Clearing'!$A$13:$B$1312,2,FALSE)</f>
        <v>44931</v>
      </c>
      <c r="Q1358" s="6"/>
      <c r="R1358" s="6"/>
    </row>
    <row r="1359" spans="1:18" x14ac:dyDescent="0.3">
      <c r="A1359" s="4">
        <v>11442</v>
      </c>
      <c r="B1359" s="5" t="s">
        <v>10</v>
      </c>
      <c r="C1359" s="4">
        <v>3</v>
      </c>
      <c r="D1359" s="46">
        <v>43.77</v>
      </c>
      <c r="E1359" s="4">
        <v>4</v>
      </c>
      <c r="F1359" s="4" t="s">
        <v>9</v>
      </c>
      <c r="G1359" s="13" t="str">
        <f t="shared" si="42"/>
        <v>Retiree</v>
      </c>
      <c r="H1359" s="43">
        <v>1287773689</v>
      </c>
      <c r="I1359" s="6">
        <v>44896</v>
      </c>
      <c r="J1359" s="6">
        <v>44926</v>
      </c>
      <c r="K1359" s="4">
        <v>1700031569</v>
      </c>
      <c r="L1359" s="14">
        <v>44929</v>
      </c>
      <c r="M1359" s="11">
        <f t="shared" si="41"/>
        <v>1</v>
      </c>
      <c r="N1359" s="6">
        <f>VLOOKUP(M1359,'Settlement Dates'!$A$13:$D$25,3,FALSE)</f>
        <v>44973</v>
      </c>
      <c r="O1359" s="6">
        <f>VLOOKUP(M1359,'Settlement Dates'!$A$13:$D$25,4,FALSE)</f>
        <v>44979</v>
      </c>
      <c r="P1359" s="6">
        <f>VLOOKUP(K1359,'AP Clearing'!$A$13:$B$1312,2,FALSE)</f>
        <v>44931</v>
      </c>
      <c r="Q1359" s="6"/>
      <c r="R1359" s="6"/>
    </row>
    <row r="1360" spans="1:18" x14ac:dyDescent="0.3">
      <c r="A1360" s="4">
        <v>11442</v>
      </c>
      <c r="B1360" s="5" t="s">
        <v>10</v>
      </c>
      <c r="C1360" s="4">
        <v>3</v>
      </c>
      <c r="D1360" s="46">
        <v>131.32</v>
      </c>
      <c r="E1360" s="4">
        <v>4</v>
      </c>
      <c r="F1360" s="4" t="s">
        <v>11</v>
      </c>
      <c r="G1360" s="13" t="str">
        <f t="shared" si="42"/>
        <v>Retiree</v>
      </c>
      <c r="H1360" s="43">
        <v>1287773689</v>
      </c>
      <c r="I1360" s="6">
        <v>44896</v>
      </c>
      <c r="J1360" s="6">
        <v>44926</v>
      </c>
      <c r="K1360" s="4">
        <v>1700031569</v>
      </c>
      <c r="L1360" s="14">
        <v>44929</v>
      </c>
      <c r="M1360" s="11">
        <f t="shared" ref="M1360:M1423" si="43">MONTH(L1360)</f>
        <v>1</v>
      </c>
      <c r="N1360" s="6">
        <f>VLOOKUP(M1360,'Settlement Dates'!$A$13:$D$25,3,FALSE)</f>
        <v>44973</v>
      </c>
      <c r="O1360" s="6">
        <f>VLOOKUP(M1360,'Settlement Dates'!$A$13:$D$25,4,FALSE)</f>
        <v>44979</v>
      </c>
      <c r="P1360" s="6">
        <f>VLOOKUP(K1360,'AP Clearing'!$A$13:$B$1312,2,FALSE)</f>
        <v>44931</v>
      </c>
      <c r="Q1360" s="6"/>
      <c r="R1360" s="6"/>
    </row>
    <row r="1361" spans="1:18" x14ac:dyDescent="0.3">
      <c r="A1361" s="4">
        <v>11442</v>
      </c>
      <c r="B1361" s="5" t="s">
        <v>10</v>
      </c>
      <c r="C1361" s="4">
        <v>3</v>
      </c>
      <c r="D1361" s="46">
        <v>43.77</v>
      </c>
      <c r="E1361" s="4">
        <v>4</v>
      </c>
      <c r="F1361" s="4" t="s">
        <v>11</v>
      </c>
      <c r="G1361" s="13" t="str">
        <f t="shared" si="42"/>
        <v>Retiree</v>
      </c>
      <c r="H1361" s="43">
        <v>1287773689</v>
      </c>
      <c r="I1361" s="6">
        <v>44896</v>
      </c>
      <c r="J1361" s="6">
        <v>44926</v>
      </c>
      <c r="K1361" s="4">
        <v>1700031569</v>
      </c>
      <c r="L1361" s="14">
        <v>44929</v>
      </c>
      <c r="M1361" s="11">
        <f t="shared" si="43"/>
        <v>1</v>
      </c>
      <c r="N1361" s="6">
        <f>VLOOKUP(M1361,'Settlement Dates'!$A$13:$D$25,3,FALSE)</f>
        <v>44973</v>
      </c>
      <c r="O1361" s="6">
        <f>VLOOKUP(M1361,'Settlement Dates'!$A$13:$D$25,4,FALSE)</f>
        <v>44979</v>
      </c>
      <c r="P1361" s="6">
        <f>VLOOKUP(K1361,'AP Clearing'!$A$13:$B$1312,2,FALSE)</f>
        <v>44931</v>
      </c>
      <c r="Q1361" s="6"/>
      <c r="R1361" s="6"/>
    </row>
    <row r="1362" spans="1:18" x14ac:dyDescent="0.3">
      <c r="A1362" s="4">
        <v>11442</v>
      </c>
      <c r="B1362" s="5" t="s">
        <v>10</v>
      </c>
      <c r="C1362" s="4">
        <v>3</v>
      </c>
      <c r="D1362" s="46">
        <v>4858.95</v>
      </c>
      <c r="E1362" s="4">
        <v>5</v>
      </c>
      <c r="F1362" s="4" t="s">
        <v>9</v>
      </c>
      <c r="G1362" s="13" t="str">
        <f t="shared" si="42"/>
        <v>Retiree</v>
      </c>
      <c r="H1362" s="43">
        <v>1287773689</v>
      </c>
      <c r="I1362" s="6">
        <v>44896</v>
      </c>
      <c r="J1362" s="6">
        <v>44926</v>
      </c>
      <c r="K1362" s="4">
        <v>1700031569</v>
      </c>
      <c r="L1362" s="14">
        <v>44929</v>
      </c>
      <c r="M1362" s="11">
        <f t="shared" si="43"/>
        <v>1</v>
      </c>
      <c r="N1362" s="6">
        <f>VLOOKUP(M1362,'Settlement Dates'!$A$13:$D$25,3,FALSE)</f>
        <v>44973</v>
      </c>
      <c r="O1362" s="6">
        <f>VLOOKUP(M1362,'Settlement Dates'!$A$13:$D$25,4,FALSE)</f>
        <v>44979</v>
      </c>
      <c r="P1362" s="6">
        <f>VLOOKUP(K1362,'AP Clearing'!$A$13:$B$1312,2,FALSE)</f>
        <v>44931</v>
      </c>
      <c r="Q1362" s="6"/>
      <c r="R1362" s="6"/>
    </row>
    <row r="1363" spans="1:18" x14ac:dyDescent="0.3">
      <c r="A1363" s="4">
        <v>11442</v>
      </c>
      <c r="B1363" s="5" t="s">
        <v>10</v>
      </c>
      <c r="C1363" s="4">
        <v>3</v>
      </c>
      <c r="D1363" s="46">
        <v>1006.81</v>
      </c>
      <c r="E1363" s="4">
        <v>5</v>
      </c>
      <c r="F1363" s="4" t="s">
        <v>9</v>
      </c>
      <c r="G1363" s="13" t="str">
        <f t="shared" si="42"/>
        <v>Retiree</v>
      </c>
      <c r="H1363" s="43">
        <v>1287773689</v>
      </c>
      <c r="I1363" s="6">
        <v>44896</v>
      </c>
      <c r="J1363" s="6">
        <v>44926</v>
      </c>
      <c r="K1363" s="4">
        <v>1700031569</v>
      </c>
      <c r="L1363" s="14">
        <v>44929</v>
      </c>
      <c r="M1363" s="11">
        <f t="shared" si="43"/>
        <v>1</v>
      </c>
      <c r="N1363" s="6">
        <f>VLOOKUP(M1363,'Settlement Dates'!$A$13:$D$25,3,FALSE)</f>
        <v>44973</v>
      </c>
      <c r="O1363" s="6">
        <f>VLOOKUP(M1363,'Settlement Dates'!$A$13:$D$25,4,FALSE)</f>
        <v>44979</v>
      </c>
      <c r="P1363" s="6">
        <f>VLOOKUP(K1363,'AP Clearing'!$A$13:$B$1312,2,FALSE)</f>
        <v>44931</v>
      </c>
      <c r="Q1363" s="6"/>
      <c r="R1363" s="6"/>
    </row>
    <row r="1364" spans="1:18" x14ac:dyDescent="0.3">
      <c r="A1364" s="4">
        <v>11442</v>
      </c>
      <c r="B1364" s="5" t="s">
        <v>10</v>
      </c>
      <c r="C1364" s="4">
        <v>3</v>
      </c>
      <c r="D1364" s="46">
        <v>350.2</v>
      </c>
      <c r="E1364" s="4">
        <v>5</v>
      </c>
      <c r="F1364" s="4" t="s">
        <v>9</v>
      </c>
      <c r="G1364" s="13" t="str">
        <f t="shared" si="42"/>
        <v>Retiree</v>
      </c>
      <c r="H1364" s="43">
        <v>1287773689</v>
      </c>
      <c r="I1364" s="6">
        <v>44896</v>
      </c>
      <c r="J1364" s="6">
        <v>44926</v>
      </c>
      <c r="K1364" s="4">
        <v>1700031569</v>
      </c>
      <c r="L1364" s="14">
        <v>44929</v>
      </c>
      <c r="M1364" s="11">
        <f t="shared" si="43"/>
        <v>1</v>
      </c>
      <c r="N1364" s="6">
        <f>VLOOKUP(M1364,'Settlement Dates'!$A$13:$D$25,3,FALSE)</f>
        <v>44973</v>
      </c>
      <c r="O1364" s="6">
        <f>VLOOKUP(M1364,'Settlement Dates'!$A$13:$D$25,4,FALSE)</f>
        <v>44979</v>
      </c>
      <c r="P1364" s="6">
        <f>VLOOKUP(K1364,'AP Clearing'!$A$13:$B$1312,2,FALSE)</f>
        <v>44931</v>
      </c>
      <c r="Q1364" s="6"/>
      <c r="R1364" s="6"/>
    </row>
    <row r="1365" spans="1:18" x14ac:dyDescent="0.3">
      <c r="A1365" s="4">
        <v>11442</v>
      </c>
      <c r="B1365" s="5" t="s">
        <v>10</v>
      </c>
      <c r="C1365" s="4">
        <v>3</v>
      </c>
      <c r="D1365" s="46">
        <v>43.77</v>
      </c>
      <c r="E1365" s="4">
        <v>5</v>
      </c>
      <c r="F1365" s="4" t="s">
        <v>11</v>
      </c>
      <c r="G1365" s="13" t="str">
        <f t="shared" si="42"/>
        <v>Retiree</v>
      </c>
      <c r="H1365" s="43">
        <v>1287773689</v>
      </c>
      <c r="I1365" s="6">
        <v>44896</v>
      </c>
      <c r="J1365" s="6">
        <v>44926</v>
      </c>
      <c r="K1365" s="4">
        <v>1700031569</v>
      </c>
      <c r="L1365" s="14">
        <v>44929</v>
      </c>
      <c r="M1365" s="11">
        <f t="shared" si="43"/>
        <v>1</v>
      </c>
      <c r="N1365" s="6">
        <f>VLOOKUP(M1365,'Settlement Dates'!$A$13:$D$25,3,FALSE)</f>
        <v>44973</v>
      </c>
      <c r="O1365" s="6">
        <f>VLOOKUP(M1365,'Settlement Dates'!$A$13:$D$25,4,FALSE)</f>
        <v>44979</v>
      </c>
      <c r="P1365" s="6">
        <f>VLOOKUP(K1365,'AP Clearing'!$A$13:$B$1312,2,FALSE)</f>
        <v>44931</v>
      </c>
      <c r="Q1365" s="6"/>
      <c r="R1365" s="6"/>
    </row>
    <row r="1366" spans="1:18" x14ac:dyDescent="0.3">
      <c r="A1366" s="4">
        <v>173210</v>
      </c>
      <c r="B1366" s="5" t="s">
        <v>36</v>
      </c>
      <c r="C1366" s="4">
        <v>3</v>
      </c>
      <c r="D1366" s="46">
        <v>1935.02</v>
      </c>
      <c r="E1366" s="4">
        <v>1</v>
      </c>
      <c r="F1366" s="4" t="s">
        <v>2</v>
      </c>
      <c r="G1366" s="13" t="str">
        <f t="shared" si="42"/>
        <v>Active</v>
      </c>
      <c r="H1366" s="43">
        <v>53635976</v>
      </c>
      <c r="I1366" s="6">
        <v>44911</v>
      </c>
      <c r="J1366" s="6">
        <v>44926</v>
      </c>
      <c r="K1366" s="4">
        <v>1700031566</v>
      </c>
      <c r="L1366" s="14">
        <v>44929</v>
      </c>
      <c r="M1366" s="11">
        <f t="shared" si="43"/>
        <v>1</v>
      </c>
      <c r="N1366" s="6">
        <f>VLOOKUP(M1366,'Settlement Dates'!$A$13:$D$25,3,FALSE)</f>
        <v>44973</v>
      </c>
      <c r="O1366" s="6">
        <f>VLOOKUP(M1366,'Settlement Dates'!$A$13:$D$25,4,FALSE)</f>
        <v>44979</v>
      </c>
      <c r="P1366" s="6">
        <f>VLOOKUP(K1366,'AP Clearing'!$A$13:$B$1312,2,FALSE)</f>
        <v>44931</v>
      </c>
      <c r="Q1366" s="6"/>
      <c r="R1366" s="6"/>
    </row>
    <row r="1367" spans="1:18" x14ac:dyDescent="0.3">
      <c r="A1367" s="4">
        <v>173210</v>
      </c>
      <c r="B1367" s="5" t="s">
        <v>36</v>
      </c>
      <c r="C1367" s="4">
        <v>3</v>
      </c>
      <c r="D1367" s="46">
        <v>191.83</v>
      </c>
      <c r="E1367" s="4">
        <v>1</v>
      </c>
      <c r="F1367" s="4" t="s">
        <v>9</v>
      </c>
      <c r="G1367" s="13" t="str">
        <f t="shared" si="42"/>
        <v>Retiree</v>
      </c>
      <c r="H1367" s="43">
        <v>53635976</v>
      </c>
      <c r="I1367" s="6">
        <v>44911</v>
      </c>
      <c r="J1367" s="6">
        <v>44926</v>
      </c>
      <c r="K1367" s="4">
        <v>1700031566</v>
      </c>
      <c r="L1367" s="14">
        <v>44929</v>
      </c>
      <c r="M1367" s="11">
        <f t="shared" si="43"/>
        <v>1</v>
      </c>
      <c r="N1367" s="6">
        <f>VLOOKUP(M1367,'Settlement Dates'!$A$13:$D$25,3,FALSE)</f>
        <v>44973</v>
      </c>
      <c r="O1367" s="6">
        <f>VLOOKUP(M1367,'Settlement Dates'!$A$13:$D$25,4,FALSE)</f>
        <v>44979</v>
      </c>
      <c r="P1367" s="6">
        <f>VLOOKUP(K1367,'AP Clearing'!$A$13:$B$1312,2,FALSE)</f>
        <v>44931</v>
      </c>
      <c r="Q1367" s="6"/>
      <c r="R1367" s="6"/>
    </row>
    <row r="1368" spans="1:18" x14ac:dyDescent="0.3">
      <c r="A1368" s="4">
        <v>173210</v>
      </c>
      <c r="B1368" s="5" t="s">
        <v>36</v>
      </c>
      <c r="C1368" s="4">
        <v>3</v>
      </c>
      <c r="D1368" s="46">
        <v>193.5</v>
      </c>
      <c r="E1368" s="4">
        <v>2</v>
      </c>
      <c r="F1368" s="4" t="s">
        <v>2</v>
      </c>
      <c r="G1368" s="13" t="str">
        <f t="shared" si="42"/>
        <v>Active</v>
      </c>
      <c r="H1368" s="43">
        <v>53635976</v>
      </c>
      <c r="I1368" s="6">
        <v>44911</v>
      </c>
      <c r="J1368" s="6">
        <v>44926</v>
      </c>
      <c r="K1368" s="4">
        <v>1700031566</v>
      </c>
      <c r="L1368" s="14">
        <v>44929</v>
      </c>
      <c r="M1368" s="11">
        <f t="shared" si="43"/>
        <v>1</v>
      </c>
      <c r="N1368" s="6">
        <f>VLOOKUP(M1368,'Settlement Dates'!$A$13:$D$25,3,FALSE)</f>
        <v>44973</v>
      </c>
      <c r="O1368" s="6">
        <f>VLOOKUP(M1368,'Settlement Dates'!$A$13:$D$25,4,FALSE)</f>
        <v>44979</v>
      </c>
      <c r="P1368" s="6">
        <f>VLOOKUP(K1368,'AP Clearing'!$A$13:$B$1312,2,FALSE)</f>
        <v>44931</v>
      </c>
      <c r="Q1368" s="6"/>
      <c r="R1368" s="6"/>
    </row>
    <row r="1369" spans="1:18" x14ac:dyDescent="0.3">
      <c r="A1369" s="4">
        <v>173210</v>
      </c>
      <c r="B1369" s="5" t="s">
        <v>36</v>
      </c>
      <c r="C1369" s="4">
        <v>3</v>
      </c>
      <c r="D1369" s="46">
        <v>174821.05</v>
      </c>
      <c r="E1369" s="4">
        <v>1</v>
      </c>
      <c r="F1369" s="4" t="s">
        <v>2</v>
      </c>
      <c r="G1369" s="13" t="str">
        <f t="shared" si="42"/>
        <v>Active</v>
      </c>
      <c r="H1369" s="43" t="s">
        <v>3</v>
      </c>
      <c r="I1369" s="6">
        <v>44911</v>
      </c>
      <c r="J1369" s="6">
        <v>44926</v>
      </c>
      <c r="K1369" s="4">
        <v>1700031572</v>
      </c>
      <c r="L1369" s="14">
        <v>44929</v>
      </c>
      <c r="M1369" s="11">
        <f t="shared" si="43"/>
        <v>1</v>
      </c>
      <c r="N1369" s="6">
        <f>VLOOKUP(M1369,'Settlement Dates'!$A$13:$D$25,3,FALSE)</f>
        <v>44973</v>
      </c>
      <c r="O1369" s="6">
        <f>VLOOKUP(M1369,'Settlement Dates'!$A$13:$D$25,4,FALSE)</f>
        <v>44979</v>
      </c>
      <c r="P1369" s="6">
        <f>VLOOKUP(K1369,'AP Clearing'!$A$13:$B$1312,2,FALSE)</f>
        <v>44931</v>
      </c>
      <c r="Q1369" s="6"/>
      <c r="R1369" s="6"/>
    </row>
    <row r="1370" spans="1:18" x14ac:dyDescent="0.3">
      <c r="A1370" s="4">
        <v>173210</v>
      </c>
      <c r="B1370" s="5" t="s">
        <v>36</v>
      </c>
      <c r="C1370" s="4">
        <v>3</v>
      </c>
      <c r="D1370" s="46">
        <v>1555.87</v>
      </c>
      <c r="E1370" s="4">
        <v>1</v>
      </c>
      <c r="F1370" s="4" t="s">
        <v>5</v>
      </c>
      <c r="G1370" s="13" t="str">
        <f t="shared" si="42"/>
        <v>LTD</v>
      </c>
      <c r="H1370" s="43" t="s">
        <v>3</v>
      </c>
      <c r="I1370" s="6">
        <v>44911</v>
      </c>
      <c r="J1370" s="6">
        <v>44926</v>
      </c>
      <c r="K1370" s="4">
        <v>1700031572</v>
      </c>
      <c r="L1370" s="14">
        <v>44929</v>
      </c>
      <c r="M1370" s="11">
        <f t="shared" si="43"/>
        <v>1</v>
      </c>
      <c r="N1370" s="6">
        <f>VLOOKUP(M1370,'Settlement Dates'!$A$13:$D$25,3,FALSE)</f>
        <v>44973</v>
      </c>
      <c r="O1370" s="6">
        <f>VLOOKUP(M1370,'Settlement Dates'!$A$13:$D$25,4,FALSE)</f>
        <v>44979</v>
      </c>
      <c r="P1370" s="6">
        <f>VLOOKUP(K1370,'AP Clearing'!$A$13:$B$1312,2,FALSE)</f>
        <v>44931</v>
      </c>
      <c r="Q1370" s="6"/>
      <c r="R1370" s="6"/>
    </row>
    <row r="1371" spans="1:18" x14ac:dyDescent="0.3">
      <c r="A1371" s="4">
        <v>173210</v>
      </c>
      <c r="B1371" s="5" t="s">
        <v>36</v>
      </c>
      <c r="C1371" s="4">
        <v>3</v>
      </c>
      <c r="D1371" s="46">
        <v>99.59</v>
      </c>
      <c r="E1371" s="4">
        <v>1</v>
      </c>
      <c r="F1371" s="4" t="s">
        <v>9</v>
      </c>
      <c r="G1371" s="13" t="str">
        <f t="shared" si="42"/>
        <v>Retiree</v>
      </c>
      <c r="H1371" s="43" t="s">
        <v>3</v>
      </c>
      <c r="I1371" s="6">
        <v>44911</v>
      </c>
      <c r="J1371" s="6">
        <v>44926</v>
      </c>
      <c r="K1371" s="4">
        <v>1700031572</v>
      </c>
      <c r="L1371" s="14">
        <v>44929</v>
      </c>
      <c r="M1371" s="11">
        <f t="shared" si="43"/>
        <v>1</v>
      </c>
      <c r="N1371" s="6">
        <f>VLOOKUP(M1371,'Settlement Dates'!$A$13:$D$25,3,FALSE)</f>
        <v>44973</v>
      </c>
      <c r="O1371" s="6">
        <f>VLOOKUP(M1371,'Settlement Dates'!$A$13:$D$25,4,FALSE)</f>
        <v>44979</v>
      </c>
      <c r="P1371" s="6">
        <f>VLOOKUP(K1371,'AP Clearing'!$A$13:$B$1312,2,FALSE)</f>
        <v>44931</v>
      </c>
      <c r="Q1371" s="6"/>
      <c r="R1371" s="6"/>
    </row>
    <row r="1372" spans="1:18" x14ac:dyDescent="0.3">
      <c r="A1372" s="4">
        <v>173210</v>
      </c>
      <c r="B1372" s="5" t="s">
        <v>36</v>
      </c>
      <c r="C1372" s="4">
        <v>3</v>
      </c>
      <c r="D1372" s="46">
        <v>4667.6099999999997</v>
      </c>
      <c r="E1372" s="4">
        <v>1</v>
      </c>
      <c r="F1372" s="4" t="s">
        <v>7</v>
      </c>
      <c r="G1372" s="13" t="str">
        <f t="shared" si="42"/>
        <v>LTD</v>
      </c>
      <c r="H1372" s="43" t="s">
        <v>3</v>
      </c>
      <c r="I1372" s="6">
        <v>44911</v>
      </c>
      <c r="J1372" s="6">
        <v>44926</v>
      </c>
      <c r="K1372" s="4">
        <v>1700031572</v>
      </c>
      <c r="L1372" s="14">
        <v>44929</v>
      </c>
      <c r="M1372" s="11">
        <f t="shared" si="43"/>
        <v>1</v>
      </c>
      <c r="N1372" s="6">
        <f>VLOOKUP(M1372,'Settlement Dates'!$A$13:$D$25,3,FALSE)</f>
        <v>44973</v>
      </c>
      <c r="O1372" s="6">
        <f>VLOOKUP(M1372,'Settlement Dates'!$A$13:$D$25,4,FALSE)</f>
        <v>44979</v>
      </c>
      <c r="P1372" s="6">
        <f>VLOOKUP(K1372,'AP Clearing'!$A$13:$B$1312,2,FALSE)</f>
        <v>44931</v>
      </c>
      <c r="Q1372" s="6"/>
      <c r="R1372" s="6"/>
    </row>
    <row r="1373" spans="1:18" x14ac:dyDescent="0.3">
      <c r="A1373" s="4">
        <v>173210</v>
      </c>
      <c r="B1373" s="5" t="s">
        <v>36</v>
      </c>
      <c r="C1373" s="4">
        <v>3</v>
      </c>
      <c r="D1373" s="46">
        <v>4580.46</v>
      </c>
      <c r="E1373" s="4">
        <v>1</v>
      </c>
      <c r="F1373" s="4" t="s">
        <v>8</v>
      </c>
      <c r="G1373" s="13" t="str">
        <f t="shared" si="42"/>
        <v>Active</v>
      </c>
      <c r="H1373" s="43" t="s">
        <v>3</v>
      </c>
      <c r="I1373" s="6">
        <v>44911</v>
      </c>
      <c r="J1373" s="6">
        <v>44926</v>
      </c>
      <c r="K1373" s="4">
        <v>1700031572</v>
      </c>
      <c r="L1373" s="14">
        <v>44929</v>
      </c>
      <c r="M1373" s="11">
        <f t="shared" si="43"/>
        <v>1</v>
      </c>
      <c r="N1373" s="6">
        <f>VLOOKUP(M1373,'Settlement Dates'!$A$13:$D$25,3,FALSE)</f>
        <v>44973</v>
      </c>
      <c r="O1373" s="6">
        <f>VLOOKUP(M1373,'Settlement Dates'!$A$13:$D$25,4,FALSE)</f>
        <v>44979</v>
      </c>
      <c r="P1373" s="6">
        <f>VLOOKUP(K1373,'AP Clearing'!$A$13:$B$1312,2,FALSE)</f>
        <v>44931</v>
      </c>
      <c r="Q1373" s="6"/>
      <c r="R1373" s="6"/>
    </row>
    <row r="1374" spans="1:18" x14ac:dyDescent="0.3">
      <c r="A1374" s="4">
        <v>173210</v>
      </c>
      <c r="B1374" s="5" t="s">
        <v>36</v>
      </c>
      <c r="C1374" s="4">
        <v>3</v>
      </c>
      <c r="D1374" s="46">
        <v>458.05</v>
      </c>
      <c r="E1374" s="4">
        <v>2</v>
      </c>
      <c r="F1374" s="4" t="s">
        <v>2</v>
      </c>
      <c r="G1374" s="13" t="str">
        <f t="shared" si="42"/>
        <v>Active</v>
      </c>
      <c r="H1374" s="43" t="s">
        <v>3</v>
      </c>
      <c r="I1374" s="6">
        <v>44911</v>
      </c>
      <c r="J1374" s="6">
        <v>44926</v>
      </c>
      <c r="K1374" s="4">
        <v>1700031572</v>
      </c>
      <c r="L1374" s="14">
        <v>44929</v>
      </c>
      <c r="M1374" s="11">
        <f t="shared" si="43"/>
        <v>1</v>
      </c>
      <c r="N1374" s="6">
        <f>VLOOKUP(M1374,'Settlement Dates'!$A$13:$D$25,3,FALSE)</f>
        <v>44973</v>
      </c>
      <c r="O1374" s="6">
        <f>VLOOKUP(M1374,'Settlement Dates'!$A$13:$D$25,4,FALSE)</f>
        <v>44979</v>
      </c>
      <c r="P1374" s="6">
        <f>VLOOKUP(K1374,'AP Clearing'!$A$13:$B$1312,2,FALSE)</f>
        <v>44931</v>
      </c>
      <c r="Q1374" s="6"/>
      <c r="R1374" s="6"/>
    </row>
    <row r="1375" spans="1:18" x14ac:dyDescent="0.3">
      <c r="A1375" s="4">
        <v>173210</v>
      </c>
      <c r="B1375" s="5" t="s">
        <v>36</v>
      </c>
      <c r="C1375" s="4">
        <v>3</v>
      </c>
      <c r="D1375" s="46">
        <v>199.18</v>
      </c>
      <c r="E1375" s="4">
        <v>2</v>
      </c>
      <c r="F1375" s="4" t="s">
        <v>9</v>
      </c>
      <c r="G1375" s="13" t="str">
        <f t="shared" si="42"/>
        <v>Retiree</v>
      </c>
      <c r="H1375" s="43" t="s">
        <v>3</v>
      </c>
      <c r="I1375" s="6">
        <v>44911</v>
      </c>
      <c r="J1375" s="6">
        <v>44926</v>
      </c>
      <c r="K1375" s="4">
        <v>1700031572</v>
      </c>
      <c r="L1375" s="14">
        <v>44929</v>
      </c>
      <c r="M1375" s="11">
        <f t="shared" si="43"/>
        <v>1</v>
      </c>
      <c r="N1375" s="6">
        <f>VLOOKUP(M1375,'Settlement Dates'!$A$13:$D$25,3,FALSE)</f>
        <v>44973</v>
      </c>
      <c r="O1375" s="6">
        <f>VLOOKUP(M1375,'Settlement Dates'!$A$13:$D$25,4,FALSE)</f>
        <v>44979</v>
      </c>
      <c r="P1375" s="6">
        <f>VLOOKUP(K1375,'AP Clearing'!$A$13:$B$1312,2,FALSE)</f>
        <v>44931</v>
      </c>
      <c r="Q1375" s="6"/>
      <c r="R1375" s="6"/>
    </row>
    <row r="1376" spans="1:18" x14ac:dyDescent="0.3">
      <c r="A1376" s="4">
        <v>173210</v>
      </c>
      <c r="B1376" s="5" t="s">
        <v>36</v>
      </c>
      <c r="C1376" s="4">
        <v>3</v>
      </c>
      <c r="D1376" s="46">
        <v>99.59</v>
      </c>
      <c r="E1376" s="4">
        <v>2</v>
      </c>
      <c r="F1376" s="4" t="s">
        <v>11</v>
      </c>
      <c r="G1376" s="13" t="str">
        <f t="shared" si="42"/>
        <v>Retiree</v>
      </c>
      <c r="H1376" s="43" t="s">
        <v>3</v>
      </c>
      <c r="I1376" s="6">
        <v>44911</v>
      </c>
      <c r="J1376" s="6">
        <v>44926</v>
      </c>
      <c r="K1376" s="4">
        <v>1700031572</v>
      </c>
      <c r="L1376" s="14">
        <v>44929</v>
      </c>
      <c r="M1376" s="11">
        <f t="shared" si="43"/>
        <v>1</v>
      </c>
      <c r="N1376" s="6">
        <f>VLOOKUP(M1376,'Settlement Dates'!$A$13:$D$25,3,FALSE)</f>
        <v>44973</v>
      </c>
      <c r="O1376" s="6">
        <f>VLOOKUP(M1376,'Settlement Dates'!$A$13:$D$25,4,FALSE)</f>
        <v>44979</v>
      </c>
      <c r="P1376" s="6">
        <f>VLOOKUP(K1376,'AP Clearing'!$A$13:$B$1312,2,FALSE)</f>
        <v>44931</v>
      </c>
      <c r="Q1376" s="6"/>
      <c r="R1376" s="6"/>
    </row>
    <row r="1377" spans="1:18" x14ac:dyDescent="0.3">
      <c r="A1377" s="4">
        <v>173210</v>
      </c>
      <c r="B1377" s="5" t="s">
        <v>36</v>
      </c>
      <c r="C1377" s="4">
        <v>3</v>
      </c>
      <c r="D1377" s="46">
        <v>890.54</v>
      </c>
      <c r="E1377" s="4">
        <v>3</v>
      </c>
      <c r="F1377" s="4" t="s">
        <v>9</v>
      </c>
      <c r="G1377" s="13" t="str">
        <f t="shared" si="42"/>
        <v>Retiree</v>
      </c>
      <c r="H1377" s="43" t="s">
        <v>3</v>
      </c>
      <c r="I1377" s="6">
        <v>44911</v>
      </c>
      <c r="J1377" s="6">
        <v>44926</v>
      </c>
      <c r="K1377" s="4">
        <v>1700031572</v>
      </c>
      <c r="L1377" s="14">
        <v>44929</v>
      </c>
      <c r="M1377" s="11">
        <f t="shared" si="43"/>
        <v>1</v>
      </c>
      <c r="N1377" s="6">
        <f>VLOOKUP(M1377,'Settlement Dates'!$A$13:$D$25,3,FALSE)</f>
        <v>44973</v>
      </c>
      <c r="O1377" s="6">
        <f>VLOOKUP(M1377,'Settlement Dates'!$A$13:$D$25,4,FALSE)</f>
        <v>44979</v>
      </c>
      <c r="P1377" s="6">
        <f>VLOOKUP(K1377,'AP Clearing'!$A$13:$B$1312,2,FALSE)</f>
        <v>44931</v>
      </c>
      <c r="Q1377" s="6"/>
      <c r="R1377" s="6"/>
    </row>
    <row r="1378" spans="1:18" x14ac:dyDescent="0.3">
      <c r="A1378" s="4">
        <v>173210</v>
      </c>
      <c r="B1378" s="5" t="s">
        <v>36</v>
      </c>
      <c r="C1378" s="4">
        <v>3</v>
      </c>
      <c r="D1378" s="46">
        <v>2.99</v>
      </c>
      <c r="E1378" s="4">
        <v>4</v>
      </c>
      <c r="F1378" s="4" t="s">
        <v>11</v>
      </c>
      <c r="G1378" s="13" t="str">
        <f t="shared" si="42"/>
        <v>Retiree</v>
      </c>
      <c r="H1378" s="43" t="s">
        <v>3</v>
      </c>
      <c r="I1378" s="6">
        <v>44911</v>
      </c>
      <c r="J1378" s="6">
        <v>44926</v>
      </c>
      <c r="K1378" s="4">
        <v>1700031572</v>
      </c>
      <c r="L1378" s="14">
        <v>44929</v>
      </c>
      <c r="M1378" s="11">
        <f t="shared" si="43"/>
        <v>1</v>
      </c>
      <c r="N1378" s="6">
        <f>VLOOKUP(M1378,'Settlement Dates'!$A$13:$D$25,3,FALSE)</f>
        <v>44973</v>
      </c>
      <c r="O1378" s="6">
        <f>VLOOKUP(M1378,'Settlement Dates'!$A$13:$D$25,4,FALSE)</f>
        <v>44979</v>
      </c>
      <c r="P1378" s="6">
        <f>VLOOKUP(K1378,'AP Clearing'!$A$13:$B$1312,2,FALSE)</f>
        <v>44931</v>
      </c>
      <c r="Q1378" s="6"/>
      <c r="R1378" s="6"/>
    </row>
    <row r="1379" spans="1:18" x14ac:dyDescent="0.3">
      <c r="A1379" s="4">
        <v>173210</v>
      </c>
      <c r="B1379" s="5" t="s">
        <v>36</v>
      </c>
      <c r="C1379" s="4">
        <v>3</v>
      </c>
      <c r="D1379" s="46">
        <v>24130.45</v>
      </c>
      <c r="E1379" s="4">
        <v>5</v>
      </c>
      <c r="F1379" s="4" t="s">
        <v>9</v>
      </c>
      <c r="G1379" s="13" t="str">
        <f t="shared" si="42"/>
        <v>Retiree</v>
      </c>
      <c r="H1379" s="43" t="s">
        <v>3</v>
      </c>
      <c r="I1379" s="6">
        <v>44911</v>
      </c>
      <c r="J1379" s="6">
        <v>44926</v>
      </c>
      <c r="K1379" s="4">
        <v>1700031572</v>
      </c>
      <c r="L1379" s="14">
        <v>44929</v>
      </c>
      <c r="M1379" s="11">
        <f t="shared" si="43"/>
        <v>1</v>
      </c>
      <c r="N1379" s="6">
        <f>VLOOKUP(M1379,'Settlement Dates'!$A$13:$D$25,3,FALSE)</f>
        <v>44973</v>
      </c>
      <c r="O1379" s="6">
        <f>VLOOKUP(M1379,'Settlement Dates'!$A$13:$D$25,4,FALSE)</f>
        <v>44979</v>
      </c>
      <c r="P1379" s="6">
        <f>VLOOKUP(K1379,'AP Clearing'!$A$13:$B$1312,2,FALSE)</f>
        <v>44931</v>
      </c>
      <c r="Q1379" s="6"/>
      <c r="R1379" s="6"/>
    </row>
    <row r="1380" spans="1:18" x14ac:dyDescent="0.3">
      <c r="A1380" s="4">
        <v>173210</v>
      </c>
      <c r="B1380" s="5" t="s">
        <v>37</v>
      </c>
      <c r="C1380" s="4">
        <v>3</v>
      </c>
      <c r="D1380" s="46">
        <v>17.920000000000002</v>
      </c>
      <c r="E1380" s="4">
        <v>1</v>
      </c>
      <c r="F1380" s="4" t="s">
        <v>2</v>
      </c>
      <c r="G1380" s="13" t="str">
        <f t="shared" si="42"/>
        <v>Active</v>
      </c>
      <c r="H1380" s="43">
        <v>53635975</v>
      </c>
      <c r="I1380" s="6">
        <v>44896</v>
      </c>
      <c r="J1380" s="6">
        <v>44926</v>
      </c>
      <c r="K1380" s="4">
        <v>1700031567</v>
      </c>
      <c r="L1380" s="14">
        <v>44929</v>
      </c>
      <c r="M1380" s="11">
        <f t="shared" si="43"/>
        <v>1</v>
      </c>
      <c r="N1380" s="6">
        <f>VLOOKUP(M1380,'Settlement Dates'!$A$13:$D$25,3,FALSE)</f>
        <v>44973</v>
      </c>
      <c r="O1380" s="6">
        <f>VLOOKUP(M1380,'Settlement Dates'!$A$13:$D$25,4,FALSE)</f>
        <v>44979</v>
      </c>
      <c r="P1380" s="6">
        <f>VLOOKUP(K1380,'AP Clearing'!$A$13:$B$1312,2,FALSE)</f>
        <v>44931</v>
      </c>
      <c r="Q1380" s="6"/>
      <c r="R1380" s="6"/>
    </row>
    <row r="1381" spans="1:18" x14ac:dyDescent="0.3">
      <c r="A1381" s="4">
        <v>173210</v>
      </c>
      <c r="B1381" s="5" t="s">
        <v>37</v>
      </c>
      <c r="C1381" s="4">
        <v>3</v>
      </c>
      <c r="D1381" s="46">
        <v>0.71</v>
      </c>
      <c r="E1381" s="4">
        <v>1</v>
      </c>
      <c r="F1381" s="4" t="s">
        <v>9</v>
      </c>
      <c r="G1381" s="13" t="str">
        <f t="shared" si="42"/>
        <v>Retiree</v>
      </c>
      <c r="H1381" s="43">
        <v>53635975</v>
      </c>
      <c r="I1381" s="6">
        <v>44896</v>
      </c>
      <c r="J1381" s="6">
        <v>44926</v>
      </c>
      <c r="K1381" s="4">
        <v>1700031567</v>
      </c>
      <c r="L1381" s="14">
        <v>44929</v>
      </c>
      <c r="M1381" s="11">
        <f t="shared" si="43"/>
        <v>1</v>
      </c>
      <c r="N1381" s="6">
        <f>VLOOKUP(M1381,'Settlement Dates'!$A$13:$D$25,3,FALSE)</f>
        <v>44973</v>
      </c>
      <c r="O1381" s="6">
        <f>VLOOKUP(M1381,'Settlement Dates'!$A$13:$D$25,4,FALSE)</f>
        <v>44979</v>
      </c>
      <c r="P1381" s="6">
        <f>VLOOKUP(K1381,'AP Clearing'!$A$13:$B$1312,2,FALSE)</f>
        <v>44931</v>
      </c>
      <c r="Q1381" s="6"/>
      <c r="R1381" s="6"/>
    </row>
    <row r="1382" spans="1:18" x14ac:dyDescent="0.3">
      <c r="A1382" s="4">
        <v>173210</v>
      </c>
      <c r="B1382" s="5" t="s">
        <v>37</v>
      </c>
      <c r="C1382" s="4">
        <v>3</v>
      </c>
      <c r="D1382" s="46">
        <v>1.79</v>
      </c>
      <c r="E1382" s="4">
        <v>2</v>
      </c>
      <c r="F1382" s="4" t="s">
        <v>2</v>
      </c>
      <c r="G1382" s="13" t="str">
        <f t="shared" si="42"/>
        <v>Active</v>
      </c>
      <c r="H1382" s="43">
        <v>53635975</v>
      </c>
      <c r="I1382" s="6">
        <v>44896</v>
      </c>
      <c r="J1382" s="6">
        <v>44926</v>
      </c>
      <c r="K1382" s="4">
        <v>1700031567</v>
      </c>
      <c r="L1382" s="14">
        <v>44929</v>
      </c>
      <c r="M1382" s="11">
        <f t="shared" si="43"/>
        <v>1</v>
      </c>
      <c r="N1382" s="6">
        <f>VLOOKUP(M1382,'Settlement Dates'!$A$13:$D$25,3,FALSE)</f>
        <v>44973</v>
      </c>
      <c r="O1382" s="6">
        <f>VLOOKUP(M1382,'Settlement Dates'!$A$13:$D$25,4,FALSE)</f>
        <v>44979</v>
      </c>
      <c r="P1382" s="6">
        <f>VLOOKUP(K1382,'AP Clearing'!$A$13:$B$1312,2,FALSE)</f>
        <v>44931</v>
      </c>
      <c r="Q1382" s="6"/>
      <c r="R1382" s="6"/>
    </row>
    <row r="1383" spans="1:18" x14ac:dyDescent="0.3">
      <c r="A1383" s="4">
        <v>173210</v>
      </c>
      <c r="B1383" s="5" t="s">
        <v>37</v>
      </c>
      <c r="C1383" s="4">
        <v>3</v>
      </c>
      <c r="D1383" s="46">
        <v>-27901</v>
      </c>
      <c r="E1383" s="4">
        <v>1</v>
      </c>
      <c r="F1383" s="4" t="s">
        <v>2</v>
      </c>
      <c r="G1383" s="13" t="str">
        <f t="shared" si="42"/>
        <v>Active</v>
      </c>
      <c r="H1383" s="43" t="s">
        <v>3</v>
      </c>
      <c r="I1383" s="6">
        <v>44911</v>
      </c>
      <c r="J1383" s="6">
        <v>44926</v>
      </c>
      <c r="K1383" s="4">
        <v>1700031573</v>
      </c>
      <c r="L1383" s="14">
        <v>44929</v>
      </c>
      <c r="M1383" s="11">
        <f t="shared" si="43"/>
        <v>1</v>
      </c>
      <c r="N1383" s="6">
        <f>VLOOKUP(M1383,'Settlement Dates'!$A$13:$D$25,3,FALSE)</f>
        <v>44973</v>
      </c>
      <c r="O1383" s="6">
        <f>VLOOKUP(M1383,'Settlement Dates'!$A$13:$D$25,4,FALSE)</f>
        <v>44979</v>
      </c>
      <c r="P1383" s="6">
        <f>VLOOKUP(K1383,'AP Clearing'!$A$13:$B$1312,2,FALSE)</f>
        <v>44931</v>
      </c>
      <c r="Q1383" s="6"/>
      <c r="R1383" s="6"/>
    </row>
    <row r="1384" spans="1:18" x14ac:dyDescent="0.3">
      <c r="A1384" s="4">
        <v>173210</v>
      </c>
      <c r="B1384" s="5" t="s">
        <v>37</v>
      </c>
      <c r="C1384" s="4">
        <v>3</v>
      </c>
      <c r="D1384" s="46">
        <v>-124.23</v>
      </c>
      <c r="E1384" s="4">
        <v>1</v>
      </c>
      <c r="F1384" s="4" t="s">
        <v>5</v>
      </c>
      <c r="G1384" s="13" t="str">
        <f t="shared" si="42"/>
        <v>LTD</v>
      </c>
      <c r="H1384" s="43" t="s">
        <v>3</v>
      </c>
      <c r="I1384" s="6">
        <v>44911</v>
      </c>
      <c r="J1384" s="6">
        <v>44926</v>
      </c>
      <c r="K1384" s="4">
        <v>1700031573</v>
      </c>
      <c r="L1384" s="14">
        <v>44929</v>
      </c>
      <c r="M1384" s="11">
        <f t="shared" si="43"/>
        <v>1</v>
      </c>
      <c r="N1384" s="6">
        <f>VLOOKUP(M1384,'Settlement Dates'!$A$13:$D$25,3,FALSE)</f>
        <v>44973</v>
      </c>
      <c r="O1384" s="6">
        <f>VLOOKUP(M1384,'Settlement Dates'!$A$13:$D$25,4,FALSE)</f>
        <v>44979</v>
      </c>
      <c r="P1384" s="6">
        <f>VLOOKUP(K1384,'AP Clearing'!$A$13:$B$1312,2,FALSE)</f>
        <v>44931</v>
      </c>
      <c r="Q1384" s="6"/>
      <c r="R1384" s="6"/>
    </row>
    <row r="1385" spans="1:18" x14ac:dyDescent="0.3">
      <c r="A1385" s="4">
        <v>173210</v>
      </c>
      <c r="B1385" s="5" t="s">
        <v>37</v>
      </c>
      <c r="C1385" s="4">
        <v>3</v>
      </c>
      <c r="D1385" s="46">
        <v>-24.64</v>
      </c>
      <c r="E1385" s="4">
        <v>1</v>
      </c>
      <c r="F1385" s="4" t="s">
        <v>9</v>
      </c>
      <c r="G1385" s="13" t="str">
        <f t="shared" si="42"/>
        <v>Retiree</v>
      </c>
      <c r="H1385" s="43" t="s">
        <v>3</v>
      </c>
      <c r="I1385" s="6">
        <v>44911</v>
      </c>
      <c r="J1385" s="6">
        <v>44926</v>
      </c>
      <c r="K1385" s="4">
        <v>1700031573</v>
      </c>
      <c r="L1385" s="14">
        <v>44929</v>
      </c>
      <c r="M1385" s="11">
        <f t="shared" si="43"/>
        <v>1</v>
      </c>
      <c r="N1385" s="6">
        <f>VLOOKUP(M1385,'Settlement Dates'!$A$13:$D$25,3,FALSE)</f>
        <v>44973</v>
      </c>
      <c r="O1385" s="6">
        <f>VLOOKUP(M1385,'Settlement Dates'!$A$13:$D$25,4,FALSE)</f>
        <v>44979</v>
      </c>
      <c r="P1385" s="6">
        <f>VLOOKUP(K1385,'AP Clearing'!$A$13:$B$1312,2,FALSE)</f>
        <v>44931</v>
      </c>
      <c r="Q1385" s="6"/>
      <c r="R1385" s="6"/>
    </row>
    <row r="1386" spans="1:18" x14ac:dyDescent="0.3">
      <c r="A1386" s="4">
        <v>173210</v>
      </c>
      <c r="B1386" s="5" t="s">
        <v>37</v>
      </c>
      <c r="C1386" s="4">
        <v>3</v>
      </c>
      <c r="D1386" s="46">
        <v>-372.68</v>
      </c>
      <c r="E1386" s="4">
        <v>1</v>
      </c>
      <c r="F1386" s="4" t="s">
        <v>7</v>
      </c>
      <c r="G1386" s="13" t="str">
        <f t="shared" si="42"/>
        <v>LTD</v>
      </c>
      <c r="H1386" s="43" t="s">
        <v>3</v>
      </c>
      <c r="I1386" s="6">
        <v>44911</v>
      </c>
      <c r="J1386" s="6">
        <v>44926</v>
      </c>
      <c r="K1386" s="4">
        <v>1700031573</v>
      </c>
      <c r="L1386" s="14">
        <v>44929</v>
      </c>
      <c r="M1386" s="11">
        <f t="shared" si="43"/>
        <v>1</v>
      </c>
      <c r="N1386" s="6">
        <f>VLOOKUP(M1386,'Settlement Dates'!$A$13:$D$25,3,FALSE)</f>
        <v>44973</v>
      </c>
      <c r="O1386" s="6">
        <f>VLOOKUP(M1386,'Settlement Dates'!$A$13:$D$25,4,FALSE)</f>
        <v>44979</v>
      </c>
      <c r="P1386" s="6">
        <f>VLOOKUP(K1386,'AP Clearing'!$A$13:$B$1312,2,FALSE)</f>
        <v>44931</v>
      </c>
      <c r="Q1386" s="6"/>
      <c r="R1386" s="6"/>
    </row>
    <row r="1387" spans="1:18" x14ac:dyDescent="0.3">
      <c r="A1387" s="4">
        <v>173210</v>
      </c>
      <c r="B1387" s="5" t="s">
        <v>37</v>
      </c>
      <c r="C1387" s="4">
        <v>3</v>
      </c>
      <c r="D1387" s="46">
        <v>-731.03</v>
      </c>
      <c r="E1387" s="4">
        <v>1</v>
      </c>
      <c r="F1387" s="4" t="s">
        <v>8</v>
      </c>
      <c r="G1387" s="13" t="str">
        <f t="shared" si="42"/>
        <v>Active</v>
      </c>
      <c r="H1387" s="43" t="s">
        <v>3</v>
      </c>
      <c r="I1387" s="6">
        <v>44911</v>
      </c>
      <c r="J1387" s="6">
        <v>44926</v>
      </c>
      <c r="K1387" s="4">
        <v>1700031573</v>
      </c>
      <c r="L1387" s="14">
        <v>44929</v>
      </c>
      <c r="M1387" s="11">
        <f t="shared" si="43"/>
        <v>1</v>
      </c>
      <c r="N1387" s="6">
        <f>VLOOKUP(M1387,'Settlement Dates'!$A$13:$D$25,3,FALSE)</f>
        <v>44973</v>
      </c>
      <c r="O1387" s="6">
        <f>VLOOKUP(M1387,'Settlement Dates'!$A$13:$D$25,4,FALSE)</f>
        <v>44979</v>
      </c>
      <c r="P1387" s="6">
        <f>VLOOKUP(K1387,'AP Clearing'!$A$13:$B$1312,2,FALSE)</f>
        <v>44931</v>
      </c>
      <c r="Q1387" s="6"/>
      <c r="R1387" s="6"/>
    </row>
    <row r="1388" spans="1:18" x14ac:dyDescent="0.3">
      <c r="A1388" s="4">
        <v>173210</v>
      </c>
      <c r="B1388" s="5" t="s">
        <v>37</v>
      </c>
      <c r="C1388" s="4">
        <v>3</v>
      </c>
      <c r="D1388" s="46">
        <v>-73.099999999999994</v>
      </c>
      <c r="E1388" s="4">
        <v>2</v>
      </c>
      <c r="F1388" s="4" t="s">
        <v>2</v>
      </c>
      <c r="G1388" s="13" t="str">
        <f t="shared" si="42"/>
        <v>Active</v>
      </c>
      <c r="H1388" s="43" t="s">
        <v>3</v>
      </c>
      <c r="I1388" s="6">
        <v>44911</v>
      </c>
      <c r="J1388" s="6">
        <v>44926</v>
      </c>
      <c r="K1388" s="4">
        <v>1700031573</v>
      </c>
      <c r="L1388" s="14">
        <v>44929</v>
      </c>
      <c r="M1388" s="11">
        <f t="shared" si="43"/>
        <v>1</v>
      </c>
      <c r="N1388" s="6">
        <f>VLOOKUP(M1388,'Settlement Dates'!$A$13:$D$25,3,FALSE)</f>
        <v>44973</v>
      </c>
      <c r="O1388" s="6">
        <f>VLOOKUP(M1388,'Settlement Dates'!$A$13:$D$25,4,FALSE)</f>
        <v>44979</v>
      </c>
      <c r="P1388" s="6">
        <f>VLOOKUP(K1388,'AP Clearing'!$A$13:$B$1312,2,FALSE)</f>
        <v>44931</v>
      </c>
      <c r="Q1388" s="6"/>
      <c r="R1388" s="6"/>
    </row>
    <row r="1389" spans="1:18" x14ac:dyDescent="0.3">
      <c r="A1389" s="4">
        <v>173210</v>
      </c>
      <c r="B1389" s="5" t="s">
        <v>37</v>
      </c>
      <c r="C1389" s="4">
        <v>3</v>
      </c>
      <c r="D1389" s="46">
        <v>-49.28</v>
      </c>
      <c r="E1389" s="4">
        <v>2</v>
      </c>
      <c r="F1389" s="4" t="s">
        <v>9</v>
      </c>
      <c r="G1389" s="13" t="str">
        <f t="shared" si="42"/>
        <v>Retiree</v>
      </c>
      <c r="H1389" s="43" t="s">
        <v>3</v>
      </c>
      <c r="I1389" s="6">
        <v>44911</v>
      </c>
      <c r="J1389" s="6">
        <v>44926</v>
      </c>
      <c r="K1389" s="4">
        <v>1700031573</v>
      </c>
      <c r="L1389" s="14">
        <v>44929</v>
      </c>
      <c r="M1389" s="11">
        <f t="shared" si="43"/>
        <v>1</v>
      </c>
      <c r="N1389" s="6">
        <f>VLOOKUP(M1389,'Settlement Dates'!$A$13:$D$25,3,FALSE)</f>
        <v>44973</v>
      </c>
      <c r="O1389" s="6">
        <f>VLOOKUP(M1389,'Settlement Dates'!$A$13:$D$25,4,FALSE)</f>
        <v>44979</v>
      </c>
      <c r="P1389" s="6">
        <f>VLOOKUP(K1389,'AP Clearing'!$A$13:$B$1312,2,FALSE)</f>
        <v>44931</v>
      </c>
      <c r="Q1389" s="6"/>
      <c r="R1389" s="6"/>
    </row>
    <row r="1390" spans="1:18" x14ac:dyDescent="0.3">
      <c r="A1390" s="4">
        <v>173210</v>
      </c>
      <c r="B1390" s="5" t="s">
        <v>37</v>
      </c>
      <c r="C1390" s="4">
        <v>3</v>
      </c>
      <c r="D1390" s="46">
        <v>-24.64</v>
      </c>
      <c r="E1390" s="4">
        <v>2</v>
      </c>
      <c r="F1390" s="4" t="s">
        <v>11</v>
      </c>
      <c r="G1390" s="13" t="str">
        <f t="shared" si="42"/>
        <v>Retiree</v>
      </c>
      <c r="H1390" s="43" t="s">
        <v>3</v>
      </c>
      <c r="I1390" s="6">
        <v>44911</v>
      </c>
      <c r="J1390" s="6">
        <v>44926</v>
      </c>
      <c r="K1390" s="4">
        <v>1700031573</v>
      </c>
      <c r="L1390" s="14">
        <v>44929</v>
      </c>
      <c r="M1390" s="11">
        <f t="shared" si="43"/>
        <v>1</v>
      </c>
      <c r="N1390" s="6">
        <f>VLOOKUP(M1390,'Settlement Dates'!$A$13:$D$25,3,FALSE)</f>
        <v>44973</v>
      </c>
      <c r="O1390" s="6">
        <f>VLOOKUP(M1390,'Settlement Dates'!$A$13:$D$25,4,FALSE)</f>
        <v>44979</v>
      </c>
      <c r="P1390" s="6">
        <f>VLOOKUP(K1390,'AP Clearing'!$A$13:$B$1312,2,FALSE)</f>
        <v>44931</v>
      </c>
      <c r="Q1390" s="6"/>
      <c r="R1390" s="6"/>
    </row>
    <row r="1391" spans="1:18" x14ac:dyDescent="0.3">
      <c r="A1391" s="4">
        <v>173210</v>
      </c>
      <c r="B1391" s="5" t="s">
        <v>37</v>
      </c>
      <c r="C1391" s="4">
        <v>3</v>
      </c>
      <c r="D1391" s="46">
        <v>-663.77</v>
      </c>
      <c r="E1391" s="4">
        <v>3</v>
      </c>
      <c r="F1391" s="4" t="s">
        <v>9</v>
      </c>
      <c r="G1391" s="13" t="str">
        <f t="shared" si="42"/>
        <v>Retiree</v>
      </c>
      <c r="H1391" s="43" t="s">
        <v>3</v>
      </c>
      <c r="I1391" s="6">
        <v>44911</v>
      </c>
      <c r="J1391" s="6">
        <v>44926</v>
      </c>
      <c r="K1391" s="4">
        <v>1700031573</v>
      </c>
      <c r="L1391" s="14">
        <v>44929</v>
      </c>
      <c r="M1391" s="11">
        <f t="shared" si="43"/>
        <v>1</v>
      </c>
      <c r="N1391" s="6">
        <f>VLOOKUP(M1391,'Settlement Dates'!$A$13:$D$25,3,FALSE)</f>
        <v>44973</v>
      </c>
      <c r="O1391" s="6">
        <f>VLOOKUP(M1391,'Settlement Dates'!$A$13:$D$25,4,FALSE)</f>
        <v>44979</v>
      </c>
      <c r="P1391" s="6">
        <f>VLOOKUP(K1391,'AP Clearing'!$A$13:$B$1312,2,FALSE)</f>
        <v>44931</v>
      </c>
      <c r="Q1391" s="6"/>
      <c r="R1391" s="6"/>
    </row>
    <row r="1392" spans="1:18" x14ac:dyDescent="0.3">
      <c r="A1392" s="4">
        <v>11788</v>
      </c>
      <c r="B1392" s="5" t="s">
        <v>70</v>
      </c>
      <c r="C1392" s="4">
        <v>3</v>
      </c>
      <c r="D1392" s="46">
        <v>1936.41</v>
      </c>
      <c r="E1392" s="4">
        <v>1</v>
      </c>
      <c r="F1392" s="4" t="s">
        <v>2</v>
      </c>
      <c r="G1392" s="13" t="str">
        <f t="shared" si="42"/>
        <v>Active</v>
      </c>
      <c r="H1392" s="43"/>
      <c r="I1392" s="6">
        <v>44927</v>
      </c>
      <c r="J1392" s="6">
        <v>45291</v>
      </c>
      <c r="K1392" s="4">
        <v>1700031497</v>
      </c>
      <c r="L1392" s="14">
        <v>44929</v>
      </c>
      <c r="M1392" s="11">
        <f t="shared" si="43"/>
        <v>1</v>
      </c>
      <c r="N1392" s="6">
        <f>VLOOKUP(M1392,'Settlement Dates'!$A$13:$D$25,3,FALSE)</f>
        <v>44973</v>
      </c>
      <c r="O1392" s="6">
        <f>VLOOKUP(M1392,'Settlement Dates'!$A$13:$D$25,4,FALSE)</f>
        <v>44979</v>
      </c>
      <c r="P1392" s="6">
        <f>VLOOKUP(K1392,'AP Clearing'!$A$13:$B$1312,2,FALSE)</f>
        <v>44931</v>
      </c>
      <c r="Q1392" s="6"/>
      <c r="R1392" s="6"/>
    </row>
    <row r="1393" spans="1:18" x14ac:dyDescent="0.3">
      <c r="A1393" s="4">
        <v>11710</v>
      </c>
      <c r="B1393" s="5" t="s">
        <v>16</v>
      </c>
      <c r="C1393" s="4">
        <v>3</v>
      </c>
      <c r="D1393" s="46">
        <v>9111.4699999999993</v>
      </c>
      <c r="E1393" s="4">
        <v>1</v>
      </c>
      <c r="F1393" s="4" t="s">
        <v>2</v>
      </c>
      <c r="G1393" s="13" t="str">
        <f t="shared" si="42"/>
        <v>Active</v>
      </c>
      <c r="H1393" s="43" t="s">
        <v>3</v>
      </c>
      <c r="I1393" s="6">
        <v>44925</v>
      </c>
      <c r="J1393" s="6">
        <v>44931</v>
      </c>
      <c r="K1393" s="4">
        <v>1700031636</v>
      </c>
      <c r="L1393" s="14">
        <v>44932</v>
      </c>
      <c r="M1393" s="11">
        <f t="shared" si="43"/>
        <v>1</v>
      </c>
      <c r="N1393" s="6">
        <f>VLOOKUP(M1393,'Settlement Dates'!$A$13:$D$25,3,FALSE)</f>
        <v>44973</v>
      </c>
      <c r="O1393" s="6">
        <f>VLOOKUP(M1393,'Settlement Dates'!$A$13:$D$25,4,FALSE)</f>
        <v>44979</v>
      </c>
      <c r="P1393" s="6">
        <f>VLOOKUP(K1393,'AP Clearing'!$A$13:$B$1312,2,FALSE)</f>
        <v>44936</v>
      </c>
      <c r="Q1393" s="6"/>
      <c r="R1393" s="6"/>
    </row>
    <row r="1394" spans="1:18" x14ac:dyDescent="0.3">
      <c r="A1394" s="4">
        <v>11710</v>
      </c>
      <c r="B1394" s="5" t="s">
        <v>16</v>
      </c>
      <c r="C1394" s="4">
        <v>3</v>
      </c>
      <c r="D1394" s="46">
        <v>92.23</v>
      </c>
      <c r="E1394" s="4">
        <v>1</v>
      </c>
      <c r="F1394" s="4" t="s">
        <v>5</v>
      </c>
      <c r="G1394" s="13" t="str">
        <f t="shared" si="42"/>
        <v>LTD</v>
      </c>
      <c r="H1394" s="43" t="s">
        <v>3</v>
      </c>
      <c r="I1394" s="6">
        <v>44925</v>
      </c>
      <c r="J1394" s="6">
        <v>44931</v>
      </c>
      <c r="K1394" s="4">
        <v>1700031636</v>
      </c>
      <c r="L1394" s="14">
        <v>44932</v>
      </c>
      <c r="M1394" s="11">
        <f t="shared" si="43"/>
        <v>1</v>
      </c>
      <c r="N1394" s="6">
        <f>VLOOKUP(M1394,'Settlement Dates'!$A$13:$D$25,3,FALSE)</f>
        <v>44973</v>
      </c>
      <c r="O1394" s="6">
        <f>VLOOKUP(M1394,'Settlement Dates'!$A$13:$D$25,4,FALSE)</f>
        <v>44979</v>
      </c>
      <c r="P1394" s="6">
        <f>VLOOKUP(K1394,'AP Clearing'!$A$13:$B$1312,2,FALSE)</f>
        <v>44936</v>
      </c>
      <c r="Q1394" s="6"/>
      <c r="R1394" s="6"/>
    </row>
    <row r="1395" spans="1:18" x14ac:dyDescent="0.3">
      <c r="A1395" s="4">
        <v>11710</v>
      </c>
      <c r="B1395" s="5" t="s">
        <v>16</v>
      </c>
      <c r="C1395" s="4">
        <v>3</v>
      </c>
      <c r="D1395" s="46">
        <v>46.11</v>
      </c>
      <c r="E1395" s="4">
        <v>1</v>
      </c>
      <c r="F1395" s="4" t="s">
        <v>54</v>
      </c>
      <c r="G1395" s="13" t="str">
        <f t="shared" si="42"/>
        <v>LTD</v>
      </c>
      <c r="H1395" s="43" t="s">
        <v>3</v>
      </c>
      <c r="I1395" s="6">
        <v>44925</v>
      </c>
      <c r="J1395" s="6">
        <v>44931</v>
      </c>
      <c r="K1395" s="4">
        <v>1700031636</v>
      </c>
      <c r="L1395" s="14">
        <v>44932</v>
      </c>
      <c r="M1395" s="11">
        <f t="shared" si="43"/>
        <v>1</v>
      </c>
      <c r="N1395" s="6">
        <f>VLOOKUP(M1395,'Settlement Dates'!$A$13:$D$25,3,FALSE)</f>
        <v>44973</v>
      </c>
      <c r="O1395" s="6">
        <f>VLOOKUP(M1395,'Settlement Dates'!$A$13:$D$25,4,FALSE)</f>
        <v>44979</v>
      </c>
      <c r="P1395" s="6">
        <f>VLOOKUP(K1395,'AP Clearing'!$A$13:$B$1312,2,FALSE)</f>
        <v>44936</v>
      </c>
      <c r="Q1395" s="6"/>
      <c r="R1395" s="6"/>
    </row>
    <row r="1396" spans="1:18" x14ac:dyDescent="0.3">
      <c r="A1396" s="4">
        <v>11710</v>
      </c>
      <c r="B1396" s="5" t="s">
        <v>16</v>
      </c>
      <c r="C1396" s="4">
        <v>3</v>
      </c>
      <c r="D1396" s="46">
        <v>530.30999999999995</v>
      </c>
      <c r="E1396" s="4">
        <v>1</v>
      </c>
      <c r="F1396" s="4" t="s">
        <v>7</v>
      </c>
      <c r="G1396" s="13" t="str">
        <f t="shared" si="42"/>
        <v>LTD</v>
      </c>
      <c r="H1396" s="43" t="s">
        <v>3</v>
      </c>
      <c r="I1396" s="6">
        <v>44925</v>
      </c>
      <c r="J1396" s="6">
        <v>44931</v>
      </c>
      <c r="K1396" s="4">
        <v>1700031636</v>
      </c>
      <c r="L1396" s="14">
        <v>44932</v>
      </c>
      <c r="M1396" s="11">
        <f t="shared" si="43"/>
        <v>1</v>
      </c>
      <c r="N1396" s="6">
        <f>VLOOKUP(M1396,'Settlement Dates'!$A$13:$D$25,3,FALSE)</f>
        <v>44973</v>
      </c>
      <c r="O1396" s="6">
        <f>VLOOKUP(M1396,'Settlement Dates'!$A$13:$D$25,4,FALSE)</f>
        <v>44979</v>
      </c>
      <c r="P1396" s="6">
        <f>VLOOKUP(K1396,'AP Clearing'!$A$13:$B$1312,2,FALSE)</f>
        <v>44936</v>
      </c>
      <c r="Q1396" s="6"/>
      <c r="R1396" s="6"/>
    </row>
    <row r="1397" spans="1:18" x14ac:dyDescent="0.3">
      <c r="A1397" s="4">
        <v>11710</v>
      </c>
      <c r="B1397" s="5" t="s">
        <v>16</v>
      </c>
      <c r="C1397" s="4">
        <v>3</v>
      </c>
      <c r="D1397" s="46">
        <v>149.37</v>
      </c>
      <c r="E1397" s="4">
        <v>1</v>
      </c>
      <c r="F1397" s="4" t="s">
        <v>8</v>
      </c>
      <c r="G1397" s="13" t="str">
        <f t="shared" si="42"/>
        <v>Active</v>
      </c>
      <c r="H1397" s="43" t="s">
        <v>3</v>
      </c>
      <c r="I1397" s="6">
        <v>44925</v>
      </c>
      <c r="J1397" s="6">
        <v>44931</v>
      </c>
      <c r="K1397" s="4">
        <v>1700031636</v>
      </c>
      <c r="L1397" s="14">
        <v>44932</v>
      </c>
      <c r="M1397" s="11">
        <f t="shared" si="43"/>
        <v>1</v>
      </c>
      <c r="N1397" s="6">
        <f>VLOOKUP(M1397,'Settlement Dates'!$A$13:$D$25,3,FALSE)</f>
        <v>44973</v>
      </c>
      <c r="O1397" s="6">
        <f>VLOOKUP(M1397,'Settlement Dates'!$A$13:$D$25,4,FALSE)</f>
        <v>44979</v>
      </c>
      <c r="P1397" s="6">
        <f>VLOOKUP(K1397,'AP Clearing'!$A$13:$B$1312,2,FALSE)</f>
        <v>44936</v>
      </c>
      <c r="Q1397" s="6"/>
      <c r="R1397" s="6"/>
    </row>
    <row r="1398" spans="1:18" x14ac:dyDescent="0.3">
      <c r="A1398" s="4">
        <v>11710</v>
      </c>
      <c r="B1398" s="5" t="s">
        <v>16</v>
      </c>
      <c r="C1398" s="4">
        <v>3</v>
      </c>
      <c r="D1398" s="46">
        <v>18.670000000000002</v>
      </c>
      <c r="E1398" s="4">
        <v>2</v>
      </c>
      <c r="F1398" s="4" t="s">
        <v>2</v>
      </c>
      <c r="G1398" s="13" t="str">
        <f t="shared" si="42"/>
        <v>Active</v>
      </c>
      <c r="H1398" s="43" t="s">
        <v>3</v>
      </c>
      <c r="I1398" s="6">
        <v>44925</v>
      </c>
      <c r="J1398" s="6">
        <v>44931</v>
      </c>
      <c r="K1398" s="4">
        <v>1700031636</v>
      </c>
      <c r="L1398" s="14">
        <v>44932</v>
      </c>
      <c r="M1398" s="11">
        <f t="shared" si="43"/>
        <v>1</v>
      </c>
      <c r="N1398" s="6">
        <f>VLOOKUP(M1398,'Settlement Dates'!$A$13:$D$25,3,FALSE)</f>
        <v>44973</v>
      </c>
      <c r="O1398" s="6">
        <f>VLOOKUP(M1398,'Settlement Dates'!$A$13:$D$25,4,FALSE)</f>
        <v>44979</v>
      </c>
      <c r="P1398" s="6">
        <f>VLOOKUP(K1398,'AP Clearing'!$A$13:$B$1312,2,FALSE)</f>
        <v>44936</v>
      </c>
      <c r="Q1398" s="6"/>
      <c r="R1398" s="6"/>
    </row>
    <row r="1399" spans="1:18" x14ac:dyDescent="0.3">
      <c r="A1399" s="4">
        <v>11710</v>
      </c>
      <c r="B1399" s="5" t="s">
        <v>16</v>
      </c>
      <c r="C1399" s="4">
        <v>3</v>
      </c>
      <c r="D1399" s="46">
        <v>158.61000000000001</v>
      </c>
      <c r="E1399" s="4">
        <v>2</v>
      </c>
      <c r="F1399" s="4" t="s">
        <v>9</v>
      </c>
      <c r="G1399" s="13" t="str">
        <f t="shared" si="42"/>
        <v>Retiree</v>
      </c>
      <c r="H1399" s="43" t="s">
        <v>3</v>
      </c>
      <c r="I1399" s="6">
        <v>44925</v>
      </c>
      <c r="J1399" s="6">
        <v>44931</v>
      </c>
      <c r="K1399" s="4">
        <v>1700031636</v>
      </c>
      <c r="L1399" s="14">
        <v>44932</v>
      </c>
      <c r="M1399" s="11">
        <f t="shared" si="43"/>
        <v>1</v>
      </c>
      <c r="N1399" s="6">
        <f>VLOOKUP(M1399,'Settlement Dates'!$A$13:$D$25,3,FALSE)</f>
        <v>44973</v>
      </c>
      <c r="O1399" s="6">
        <f>VLOOKUP(M1399,'Settlement Dates'!$A$13:$D$25,4,FALSE)</f>
        <v>44979</v>
      </c>
      <c r="P1399" s="6">
        <f>VLOOKUP(K1399,'AP Clearing'!$A$13:$B$1312,2,FALSE)</f>
        <v>44936</v>
      </c>
      <c r="Q1399" s="6"/>
      <c r="R1399" s="6"/>
    </row>
    <row r="1400" spans="1:18" x14ac:dyDescent="0.3">
      <c r="A1400" s="4">
        <v>11710</v>
      </c>
      <c r="B1400" s="5" t="s">
        <v>16</v>
      </c>
      <c r="C1400" s="4">
        <v>3</v>
      </c>
      <c r="D1400" s="46">
        <v>58.16</v>
      </c>
      <c r="E1400" s="4">
        <v>2</v>
      </c>
      <c r="F1400" s="4" t="s">
        <v>11</v>
      </c>
      <c r="G1400" s="13" t="str">
        <f t="shared" si="42"/>
        <v>Retiree</v>
      </c>
      <c r="H1400" s="43" t="s">
        <v>3</v>
      </c>
      <c r="I1400" s="6">
        <v>44925</v>
      </c>
      <c r="J1400" s="6">
        <v>44931</v>
      </c>
      <c r="K1400" s="4">
        <v>1700031636</v>
      </c>
      <c r="L1400" s="14">
        <v>44932</v>
      </c>
      <c r="M1400" s="11">
        <f t="shared" si="43"/>
        <v>1</v>
      </c>
      <c r="N1400" s="6">
        <f>VLOOKUP(M1400,'Settlement Dates'!$A$13:$D$25,3,FALSE)</f>
        <v>44973</v>
      </c>
      <c r="O1400" s="6">
        <f>VLOOKUP(M1400,'Settlement Dates'!$A$13:$D$25,4,FALSE)</f>
        <v>44979</v>
      </c>
      <c r="P1400" s="6">
        <f>VLOOKUP(K1400,'AP Clearing'!$A$13:$B$1312,2,FALSE)</f>
        <v>44936</v>
      </c>
      <c r="Q1400" s="6"/>
      <c r="R1400" s="6"/>
    </row>
    <row r="1401" spans="1:18" x14ac:dyDescent="0.3">
      <c r="A1401" s="4">
        <v>11710</v>
      </c>
      <c r="B1401" s="5" t="s">
        <v>16</v>
      </c>
      <c r="C1401" s="4">
        <v>3</v>
      </c>
      <c r="D1401" s="46">
        <v>422.4</v>
      </c>
      <c r="E1401" s="4">
        <v>3</v>
      </c>
      <c r="F1401" s="4" t="s">
        <v>9</v>
      </c>
      <c r="G1401" s="13" t="str">
        <f t="shared" si="42"/>
        <v>Retiree</v>
      </c>
      <c r="H1401" s="43" t="s">
        <v>3</v>
      </c>
      <c r="I1401" s="6">
        <v>44925</v>
      </c>
      <c r="J1401" s="6">
        <v>44931</v>
      </c>
      <c r="K1401" s="4">
        <v>1700031636</v>
      </c>
      <c r="L1401" s="14">
        <v>44932</v>
      </c>
      <c r="M1401" s="11">
        <f t="shared" si="43"/>
        <v>1</v>
      </c>
      <c r="N1401" s="6">
        <f>VLOOKUP(M1401,'Settlement Dates'!$A$13:$D$25,3,FALSE)</f>
        <v>44973</v>
      </c>
      <c r="O1401" s="6">
        <f>VLOOKUP(M1401,'Settlement Dates'!$A$13:$D$25,4,FALSE)</f>
        <v>44979</v>
      </c>
      <c r="P1401" s="6">
        <f>VLOOKUP(K1401,'AP Clearing'!$A$13:$B$1312,2,FALSE)</f>
        <v>44936</v>
      </c>
      <c r="Q1401" s="6"/>
      <c r="R1401" s="6"/>
    </row>
    <row r="1402" spans="1:18" x14ac:dyDescent="0.3">
      <c r="A1402" s="4">
        <v>11710</v>
      </c>
      <c r="B1402" s="5" t="s">
        <v>16</v>
      </c>
      <c r="C1402" s="4">
        <v>3</v>
      </c>
      <c r="D1402" s="46">
        <v>316.8</v>
      </c>
      <c r="E1402" s="4">
        <v>3</v>
      </c>
      <c r="F1402" s="4" t="s">
        <v>11</v>
      </c>
      <c r="G1402" s="13" t="str">
        <f t="shared" si="42"/>
        <v>Retiree</v>
      </c>
      <c r="H1402" s="43" t="s">
        <v>3</v>
      </c>
      <c r="I1402" s="6">
        <v>44925</v>
      </c>
      <c r="J1402" s="6">
        <v>44931</v>
      </c>
      <c r="K1402" s="4">
        <v>1700031636</v>
      </c>
      <c r="L1402" s="14">
        <v>44932</v>
      </c>
      <c r="M1402" s="11">
        <f t="shared" si="43"/>
        <v>1</v>
      </c>
      <c r="N1402" s="6">
        <f>VLOOKUP(M1402,'Settlement Dates'!$A$13:$D$25,3,FALSE)</f>
        <v>44973</v>
      </c>
      <c r="O1402" s="6">
        <f>VLOOKUP(M1402,'Settlement Dates'!$A$13:$D$25,4,FALSE)</f>
        <v>44979</v>
      </c>
      <c r="P1402" s="6">
        <f>VLOOKUP(K1402,'AP Clearing'!$A$13:$B$1312,2,FALSE)</f>
        <v>44936</v>
      </c>
      <c r="Q1402" s="6"/>
      <c r="R1402" s="6"/>
    </row>
    <row r="1403" spans="1:18" x14ac:dyDescent="0.3">
      <c r="A1403" s="4">
        <v>11710</v>
      </c>
      <c r="B1403" s="5" t="s">
        <v>16</v>
      </c>
      <c r="C1403" s="4">
        <v>3</v>
      </c>
      <c r="D1403" s="46">
        <v>939.2</v>
      </c>
      <c r="E1403" s="4">
        <v>4</v>
      </c>
      <c r="F1403" s="4" t="s">
        <v>9</v>
      </c>
      <c r="G1403" s="13" t="str">
        <f t="shared" si="42"/>
        <v>Retiree</v>
      </c>
      <c r="H1403" s="43" t="s">
        <v>3</v>
      </c>
      <c r="I1403" s="6">
        <v>44925</v>
      </c>
      <c r="J1403" s="6">
        <v>44931</v>
      </c>
      <c r="K1403" s="4">
        <v>1700031636</v>
      </c>
      <c r="L1403" s="14">
        <v>44932</v>
      </c>
      <c r="M1403" s="11">
        <f t="shared" si="43"/>
        <v>1</v>
      </c>
      <c r="N1403" s="6">
        <f>VLOOKUP(M1403,'Settlement Dates'!$A$13:$D$25,3,FALSE)</f>
        <v>44973</v>
      </c>
      <c r="O1403" s="6">
        <f>VLOOKUP(M1403,'Settlement Dates'!$A$13:$D$25,4,FALSE)</f>
        <v>44979</v>
      </c>
      <c r="P1403" s="6">
        <f>VLOOKUP(K1403,'AP Clearing'!$A$13:$B$1312,2,FALSE)</f>
        <v>44936</v>
      </c>
      <c r="Q1403" s="6"/>
      <c r="R1403" s="6"/>
    </row>
    <row r="1404" spans="1:18" x14ac:dyDescent="0.3">
      <c r="A1404" s="4">
        <v>11710</v>
      </c>
      <c r="B1404" s="5" t="s">
        <v>16</v>
      </c>
      <c r="C1404" s="4">
        <v>3</v>
      </c>
      <c r="D1404" s="46">
        <v>596</v>
      </c>
      <c r="E1404" s="4">
        <v>4</v>
      </c>
      <c r="F1404" s="4" t="s">
        <v>11</v>
      </c>
      <c r="G1404" s="13" t="str">
        <f t="shared" si="42"/>
        <v>Retiree</v>
      </c>
      <c r="H1404" s="43" t="s">
        <v>3</v>
      </c>
      <c r="I1404" s="6">
        <v>44925</v>
      </c>
      <c r="J1404" s="6">
        <v>44931</v>
      </c>
      <c r="K1404" s="4">
        <v>1700031636</v>
      </c>
      <c r="L1404" s="14">
        <v>44932</v>
      </c>
      <c r="M1404" s="11">
        <f t="shared" si="43"/>
        <v>1</v>
      </c>
      <c r="N1404" s="6">
        <f>VLOOKUP(M1404,'Settlement Dates'!$A$13:$D$25,3,FALSE)</f>
        <v>44973</v>
      </c>
      <c r="O1404" s="6">
        <f>VLOOKUP(M1404,'Settlement Dates'!$A$13:$D$25,4,FALSE)</f>
        <v>44979</v>
      </c>
      <c r="P1404" s="6">
        <f>VLOOKUP(K1404,'AP Clearing'!$A$13:$B$1312,2,FALSE)</f>
        <v>44936</v>
      </c>
      <c r="Q1404" s="6"/>
      <c r="R1404" s="6"/>
    </row>
    <row r="1405" spans="1:18" x14ac:dyDescent="0.3">
      <c r="A1405" s="4">
        <v>11710</v>
      </c>
      <c r="B1405" s="5" t="s">
        <v>16</v>
      </c>
      <c r="C1405" s="4">
        <v>3</v>
      </c>
      <c r="D1405" s="46">
        <v>6513</v>
      </c>
      <c r="E1405" s="4">
        <v>5</v>
      </c>
      <c r="F1405" s="4" t="s">
        <v>9</v>
      </c>
      <c r="G1405" s="13" t="str">
        <f t="shared" si="42"/>
        <v>Retiree</v>
      </c>
      <c r="H1405" s="43" t="s">
        <v>3</v>
      </c>
      <c r="I1405" s="6">
        <v>44925</v>
      </c>
      <c r="J1405" s="6">
        <v>44931</v>
      </c>
      <c r="K1405" s="4">
        <v>1700031636</v>
      </c>
      <c r="L1405" s="14">
        <v>44932</v>
      </c>
      <c r="M1405" s="11">
        <f t="shared" si="43"/>
        <v>1</v>
      </c>
      <c r="N1405" s="6">
        <f>VLOOKUP(M1405,'Settlement Dates'!$A$13:$D$25,3,FALSE)</f>
        <v>44973</v>
      </c>
      <c r="O1405" s="6">
        <f>VLOOKUP(M1405,'Settlement Dates'!$A$13:$D$25,4,FALSE)</f>
        <v>44979</v>
      </c>
      <c r="P1405" s="6">
        <f>VLOOKUP(K1405,'AP Clearing'!$A$13:$B$1312,2,FALSE)</f>
        <v>44936</v>
      </c>
      <c r="Q1405" s="6"/>
      <c r="R1405" s="6"/>
    </row>
    <row r="1406" spans="1:18" x14ac:dyDescent="0.3">
      <c r="A1406" s="4">
        <v>11710</v>
      </c>
      <c r="B1406" s="5" t="s">
        <v>16</v>
      </c>
      <c r="C1406" s="4">
        <v>3</v>
      </c>
      <c r="D1406" s="46">
        <v>-43.2</v>
      </c>
      <c r="E1406" s="4">
        <v>5</v>
      </c>
      <c r="F1406" s="4" t="s">
        <v>11</v>
      </c>
      <c r="G1406" s="13" t="str">
        <f t="shared" ref="G1406:G1469" si="44">VLOOKUP(F1406,$W$1:$X$15,2,FALSE)</f>
        <v>Retiree</v>
      </c>
      <c r="H1406" s="43" t="s">
        <v>3</v>
      </c>
      <c r="I1406" s="6">
        <v>44925</v>
      </c>
      <c r="J1406" s="6">
        <v>44931</v>
      </c>
      <c r="K1406" s="4">
        <v>1700031636</v>
      </c>
      <c r="L1406" s="14">
        <v>44932</v>
      </c>
      <c r="M1406" s="11">
        <f t="shared" si="43"/>
        <v>1</v>
      </c>
      <c r="N1406" s="6">
        <f>VLOOKUP(M1406,'Settlement Dates'!$A$13:$D$25,3,FALSE)</f>
        <v>44973</v>
      </c>
      <c r="O1406" s="6">
        <f>VLOOKUP(M1406,'Settlement Dates'!$A$13:$D$25,4,FALSE)</f>
        <v>44979</v>
      </c>
      <c r="P1406" s="6">
        <f>VLOOKUP(K1406,'AP Clearing'!$A$13:$B$1312,2,FALSE)</f>
        <v>44936</v>
      </c>
      <c r="Q1406" s="6"/>
      <c r="R1406" s="6"/>
    </row>
    <row r="1407" spans="1:18" x14ac:dyDescent="0.3">
      <c r="A1407" s="4">
        <v>11710</v>
      </c>
      <c r="B1407" s="5" t="s">
        <v>16</v>
      </c>
      <c r="C1407" s="4">
        <v>3</v>
      </c>
      <c r="D1407" s="46">
        <v>110.57</v>
      </c>
      <c r="E1407" s="4">
        <v>1</v>
      </c>
      <c r="F1407" s="4" t="s">
        <v>2</v>
      </c>
      <c r="G1407" s="13" t="str">
        <f t="shared" si="44"/>
        <v>Active</v>
      </c>
      <c r="H1407" s="43" t="s">
        <v>145</v>
      </c>
      <c r="I1407" s="6">
        <v>44925</v>
      </c>
      <c r="J1407" s="6">
        <v>44930</v>
      </c>
      <c r="K1407" s="4">
        <v>1700031608</v>
      </c>
      <c r="L1407" s="14">
        <v>44932</v>
      </c>
      <c r="M1407" s="11">
        <f t="shared" si="43"/>
        <v>1</v>
      </c>
      <c r="N1407" s="6">
        <f>VLOOKUP(M1407,'Settlement Dates'!$A$13:$D$25,3,FALSE)</f>
        <v>44973</v>
      </c>
      <c r="O1407" s="6">
        <f>VLOOKUP(M1407,'Settlement Dates'!$A$13:$D$25,4,FALSE)</f>
        <v>44979</v>
      </c>
      <c r="P1407" s="6">
        <f>VLOOKUP(K1407,'AP Clearing'!$A$13:$B$1312,2,FALSE)</f>
        <v>44936</v>
      </c>
      <c r="Q1407" s="6"/>
      <c r="R1407" s="6"/>
    </row>
    <row r="1408" spans="1:18" x14ac:dyDescent="0.3">
      <c r="A1408" s="4">
        <v>11710</v>
      </c>
      <c r="B1408" s="5" t="s">
        <v>16</v>
      </c>
      <c r="C1408" s="4">
        <v>3</v>
      </c>
      <c r="D1408" s="46">
        <v>10.050000000000001</v>
      </c>
      <c r="E1408" s="4">
        <v>2</v>
      </c>
      <c r="F1408" s="4" t="s">
        <v>2</v>
      </c>
      <c r="G1408" s="13" t="str">
        <f t="shared" si="44"/>
        <v>Active</v>
      </c>
      <c r="H1408" s="43" t="s">
        <v>145</v>
      </c>
      <c r="I1408" s="6">
        <v>44925</v>
      </c>
      <c r="J1408" s="6">
        <v>44930</v>
      </c>
      <c r="K1408" s="4">
        <v>1700031608</v>
      </c>
      <c r="L1408" s="14">
        <v>44932</v>
      </c>
      <c r="M1408" s="11">
        <f t="shared" si="43"/>
        <v>1</v>
      </c>
      <c r="N1408" s="6">
        <f>VLOOKUP(M1408,'Settlement Dates'!$A$13:$D$25,3,FALSE)</f>
        <v>44973</v>
      </c>
      <c r="O1408" s="6">
        <f>VLOOKUP(M1408,'Settlement Dates'!$A$13:$D$25,4,FALSE)</f>
        <v>44979</v>
      </c>
      <c r="P1408" s="6">
        <f>VLOOKUP(K1408,'AP Clearing'!$A$13:$B$1312,2,FALSE)</f>
        <v>44936</v>
      </c>
      <c r="Q1408" s="6"/>
      <c r="R1408" s="6"/>
    </row>
    <row r="1409" spans="1:18" x14ac:dyDescent="0.3">
      <c r="A1409" s="4">
        <v>191040</v>
      </c>
      <c r="B1409" s="5" t="s">
        <v>39</v>
      </c>
      <c r="C1409" s="4">
        <v>3</v>
      </c>
      <c r="D1409" s="46">
        <v>67.62</v>
      </c>
      <c r="E1409" s="4">
        <v>1</v>
      </c>
      <c r="F1409" s="4" t="s">
        <v>2</v>
      </c>
      <c r="G1409" s="13" t="str">
        <f t="shared" si="44"/>
        <v>Active</v>
      </c>
      <c r="H1409" s="43">
        <v>30032392</v>
      </c>
      <c r="I1409" s="6">
        <v>44927</v>
      </c>
      <c r="J1409" s="6">
        <v>44957</v>
      </c>
      <c r="K1409" s="4">
        <v>1700031607</v>
      </c>
      <c r="L1409" s="14">
        <v>44932</v>
      </c>
      <c r="M1409" s="11">
        <f t="shared" si="43"/>
        <v>1</v>
      </c>
      <c r="N1409" s="6">
        <f>VLOOKUP(M1409,'Settlement Dates'!$A$13:$D$25,3,FALSE)</f>
        <v>44973</v>
      </c>
      <c r="O1409" s="6">
        <f>VLOOKUP(M1409,'Settlement Dates'!$A$13:$D$25,4,FALSE)</f>
        <v>44979</v>
      </c>
      <c r="P1409" s="6">
        <f>VLOOKUP(K1409,'AP Clearing'!$A$13:$B$1312,2,FALSE)</f>
        <v>44936</v>
      </c>
      <c r="Q1409" s="6"/>
      <c r="R1409" s="6"/>
    </row>
    <row r="1410" spans="1:18" x14ac:dyDescent="0.3">
      <c r="A1410" s="4">
        <v>191040</v>
      </c>
      <c r="B1410" s="5" t="s">
        <v>39</v>
      </c>
      <c r="C1410" s="4">
        <v>3</v>
      </c>
      <c r="D1410" s="46">
        <v>22.54</v>
      </c>
      <c r="E1410" s="4">
        <v>2</v>
      </c>
      <c r="F1410" s="4" t="s">
        <v>2</v>
      </c>
      <c r="G1410" s="13" t="str">
        <f t="shared" si="44"/>
        <v>Active</v>
      </c>
      <c r="H1410" s="43">
        <v>30032392</v>
      </c>
      <c r="I1410" s="6">
        <v>44927</v>
      </c>
      <c r="J1410" s="6">
        <v>44957</v>
      </c>
      <c r="K1410" s="4">
        <v>1700031607</v>
      </c>
      <c r="L1410" s="14">
        <v>44932</v>
      </c>
      <c r="M1410" s="11">
        <f t="shared" si="43"/>
        <v>1</v>
      </c>
      <c r="N1410" s="6">
        <f>VLOOKUP(M1410,'Settlement Dates'!$A$13:$D$25,3,FALSE)</f>
        <v>44973</v>
      </c>
      <c r="O1410" s="6">
        <f>VLOOKUP(M1410,'Settlement Dates'!$A$13:$D$25,4,FALSE)</f>
        <v>44979</v>
      </c>
      <c r="P1410" s="6">
        <f>VLOOKUP(K1410,'AP Clearing'!$A$13:$B$1312,2,FALSE)</f>
        <v>44936</v>
      </c>
      <c r="Q1410" s="6"/>
      <c r="R1410" s="6"/>
    </row>
    <row r="1411" spans="1:18" x14ac:dyDescent="0.3">
      <c r="A1411" s="4">
        <v>11442</v>
      </c>
      <c r="B1411" s="5" t="s">
        <v>14</v>
      </c>
      <c r="C1411" s="4">
        <v>3</v>
      </c>
      <c r="D1411" s="46">
        <v>269290.32</v>
      </c>
      <c r="E1411" s="4">
        <v>1</v>
      </c>
      <c r="F1411" s="4" t="s">
        <v>2</v>
      </c>
      <c r="G1411" s="13" t="str">
        <f t="shared" si="44"/>
        <v>Active</v>
      </c>
      <c r="H1411" s="43" t="s">
        <v>15</v>
      </c>
      <c r="I1411" s="6">
        <v>44926</v>
      </c>
      <c r="J1411" s="6">
        <v>44932</v>
      </c>
      <c r="K1411" s="4">
        <v>1700031578</v>
      </c>
      <c r="L1411" s="14">
        <v>44935</v>
      </c>
      <c r="M1411" s="11">
        <f t="shared" si="43"/>
        <v>1</v>
      </c>
      <c r="N1411" s="6">
        <f>VLOOKUP(M1411,'Settlement Dates'!$A$13:$D$25,3,FALSE)</f>
        <v>44973</v>
      </c>
      <c r="O1411" s="6">
        <f>VLOOKUP(M1411,'Settlement Dates'!$A$13:$D$25,4,FALSE)</f>
        <v>44979</v>
      </c>
      <c r="P1411" s="6">
        <f>VLOOKUP(K1411,'AP Clearing'!$A$13:$B$1312,2,FALSE)</f>
        <v>44937</v>
      </c>
      <c r="Q1411" s="6"/>
      <c r="R1411" s="6"/>
    </row>
    <row r="1412" spans="1:18" x14ac:dyDescent="0.3">
      <c r="A1412" s="4">
        <v>11442</v>
      </c>
      <c r="B1412" s="5" t="s">
        <v>14</v>
      </c>
      <c r="C1412" s="4">
        <v>3</v>
      </c>
      <c r="D1412" s="46">
        <v>1045.28</v>
      </c>
      <c r="E1412" s="4">
        <v>1</v>
      </c>
      <c r="F1412" s="4" t="s">
        <v>5</v>
      </c>
      <c r="G1412" s="13" t="str">
        <f t="shared" si="44"/>
        <v>LTD</v>
      </c>
      <c r="H1412" s="43" t="s">
        <v>15</v>
      </c>
      <c r="I1412" s="6">
        <v>44926</v>
      </c>
      <c r="J1412" s="6">
        <v>44932</v>
      </c>
      <c r="K1412" s="4">
        <v>1700031578</v>
      </c>
      <c r="L1412" s="14">
        <v>44935</v>
      </c>
      <c r="M1412" s="11">
        <f t="shared" si="43"/>
        <v>1</v>
      </c>
      <c r="N1412" s="6">
        <f>VLOOKUP(M1412,'Settlement Dates'!$A$13:$D$25,3,FALSE)</f>
        <v>44973</v>
      </c>
      <c r="O1412" s="6">
        <f>VLOOKUP(M1412,'Settlement Dates'!$A$13:$D$25,4,FALSE)</f>
        <v>44979</v>
      </c>
      <c r="P1412" s="6">
        <f>VLOOKUP(K1412,'AP Clearing'!$A$13:$B$1312,2,FALSE)</f>
        <v>44937</v>
      </c>
      <c r="Q1412" s="6"/>
      <c r="R1412" s="6"/>
    </row>
    <row r="1413" spans="1:18" x14ac:dyDescent="0.3">
      <c r="A1413" s="4">
        <v>11442</v>
      </c>
      <c r="B1413" s="5" t="s">
        <v>14</v>
      </c>
      <c r="C1413" s="4">
        <v>3</v>
      </c>
      <c r="D1413" s="46">
        <v>3919.79</v>
      </c>
      <c r="E1413" s="4">
        <v>1</v>
      </c>
      <c r="F1413" s="4" t="s">
        <v>7</v>
      </c>
      <c r="G1413" s="13" t="str">
        <f t="shared" si="44"/>
        <v>LTD</v>
      </c>
      <c r="H1413" s="43" t="s">
        <v>15</v>
      </c>
      <c r="I1413" s="6">
        <v>44926</v>
      </c>
      <c r="J1413" s="6">
        <v>44932</v>
      </c>
      <c r="K1413" s="4">
        <v>1700031578</v>
      </c>
      <c r="L1413" s="14">
        <v>44935</v>
      </c>
      <c r="M1413" s="11">
        <f t="shared" si="43"/>
        <v>1</v>
      </c>
      <c r="N1413" s="6">
        <f>VLOOKUP(M1413,'Settlement Dates'!$A$13:$D$25,3,FALSE)</f>
        <v>44973</v>
      </c>
      <c r="O1413" s="6">
        <f>VLOOKUP(M1413,'Settlement Dates'!$A$13:$D$25,4,FALSE)</f>
        <v>44979</v>
      </c>
      <c r="P1413" s="6">
        <f>VLOOKUP(K1413,'AP Clearing'!$A$13:$B$1312,2,FALSE)</f>
        <v>44937</v>
      </c>
      <c r="Q1413" s="6"/>
      <c r="R1413" s="6"/>
    </row>
    <row r="1414" spans="1:18" x14ac:dyDescent="0.3">
      <c r="A1414" s="4">
        <v>11442</v>
      </c>
      <c r="B1414" s="5" t="s">
        <v>14</v>
      </c>
      <c r="C1414" s="4">
        <v>3</v>
      </c>
      <c r="D1414" s="46">
        <v>7193.86</v>
      </c>
      <c r="E1414" s="4">
        <v>1</v>
      </c>
      <c r="F1414" s="4" t="s">
        <v>8</v>
      </c>
      <c r="G1414" s="13" t="str">
        <f t="shared" si="44"/>
        <v>Active</v>
      </c>
      <c r="H1414" s="43" t="s">
        <v>15</v>
      </c>
      <c r="I1414" s="6">
        <v>44926</v>
      </c>
      <c r="J1414" s="6">
        <v>44932</v>
      </c>
      <c r="K1414" s="4">
        <v>1700031578</v>
      </c>
      <c r="L1414" s="14">
        <v>44935</v>
      </c>
      <c r="M1414" s="11">
        <f t="shared" si="43"/>
        <v>1</v>
      </c>
      <c r="N1414" s="6">
        <f>VLOOKUP(M1414,'Settlement Dates'!$A$13:$D$25,3,FALSE)</f>
        <v>44973</v>
      </c>
      <c r="O1414" s="6">
        <f>VLOOKUP(M1414,'Settlement Dates'!$A$13:$D$25,4,FALSE)</f>
        <v>44979</v>
      </c>
      <c r="P1414" s="6">
        <f>VLOOKUP(K1414,'AP Clearing'!$A$13:$B$1312,2,FALSE)</f>
        <v>44937</v>
      </c>
      <c r="Q1414" s="6"/>
      <c r="R1414" s="6"/>
    </row>
    <row r="1415" spans="1:18" x14ac:dyDescent="0.3">
      <c r="A1415" s="4">
        <v>11442</v>
      </c>
      <c r="B1415" s="5" t="s">
        <v>14</v>
      </c>
      <c r="C1415" s="4">
        <v>3</v>
      </c>
      <c r="D1415" s="46">
        <v>479.59</v>
      </c>
      <c r="E1415" s="4">
        <v>2</v>
      </c>
      <c r="F1415" s="4" t="s">
        <v>2</v>
      </c>
      <c r="G1415" s="13" t="str">
        <f t="shared" si="44"/>
        <v>Active</v>
      </c>
      <c r="H1415" s="43" t="s">
        <v>15</v>
      </c>
      <c r="I1415" s="6">
        <v>44926</v>
      </c>
      <c r="J1415" s="6">
        <v>44932</v>
      </c>
      <c r="K1415" s="4">
        <v>1700031578</v>
      </c>
      <c r="L1415" s="14">
        <v>44935</v>
      </c>
      <c r="M1415" s="11">
        <f t="shared" si="43"/>
        <v>1</v>
      </c>
      <c r="N1415" s="6">
        <f>VLOOKUP(M1415,'Settlement Dates'!$A$13:$D$25,3,FALSE)</f>
        <v>44973</v>
      </c>
      <c r="O1415" s="6">
        <f>VLOOKUP(M1415,'Settlement Dates'!$A$13:$D$25,4,FALSE)</f>
        <v>44979</v>
      </c>
      <c r="P1415" s="6">
        <f>VLOOKUP(K1415,'AP Clearing'!$A$13:$B$1312,2,FALSE)</f>
        <v>44937</v>
      </c>
      <c r="Q1415" s="6"/>
      <c r="R1415" s="6"/>
    </row>
    <row r="1416" spans="1:18" x14ac:dyDescent="0.3">
      <c r="A1416" s="4">
        <v>11442</v>
      </c>
      <c r="B1416" s="5" t="s">
        <v>14</v>
      </c>
      <c r="C1416" s="4">
        <v>3</v>
      </c>
      <c r="D1416" s="46">
        <v>3139.4</v>
      </c>
      <c r="E1416" s="4">
        <v>1</v>
      </c>
      <c r="F1416" s="4" t="s">
        <v>2</v>
      </c>
      <c r="G1416" s="13" t="str">
        <f t="shared" si="44"/>
        <v>Active</v>
      </c>
      <c r="H1416" s="43">
        <v>1845387777</v>
      </c>
      <c r="I1416" s="6">
        <v>44926</v>
      </c>
      <c r="J1416" s="6">
        <v>44932</v>
      </c>
      <c r="K1416" s="4">
        <v>1700031627</v>
      </c>
      <c r="L1416" s="14">
        <v>44935</v>
      </c>
      <c r="M1416" s="11">
        <f t="shared" si="43"/>
        <v>1</v>
      </c>
      <c r="N1416" s="6">
        <f>VLOOKUP(M1416,'Settlement Dates'!$A$13:$D$25,3,FALSE)</f>
        <v>44973</v>
      </c>
      <c r="O1416" s="6">
        <f>VLOOKUP(M1416,'Settlement Dates'!$A$13:$D$25,4,FALSE)</f>
        <v>44979</v>
      </c>
      <c r="P1416" s="6">
        <f>VLOOKUP(K1416,'AP Clearing'!$A$13:$B$1312,2,FALSE)</f>
        <v>44937</v>
      </c>
      <c r="Q1416" s="6"/>
      <c r="R1416" s="6"/>
    </row>
    <row r="1417" spans="1:18" x14ac:dyDescent="0.3">
      <c r="A1417" s="4">
        <v>11442</v>
      </c>
      <c r="B1417" s="5" t="s">
        <v>14</v>
      </c>
      <c r="C1417" s="4">
        <v>3</v>
      </c>
      <c r="D1417" s="46">
        <v>86.75</v>
      </c>
      <c r="E1417" s="4">
        <v>1</v>
      </c>
      <c r="F1417" s="4" t="s">
        <v>9</v>
      </c>
      <c r="G1417" s="13" t="str">
        <f t="shared" si="44"/>
        <v>Retiree</v>
      </c>
      <c r="H1417" s="43">
        <v>1845387777</v>
      </c>
      <c r="I1417" s="6">
        <v>44926</v>
      </c>
      <c r="J1417" s="6">
        <v>44932</v>
      </c>
      <c r="K1417" s="4">
        <v>1700031627</v>
      </c>
      <c r="L1417" s="14">
        <v>44935</v>
      </c>
      <c r="M1417" s="11">
        <f t="shared" si="43"/>
        <v>1</v>
      </c>
      <c r="N1417" s="6">
        <f>VLOOKUP(M1417,'Settlement Dates'!$A$13:$D$25,3,FALSE)</f>
        <v>44973</v>
      </c>
      <c r="O1417" s="6">
        <f>VLOOKUP(M1417,'Settlement Dates'!$A$13:$D$25,4,FALSE)</f>
        <v>44979</v>
      </c>
      <c r="P1417" s="6">
        <f>VLOOKUP(K1417,'AP Clearing'!$A$13:$B$1312,2,FALSE)</f>
        <v>44937</v>
      </c>
      <c r="Q1417" s="6"/>
      <c r="R1417" s="6"/>
    </row>
    <row r="1418" spans="1:18" x14ac:dyDescent="0.3">
      <c r="A1418" s="4">
        <v>11442</v>
      </c>
      <c r="B1418" s="5" t="s">
        <v>14</v>
      </c>
      <c r="C1418" s="4">
        <v>3</v>
      </c>
      <c r="D1418" s="46">
        <v>313.94</v>
      </c>
      <c r="E1418" s="4">
        <v>2</v>
      </c>
      <c r="F1418" s="4" t="s">
        <v>2</v>
      </c>
      <c r="G1418" s="13" t="str">
        <f t="shared" si="44"/>
        <v>Active</v>
      </c>
      <c r="H1418" s="43">
        <v>1845387777</v>
      </c>
      <c r="I1418" s="6">
        <v>44926</v>
      </c>
      <c r="J1418" s="6">
        <v>44932</v>
      </c>
      <c r="K1418" s="4">
        <v>1700031627</v>
      </c>
      <c r="L1418" s="14">
        <v>44935</v>
      </c>
      <c r="M1418" s="11">
        <f t="shared" si="43"/>
        <v>1</v>
      </c>
      <c r="N1418" s="6">
        <f>VLOOKUP(M1418,'Settlement Dates'!$A$13:$D$25,3,FALSE)</f>
        <v>44973</v>
      </c>
      <c r="O1418" s="6">
        <f>VLOOKUP(M1418,'Settlement Dates'!$A$13:$D$25,4,FALSE)</f>
        <v>44979</v>
      </c>
      <c r="P1418" s="6">
        <f>VLOOKUP(K1418,'AP Clearing'!$A$13:$B$1312,2,FALSE)</f>
        <v>44937</v>
      </c>
      <c r="Q1418" s="6"/>
      <c r="R1418" s="6"/>
    </row>
    <row r="1419" spans="1:18" x14ac:dyDescent="0.3">
      <c r="A1419" s="4">
        <v>11442</v>
      </c>
      <c r="B1419" s="5" t="s">
        <v>12</v>
      </c>
      <c r="C1419" s="4">
        <v>3</v>
      </c>
      <c r="D1419" s="46">
        <v>175.17</v>
      </c>
      <c r="E1419" s="4">
        <v>1</v>
      </c>
      <c r="F1419" s="4" t="s">
        <v>9</v>
      </c>
      <c r="G1419" s="13" t="str">
        <f t="shared" si="44"/>
        <v>Retiree</v>
      </c>
      <c r="H1419" s="43" t="s">
        <v>13</v>
      </c>
      <c r="I1419" s="6">
        <v>44926</v>
      </c>
      <c r="J1419" s="6">
        <v>44932</v>
      </c>
      <c r="K1419" s="4">
        <v>1700031579</v>
      </c>
      <c r="L1419" s="14">
        <v>44935</v>
      </c>
      <c r="M1419" s="11">
        <f t="shared" si="43"/>
        <v>1</v>
      </c>
      <c r="N1419" s="6">
        <f>VLOOKUP(M1419,'Settlement Dates'!$A$13:$D$25,3,FALSE)</f>
        <v>44973</v>
      </c>
      <c r="O1419" s="6">
        <f>VLOOKUP(M1419,'Settlement Dates'!$A$13:$D$25,4,FALSE)</f>
        <v>44979</v>
      </c>
      <c r="P1419" s="6">
        <f>VLOOKUP(K1419,'AP Clearing'!$A$13:$B$1312,2,FALSE)</f>
        <v>44937</v>
      </c>
      <c r="Q1419" s="6"/>
      <c r="R1419" s="6"/>
    </row>
    <row r="1420" spans="1:18" x14ac:dyDescent="0.3">
      <c r="A1420" s="4">
        <v>11442</v>
      </c>
      <c r="B1420" s="5" t="s">
        <v>12</v>
      </c>
      <c r="C1420" s="4">
        <v>3</v>
      </c>
      <c r="D1420" s="46">
        <v>350.34</v>
      </c>
      <c r="E1420" s="4">
        <v>2</v>
      </c>
      <c r="F1420" s="4" t="s">
        <v>9</v>
      </c>
      <c r="G1420" s="13" t="str">
        <f t="shared" si="44"/>
        <v>Retiree</v>
      </c>
      <c r="H1420" s="43" t="s">
        <v>13</v>
      </c>
      <c r="I1420" s="6">
        <v>44926</v>
      </c>
      <c r="J1420" s="6">
        <v>44932</v>
      </c>
      <c r="K1420" s="4">
        <v>1700031579</v>
      </c>
      <c r="L1420" s="14">
        <v>44935</v>
      </c>
      <c r="M1420" s="11">
        <f t="shared" si="43"/>
        <v>1</v>
      </c>
      <c r="N1420" s="6">
        <f>VLOOKUP(M1420,'Settlement Dates'!$A$13:$D$25,3,FALSE)</f>
        <v>44973</v>
      </c>
      <c r="O1420" s="6">
        <f>VLOOKUP(M1420,'Settlement Dates'!$A$13:$D$25,4,FALSE)</f>
        <v>44979</v>
      </c>
      <c r="P1420" s="6">
        <f>VLOOKUP(K1420,'AP Clearing'!$A$13:$B$1312,2,FALSE)</f>
        <v>44937</v>
      </c>
      <c r="Q1420" s="6"/>
      <c r="R1420" s="6"/>
    </row>
    <row r="1421" spans="1:18" x14ac:dyDescent="0.3">
      <c r="A1421" s="4">
        <v>11442</v>
      </c>
      <c r="B1421" s="5" t="s">
        <v>12</v>
      </c>
      <c r="C1421" s="4">
        <v>3</v>
      </c>
      <c r="D1421" s="46">
        <v>175.17</v>
      </c>
      <c r="E1421" s="4">
        <v>2</v>
      </c>
      <c r="F1421" s="4" t="s">
        <v>11</v>
      </c>
      <c r="G1421" s="13" t="str">
        <f t="shared" si="44"/>
        <v>Retiree</v>
      </c>
      <c r="H1421" s="43" t="s">
        <v>13</v>
      </c>
      <c r="I1421" s="6">
        <v>44926</v>
      </c>
      <c r="J1421" s="6">
        <v>44932</v>
      </c>
      <c r="K1421" s="4">
        <v>1700031579</v>
      </c>
      <c r="L1421" s="14">
        <v>44935</v>
      </c>
      <c r="M1421" s="11">
        <f t="shared" si="43"/>
        <v>1</v>
      </c>
      <c r="N1421" s="6">
        <f>VLOOKUP(M1421,'Settlement Dates'!$A$13:$D$25,3,FALSE)</f>
        <v>44973</v>
      </c>
      <c r="O1421" s="6">
        <f>VLOOKUP(M1421,'Settlement Dates'!$A$13:$D$25,4,FALSE)</f>
        <v>44979</v>
      </c>
      <c r="P1421" s="6">
        <f>VLOOKUP(K1421,'AP Clearing'!$A$13:$B$1312,2,FALSE)</f>
        <v>44937</v>
      </c>
      <c r="Q1421" s="6"/>
      <c r="R1421" s="6"/>
    </row>
    <row r="1422" spans="1:18" x14ac:dyDescent="0.3">
      <c r="A1422" s="4">
        <v>11442</v>
      </c>
      <c r="B1422" s="5" t="s">
        <v>12</v>
      </c>
      <c r="C1422" s="4">
        <v>3</v>
      </c>
      <c r="D1422" s="46">
        <v>32982.78</v>
      </c>
      <c r="E1422" s="4">
        <v>3</v>
      </c>
      <c r="F1422" s="4" t="s">
        <v>9</v>
      </c>
      <c r="G1422" s="13" t="str">
        <f t="shared" si="44"/>
        <v>Retiree</v>
      </c>
      <c r="H1422" s="43" t="s">
        <v>13</v>
      </c>
      <c r="I1422" s="6">
        <v>44926</v>
      </c>
      <c r="J1422" s="6">
        <v>44932</v>
      </c>
      <c r="K1422" s="4">
        <v>1700031579</v>
      </c>
      <c r="L1422" s="14">
        <v>44935</v>
      </c>
      <c r="M1422" s="11">
        <f t="shared" si="43"/>
        <v>1</v>
      </c>
      <c r="N1422" s="6">
        <f>VLOOKUP(M1422,'Settlement Dates'!$A$13:$D$25,3,FALSE)</f>
        <v>44973</v>
      </c>
      <c r="O1422" s="6">
        <f>VLOOKUP(M1422,'Settlement Dates'!$A$13:$D$25,4,FALSE)</f>
        <v>44979</v>
      </c>
      <c r="P1422" s="6">
        <f>VLOOKUP(K1422,'AP Clearing'!$A$13:$B$1312,2,FALSE)</f>
        <v>44937</v>
      </c>
      <c r="Q1422" s="6"/>
      <c r="R1422" s="6"/>
    </row>
    <row r="1423" spans="1:18" x14ac:dyDescent="0.3">
      <c r="A1423" s="4">
        <v>11442</v>
      </c>
      <c r="B1423" s="5" t="s">
        <v>12</v>
      </c>
      <c r="C1423" s="4">
        <v>3</v>
      </c>
      <c r="D1423" s="46">
        <v>2.06</v>
      </c>
      <c r="E1423" s="4">
        <v>4</v>
      </c>
      <c r="F1423" s="4" t="s">
        <v>11</v>
      </c>
      <c r="G1423" s="13" t="str">
        <f t="shared" si="44"/>
        <v>Retiree</v>
      </c>
      <c r="H1423" s="43" t="s">
        <v>13</v>
      </c>
      <c r="I1423" s="6">
        <v>44926</v>
      </c>
      <c r="J1423" s="6">
        <v>44932</v>
      </c>
      <c r="K1423" s="4">
        <v>1700031579</v>
      </c>
      <c r="L1423" s="14">
        <v>44935</v>
      </c>
      <c r="M1423" s="11">
        <f t="shared" si="43"/>
        <v>1</v>
      </c>
      <c r="N1423" s="6">
        <f>VLOOKUP(M1423,'Settlement Dates'!$A$13:$D$25,3,FALSE)</f>
        <v>44973</v>
      </c>
      <c r="O1423" s="6">
        <f>VLOOKUP(M1423,'Settlement Dates'!$A$13:$D$25,4,FALSE)</f>
        <v>44979</v>
      </c>
      <c r="P1423" s="6">
        <f>VLOOKUP(K1423,'AP Clearing'!$A$13:$B$1312,2,FALSE)</f>
        <v>44937</v>
      </c>
      <c r="Q1423" s="6"/>
      <c r="R1423" s="6"/>
    </row>
    <row r="1424" spans="1:18" x14ac:dyDescent="0.3">
      <c r="A1424" s="4">
        <v>11442</v>
      </c>
      <c r="B1424" s="5" t="s">
        <v>12</v>
      </c>
      <c r="C1424" s="4">
        <v>3</v>
      </c>
      <c r="D1424" s="46">
        <v>80988.27</v>
      </c>
      <c r="E1424" s="4">
        <v>5</v>
      </c>
      <c r="F1424" s="4" t="s">
        <v>9</v>
      </c>
      <c r="G1424" s="13" t="str">
        <f t="shared" si="44"/>
        <v>Retiree</v>
      </c>
      <c r="H1424" s="43" t="s">
        <v>13</v>
      </c>
      <c r="I1424" s="6">
        <v>44926</v>
      </c>
      <c r="J1424" s="6">
        <v>44932</v>
      </c>
      <c r="K1424" s="4">
        <v>1700031579</v>
      </c>
      <c r="L1424" s="14">
        <v>44935</v>
      </c>
      <c r="M1424" s="11">
        <f t="shared" ref="M1424:M1487" si="45">MONTH(L1424)</f>
        <v>1</v>
      </c>
      <c r="N1424" s="6">
        <f>VLOOKUP(M1424,'Settlement Dates'!$A$13:$D$25,3,FALSE)</f>
        <v>44973</v>
      </c>
      <c r="O1424" s="6">
        <f>VLOOKUP(M1424,'Settlement Dates'!$A$13:$D$25,4,FALSE)</f>
        <v>44979</v>
      </c>
      <c r="P1424" s="6">
        <f>VLOOKUP(K1424,'AP Clearing'!$A$13:$B$1312,2,FALSE)</f>
        <v>44937</v>
      </c>
      <c r="Q1424" s="6"/>
      <c r="R1424" s="6"/>
    </row>
    <row r="1425" spans="1:18" x14ac:dyDescent="0.3">
      <c r="A1425" s="4">
        <v>230939</v>
      </c>
      <c r="B1425" s="5" t="s">
        <v>121</v>
      </c>
      <c r="C1425" s="4">
        <v>3</v>
      </c>
      <c r="D1425" s="46">
        <v>143000</v>
      </c>
      <c r="E1425" s="4">
        <v>1</v>
      </c>
      <c r="F1425" s="4" t="s">
        <v>2</v>
      </c>
      <c r="G1425" s="13" t="str">
        <f t="shared" si="44"/>
        <v>Active</v>
      </c>
      <c r="H1425" s="43"/>
      <c r="I1425" s="6">
        <v>44914</v>
      </c>
      <c r="J1425" s="6">
        <v>44927</v>
      </c>
      <c r="K1425" s="4">
        <v>1500029427</v>
      </c>
      <c r="L1425" s="14">
        <v>44935</v>
      </c>
      <c r="M1425" s="11">
        <f t="shared" si="45"/>
        <v>1</v>
      </c>
      <c r="N1425" s="6">
        <f>VLOOKUP(M1425,'Settlement Dates'!$A$13:$D$25,3,FALSE)</f>
        <v>44973</v>
      </c>
      <c r="O1425" s="6">
        <f>VLOOKUP(M1425,'Settlement Dates'!$A$13:$D$25,4,FALSE)</f>
        <v>44979</v>
      </c>
      <c r="P1425" s="6">
        <f>VLOOKUP(K1425,'AP Clearing'!$A$13:$B$1312,2,FALSE)</f>
        <v>44935</v>
      </c>
      <c r="Q1425" s="6"/>
      <c r="R1425" s="6"/>
    </row>
    <row r="1426" spans="1:18" x14ac:dyDescent="0.3">
      <c r="A1426" s="4">
        <v>191040</v>
      </c>
      <c r="B1426" s="5" t="s">
        <v>39</v>
      </c>
      <c r="C1426" s="4">
        <v>3</v>
      </c>
      <c r="D1426" s="46">
        <v>2451.79</v>
      </c>
      <c r="E1426" s="4">
        <v>1</v>
      </c>
      <c r="F1426" s="4" t="s">
        <v>2</v>
      </c>
      <c r="G1426" s="13" t="str">
        <f t="shared" si="44"/>
        <v>Active</v>
      </c>
      <c r="H1426" s="43">
        <v>12291508</v>
      </c>
      <c r="I1426" s="6">
        <v>44927</v>
      </c>
      <c r="J1426" s="6">
        <v>44957</v>
      </c>
      <c r="K1426" s="4">
        <v>1700031589</v>
      </c>
      <c r="L1426" s="14">
        <v>44936</v>
      </c>
      <c r="M1426" s="11">
        <f t="shared" si="45"/>
        <v>1</v>
      </c>
      <c r="N1426" s="6">
        <f>VLOOKUP(M1426,'Settlement Dates'!$A$13:$D$25,3,FALSE)</f>
        <v>44973</v>
      </c>
      <c r="O1426" s="6">
        <f>VLOOKUP(M1426,'Settlement Dates'!$A$13:$D$25,4,FALSE)</f>
        <v>44979</v>
      </c>
      <c r="P1426" s="6">
        <f>VLOOKUP(K1426,'AP Clearing'!$A$13:$B$1312,2,FALSE)</f>
        <v>44938</v>
      </c>
      <c r="Q1426" s="6"/>
      <c r="R1426" s="6"/>
    </row>
    <row r="1427" spans="1:18" x14ac:dyDescent="0.3">
      <c r="A1427" s="4">
        <v>191040</v>
      </c>
      <c r="B1427" s="5" t="s">
        <v>39</v>
      </c>
      <c r="C1427" s="4">
        <v>3</v>
      </c>
      <c r="D1427" s="46">
        <v>2830.92</v>
      </c>
      <c r="E1427" s="4">
        <v>1</v>
      </c>
      <c r="F1427" s="4" t="s">
        <v>2</v>
      </c>
      <c r="G1427" s="13" t="str">
        <f t="shared" si="44"/>
        <v>Active</v>
      </c>
      <c r="H1427" s="43">
        <v>12291508</v>
      </c>
      <c r="I1427" s="6">
        <v>44927</v>
      </c>
      <c r="J1427" s="6">
        <v>44957</v>
      </c>
      <c r="K1427" s="4">
        <v>1700031589</v>
      </c>
      <c r="L1427" s="14">
        <v>44936</v>
      </c>
      <c r="M1427" s="11">
        <f t="shared" si="45"/>
        <v>1</v>
      </c>
      <c r="N1427" s="6">
        <f>VLOOKUP(M1427,'Settlement Dates'!$A$13:$D$25,3,FALSE)</f>
        <v>44973</v>
      </c>
      <c r="O1427" s="6">
        <f>VLOOKUP(M1427,'Settlement Dates'!$A$13:$D$25,4,FALSE)</f>
        <v>44979</v>
      </c>
      <c r="P1427" s="6">
        <f>VLOOKUP(K1427,'AP Clearing'!$A$13:$B$1312,2,FALSE)</f>
        <v>44938</v>
      </c>
      <c r="Q1427" s="6"/>
      <c r="R1427" s="6"/>
    </row>
    <row r="1428" spans="1:18" x14ac:dyDescent="0.3">
      <c r="A1428" s="4">
        <v>191040</v>
      </c>
      <c r="B1428" s="5" t="s">
        <v>39</v>
      </c>
      <c r="C1428" s="4">
        <v>3</v>
      </c>
      <c r="D1428" s="46">
        <v>2282</v>
      </c>
      <c r="E1428" s="4">
        <v>1</v>
      </c>
      <c r="F1428" s="4" t="s">
        <v>2</v>
      </c>
      <c r="G1428" s="13" t="str">
        <f t="shared" si="44"/>
        <v>Active</v>
      </c>
      <c r="H1428" s="43">
        <v>12291508</v>
      </c>
      <c r="I1428" s="6">
        <v>44927</v>
      </c>
      <c r="J1428" s="6">
        <v>44957</v>
      </c>
      <c r="K1428" s="4">
        <v>1700031589</v>
      </c>
      <c r="L1428" s="14">
        <v>44936</v>
      </c>
      <c r="M1428" s="11">
        <f t="shared" si="45"/>
        <v>1</v>
      </c>
      <c r="N1428" s="6">
        <f>VLOOKUP(M1428,'Settlement Dates'!$A$13:$D$25,3,FALSE)</f>
        <v>44973</v>
      </c>
      <c r="O1428" s="6">
        <f>VLOOKUP(M1428,'Settlement Dates'!$A$13:$D$25,4,FALSE)</f>
        <v>44979</v>
      </c>
      <c r="P1428" s="6">
        <f>VLOOKUP(K1428,'AP Clearing'!$A$13:$B$1312,2,FALSE)</f>
        <v>44938</v>
      </c>
      <c r="Q1428" s="6"/>
      <c r="R1428" s="6"/>
    </row>
    <row r="1429" spans="1:18" x14ac:dyDescent="0.3">
      <c r="A1429" s="4">
        <v>191040</v>
      </c>
      <c r="B1429" s="5" t="s">
        <v>39</v>
      </c>
      <c r="C1429" s="4">
        <v>3</v>
      </c>
      <c r="D1429" s="46">
        <v>7235.34</v>
      </c>
      <c r="E1429" s="4">
        <v>1</v>
      </c>
      <c r="F1429" s="4" t="s">
        <v>2</v>
      </c>
      <c r="G1429" s="13" t="str">
        <f t="shared" si="44"/>
        <v>Active</v>
      </c>
      <c r="H1429" s="43">
        <v>12291508</v>
      </c>
      <c r="I1429" s="6">
        <v>44927</v>
      </c>
      <c r="J1429" s="6">
        <v>44957</v>
      </c>
      <c r="K1429" s="4">
        <v>1700031589</v>
      </c>
      <c r="L1429" s="14">
        <v>44936</v>
      </c>
      <c r="M1429" s="11">
        <f t="shared" si="45"/>
        <v>1</v>
      </c>
      <c r="N1429" s="6">
        <f>VLOOKUP(M1429,'Settlement Dates'!$A$13:$D$25,3,FALSE)</f>
        <v>44973</v>
      </c>
      <c r="O1429" s="6">
        <f>VLOOKUP(M1429,'Settlement Dates'!$A$13:$D$25,4,FALSE)</f>
        <v>44979</v>
      </c>
      <c r="P1429" s="6">
        <f>VLOOKUP(K1429,'AP Clearing'!$A$13:$B$1312,2,FALSE)</f>
        <v>44938</v>
      </c>
      <c r="Q1429" s="6"/>
      <c r="R1429" s="6"/>
    </row>
    <row r="1430" spans="1:18" x14ac:dyDescent="0.3">
      <c r="A1430" s="4">
        <v>191040</v>
      </c>
      <c r="B1430" s="5" t="s">
        <v>39</v>
      </c>
      <c r="C1430" s="4">
        <v>3</v>
      </c>
      <c r="D1430" s="46">
        <v>45.66</v>
      </c>
      <c r="E1430" s="4">
        <v>1</v>
      </c>
      <c r="F1430" s="4" t="s">
        <v>5</v>
      </c>
      <c r="G1430" s="13" t="str">
        <f t="shared" si="44"/>
        <v>LTD</v>
      </c>
      <c r="H1430" s="43">
        <v>12291508</v>
      </c>
      <c r="I1430" s="6">
        <v>44927</v>
      </c>
      <c r="J1430" s="6">
        <v>44957</v>
      </c>
      <c r="K1430" s="4">
        <v>1700031589</v>
      </c>
      <c r="L1430" s="14">
        <v>44936</v>
      </c>
      <c r="M1430" s="11">
        <f t="shared" si="45"/>
        <v>1</v>
      </c>
      <c r="N1430" s="6">
        <f>VLOOKUP(M1430,'Settlement Dates'!$A$13:$D$25,3,FALSE)</f>
        <v>44973</v>
      </c>
      <c r="O1430" s="6">
        <f>VLOOKUP(M1430,'Settlement Dates'!$A$13:$D$25,4,FALSE)</f>
        <v>44979</v>
      </c>
      <c r="P1430" s="6">
        <f>VLOOKUP(K1430,'AP Clearing'!$A$13:$B$1312,2,FALSE)</f>
        <v>44938</v>
      </c>
      <c r="Q1430" s="6"/>
      <c r="R1430" s="6"/>
    </row>
    <row r="1431" spans="1:18" x14ac:dyDescent="0.3">
      <c r="A1431" s="4">
        <v>191040</v>
      </c>
      <c r="B1431" s="5" t="s">
        <v>39</v>
      </c>
      <c r="C1431" s="4">
        <v>3</v>
      </c>
      <c r="D1431" s="46">
        <v>16.3</v>
      </c>
      <c r="E1431" s="4">
        <v>1</v>
      </c>
      <c r="F1431" s="4" t="s">
        <v>5</v>
      </c>
      <c r="G1431" s="13" t="str">
        <f t="shared" si="44"/>
        <v>LTD</v>
      </c>
      <c r="H1431" s="43">
        <v>12291508</v>
      </c>
      <c r="I1431" s="6">
        <v>44927</v>
      </c>
      <c r="J1431" s="6">
        <v>44957</v>
      </c>
      <c r="K1431" s="4">
        <v>1700031589</v>
      </c>
      <c r="L1431" s="14">
        <v>44936</v>
      </c>
      <c r="M1431" s="11">
        <f t="shared" si="45"/>
        <v>1</v>
      </c>
      <c r="N1431" s="6">
        <f>VLOOKUP(M1431,'Settlement Dates'!$A$13:$D$25,3,FALSE)</f>
        <v>44973</v>
      </c>
      <c r="O1431" s="6">
        <f>VLOOKUP(M1431,'Settlement Dates'!$A$13:$D$25,4,FALSE)</f>
        <v>44979</v>
      </c>
      <c r="P1431" s="6">
        <f>VLOOKUP(K1431,'AP Clearing'!$A$13:$B$1312,2,FALSE)</f>
        <v>44938</v>
      </c>
      <c r="Q1431" s="6"/>
      <c r="R1431" s="6"/>
    </row>
    <row r="1432" spans="1:18" x14ac:dyDescent="0.3">
      <c r="A1432" s="4">
        <v>191040</v>
      </c>
      <c r="B1432" s="5" t="s">
        <v>39</v>
      </c>
      <c r="C1432" s="4">
        <v>3</v>
      </c>
      <c r="D1432" s="46">
        <v>7.19</v>
      </c>
      <c r="E1432" s="4">
        <v>1</v>
      </c>
      <c r="F1432" s="4" t="s">
        <v>9</v>
      </c>
      <c r="G1432" s="13" t="str">
        <f t="shared" si="44"/>
        <v>Retiree</v>
      </c>
      <c r="H1432" s="43">
        <v>12291508</v>
      </c>
      <c r="I1432" s="6">
        <v>44927</v>
      </c>
      <c r="J1432" s="6">
        <v>44957</v>
      </c>
      <c r="K1432" s="4">
        <v>1700031589</v>
      </c>
      <c r="L1432" s="14">
        <v>44936</v>
      </c>
      <c r="M1432" s="11">
        <f t="shared" si="45"/>
        <v>1</v>
      </c>
      <c r="N1432" s="6">
        <f>VLOOKUP(M1432,'Settlement Dates'!$A$13:$D$25,3,FALSE)</f>
        <v>44973</v>
      </c>
      <c r="O1432" s="6">
        <f>VLOOKUP(M1432,'Settlement Dates'!$A$13:$D$25,4,FALSE)</f>
        <v>44979</v>
      </c>
      <c r="P1432" s="6">
        <f>VLOOKUP(K1432,'AP Clearing'!$A$13:$B$1312,2,FALSE)</f>
        <v>44938</v>
      </c>
      <c r="Q1432" s="6"/>
      <c r="R1432" s="6"/>
    </row>
    <row r="1433" spans="1:18" x14ac:dyDescent="0.3">
      <c r="A1433" s="4">
        <v>191040</v>
      </c>
      <c r="B1433" s="5" t="s">
        <v>39</v>
      </c>
      <c r="C1433" s="4">
        <v>3</v>
      </c>
      <c r="D1433" s="46">
        <v>115.04</v>
      </c>
      <c r="E1433" s="4">
        <v>1</v>
      </c>
      <c r="F1433" s="4" t="s">
        <v>7</v>
      </c>
      <c r="G1433" s="13" t="str">
        <f t="shared" si="44"/>
        <v>LTD</v>
      </c>
      <c r="H1433" s="43">
        <v>12291508</v>
      </c>
      <c r="I1433" s="6">
        <v>44927</v>
      </c>
      <c r="J1433" s="6">
        <v>44957</v>
      </c>
      <c r="K1433" s="4">
        <v>1700031589</v>
      </c>
      <c r="L1433" s="14">
        <v>44936</v>
      </c>
      <c r="M1433" s="11">
        <f t="shared" si="45"/>
        <v>1</v>
      </c>
      <c r="N1433" s="6">
        <f>VLOOKUP(M1433,'Settlement Dates'!$A$13:$D$25,3,FALSE)</f>
        <v>44973</v>
      </c>
      <c r="O1433" s="6">
        <f>VLOOKUP(M1433,'Settlement Dates'!$A$13:$D$25,4,FALSE)</f>
        <v>44979</v>
      </c>
      <c r="P1433" s="6">
        <f>VLOOKUP(K1433,'AP Clearing'!$A$13:$B$1312,2,FALSE)</f>
        <v>44938</v>
      </c>
      <c r="Q1433" s="6"/>
      <c r="R1433" s="6"/>
    </row>
    <row r="1434" spans="1:18" x14ac:dyDescent="0.3">
      <c r="A1434" s="4">
        <v>191040</v>
      </c>
      <c r="B1434" s="5" t="s">
        <v>39</v>
      </c>
      <c r="C1434" s="4">
        <v>3</v>
      </c>
      <c r="D1434" s="46">
        <v>48.9</v>
      </c>
      <c r="E1434" s="4">
        <v>1</v>
      </c>
      <c r="F1434" s="4" t="s">
        <v>7</v>
      </c>
      <c r="G1434" s="13" t="str">
        <f t="shared" si="44"/>
        <v>LTD</v>
      </c>
      <c r="H1434" s="43">
        <v>12291508</v>
      </c>
      <c r="I1434" s="6">
        <v>44927</v>
      </c>
      <c r="J1434" s="6">
        <v>44957</v>
      </c>
      <c r="K1434" s="4">
        <v>1700031589</v>
      </c>
      <c r="L1434" s="14">
        <v>44936</v>
      </c>
      <c r="M1434" s="11">
        <f t="shared" si="45"/>
        <v>1</v>
      </c>
      <c r="N1434" s="6">
        <f>VLOOKUP(M1434,'Settlement Dates'!$A$13:$D$25,3,FALSE)</f>
        <v>44973</v>
      </c>
      <c r="O1434" s="6">
        <f>VLOOKUP(M1434,'Settlement Dates'!$A$13:$D$25,4,FALSE)</f>
        <v>44979</v>
      </c>
      <c r="P1434" s="6">
        <f>VLOOKUP(K1434,'AP Clearing'!$A$13:$B$1312,2,FALSE)</f>
        <v>44938</v>
      </c>
      <c r="Q1434" s="6"/>
      <c r="R1434" s="6"/>
    </row>
    <row r="1435" spans="1:18" x14ac:dyDescent="0.3">
      <c r="A1435" s="4">
        <v>191040</v>
      </c>
      <c r="B1435" s="5" t="s">
        <v>39</v>
      </c>
      <c r="C1435" s="4">
        <v>3</v>
      </c>
      <c r="D1435" s="46">
        <v>28.76</v>
      </c>
      <c r="E1435" s="4">
        <v>1</v>
      </c>
      <c r="F1435" s="4" t="s">
        <v>8</v>
      </c>
      <c r="G1435" s="13" t="str">
        <f t="shared" si="44"/>
        <v>Active</v>
      </c>
      <c r="H1435" s="43">
        <v>12291508</v>
      </c>
      <c r="I1435" s="6">
        <v>44927</v>
      </c>
      <c r="J1435" s="6">
        <v>44957</v>
      </c>
      <c r="K1435" s="4">
        <v>1700031589</v>
      </c>
      <c r="L1435" s="14">
        <v>44936</v>
      </c>
      <c r="M1435" s="11">
        <f t="shared" si="45"/>
        <v>1</v>
      </c>
      <c r="N1435" s="6">
        <f>VLOOKUP(M1435,'Settlement Dates'!$A$13:$D$25,3,FALSE)</f>
        <v>44973</v>
      </c>
      <c r="O1435" s="6">
        <f>VLOOKUP(M1435,'Settlement Dates'!$A$13:$D$25,4,FALSE)</f>
        <v>44979</v>
      </c>
      <c r="P1435" s="6">
        <f>VLOOKUP(K1435,'AP Clearing'!$A$13:$B$1312,2,FALSE)</f>
        <v>44938</v>
      </c>
      <c r="Q1435" s="6"/>
      <c r="R1435" s="6"/>
    </row>
    <row r="1436" spans="1:18" x14ac:dyDescent="0.3">
      <c r="A1436" s="4">
        <v>191040</v>
      </c>
      <c r="B1436" s="5" t="s">
        <v>39</v>
      </c>
      <c r="C1436" s="4">
        <v>3</v>
      </c>
      <c r="D1436" s="46">
        <v>121.76</v>
      </c>
      <c r="E1436" s="4">
        <v>1</v>
      </c>
      <c r="F1436" s="4" t="s">
        <v>8</v>
      </c>
      <c r="G1436" s="13" t="str">
        <f t="shared" si="44"/>
        <v>Active</v>
      </c>
      <c r="H1436" s="43">
        <v>12291508</v>
      </c>
      <c r="I1436" s="6">
        <v>44927</v>
      </c>
      <c r="J1436" s="6">
        <v>44957</v>
      </c>
      <c r="K1436" s="4">
        <v>1700031589</v>
      </c>
      <c r="L1436" s="14">
        <v>44936</v>
      </c>
      <c r="M1436" s="11">
        <f t="shared" si="45"/>
        <v>1</v>
      </c>
      <c r="N1436" s="6">
        <f>VLOOKUP(M1436,'Settlement Dates'!$A$13:$D$25,3,FALSE)</f>
        <v>44973</v>
      </c>
      <c r="O1436" s="6">
        <f>VLOOKUP(M1436,'Settlement Dates'!$A$13:$D$25,4,FALSE)</f>
        <v>44979</v>
      </c>
      <c r="P1436" s="6">
        <f>VLOOKUP(K1436,'AP Clearing'!$A$13:$B$1312,2,FALSE)</f>
        <v>44938</v>
      </c>
      <c r="Q1436" s="6"/>
      <c r="R1436" s="6"/>
    </row>
    <row r="1437" spans="1:18" x14ac:dyDescent="0.3">
      <c r="A1437" s="4">
        <v>191040</v>
      </c>
      <c r="B1437" s="5" t="s">
        <v>39</v>
      </c>
      <c r="C1437" s="4">
        <v>3</v>
      </c>
      <c r="D1437" s="46">
        <v>45.08</v>
      </c>
      <c r="E1437" s="4">
        <v>1</v>
      </c>
      <c r="F1437" s="4" t="s">
        <v>8</v>
      </c>
      <c r="G1437" s="13" t="str">
        <f t="shared" si="44"/>
        <v>Active</v>
      </c>
      <c r="H1437" s="43">
        <v>12291508</v>
      </c>
      <c r="I1437" s="6">
        <v>44927</v>
      </c>
      <c r="J1437" s="6">
        <v>44957</v>
      </c>
      <c r="K1437" s="4">
        <v>1700031589</v>
      </c>
      <c r="L1437" s="14">
        <v>44936</v>
      </c>
      <c r="M1437" s="11">
        <f t="shared" si="45"/>
        <v>1</v>
      </c>
      <c r="N1437" s="6">
        <f>VLOOKUP(M1437,'Settlement Dates'!$A$13:$D$25,3,FALSE)</f>
        <v>44973</v>
      </c>
      <c r="O1437" s="6">
        <f>VLOOKUP(M1437,'Settlement Dates'!$A$13:$D$25,4,FALSE)</f>
        <v>44979</v>
      </c>
      <c r="P1437" s="6">
        <f>VLOOKUP(K1437,'AP Clearing'!$A$13:$B$1312,2,FALSE)</f>
        <v>44938</v>
      </c>
      <c r="Q1437" s="6"/>
      <c r="R1437" s="6"/>
    </row>
    <row r="1438" spans="1:18" x14ac:dyDescent="0.3">
      <c r="A1438" s="4">
        <v>191040</v>
      </c>
      <c r="B1438" s="5" t="s">
        <v>39</v>
      </c>
      <c r="C1438" s="4">
        <v>3</v>
      </c>
      <c r="D1438" s="46">
        <v>22.54</v>
      </c>
      <c r="E1438" s="4">
        <v>2</v>
      </c>
      <c r="F1438" s="4" t="s">
        <v>2</v>
      </c>
      <c r="G1438" s="13" t="str">
        <f t="shared" si="44"/>
        <v>Active</v>
      </c>
      <c r="H1438" s="43">
        <v>12291508</v>
      </c>
      <c r="I1438" s="6">
        <v>44927</v>
      </c>
      <c r="J1438" s="6">
        <v>44957</v>
      </c>
      <c r="K1438" s="4">
        <v>1700031589</v>
      </c>
      <c r="L1438" s="14">
        <v>44936</v>
      </c>
      <c r="M1438" s="11">
        <f t="shared" si="45"/>
        <v>1</v>
      </c>
      <c r="N1438" s="6">
        <f>VLOOKUP(M1438,'Settlement Dates'!$A$13:$D$25,3,FALSE)</f>
        <v>44973</v>
      </c>
      <c r="O1438" s="6">
        <f>VLOOKUP(M1438,'Settlement Dates'!$A$13:$D$25,4,FALSE)</f>
        <v>44979</v>
      </c>
      <c r="P1438" s="6">
        <f>VLOOKUP(K1438,'AP Clearing'!$A$13:$B$1312,2,FALSE)</f>
        <v>44938</v>
      </c>
      <c r="Q1438" s="6"/>
      <c r="R1438" s="6"/>
    </row>
    <row r="1439" spans="1:18" x14ac:dyDescent="0.3">
      <c r="A1439" s="4">
        <v>191040</v>
      </c>
      <c r="B1439" s="5" t="s">
        <v>39</v>
      </c>
      <c r="C1439" s="4">
        <v>3</v>
      </c>
      <c r="D1439" s="46">
        <v>57.52</v>
      </c>
      <c r="E1439" s="4">
        <v>2</v>
      </c>
      <c r="F1439" s="4" t="s">
        <v>9</v>
      </c>
      <c r="G1439" s="13" t="str">
        <f t="shared" si="44"/>
        <v>Retiree</v>
      </c>
      <c r="H1439" s="43">
        <v>12291508</v>
      </c>
      <c r="I1439" s="6">
        <v>44927</v>
      </c>
      <c r="J1439" s="6">
        <v>44957</v>
      </c>
      <c r="K1439" s="4">
        <v>1700031589</v>
      </c>
      <c r="L1439" s="14">
        <v>44936</v>
      </c>
      <c r="M1439" s="11">
        <f t="shared" si="45"/>
        <v>1</v>
      </c>
      <c r="N1439" s="6">
        <f>VLOOKUP(M1439,'Settlement Dates'!$A$13:$D$25,3,FALSE)</f>
        <v>44973</v>
      </c>
      <c r="O1439" s="6">
        <f>VLOOKUP(M1439,'Settlement Dates'!$A$13:$D$25,4,FALSE)</f>
        <v>44979</v>
      </c>
      <c r="P1439" s="6">
        <f>VLOOKUP(K1439,'AP Clearing'!$A$13:$B$1312,2,FALSE)</f>
        <v>44938</v>
      </c>
      <c r="Q1439" s="6"/>
      <c r="R1439" s="6"/>
    </row>
    <row r="1440" spans="1:18" x14ac:dyDescent="0.3">
      <c r="A1440" s="4">
        <v>191040</v>
      </c>
      <c r="B1440" s="5" t="s">
        <v>39</v>
      </c>
      <c r="C1440" s="4">
        <v>3</v>
      </c>
      <c r="D1440" s="46">
        <v>213.08</v>
      </c>
      <c r="E1440" s="4">
        <v>2</v>
      </c>
      <c r="F1440" s="4" t="s">
        <v>9</v>
      </c>
      <c r="G1440" s="13" t="str">
        <f t="shared" si="44"/>
        <v>Retiree</v>
      </c>
      <c r="H1440" s="43">
        <v>12291508</v>
      </c>
      <c r="I1440" s="6">
        <v>44927</v>
      </c>
      <c r="J1440" s="6">
        <v>44957</v>
      </c>
      <c r="K1440" s="4">
        <v>1700031589</v>
      </c>
      <c r="L1440" s="14">
        <v>44936</v>
      </c>
      <c r="M1440" s="11">
        <f t="shared" si="45"/>
        <v>1</v>
      </c>
      <c r="N1440" s="6">
        <f>VLOOKUP(M1440,'Settlement Dates'!$A$13:$D$25,3,FALSE)</f>
        <v>44973</v>
      </c>
      <c r="O1440" s="6">
        <f>VLOOKUP(M1440,'Settlement Dates'!$A$13:$D$25,4,FALSE)</f>
        <v>44979</v>
      </c>
      <c r="P1440" s="6">
        <f>VLOOKUP(K1440,'AP Clearing'!$A$13:$B$1312,2,FALSE)</f>
        <v>44938</v>
      </c>
      <c r="Q1440" s="6"/>
      <c r="R1440" s="6"/>
    </row>
    <row r="1441" spans="1:18" x14ac:dyDescent="0.3">
      <c r="A1441" s="4">
        <v>191040</v>
      </c>
      <c r="B1441" s="5" t="s">
        <v>39</v>
      </c>
      <c r="C1441" s="4">
        <v>3</v>
      </c>
      <c r="D1441" s="46">
        <v>43.14</v>
      </c>
      <c r="E1441" s="4">
        <v>2</v>
      </c>
      <c r="F1441" s="4" t="s">
        <v>11</v>
      </c>
      <c r="G1441" s="13" t="str">
        <f t="shared" si="44"/>
        <v>Retiree</v>
      </c>
      <c r="H1441" s="43">
        <v>12291508</v>
      </c>
      <c r="I1441" s="6">
        <v>44927</v>
      </c>
      <c r="J1441" s="6">
        <v>44957</v>
      </c>
      <c r="K1441" s="4">
        <v>1700031589</v>
      </c>
      <c r="L1441" s="14">
        <v>44936</v>
      </c>
      <c r="M1441" s="11">
        <f t="shared" si="45"/>
        <v>1</v>
      </c>
      <c r="N1441" s="6">
        <f>VLOOKUP(M1441,'Settlement Dates'!$A$13:$D$25,3,FALSE)</f>
        <v>44973</v>
      </c>
      <c r="O1441" s="6">
        <f>VLOOKUP(M1441,'Settlement Dates'!$A$13:$D$25,4,FALSE)</f>
        <v>44979</v>
      </c>
      <c r="P1441" s="6">
        <f>VLOOKUP(K1441,'AP Clearing'!$A$13:$B$1312,2,FALSE)</f>
        <v>44938</v>
      </c>
      <c r="Q1441" s="6"/>
      <c r="R1441" s="6"/>
    </row>
    <row r="1442" spans="1:18" x14ac:dyDescent="0.3">
      <c r="A1442" s="4">
        <v>191040</v>
      </c>
      <c r="B1442" s="5" t="s">
        <v>39</v>
      </c>
      <c r="C1442" s="4">
        <v>3</v>
      </c>
      <c r="D1442" s="46">
        <v>992.22</v>
      </c>
      <c r="E1442" s="4">
        <v>3</v>
      </c>
      <c r="F1442" s="4" t="s">
        <v>9</v>
      </c>
      <c r="G1442" s="13" t="str">
        <f t="shared" si="44"/>
        <v>Retiree</v>
      </c>
      <c r="H1442" s="43">
        <v>12291508</v>
      </c>
      <c r="I1442" s="6">
        <v>44927</v>
      </c>
      <c r="J1442" s="6">
        <v>44957</v>
      </c>
      <c r="K1442" s="4">
        <v>1700031589</v>
      </c>
      <c r="L1442" s="14">
        <v>44936</v>
      </c>
      <c r="M1442" s="11">
        <f t="shared" si="45"/>
        <v>1</v>
      </c>
      <c r="N1442" s="6">
        <f>VLOOKUP(M1442,'Settlement Dates'!$A$13:$D$25,3,FALSE)</f>
        <v>44973</v>
      </c>
      <c r="O1442" s="6">
        <f>VLOOKUP(M1442,'Settlement Dates'!$A$13:$D$25,4,FALSE)</f>
        <v>44979</v>
      </c>
      <c r="P1442" s="6">
        <f>VLOOKUP(K1442,'AP Clearing'!$A$13:$B$1312,2,FALSE)</f>
        <v>44938</v>
      </c>
      <c r="Q1442" s="6"/>
      <c r="R1442" s="6"/>
    </row>
    <row r="1443" spans="1:18" x14ac:dyDescent="0.3">
      <c r="A1443" s="4">
        <v>191040</v>
      </c>
      <c r="B1443" s="5" t="s">
        <v>39</v>
      </c>
      <c r="C1443" s="4">
        <v>3</v>
      </c>
      <c r="D1443" s="46">
        <v>3485.38</v>
      </c>
      <c r="E1443" s="4">
        <v>3</v>
      </c>
      <c r="F1443" s="4" t="s">
        <v>9</v>
      </c>
      <c r="G1443" s="13" t="str">
        <f t="shared" si="44"/>
        <v>Retiree</v>
      </c>
      <c r="H1443" s="43">
        <v>12291508</v>
      </c>
      <c r="I1443" s="6">
        <v>44927</v>
      </c>
      <c r="J1443" s="6">
        <v>44957</v>
      </c>
      <c r="K1443" s="4">
        <v>1700031589</v>
      </c>
      <c r="L1443" s="14">
        <v>44936</v>
      </c>
      <c r="M1443" s="11">
        <f t="shared" si="45"/>
        <v>1</v>
      </c>
      <c r="N1443" s="6">
        <f>VLOOKUP(M1443,'Settlement Dates'!$A$13:$D$25,3,FALSE)</f>
        <v>44973</v>
      </c>
      <c r="O1443" s="6">
        <f>VLOOKUP(M1443,'Settlement Dates'!$A$13:$D$25,4,FALSE)</f>
        <v>44979</v>
      </c>
      <c r="P1443" s="6">
        <f>VLOOKUP(K1443,'AP Clearing'!$A$13:$B$1312,2,FALSE)</f>
        <v>44938</v>
      </c>
      <c r="Q1443" s="6"/>
      <c r="R1443" s="6"/>
    </row>
    <row r="1444" spans="1:18" x14ac:dyDescent="0.3">
      <c r="A1444" s="4">
        <v>191040</v>
      </c>
      <c r="B1444" s="5" t="s">
        <v>39</v>
      </c>
      <c r="C1444" s="4">
        <v>3</v>
      </c>
      <c r="D1444" s="46">
        <v>32.6</v>
      </c>
      <c r="E1444" s="4">
        <v>3</v>
      </c>
      <c r="F1444" s="4" t="s">
        <v>9</v>
      </c>
      <c r="G1444" s="13" t="str">
        <f t="shared" si="44"/>
        <v>Retiree</v>
      </c>
      <c r="H1444" s="43">
        <v>12291508</v>
      </c>
      <c r="I1444" s="6">
        <v>44927</v>
      </c>
      <c r="J1444" s="6">
        <v>44957</v>
      </c>
      <c r="K1444" s="4">
        <v>1700031589</v>
      </c>
      <c r="L1444" s="14">
        <v>44936</v>
      </c>
      <c r="M1444" s="11">
        <f t="shared" si="45"/>
        <v>1</v>
      </c>
      <c r="N1444" s="6">
        <f>VLOOKUP(M1444,'Settlement Dates'!$A$13:$D$25,3,FALSE)</f>
        <v>44973</v>
      </c>
      <c r="O1444" s="6">
        <f>VLOOKUP(M1444,'Settlement Dates'!$A$13:$D$25,4,FALSE)</f>
        <v>44979</v>
      </c>
      <c r="P1444" s="6">
        <f>VLOOKUP(K1444,'AP Clearing'!$A$13:$B$1312,2,FALSE)</f>
        <v>44938</v>
      </c>
      <c r="Q1444" s="6"/>
      <c r="R1444" s="6"/>
    </row>
    <row r="1445" spans="1:18" x14ac:dyDescent="0.3">
      <c r="A1445" s="4">
        <v>191040</v>
      </c>
      <c r="B1445" s="5" t="s">
        <v>39</v>
      </c>
      <c r="C1445" s="4">
        <v>3</v>
      </c>
      <c r="D1445" s="46">
        <v>67.62</v>
      </c>
      <c r="E1445" s="4">
        <v>3</v>
      </c>
      <c r="F1445" s="4" t="s">
        <v>9</v>
      </c>
      <c r="G1445" s="13" t="str">
        <f t="shared" si="44"/>
        <v>Retiree</v>
      </c>
      <c r="H1445" s="43">
        <v>12291508</v>
      </c>
      <c r="I1445" s="6">
        <v>44927</v>
      </c>
      <c r="J1445" s="6">
        <v>44957</v>
      </c>
      <c r="K1445" s="4">
        <v>1700031589</v>
      </c>
      <c r="L1445" s="14">
        <v>44936</v>
      </c>
      <c r="M1445" s="11">
        <f t="shared" si="45"/>
        <v>1</v>
      </c>
      <c r="N1445" s="6">
        <f>VLOOKUP(M1445,'Settlement Dates'!$A$13:$D$25,3,FALSE)</f>
        <v>44973</v>
      </c>
      <c r="O1445" s="6">
        <f>VLOOKUP(M1445,'Settlement Dates'!$A$13:$D$25,4,FALSE)</f>
        <v>44979</v>
      </c>
      <c r="P1445" s="6">
        <f>VLOOKUP(K1445,'AP Clearing'!$A$13:$B$1312,2,FALSE)</f>
        <v>44938</v>
      </c>
      <c r="Q1445" s="6"/>
      <c r="R1445" s="6"/>
    </row>
    <row r="1446" spans="1:18" x14ac:dyDescent="0.3">
      <c r="A1446" s="4">
        <v>191040</v>
      </c>
      <c r="B1446" s="5" t="s">
        <v>39</v>
      </c>
      <c r="C1446" s="4">
        <v>3</v>
      </c>
      <c r="D1446" s="46">
        <v>618.34</v>
      </c>
      <c r="E1446" s="4">
        <v>3</v>
      </c>
      <c r="F1446" s="4" t="s">
        <v>11</v>
      </c>
      <c r="G1446" s="13" t="str">
        <f t="shared" si="44"/>
        <v>Retiree</v>
      </c>
      <c r="H1446" s="43">
        <v>12291508</v>
      </c>
      <c r="I1446" s="6">
        <v>44927</v>
      </c>
      <c r="J1446" s="6">
        <v>44957</v>
      </c>
      <c r="K1446" s="4">
        <v>1700031589</v>
      </c>
      <c r="L1446" s="14">
        <v>44936</v>
      </c>
      <c r="M1446" s="11">
        <f t="shared" si="45"/>
        <v>1</v>
      </c>
      <c r="N1446" s="6">
        <f>VLOOKUP(M1446,'Settlement Dates'!$A$13:$D$25,3,FALSE)</f>
        <v>44973</v>
      </c>
      <c r="O1446" s="6">
        <f>VLOOKUP(M1446,'Settlement Dates'!$A$13:$D$25,4,FALSE)</f>
        <v>44979</v>
      </c>
      <c r="P1446" s="6">
        <f>VLOOKUP(K1446,'AP Clearing'!$A$13:$B$1312,2,FALSE)</f>
        <v>44938</v>
      </c>
      <c r="Q1446" s="6"/>
      <c r="R1446" s="6"/>
    </row>
    <row r="1447" spans="1:18" x14ac:dyDescent="0.3">
      <c r="A1447" s="4">
        <v>191040</v>
      </c>
      <c r="B1447" s="5" t="s">
        <v>39</v>
      </c>
      <c r="C1447" s="4">
        <v>3</v>
      </c>
      <c r="D1447" s="46">
        <v>776.52</v>
      </c>
      <c r="E1447" s="4">
        <v>4</v>
      </c>
      <c r="F1447" s="4" t="s">
        <v>9</v>
      </c>
      <c r="G1447" s="13" t="str">
        <f t="shared" si="44"/>
        <v>Retiree</v>
      </c>
      <c r="H1447" s="43">
        <v>12291508</v>
      </c>
      <c r="I1447" s="6">
        <v>44927</v>
      </c>
      <c r="J1447" s="6">
        <v>44957</v>
      </c>
      <c r="K1447" s="4">
        <v>1700031589</v>
      </c>
      <c r="L1447" s="14">
        <v>44936</v>
      </c>
      <c r="M1447" s="11">
        <f t="shared" si="45"/>
        <v>1</v>
      </c>
      <c r="N1447" s="6">
        <f>VLOOKUP(M1447,'Settlement Dates'!$A$13:$D$25,3,FALSE)</f>
        <v>44973</v>
      </c>
      <c r="O1447" s="6">
        <f>VLOOKUP(M1447,'Settlement Dates'!$A$13:$D$25,4,FALSE)</f>
        <v>44979</v>
      </c>
      <c r="P1447" s="6">
        <f>VLOOKUP(K1447,'AP Clearing'!$A$13:$B$1312,2,FALSE)</f>
        <v>44938</v>
      </c>
      <c r="Q1447" s="6"/>
      <c r="R1447" s="6"/>
    </row>
    <row r="1448" spans="1:18" x14ac:dyDescent="0.3">
      <c r="A1448" s="4">
        <v>191040</v>
      </c>
      <c r="B1448" s="5" t="s">
        <v>39</v>
      </c>
      <c r="C1448" s="4">
        <v>3</v>
      </c>
      <c r="D1448" s="46">
        <v>1385.02</v>
      </c>
      <c r="E1448" s="4">
        <v>4</v>
      </c>
      <c r="F1448" s="4" t="s">
        <v>9</v>
      </c>
      <c r="G1448" s="13" t="str">
        <f t="shared" si="44"/>
        <v>Retiree</v>
      </c>
      <c r="H1448" s="43">
        <v>12291508</v>
      </c>
      <c r="I1448" s="6">
        <v>44927</v>
      </c>
      <c r="J1448" s="6">
        <v>44957</v>
      </c>
      <c r="K1448" s="4">
        <v>1700031589</v>
      </c>
      <c r="L1448" s="14">
        <v>44936</v>
      </c>
      <c r="M1448" s="11">
        <f t="shared" si="45"/>
        <v>1</v>
      </c>
      <c r="N1448" s="6">
        <f>VLOOKUP(M1448,'Settlement Dates'!$A$13:$D$25,3,FALSE)</f>
        <v>44973</v>
      </c>
      <c r="O1448" s="6">
        <f>VLOOKUP(M1448,'Settlement Dates'!$A$13:$D$25,4,FALSE)</f>
        <v>44979</v>
      </c>
      <c r="P1448" s="6">
        <f>VLOOKUP(K1448,'AP Clearing'!$A$13:$B$1312,2,FALSE)</f>
        <v>44938</v>
      </c>
      <c r="Q1448" s="6"/>
      <c r="R1448" s="6"/>
    </row>
    <row r="1449" spans="1:18" x14ac:dyDescent="0.3">
      <c r="A1449" s="4">
        <v>191040</v>
      </c>
      <c r="B1449" s="5" t="s">
        <v>39</v>
      </c>
      <c r="C1449" s="4">
        <v>3</v>
      </c>
      <c r="D1449" s="46">
        <v>22.54</v>
      </c>
      <c r="E1449" s="4">
        <v>4</v>
      </c>
      <c r="F1449" s="4" t="s">
        <v>9</v>
      </c>
      <c r="G1449" s="13" t="str">
        <f t="shared" si="44"/>
        <v>Retiree</v>
      </c>
      <c r="H1449" s="43">
        <v>12291508</v>
      </c>
      <c r="I1449" s="6">
        <v>44927</v>
      </c>
      <c r="J1449" s="6">
        <v>44957</v>
      </c>
      <c r="K1449" s="4">
        <v>1700031589</v>
      </c>
      <c r="L1449" s="14">
        <v>44936</v>
      </c>
      <c r="M1449" s="11">
        <f t="shared" si="45"/>
        <v>1</v>
      </c>
      <c r="N1449" s="6">
        <f>VLOOKUP(M1449,'Settlement Dates'!$A$13:$D$25,3,FALSE)</f>
        <v>44973</v>
      </c>
      <c r="O1449" s="6">
        <f>VLOOKUP(M1449,'Settlement Dates'!$A$13:$D$25,4,FALSE)</f>
        <v>44979</v>
      </c>
      <c r="P1449" s="6">
        <f>VLOOKUP(K1449,'AP Clearing'!$A$13:$B$1312,2,FALSE)</f>
        <v>44938</v>
      </c>
      <c r="Q1449" s="6"/>
      <c r="R1449" s="6"/>
    </row>
    <row r="1450" spans="1:18" x14ac:dyDescent="0.3">
      <c r="A1450" s="4">
        <v>191040</v>
      </c>
      <c r="B1450" s="5" t="s">
        <v>39</v>
      </c>
      <c r="C1450" s="4">
        <v>3</v>
      </c>
      <c r="D1450" s="46">
        <v>1013.79</v>
      </c>
      <c r="E1450" s="4">
        <v>4</v>
      </c>
      <c r="F1450" s="4" t="s">
        <v>11</v>
      </c>
      <c r="G1450" s="13" t="str">
        <f t="shared" si="44"/>
        <v>Retiree</v>
      </c>
      <c r="H1450" s="43">
        <v>12291508</v>
      </c>
      <c r="I1450" s="6">
        <v>44927</v>
      </c>
      <c r="J1450" s="6">
        <v>44957</v>
      </c>
      <c r="K1450" s="4">
        <v>1700031589</v>
      </c>
      <c r="L1450" s="14">
        <v>44936</v>
      </c>
      <c r="M1450" s="11">
        <f t="shared" si="45"/>
        <v>1</v>
      </c>
      <c r="N1450" s="6">
        <f>VLOOKUP(M1450,'Settlement Dates'!$A$13:$D$25,3,FALSE)</f>
        <v>44973</v>
      </c>
      <c r="O1450" s="6">
        <f>VLOOKUP(M1450,'Settlement Dates'!$A$13:$D$25,4,FALSE)</f>
        <v>44979</v>
      </c>
      <c r="P1450" s="6">
        <f>VLOOKUP(K1450,'AP Clearing'!$A$13:$B$1312,2,FALSE)</f>
        <v>44938</v>
      </c>
      <c r="Q1450" s="6"/>
      <c r="R1450" s="6"/>
    </row>
    <row r="1451" spans="1:18" x14ac:dyDescent="0.3">
      <c r="A1451" s="4">
        <v>191040</v>
      </c>
      <c r="B1451" s="5" t="s">
        <v>39</v>
      </c>
      <c r="C1451" s="4">
        <v>3</v>
      </c>
      <c r="D1451" s="46">
        <v>48.9</v>
      </c>
      <c r="E1451" s="4">
        <v>4</v>
      </c>
      <c r="F1451" s="4" t="s">
        <v>11</v>
      </c>
      <c r="G1451" s="13" t="str">
        <f t="shared" si="44"/>
        <v>Retiree</v>
      </c>
      <c r="H1451" s="43">
        <v>12291508</v>
      </c>
      <c r="I1451" s="6">
        <v>44927</v>
      </c>
      <c r="J1451" s="6">
        <v>44957</v>
      </c>
      <c r="K1451" s="4">
        <v>1700031589</v>
      </c>
      <c r="L1451" s="14">
        <v>44936</v>
      </c>
      <c r="M1451" s="11">
        <f t="shared" si="45"/>
        <v>1</v>
      </c>
      <c r="N1451" s="6">
        <f>VLOOKUP(M1451,'Settlement Dates'!$A$13:$D$25,3,FALSE)</f>
        <v>44973</v>
      </c>
      <c r="O1451" s="6">
        <f>VLOOKUP(M1451,'Settlement Dates'!$A$13:$D$25,4,FALSE)</f>
        <v>44979</v>
      </c>
      <c r="P1451" s="6">
        <f>VLOOKUP(K1451,'AP Clearing'!$A$13:$B$1312,2,FALSE)</f>
        <v>44938</v>
      </c>
      <c r="Q1451" s="6"/>
      <c r="R1451" s="6"/>
    </row>
    <row r="1452" spans="1:18" x14ac:dyDescent="0.3">
      <c r="A1452" s="4">
        <v>191040</v>
      </c>
      <c r="B1452" s="5" t="s">
        <v>39</v>
      </c>
      <c r="C1452" s="4">
        <v>3</v>
      </c>
      <c r="D1452" s="46">
        <v>1610.56</v>
      </c>
      <c r="E1452" s="4">
        <v>5</v>
      </c>
      <c r="F1452" s="4" t="s">
        <v>9</v>
      </c>
      <c r="G1452" s="13" t="str">
        <f t="shared" si="44"/>
        <v>Retiree</v>
      </c>
      <c r="H1452" s="43">
        <v>12291508</v>
      </c>
      <c r="I1452" s="6">
        <v>44927</v>
      </c>
      <c r="J1452" s="6">
        <v>44957</v>
      </c>
      <c r="K1452" s="4">
        <v>1700031589</v>
      </c>
      <c r="L1452" s="14">
        <v>44936</v>
      </c>
      <c r="M1452" s="11">
        <f t="shared" si="45"/>
        <v>1</v>
      </c>
      <c r="N1452" s="6">
        <f>VLOOKUP(M1452,'Settlement Dates'!$A$13:$D$25,3,FALSE)</f>
        <v>44973</v>
      </c>
      <c r="O1452" s="6">
        <f>VLOOKUP(M1452,'Settlement Dates'!$A$13:$D$25,4,FALSE)</f>
        <v>44979</v>
      </c>
      <c r="P1452" s="6">
        <f>VLOOKUP(K1452,'AP Clearing'!$A$13:$B$1312,2,FALSE)</f>
        <v>44938</v>
      </c>
      <c r="Q1452" s="6"/>
      <c r="R1452" s="6"/>
    </row>
    <row r="1453" spans="1:18" x14ac:dyDescent="0.3">
      <c r="A1453" s="4">
        <v>191040</v>
      </c>
      <c r="B1453" s="5" t="s">
        <v>39</v>
      </c>
      <c r="C1453" s="4">
        <v>3</v>
      </c>
      <c r="D1453" s="46">
        <v>5692.28</v>
      </c>
      <c r="E1453" s="4">
        <v>5</v>
      </c>
      <c r="F1453" s="4" t="s">
        <v>9</v>
      </c>
      <c r="G1453" s="13" t="str">
        <f t="shared" si="44"/>
        <v>Retiree</v>
      </c>
      <c r="H1453" s="43">
        <v>12291508</v>
      </c>
      <c r="I1453" s="6">
        <v>44927</v>
      </c>
      <c r="J1453" s="6">
        <v>44957</v>
      </c>
      <c r="K1453" s="4">
        <v>1700031589</v>
      </c>
      <c r="L1453" s="14">
        <v>44936</v>
      </c>
      <c r="M1453" s="11">
        <f t="shared" si="45"/>
        <v>1</v>
      </c>
      <c r="N1453" s="6">
        <f>VLOOKUP(M1453,'Settlement Dates'!$A$13:$D$25,3,FALSE)</f>
        <v>44973</v>
      </c>
      <c r="O1453" s="6">
        <f>VLOOKUP(M1453,'Settlement Dates'!$A$13:$D$25,4,FALSE)</f>
        <v>44979</v>
      </c>
      <c r="P1453" s="6">
        <f>VLOOKUP(K1453,'AP Clearing'!$A$13:$B$1312,2,FALSE)</f>
        <v>44938</v>
      </c>
      <c r="Q1453" s="6"/>
      <c r="R1453" s="6"/>
    </row>
    <row r="1454" spans="1:18" x14ac:dyDescent="0.3">
      <c r="A1454" s="4">
        <v>191040</v>
      </c>
      <c r="B1454" s="5" t="s">
        <v>39</v>
      </c>
      <c r="C1454" s="4">
        <v>3</v>
      </c>
      <c r="D1454" s="46">
        <v>97.8</v>
      </c>
      <c r="E1454" s="4">
        <v>5</v>
      </c>
      <c r="F1454" s="4" t="s">
        <v>9</v>
      </c>
      <c r="G1454" s="13" t="str">
        <f t="shared" si="44"/>
        <v>Retiree</v>
      </c>
      <c r="H1454" s="43">
        <v>12291508</v>
      </c>
      <c r="I1454" s="6">
        <v>44927</v>
      </c>
      <c r="J1454" s="6">
        <v>44957</v>
      </c>
      <c r="K1454" s="4">
        <v>1700031589</v>
      </c>
      <c r="L1454" s="14">
        <v>44936</v>
      </c>
      <c r="M1454" s="11">
        <f t="shared" si="45"/>
        <v>1</v>
      </c>
      <c r="N1454" s="6">
        <f>VLOOKUP(M1454,'Settlement Dates'!$A$13:$D$25,3,FALSE)</f>
        <v>44973</v>
      </c>
      <c r="O1454" s="6">
        <f>VLOOKUP(M1454,'Settlement Dates'!$A$13:$D$25,4,FALSE)</f>
        <v>44979</v>
      </c>
      <c r="P1454" s="6">
        <f>VLOOKUP(K1454,'AP Clearing'!$A$13:$B$1312,2,FALSE)</f>
        <v>44938</v>
      </c>
      <c r="Q1454" s="6"/>
      <c r="R1454" s="6"/>
    </row>
    <row r="1455" spans="1:18" x14ac:dyDescent="0.3">
      <c r="A1455" s="4">
        <v>191040</v>
      </c>
      <c r="B1455" s="5" t="s">
        <v>39</v>
      </c>
      <c r="C1455" s="4">
        <v>3</v>
      </c>
      <c r="D1455" s="46">
        <v>202.86</v>
      </c>
      <c r="E1455" s="4">
        <v>5</v>
      </c>
      <c r="F1455" s="4" t="s">
        <v>9</v>
      </c>
      <c r="G1455" s="13" t="str">
        <f t="shared" si="44"/>
        <v>Retiree</v>
      </c>
      <c r="H1455" s="43">
        <v>12291508</v>
      </c>
      <c r="I1455" s="6">
        <v>44927</v>
      </c>
      <c r="J1455" s="6">
        <v>44957</v>
      </c>
      <c r="K1455" s="4">
        <v>1700031589</v>
      </c>
      <c r="L1455" s="14">
        <v>44936</v>
      </c>
      <c r="M1455" s="11">
        <f t="shared" si="45"/>
        <v>1</v>
      </c>
      <c r="N1455" s="6">
        <f>VLOOKUP(M1455,'Settlement Dates'!$A$13:$D$25,3,FALSE)</f>
        <v>44973</v>
      </c>
      <c r="O1455" s="6">
        <f>VLOOKUP(M1455,'Settlement Dates'!$A$13:$D$25,4,FALSE)</f>
        <v>44979</v>
      </c>
      <c r="P1455" s="6">
        <f>VLOOKUP(K1455,'AP Clearing'!$A$13:$B$1312,2,FALSE)</f>
        <v>44938</v>
      </c>
      <c r="Q1455" s="6"/>
      <c r="R1455" s="6"/>
    </row>
    <row r="1456" spans="1:18" x14ac:dyDescent="0.3">
      <c r="A1456" s="4">
        <v>191040</v>
      </c>
      <c r="B1456" s="5" t="s">
        <v>39</v>
      </c>
      <c r="C1456" s="4">
        <v>3</v>
      </c>
      <c r="D1456" s="46">
        <v>345.12</v>
      </c>
      <c r="E1456" s="4">
        <v>5</v>
      </c>
      <c r="F1456" s="4" t="s">
        <v>11</v>
      </c>
      <c r="G1456" s="13" t="str">
        <f t="shared" si="44"/>
        <v>Retiree</v>
      </c>
      <c r="H1456" s="43">
        <v>12291508</v>
      </c>
      <c r="I1456" s="6">
        <v>44927</v>
      </c>
      <c r="J1456" s="6">
        <v>44957</v>
      </c>
      <c r="K1456" s="4">
        <v>1700031589</v>
      </c>
      <c r="L1456" s="14">
        <v>44936</v>
      </c>
      <c r="M1456" s="11">
        <f t="shared" si="45"/>
        <v>1</v>
      </c>
      <c r="N1456" s="6">
        <f>VLOOKUP(M1456,'Settlement Dates'!$A$13:$D$25,3,FALSE)</f>
        <v>44973</v>
      </c>
      <c r="O1456" s="6">
        <f>VLOOKUP(M1456,'Settlement Dates'!$A$13:$D$25,4,FALSE)</f>
        <v>44979</v>
      </c>
      <c r="P1456" s="6">
        <f>VLOOKUP(K1456,'AP Clearing'!$A$13:$B$1312,2,FALSE)</f>
        <v>44938</v>
      </c>
      <c r="Q1456" s="6"/>
      <c r="R1456" s="6"/>
    </row>
    <row r="1457" spans="1:18" x14ac:dyDescent="0.3">
      <c r="A1457" s="4">
        <v>191040</v>
      </c>
      <c r="B1457" s="5" t="s">
        <v>39</v>
      </c>
      <c r="C1457" s="4">
        <v>3</v>
      </c>
      <c r="D1457" s="46">
        <v>16.3</v>
      </c>
      <c r="E1457" s="4">
        <v>5</v>
      </c>
      <c r="F1457" s="4" t="s">
        <v>11</v>
      </c>
      <c r="G1457" s="13" t="str">
        <f t="shared" si="44"/>
        <v>Retiree</v>
      </c>
      <c r="H1457" s="43">
        <v>12291508</v>
      </c>
      <c r="I1457" s="6">
        <v>44927</v>
      </c>
      <c r="J1457" s="6">
        <v>44957</v>
      </c>
      <c r="K1457" s="4">
        <v>1700031589</v>
      </c>
      <c r="L1457" s="14">
        <v>44936</v>
      </c>
      <c r="M1457" s="11">
        <f t="shared" si="45"/>
        <v>1</v>
      </c>
      <c r="N1457" s="6">
        <f>VLOOKUP(M1457,'Settlement Dates'!$A$13:$D$25,3,FALSE)</f>
        <v>44973</v>
      </c>
      <c r="O1457" s="6">
        <f>VLOOKUP(M1457,'Settlement Dates'!$A$13:$D$25,4,FALSE)</f>
        <v>44979</v>
      </c>
      <c r="P1457" s="6">
        <f>VLOOKUP(K1457,'AP Clearing'!$A$13:$B$1312,2,FALSE)</f>
        <v>44938</v>
      </c>
      <c r="Q1457" s="6"/>
      <c r="R1457" s="6"/>
    </row>
    <row r="1458" spans="1:18" x14ac:dyDescent="0.3">
      <c r="A1458" s="4">
        <v>11710</v>
      </c>
      <c r="B1458" s="5" t="s">
        <v>16</v>
      </c>
      <c r="C1458" s="4">
        <v>3</v>
      </c>
      <c r="D1458" s="46">
        <v>134.41</v>
      </c>
      <c r="E1458" s="4">
        <v>1</v>
      </c>
      <c r="F1458" s="4" t="s">
        <v>2</v>
      </c>
      <c r="G1458" s="13" t="str">
        <f t="shared" si="44"/>
        <v>Active</v>
      </c>
      <c r="H1458" s="43" t="s">
        <v>146</v>
      </c>
      <c r="I1458" s="6">
        <v>44931</v>
      </c>
      <c r="J1458" s="6">
        <v>44938</v>
      </c>
      <c r="K1458" s="4">
        <v>1700031500</v>
      </c>
      <c r="L1458" s="14">
        <v>44939</v>
      </c>
      <c r="M1458" s="11">
        <f t="shared" si="45"/>
        <v>1</v>
      </c>
      <c r="N1458" s="6">
        <f>VLOOKUP(M1458,'Settlement Dates'!$A$13:$D$25,3,FALSE)</f>
        <v>44973</v>
      </c>
      <c r="O1458" s="6">
        <f>VLOOKUP(M1458,'Settlement Dates'!$A$13:$D$25,4,FALSE)</f>
        <v>44979</v>
      </c>
      <c r="P1458" s="6">
        <f>VLOOKUP(K1458,'AP Clearing'!$A$13:$B$1312,2,FALSE)</f>
        <v>44944</v>
      </c>
      <c r="Q1458" s="6"/>
      <c r="R1458" s="6"/>
    </row>
    <row r="1459" spans="1:18" x14ac:dyDescent="0.3">
      <c r="A1459" s="4">
        <v>11710</v>
      </c>
      <c r="B1459" s="5" t="s">
        <v>16</v>
      </c>
      <c r="C1459" s="4">
        <v>3</v>
      </c>
      <c r="D1459" s="46">
        <v>12.22</v>
      </c>
      <c r="E1459" s="4">
        <v>2</v>
      </c>
      <c r="F1459" s="4" t="s">
        <v>2</v>
      </c>
      <c r="G1459" s="13" t="str">
        <f t="shared" si="44"/>
        <v>Active</v>
      </c>
      <c r="H1459" s="43" t="s">
        <v>146</v>
      </c>
      <c r="I1459" s="6">
        <v>44931</v>
      </c>
      <c r="J1459" s="6">
        <v>44938</v>
      </c>
      <c r="K1459" s="4">
        <v>1700031500</v>
      </c>
      <c r="L1459" s="14">
        <v>44939</v>
      </c>
      <c r="M1459" s="11">
        <f t="shared" si="45"/>
        <v>1</v>
      </c>
      <c r="N1459" s="6">
        <f>VLOOKUP(M1459,'Settlement Dates'!$A$13:$D$25,3,FALSE)</f>
        <v>44973</v>
      </c>
      <c r="O1459" s="6">
        <f>VLOOKUP(M1459,'Settlement Dates'!$A$13:$D$25,4,FALSE)</f>
        <v>44979</v>
      </c>
      <c r="P1459" s="6">
        <f>VLOOKUP(K1459,'AP Clearing'!$A$13:$B$1312,2,FALSE)</f>
        <v>44944</v>
      </c>
      <c r="Q1459" s="6"/>
      <c r="R1459" s="6"/>
    </row>
    <row r="1460" spans="1:18" x14ac:dyDescent="0.3">
      <c r="A1460" s="4">
        <v>11710</v>
      </c>
      <c r="B1460" s="5" t="s">
        <v>16</v>
      </c>
      <c r="C1460" s="4">
        <v>3</v>
      </c>
      <c r="D1460" s="46">
        <v>17761.79</v>
      </c>
      <c r="E1460" s="4">
        <v>1</v>
      </c>
      <c r="F1460" s="4" t="s">
        <v>2</v>
      </c>
      <c r="G1460" s="13" t="str">
        <f t="shared" si="44"/>
        <v>Active</v>
      </c>
      <c r="H1460" s="43" t="s">
        <v>3</v>
      </c>
      <c r="I1460" s="6">
        <v>44932</v>
      </c>
      <c r="J1460" s="6">
        <v>44938</v>
      </c>
      <c r="K1460" s="4">
        <v>1700031628</v>
      </c>
      <c r="L1460" s="14">
        <v>44940</v>
      </c>
      <c r="M1460" s="11">
        <f t="shared" si="45"/>
        <v>1</v>
      </c>
      <c r="N1460" s="6">
        <f>VLOOKUP(M1460,'Settlement Dates'!$A$13:$D$25,3,FALSE)</f>
        <v>44973</v>
      </c>
      <c r="O1460" s="6">
        <f>VLOOKUP(M1460,'Settlement Dates'!$A$13:$D$25,4,FALSE)</f>
        <v>44979</v>
      </c>
      <c r="P1460" s="6">
        <f>VLOOKUP(K1460,'AP Clearing'!$A$13:$B$1312,2,FALSE)</f>
        <v>44944</v>
      </c>
      <c r="Q1460" s="6"/>
      <c r="R1460" s="6"/>
    </row>
    <row r="1461" spans="1:18" x14ac:dyDescent="0.3">
      <c r="A1461" s="4">
        <v>11710</v>
      </c>
      <c r="B1461" s="5" t="s">
        <v>16</v>
      </c>
      <c r="C1461" s="4">
        <v>3</v>
      </c>
      <c r="D1461" s="46">
        <v>24.86</v>
      </c>
      <c r="E1461" s="4">
        <v>1</v>
      </c>
      <c r="F1461" s="4" t="s">
        <v>5</v>
      </c>
      <c r="G1461" s="13" t="str">
        <f t="shared" si="44"/>
        <v>LTD</v>
      </c>
      <c r="H1461" s="43" t="s">
        <v>3</v>
      </c>
      <c r="I1461" s="6">
        <v>44932</v>
      </c>
      <c r="J1461" s="6">
        <v>44938</v>
      </c>
      <c r="K1461" s="4">
        <v>1700031628</v>
      </c>
      <c r="L1461" s="14">
        <v>44940</v>
      </c>
      <c r="M1461" s="11">
        <f t="shared" si="45"/>
        <v>1</v>
      </c>
      <c r="N1461" s="6">
        <f>VLOOKUP(M1461,'Settlement Dates'!$A$13:$D$25,3,FALSE)</f>
        <v>44973</v>
      </c>
      <c r="O1461" s="6">
        <f>VLOOKUP(M1461,'Settlement Dates'!$A$13:$D$25,4,FALSE)</f>
        <v>44979</v>
      </c>
      <c r="P1461" s="6">
        <f>VLOOKUP(K1461,'AP Clearing'!$A$13:$B$1312,2,FALSE)</f>
        <v>44944</v>
      </c>
      <c r="Q1461" s="6"/>
      <c r="R1461" s="6"/>
    </row>
    <row r="1462" spans="1:18" x14ac:dyDescent="0.3">
      <c r="A1462" s="4">
        <v>11710</v>
      </c>
      <c r="B1462" s="5" t="s">
        <v>16</v>
      </c>
      <c r="C1462" s="4">
        <v>3</v>
      </c>
      <c r="D1462" s="46">
        <v>12.43</v>
      </c>
      <c r="E1462" s="4">
        <v>1</v>
      </c>
      <c r="F1462" s="4" t="s">
        <v>54</v>
      </c>
      <c r="G1462" s="13" t="str">
        <f t="shared" si="44"/>
        <v>LTD</v>
      </c>
      <c r="H1462" s="43" t="s">
        <v>3</v>
      </c>
      <c r="I1462" s="6">
        <v>44932</v>
      </c>
      <c r="J1462" s="6">
        <v>44938</v>
      </c>
      <c r="K1462" s="4">
        <v>1700031628</v>
      </c>
      <c r="L1462" s="14">
        <v>44940</v>
      </c>
      <c r="M1462" s="11">
        <f t="shared" si="45"/>
        <v>1</v>
      </c>
      <c r="N1462" s="6">
        <f>VLOOKUP(M1462,'Settlement Dates'!$A$13:$D$25,3,FALSE)</f>
        <v>44973</v>
      </c>
      <c r="O1462" s="6">
        <f>VLOOKUP(M1462,'Settlement Dates'!$A$13:$D$25,4,FALSE)</f>
        <v>44979</v>
      </c>
      <c r="P1462" s="6">
        <f>VLOOKUP(K1462,'AP Clearing'!$A$13:$B$1312,2,FALSE)</f>
        <v>44944</v>
      </c>
      <c r="Q1462" s="6"/>
      <c r="R1462" s="6"/>
    </row>
    <row r="1463" spans="1:18" x14ac:dyDescent="0.3">
      <c r="A1463" s="4">
        <v>11710</v>
      </c>
      <c r="B1463" s="5" t="s">
        <v>16</v>
      </c>
      <c r="C1463" s="4">
        <v>3</v>
      </c>
      <c r="D1463" s="46">
        <v>142.93</v>
      </c>
      <c r="E1463" s="4">
        <v>1</v>
      </c>
      <c r="F1463" s="4" t="s">
        <v>7</v>
      </c>
      <c r="G1463" s="13" t="str">
        <f t="shared" si="44"/>
        <v>LTD</v>
      </c>
      <c r="H1463" s="43" t="s">
        <v>3</v>
      </c>
      <c r="I1463" s="6">
        <v>44932</v>
      </c>
      <c r="J1463" s="6">
        <v>44938</v>
      </c>
      <c r="K1463" s="4">
        <v>1700031628</v>
      </c>
      <c r="L1463" s="14">
        <v>44940</v>
      </c>
      <c r="M1463" s="11">
        <f t="shared" si="45"/>
        <v>1</v>
      </c>
      <c r="N1463" s="6">
        <f>VLOOKUP(M1463,'Settlement Dates'!$A$13:$D$25,3,FALSE)</f>
        <v>44973</v>
      </c>
      <c r="O1463" s="6">
        <f>VLOOKUP(M1463,'Settlement Dates'!$A$13:$D$25,4,FALSE)</f>
        <v>44979</v>
      </c>
      <c r="P1463" s="6">
        <f>VLOOKUP(K1463,'AP Clearing'!$A$13:$B$1312,2,FALSE)</f>
        <v>44944</v>
      </c>
      <c r="Q1463" s="6"/>
      <c r="R1463" s="6"/>
    </row>
    <row r="1464" spans="1:18" x14ac:dyDescent="0.3">
      <c r="A1464" s="4">
        <v>11710</v>
      </c>
      <c r="B1464" s="5" t="s">
        <v>16</v>
      </c>
      <c r="C1464" s="4">
        <v>3</v>
      </c>
      <c r="D1464" s="46">
        <v>291.18</v>
      </c>
      <c r="E1464" s="4">
        <v>1</v>
      </c>
      <c r="F1464" s="4" t="s">
        <v>8</v>
      </c>
      <c r="G1464" s="13" t="str">
        <f t="shared" si="44"/>
        <v>Active</v>
      </c>
      <c r="H1464" s="43" t="s">
        <v>3</v>
      </c>
      <c r="I1464" s="6">
        <v>44932</v>
      </c>
      <c r="J1464" s="6">
        <v>44938</v>
      </c>
      <c r="K1464" s="4">
        <v>1700031628</v>
      </c>
      <c r="L1464" s="14">
        <v>44940</v>
      </c>
      <c r="M1464" s="11">
        <f t="shared" si="45"/>
        <v>1</v>
      </c>
      <c r="N1464" s="6">
        <f>VLOOKUP(M1464,'Settlement Dates'!$A$13:$D$25,3,FALSE)</f>
        <v>44973</v>
      </c>
      <c r="O1464" s="6">
        <f>VLOOKUP(M1464,'Settlement Dates'!$A$13:$D$25,4,FALSE)</f>
        <v>44979</v>
      </c>
      <c r="P1464" s="6">
        <f>VLOOKUP(K1464,'AP Clearing'!$A$13:$B$1312,2,FALSE)</f>
        <v>44944</v>
      </c>
      <c r="Q1464" s="6"/>
      <c r="R1464" s="6"/>
    </row>
    <row r="1465" spans="1:18" x14ac:dyDescent="0.3">
      <c r="A1465" s="4">
        <v>11710</v>
      </c>
      <c r="B1465" s="5" t="s">
        <v>16</v>
      </c>
      <c r="C1465" s="4">
        <v>3</v>
      </c>
      <c r="D1465" s="46">
        <v>36.4</v>
      </c>
      <c r="E1465" s="4">
        <v>2</v>
      </c>
      <c r="F1465" s="4" t="s">
        <v>2</v>
      </c>
      <c r="G1465" s="13" t="str">
        <f t="shared" si="44"/>
        <v>Active</v>
      </c>
      <c r="H1465" s="43" t="s">
        <v>3</v>
      </c>
      <c r="I1465" s="6">
        <v>44932</v>
      </c>
      <c r="J1465" s="6">
        <v>44938</v>
      </c>
      <c r="K1465" s="4">
        <v>1700031628</v>
      </c>
      <c r="L1465" s="14">
        <v>44940</v>
      </c>
      <c r="M1465" s="11">
        <f t="shared" si="45"/>
        <v>1</v>
      </c>
      <c r="N1465" s="6">
        <f>VLOOKUP(M1465,'Settlement Dates'!$A$13:$D$25,3,FALSE)</f>
        <v>44973</v>
      </c>
      <c r="O1465" s="6">
        <f>VLOOKUP(M1465,'Settlement Dates'!$A$13:$D$25,4,FALSE)</f>
        <v>44979</v>
      </c>
      <c r="P1465" s="6">
        <f>VLOOKUP(K1465,'AP Clearing'!$A$13:$B$1312,2,FALSE)</f>
        <v>44944</v>
      </c>
      <c r="Q1465" s="6"/>
      <c r="R1465" s="6"/>
    </row>
    <row r="1466" spans="1:18" x14ac:dyDescent="0.3">
      <c r="A1466" s="4">
        <v>11710</v>
      </c>
      <c r="B1466" s="5" t="s">
        <v>16</v>
      </c>
      <c r="C1466" s="4">
        <v>3</v>
      </c>
      <c r="D1466" s="46">
        <v>292.8</v>
      </c>
      <c r="E1466" s="4">
        <v>2</v>
      </c>
      <c r="F1466" s="4" t="s">
        <v>9</v>
      </c>
      <c r="G1466" s="13" t="str">
        <f t="shared" si="44"/>
        <v>Retiree</v>
      </c>
      <c r="H1466" s="43" t="s">
        <v>3</v>
      </c>
      <c r="I1466" s="6">
        <v>44932</v>
      </c>
      <c r="J1466" s="6">
        <v>44938</v>
      </c>
      <c r="K1466" s="4">
        <v>1700031628</v>
      </c>
      <c r="L1466" s="14">
        <v>44940</v>
      </c>
      <c r="M1466" s="11">
        <f t="shared" si="45"/>
        <v>1</v>
      </c>
      <c r="N1466" s="6">
        <f>VLOOKUP(M1466,'Settlement Dates'!$A$13:$D$25,3,FALSE)</f>
        <v>44973</v>
      </c>
      <c r="O1466" s="6">
        <f>VLOOKUP(M1466,'Settlement Dates'!$A$13:$D$25,4,FALSE)</f>
        <v>44979</v>
      </c>
      <c r="P1466" s="6">
        <f>VLOOKUP(K1466,'AP Clearing'!$A$13:$B$1312,2,FALSE)</f>
        <v>44944</v>
      </c>
      <c r="Q1466" s="6"/>
      <c r="R1466" s="6"/>
    </row>
    <row r="1467" spans="1:18" x14ac:dyDescent="0.3">
      <c r="A1467" s="4">
        <v>11710</v>
      </c>
      <c r="B1467" s="5" t="s">
        <v>16</v>
      </c>
      <c r="C1467" s="4">
        <v>3</v>
      </c>
      <c r="D1467" s="46">
        <v>107.36</v>
      </c>
      <c r="E1467" s="4">
        <v>2</v>
      </c>
      <c r="F1467" s="4" t="s">
        <v>11</v>
      </c>
      <c r="G1467" s="13" t="str">
        <f t="shared" si="44"/>
        <v>Retiree</v>
      </c>
      <c r="H1467" s="43" t="s">
        <v>3</v>
      </c>
      <c r="I1467" s="6">
        <v>44932</v>
      </c>
      <c r="J1467" s="6">
        <v>44938</v>
      </c>
      <c r="K1467" s="4">
        <v>1700031628</v>
      </c>
      <c r="L1467" s="14">
        <v>44940</v>
      </c>
      <c r="M1467" s="11">
        <f t="shared" si="45"/>
        <v>1</v>
      </c>
      <c r="N1467" s="6">
        <f>VLOOKUP(M1467,'Settlement Dates'!$A$13:$D$25,3,FALSE)</f>
        <v>44973</v>
      </c>
      <c r="O1467" s="6">
        <f>VLOOKUP(M1467,'Settlement Dates'!$A$13:$D$25,4,FALSE)</f>
        <v>44979</v>
      </c>
      <c r="P1467" s="6">
        <f>VLOOKUP(K1467,'AP Clearing'!$A$13:$B$1312,2,FALSE)</f>
        <v>44944</v>
      </c>
      <c r="Q1467" s="6"/>
      <c r="R1467" s="6"/>
    </row>
    <row r="1468" spans="1:18" x14ac:dyDescent="0.3">
      <c r="A1468" s="4">
        <v>11710</v>
      </c>
      <c r="B1468" s="5" t="s">
        <v>16</v>
      </c>
      <c r="C1468" s="4">
        <v>3</v>
      </c>
      <c r="D1468" s="46">
        <v>8509.6</v>
      </c>
      <c r="E1468" s="4">
        <v>3</v>
      </c>
      <c r="F1468" s="4" t="s">
        <v>9</v>
      </c>
      <c r="G1468" s="13" t="str">
        <f t="shared" si="44"/>
        <v>Retiree</v>
      </c>
      <c r="H1468" s="43" t="s">
        <v>3</v>
      </c>
      <c r="I1468" s="6">
        <v>44932</v>
      </c>
      <c r="J1468" s="6">
        <v>44938</v>
      </c>
      <c r="K1468" s="4">
        <v>1700031628</v>
      </c>
      <c r="L1468" s="14">
        <v>44940</v>
      </c>
      <c r="M1468" s="11">
        <f t="shared" si="45"/>
        <v>1</v>
      </c>
      <c r="N1468" s="6">
        <f>VLOOKUP(M1468,'Settlement Dates'!$A$13:$D$25,3,FALSE)</f>
        <v>44973</v>
      </c>
      <c r="O1468" s="6">
        <f>VLOOKUP(M1468,'Settlement Dates'!$A$13:$D$25,4,FALSE)</f>
        <v>44979</v>
      </c>
      <c r="P1468" s="6">
        <f>VLOOKUP(K1468,'AP Clearing'!$A$13:$B$1312,2,FALSE)</f>
        <v>44944</v>
      </c>
      <c r="Q1468" s="6"/>
      <c r="R1468" s="6"/>
    </row>
    <row r="1469" spans="1:18" x14ac:dyDescent="0.3">
      <c r="A1469" s="4">
        <v>11710</v>
      </c>
      <c r="B1469" s="5" t="s">
        <v>16</v>
      </c>
      <c r="C1469" s="4">
        <v>3</v>
      </c>
      <c r="D1469" s="46">
        <v>435</v>
      </c>
      <c r="E1469" s="4">
        <v>3</v>
      </c>
      <c r="F1469" s="4" t="s">
        <v>11</v>
      </c>
      <c r="G1469" s="13" t="str">
        <f t="shared" si="44"/>
        <v>Retiree</v>
      </c>
      <c r="H1469" s="43" t="s">
        <v>3</v>
      </c>
      <c r="I1469" s="6">
        <v>44932</v>
      </c>
      <c r="J1469" s="6">
        <v>44938</v>
      </c>
      <c r="K1469" s="4">
        <v>1700031628</v>
      </c>
      <c r="L1469" s="14">
        <v>44940</v>
      </c>
      <c r="M1469" s="11">
        <f t="shared" si="45"/>
        <v>1</v>
      </c>
      <c r="N1469" s="6">
        <f>VLOOKUP(M1469,'Settlement Dates'!$A$13:$D$25,3,FALSE)</f>
        <v>44973</v>
      </c>
      <c r="O1469" s="6">
        <f>VLOOKUP(M1469,'Settlement Dates'!$A$13:$D$25,4,FALSE)</f>
        <v>44979</v>
      </c>
      <c r="P1469" s="6">
        <f>VLOOKUP(K1469,'AP Clearing'!$A$13:$B$1312,2,FALSE)</f>
        <v>44944</v>
      </c>
      <c r="Q1469" s="6"/>
      <c r="R1469" s="6"/>
    </row>
    <row r="1470" spans="1:18" x14ac:dyDescent="0.3">
      <c r="A1470" s="4">
        <v>11710</v>
      </c>
      <c r="B1470" s="5" t="s">
        <v>16</v>
      </c>
      <c r="C1470" s="4">
        <v>3</v>
      </c>
      <c r="D1470" s="46">
        <v>3102.8</v>
      </c>
      <c r="E1470" s="4">
        <v>4</v>
      </c>
      <c r="F1470" s="4" t="s">
        <v>9</v>
      </c>
      <c r="G1470" s="13" t="str">
        <f t="shared" ref="G1470:G1533" si="46">VLOOKUP(F1470,$W$1:$X$15,2,FALSE)</f>
        <v>Retiree</v>
      </c>
      <c r="H1470" s="43" t="s">
        <v>3</v>
      </c>
      <c r="I1470" s="6">
        <v>44932</v>
      </c>
      <c r="J1470" s="6">
        <v>44938</v>
      </c>
      <c r="K1470" s="4">
        <v>1700031628</v>
      </c>
      <c r="L1470" s="14">
        <v>44940</v>
      </c>
      <c r="M1470" s="11">
        <f t="shared" si="45"/>
        <v>1</v>
      </c>
      <c r="N1470" s="6">
        <f>VLOOKUP(M1470,'Settlement Dates'!$A$13:$D$25,3,FALSE)</f>
        <v>44973</v>
      </c>
      <c r="O1470" s="6">
        <f>VLOOKUP(M1470,'Settlement Dates'!$A$13:$D$25,4,FALSE)</f>
        <v>44979</v>
      </c>
      <c r="P1470" s="6">
        <f>VLOOKUP(K1470,'AP Clearing'!$A$13:$B$1312,2,FALSE)</f>
        <v>44944</v>
      </c>
      <c r="Q1470" s="6"/>
      <c r="R1470" s="6"/>
    </row>
    <row r="1471" spans="1:18" x14ac:dyDescent="0.3">
      <c r="A1471" s="4">
        <v>11710</v>
      </c>
      <c r="B1471" s="5" t="s">
        <v>16</v>
      </c>
      <c r="C1471" s="4">
        <v>3</v>
      </c>
      <c r="D1471" s="46">
        <v>2179.8000000000002</v>
      </c>
      <c r="E1471" s="4">
        <v>4</v>
      </c>
      <c r="F1471" s="4" t="s">
        <v>11</v>
      </c>
      <c r="G1471" s="13" t="str">
        <f t="shared" si="46"/>
        <v>Retiree</v>
      </c>
      <c r="H1471" s="43" t="s">
        <v>3</v>
      </c>
      <c r="I1471" s="6">
        <v>44932</v>
      </c>
      <c r="J1471" s="6">
        <v>44938</v>
      </c>
      <c r="K1471" s="4">
        <v>1700031628</v>
      </c>
      <c r="L1471" s="14">
        <v>44940</v>
      </c>
      <c r="M1471" s="11">
        <f t="shared" si="45"/>
        <v>1</v>
      </c>
      <c r="N1471" s="6">
        <f>VLOOKUP(M1471,'Settlement Dates'!$A$13:$D$25,3,FALSE)</f>
        <v>44973</v>
      </c>
      <c r="O1471" s="6">
        <f>VLOOKUP(M1471,'Settlement Dates'!$A$13:$D$25,4,FALSE)</f>
        <v>44979</v>
      </c>
      <c r="P1471" s="6">
        <f>VLOOKUP(K1471,'AP Clearing'!$A$13:$B$1312,2,FALSE)</f>
        <v>44944</v>
      </c>
      <c r="Q1471" s="6"/>
      <c r="R1471" s="6"/>
    </row>
    <row r="1472" spans="1:18" x14ac:dyDescent="0.3">
      <c r="A1472" s="4">
        <v>11710</v>
      </c>
      <c r="B1472" s="5" t="s">
        <v>16</v>
      </c>
      <c r="C1472" s="4">
        <v>3</v>
      </c>
      <c r="D1472" s="46">
        <v>9681.2000000000007</v>
      </c>
      <c r="E1472" s="4">
        <v>5</v>
      </c>
      <c r="F1472" s="4" t="s">
        <v>9</v>
      </c>
      <c r="G1472" s="13" t="str">
        <f t="shared" si="46"/>
        <v>Retiree</v>
      </c>
      <c r="H1472" s="43" t="s">
        <v>3</v>
      </c>
      <c r="I1472" s="6">
        <v>44932</v>
      </c>
      <c r="J1472" s="6">
        <v>44938</v>
      </c>
      <c r="K1472" s="4">
        <v>1700031628</v>
      </c>
      <c r="L1472" s="14">
        <v>44940</v>
      </c>
      <c r="M1472" s="11">
        <f t="shared" si="45"/>
        <v>1</v>
      </c>
      <c r="N1472" s="6">
        <f>VLOOKUP(M1472,'Settlement Dates'!$A$13:$D$25,3,FALSE)</f>
        <v>44973</v>
      </c>
      <c r="O1472" s="6">
        <f>VLOOKUP(M1472,'Settlement Dates'!$A$13:$D$25,4,FALSE)</f>
        <v>44979</v>
      </c>
      <c r="P1472" s="6">
        <f>VLOOKUP(K1472,'AP Clearing'!$A$13:$B$1312,2,FALSE)</f>
        <v>44944</v>
      </c>
      <c r="Q1472" s="6"/>
      <c r="R1472" s="6"/>
    </row>
    <row r="1473" spans="1:18" x14ac:dyDescent="0.3">
      <c r="A1473" s="4">
        <v>11442</v>
      </c>
      <c r="B1473" s="5" t="s">
        <v>14</v>
      </c>
      <c r="C1473" s="4">
        <v>3</v>
      </c>
      <c r="D1473" s="46">
        <v>296995.58</v>
      </c>
      <c r="E1473" s="4">
        <v>1</v>
      </c>
      <c r="F1473" s="4" t="s">
        <v>2</v>
      </c>
      <c r="G1473" s="13" t="str">
        <f t="shared" si="46"/>
        <v>Active</v>
      </c>
      <c r="H1473" s="43" t="s">
        <v>15</v>
      </c>
      <c r="I1473" s="6">
        <v>44933</v>
      </c>
      <c r="J1473" s="6">
        <v>44939</v>
      </c>
      <c r="K1473" s="4">
        <v>1700031581</v>
      </c>
      <c r="L1473" s="14">
        <v>44943</v>
      </c>
      <c r="M1473" s="11">
        <f t="shared" si="45"/>
        <v>1</v>
      </c>
      <c r="N1473" s="6">
        <f>VLOOKUP(M1473,'Settlement Dates'!$A$13:$D$25,3,FALSE)</f>
        <v>44973</v>
      </c>
      <c r="O1473" s="6">
        <f>VLOOKUP(M1473,'Settlement Dates'!$A$13:$D$25,4,FALSE)</f>
        <v>44979</v>
      </c>
      <c r="P1473" s="6">
        <f>VLOOKUP(K1473,'AP Clearing'!$A$13:$B$1312,2,FALSE)</f>
        <v>44945</v>
      </c>
      <c r="Q1473" s="6"/>
      <c r="R1473" s="6"/>
    </row>
    <row r="1474" spans="1:18" x14ac:dyDescent="0.3">
      <c r="A1474" s="4">
        <v>11442</v>
      </c>
      <c r="B1474" s="5" t="s">
        <v>14</v>
      </c>
      <c r="C1474" s="4">
        <v>3</v>
      </c>
      <c r="D1474" s="46">
        <v>3091.63</v>
      </c>
      <c r="E1474" s="4">
        <v>1</v>
      </c>
      <c r="F1474" s="4" t="s">
        <v>5</v>
      </c>
      <c r="G1474" s="13" t="str">
        <f t="shared" si="46"/>
        <v>LTD</v>
      </c>
      <c r="H1474" s="43" t="s">
        <v>15</v>
      </c>
      <c r="I1474" s="6">
        <v>44933</v>
      </c>
      <c r="J1474" s="6">
        <v>44939</v>
      </c>
      <c r="K1474" s="4">
        <v>1700031581</v>
      </c>
      <c r="L1474" s="14">
        <v>44943</v>
      </c>
      <c r="M1474" s="11">
        <f t="shared" si="45"/>
        <v>1</v>
      </c>
      <c r="N1474" s="6">
        <f>VLOOKUP(M1474,'Settlement Dates'!$A$13:$D$25,3,FALSE)</f>
        <v>44973</v>
      </c>
      <c r="O1474" s="6">
        <f>VLOOKUP(M1474,'Settlement Dates'!$A$13:$D$25,4,FALSE)</f>
        <v>44979</v>
      </c>
      <c r="P1474" s="6">
        <f>VLOOKUP(K1474,'AP Clearing'!$A$13:$B$1312,2,FALSE)</f>
        <v>44945</v>
      </c>
      <c r="Q1474" s="6"/>
      <c r="R1474" s="6"/>
    </row>
    <row r="1475" spans="1:18" x14ac:dyDescent="0.3">
      <c r="A1475" s="4">
        <v>11442</v>
      </c>
      <c r="B1475" s="5" t="s">
        <v>14</v>
      </c>
      <c r="C1475" s="4">
        <v>3</v>
      </c>
      <c r="D1475" s="46">
        <v>11593.62</v>
      </c>
      <c r="E1475" s="4">
        <v>1</v>
      </c>
      <c r="F1475" s="4" t="s">
        <v>7</v>
      </c>
      <c r="G1475" s="13" t="str">
        <f t="shared" si="46"/>
        <v>LTD</v>
      </c>
      <c r="H1475" s="43" t="s">
        <v>15</v>
      </c>
      <c r="I1475" s="6">
        <v>44933</v>
      </c>
      <c r="J1475" s="6">
        <v>44939</v>
      </c>
      <c r="K1475" s="4">
        <v>1700031581</v>
      </c>
      <c r="L1475" s="14">
        <v>44943</v>
      </c>
      <c r="M1475" s="11">
        <f t="shared" si="45"/>
        <v>1</v>
      </c>
      <c r="N1475" s="6">
        <f>VLOOKUP(M1475,'Settlement Dates'!$A$13:$D$25,3,FALSE)</f>
        <v>44973</v>
      </c>
      <c r="O1475" s="6">
        <f>VLOOKUP(M1475,'Settlement Dates'!$A$13:$D$25,4,FALSE)</f>
        <v>44979</v>
      </c>
      <c r="P1475" s="6">
        <f>VLOOKUP(K1475,'AP Clearing'!$A$13:$B$1312,2,FALSE)</f>
        <v>44945</v>
      </c>
      <c r="Q1475" s="6"/>
      <c r="R1475" s="6"/>
    </row>
    <row r="1476" spans="1:18" x14ac:dyDescent="0.3">
      <c r="A1476" s="4">
        <v>11442</v>
      </c>
      <c r="B1476" s="5" t="s">
        <v>14</v>
      </c>
      <c r="C1476" s="4">
        <v>3</v>
      </c>
      <c r="D1476" s="46">
        <v>7933.99</v>
      </c>
      <c r="E1476" s="4">
        <v>1</v>
      </c>
      <c r="F1476" s="4" t="s">
        <v>8</v>
      </c>
      <c r="G1476" s="13" t="str">
        <f t="shared" si="46"/>
        <v>Active</v>
      </c>
      <c r="H1476" s="43" t="s">
        <v>15</v>
      </c>
      <c r="I1476" s="6">
        <v>44933</v>
      </c>
      <c r="J1476" s="6">
        <v>44939</v>
      </c>
      <c r="K1476" s="4">
        <v>1700031581</v>
      </c>
      <c r="L1476" s="14">
        <v>44943</v>
      </c>
      <c r="M1476" s="11">
        <f t="shared" si="45"/>
        <v>1</v>
      </c>
      <c r="N1476" s="6">
        <f>VLOOKUP(M1476,'Settlement Dates'!$A$13:$D$25,3,FALSE)</f>
        <v>44973</v>
      </c>
      <c r="O1476" s="6">
        <f>VLOOKUP(M1476,'Settlement Dates'!$A$13:$D$25,4,FALSE)</f>
        <v>44979</v>
      </c>
      <c r="P1476" s="6">
        <f>VLOOKUP(K1476,'AP Clearing'!$A$13:$B$1312,2,FALSE)</f>
        <v>44945</v>
      </c>
      <c r="Q1476" s="6"/>
      <c r="R1476" s="6"/>
    </row>
    <row r="1477" spans="1:18" x14ac:dyDescent="0.3">
      <c r="A1477" s="4">
        <v>11442</v>
      </c>
      <c r="B1477" s="5" t="s">
        <v>14</v>
      </c>
      <c r="C1477" s="4">
        <v>3</v>
      </c>
      <c r="D1477" s="46">
        <v>528.92999999999995</v>
      </c>
      <c r="E1477" s="4">
        <v>2</v>
      </c>
      <c r="F1477" s="4" t="s">
        <v>2</v>
      </c>
      <c r="G1477" s="13" t="str">
        <f t="shared" si="46"/>
        <v>Active</v>
      </c>
      <c r="H1477" s="43" t="s">
        <v>15</v>
      </c>
      <c r="I1477" s="6">
        <v>44933</v>
      </c>
      <c r="J1477" s="6">
        <v>44939</v>
      </c>
      <c r="K1477" s="4">
        <v>1700031581</v>
      </c>
      <c r="L1477" s="14">
        <v>44943</v>
      </c>
      <c r="M1477" s="11">
        <f t="shared" si="45"/>
        <v>1</v>
      </c>
      <c r="N1477" s="6">
        <f>VLOOKUP(M1477,'Settlement Dates'!$A$13:$D$25,3,FALSE)</f>
        <v>44973</v>
      </c>
      <c r="O1477" s="6">
        <f>VLOOKUP(M1477,'Settlement Dates'!$A$13:$D$25,4,FALSE)</f>
        <v>44979</v>
      </c>
      <c r="P1477" s="6">
        <f>VLOOKUP(K1477,'AP Clearing'!$A$13:$B$1312,2,FALSE)</f>
        <v>44945</v>
      </c>
      <c r="Q1477" s="6"/>
      <c r="R1477" s="6"/>
    </row>
    <row r="1478" spans="1:18" x14ac:dyDescent="0.3">
      <c r="A1478" s="4">
        <v>11442</v>
      </c>
      <c r="B1478" s="5" t="s">
        <v>14</v>
      </c>
      <c r="C1478" s="4">
        <v>3</v>
      </c>
      <c r="D1478" s="46">
        <v>2662.37</v>
      </c>
      <c r="E1478" s="4">
        <v>1</v>
      </c>
      <c r="F1478" s="4" t="s">
        <v>2</v>
      </c>
      <c r="G1478" s="13" t="str">
        <f t="shared" si="46"/>
        <v>Active</v>
      </c>
      <c r="H1478" s="43">
        <v>1845387777</v>
      </c>
      <c r="I1478" s="6">
        <v>44933</v>
      </c>
      <c r="J1478" s="6">
        <v>44939</v>
      </c>
      <c r="K1478" s="4">
        <v>1700031630</v>
      </c>
      <c r="L1478" s="14">
        <v>44943</v>
      </c>
      <c r="M1478" s="11">
        <f t="shared" si="45"/>
        <v>1</v>
      </c>
      <c r="N1478" s="6">
        <f>VLOOKUP(M1478,'Settlement Dates'!$A$13:$D$25,3,FALSE)</f>
        <v>44973</v>
      </c>
      <c r="O1478" s="6">
        <f>VLOOKUP(M1478,'Settlement Dates'!$A$13:$D$25,4,FALSE)</f>
        <v>44979</v>
      </c>
      <c r="P1478" s="6">
        <f>VLOOKUP(K1478,'AP Clearing'!$A$13:$B$1312,2,FALSE)</f>
        <v>44945</v>
      </c>
      <c r="Q1478" s="6"/>
      <c r="R1478" s="6"/>
    </row>
    <row r="1479" spans="1:18" x14ac:dyDescent="0.3">
      <c r="A1479" s="4">
        <v>11442</v>
      </c>
      <c r="B1479" s="5" t="s">
        <v>14</v>
      </c>
      <c r="C1479" s="4">
        <v>3</v>
      </c>
      <c r="D1479" s="46">
        <v>43.26</v>
      </c>
      <c r="E1479" s="4">
        <v>1</v>
      </c>
      <c r="F1479" s="4" t="s">
        <v>9</v>
      </c>
      <c r="G1479" s="13" t="str">
        <f t="shared" si="46"/>
        <v>Retiree</v>
      </c>
      <c r="H1479" s="43">
        <v>1845387777</v>
      </c>
      <c r="I1479" s="6">
        <v>44933</v>
      </c>
      <c r="J1479" s="6">
        <v>44939</v>
      </c>
      <c r="K1479" s="4">
        <v>1700031630</v>
      </c>
      <c r="L1479" s="14">
        <v>44943</v>
      </c>
      <c r="M1479" s="11">
        <f t="shared" si="45"/>
        <v>1</v>
      </c>
      <c r="N1479" s="6">
        <f>VLOOKUP(M1479,'Settlement Dates'!$A$13:$D$25,3,FALSE)</f>
        <v>44973</v>
      </c>
      <c r="O1479" s="6">
        <f>VLOOKUP(M1479,'Settlement Dates'!$A$13:$D$25,4,FALSE)</f>
        <v>44979</v>
      </c>
      <c r="P1479" s="6">
        <f>VLOOKUP(K1479,'AP Clearing'!$A$13:$B$1312,2,FALSE)</f>
        <v>44945</v>
      </c>
      <c r="Q1479" s="6"/>
      <c r="R1479" s="6"/>
    </row>
    <row r="1480" spans="1:18" x14ac:dyDescent="0.3">
      <c r="A1480" s="4">
        <v>11442</v>
      </c>
      <c r="B1480" s="5" t="s">
        <v>14</v>
      </c>
      <c r="C1480" s="4">
        <v>3</v>
      </c>
      <c r="D1480" s="46">
        <v>266.24</v>
      </c>
      <c r="E1480" s="4">
        <v>2</v>
      </c>
      <c r="F1480" s="4" t="s">
        <v>2</v>
      </c>
      <c r="G1480" s="13" t="str">
        <f t="shared" si="46"/>
        <v>Active</v>
      </c>
      <c r="H1480" s="43">
        <v>1845387777</v>
      </c>
      <c r="I1480" s="6">
        <v>44933</v>
      </c>
      <c r="J1480" s="6">
        <v>44939</v>
      </c>
      <c r="K1480" s="4">
        <v>1700031630</v>
      </c>
      <c r="L1480" s="14">
        <v>44943</v>
      </c>
      <c r="M1480" s="11">
        <f t="shared" si="45"/>
        <v>1</v>
      </c>
      <c r="N1480" s="6">
        <f>VLOOKUP(M1480,'Settlement Dates'!$A$13:$D$25,3,FALSE)</f>
        <v>44973</v>
      </c>
      <c r="O1480" s="6">
        <f>VLOOKUP(M1480,'Settlement Dates'!$A$13:$D$25,4,FALSE)</f>
        <v>44979</v>
      </c>
      <c r="P1480" s="6">
        <f>VLOOKUP(K1480,'AP Clearing'!$A$13:$B$1312,2,FALSE)</f>
        <v>44945</v>
      </c>
      <c r="Q1480" s="6"/>
      <c r="R1480" s="6"/>
    </row>
    <row r="1481" spans="1:18" x14ac:dyDescent="0.3">
      <c r="A1481" s="4">
        <v>11442</v>
      </c>
      <c r="B1481" s="5" t="s">
        <v>12</v>
      </c>
      <c r="C1481" s="4">
        <v>3</v>
      </c>
      <c r="D1481" s="46">
        <v>85.32</v>
      </c>
      <c r="E1481" s="4">
        <v>1</v>
      </c>
      <c r="F1481" s="4" t="s">
        <v>9</v>
      </c>
      <c r="G1481" s="13" t="str">
        <f t="shared" si="46"/>
        <v>Retiree</v>
      </c>
      <c r="H1481" s="43" t="s">
        <v>13</v>
      </c>
      <c r="I1481" s="6">
        <v>44933</v>
      </c>
      <c r="J1481" s="6">
        <v>44939</v>
      </c>
      <c r="K1481" s="4">
        <v>1700031582</v>
      </c>
      <c r="L1481" s="14">
        <v>44943</v>
      </c>
      <c r="M1481" s="11">
        <f t="shared" si="45"/>
        <v>1</v>
      </c>
      <c r="N1481" s="6">
        <f>VLOOKUP(M1481,'Settlement Dates'!$A$13:$D$25,3,FALSE)</f>
        <v>44973</v>
      </c>
      <c r="O1481" s="6">
        <f>VLOOKUP(M1481,'Settlement Dates'!$A$13:$D$25,4,FALSE)</f>
        <v>44979</v>
      </c>
      <c r="P1481" s="6">
        <f>VLOOKUP(K1481,'AP Clearing'!$A$13:$B$1312,2,FALSE)</f>
        <v>44945</v>
      </c>
      <c r="Q1481" s="6"/>
      <c r="R1481" s="6"/>
    </row>
    <row r="1482" spans="1:18" x14ac:dyDescent="0.3">
      <c r="A1482" s="4">
        <v>11442</v>
      </c>
      <c r="B1482" s="5" t="s">
        <v>12</v>
      </c>
      <c r="C1482" s="4">
        <v>3</v>
      </c>
      <c r="D1482" s="46">
        <v>170.64</v>
      </c>
      <c r="E1482" s="4">
        <v>2</v>
      </c>
      <c r="F1482" s="4" t="s">
        <v>9</v>
      </c>
      <c r="G1482" s="13" t="str">
        <f t="shared" si="46"/>
        <v>Retiree</v>
      </c>
      <c r="H1482" s="43" t="s">
        <v>13</v>
      </c>
      <c r="I1482" s="6">
        <v>44933</v>
      </c>
      <c r="J1482" s="6">
        <v>44939</v>
      </c>
      <c r="K1482" s="4">
        <v>1700031582</v>
      </c>
      <c r="L1482" s="14">
        <v>44943</v>
      </c>
      <c r="M1482" s="11">
        <f t="shared" si="45"/>
        <v>1</v>
      </c>
      <c r="N1482" s="6">
        <f>VLOOKUP(M1482,'Settlement Dates'!$A$13:$D$25,3,FALSE)</f>
        <v>44973</v>
      </c>
      <c r="O1482" s="6">
        <f>VLOOKUP(M1482,'Settlement Dates'!$A$13:$D$25,4,FALSE)</f>
        <v>44979</v>
      </c>
      <c r="P1482" s="6">
        <f>VLOOKUP(K1482,'AP Clearing'!$A$13:$B$1312,2,FALSE)</f>
        <v>44945</v>
      </c>
      <c r="Q1482" s="6"/>
      <c r="R1482" s="6"/>
    </row>
    <row r="1483" spans="1:18" x14ac:dyDescent="0.3">
      <c r="A1483" s="4">
        <v>11442</v>
      </c>
      <c r="B1483" s="5" t="s">
        <v>12</v>
      </c>
      <c r="C1483" s="4">
        <v>3</v>
      </c>
      <c r="D1483" s="46">
        <v>85.32</v>
      </c>
      <c r="E1483" s="4">
        <v>2</v>
      </c>
      <c r="F1483" s="4" t="s">
        <v>11</v>
      </c>
      <c r="G1483" s="13" t="str">
        <f t="shared" si="46"/>
        <v>Retiree</v>
      </c>
      <c r="H1483" s="43" t="s">
        <v>13</v>
      </c>
      <c r="I1483" s="6">
        <v>44933</v>
      </c>
      <c r="J1483" s="6">
        <v>44939</v>
      </c>
      <c r="K1483" s="4">
        <v>1700031582</v>
      </c>
      <c r="L1483" s="14">
        <v>44943</v>
      </c>
      <c r="M1483" s="11">
        <f t="shared" si="45"/>
        <v>1</v>
      </c>
      <c r="N1483" s="6">
        <f>VLOOKUP(M1483,'Settlement Dates'!$A$13:$D$25,3,FALSE)</f>
        <v>44973</v>
      </c>
      <c r="O1483" s="6">
        <f>VLOOKUP(M1483,'Settlement Dates'!$A$13:$D$25,4,FALSE)</f>
        <v>44979</v>
      </c>
      <c r="P1483" s="6">
        <f>VLOOKUP(K1483,'AP Clearing'!$A$13:$B$1312,2,FALSE)</f>
        <v>44945</v>
      </c>
      <c r="Q1483" s="6"/>
      <c r="R1483" s="6"/>
    </row>
    <row r="1484" spans="1:18" x14ac:dyDescent="0.3">
      <c r="A1484" s="4">
        <v>11442</v>
      </c>
      <c r="B1484" s="5" t="s">
        <v>12</v>
      </c>
      <c r="C1484" s="4">
        <v>3</v>
      </c>
      <c r="D1484" s="46">
        <v>18.510000000000002</v>
      </c>
      <c r="E1484" s="4">
        <v>3</v>
      </c>
      <c r="F1484" s="4" t="s">
        <v>9</v>
      </c>
      <c r="G1484" s="13" t="str">
        <f t="shared" si="46"/>
        <v>Retiree</v>
      </c>
      <c r="H1484" s="43" t="s">
        <v>13</v>
      </c>
      <c r="I1484" s="6">
        <v>44933</v>
      </c>
      <c r="J1484" s="6">
        <v>44939</v>
      </c>
      <c r="K1484" s="4">
        <v>1700031582</v>
      </c>
      <c r="L1484" s="14">
        <v>44943</v>
      </c>
      <c r="M1484" s="11">
        <f t="shared" si="45"/>
        <v>1</v>
      </c>
      <c r="N1484" s="6">
        <f>VLOOKUP(M1484,'Settlement Dates'!$A$13:$D$25,3,FALSE)</f>
        <v>44973</v>
      </c>
      <c r="O1484" s="6">
        <f>VLOOKUP(M1484,'Settlement Dates'!$A$13:$D$25,4,FALSE)</f>
        <v>44979</v>
      </c>
      <c r="P1484" s="6">
        <f>VLOOKUP(K1484,'AP Clearing'!$A$13:$B$1312,2,FALSE)</f>
        <v>44945</v>
      </c>
      <c r="Q1484" s="6"/>
      <c r="R1484" s="6"/>
    </row>
    <row r="1485" spans="1:18" x14ac:dyDescent="0.3">
      <c r="A1485" s="4">
        <v>11442</v>
      </c>
      <c r="B1485" s="5" t="s">
        <v>12</v>
      </c>
      <c r="C1485" s="4">
        <v>3</v>
      </c>
      <c r="D1485" s="46">
        <v>2</v>
      </c>
      <c r="E1485" s="4">
        <v>4</v>
      </c>
      <c r="F1485" s="4" t="s">
        <v>9</v>
      </c>
      <c r="G1485" s="13" t="str">
        <f t="shared" si="46"/>
        <v>Retiree</v>
      </c>
      <c r="H1485" s="43" t="s">
        <v>13</v>
      </c>
      <c r="I1485" s="6">
        <v>44933</v>
      </c>
      <c r="J1485" s="6">
        <v>44939</v>
      </c>
      <c r="K1485" s="4">
        <v>1700031582</v>
      </c>
      <c r="L1485" s="14">
        <v>44943</v>
      </c>
      <c r="M1485" s="11">
        <f t="shared" si="45"/>
        <v>1</v>
      </c>
      <c r="N1485" s="6">
        <f>VLOOKUP(M1485,'Settlement Dates'!$A$13:$D$25,3,FALSE)</f>
        <v>44973</v>
      </c>
      <c r="O1485" s="6">
        <f>VLOOKUP(M1485,'Settlement Dates'!$A$13:$D$25,4,FALSE)</f>
        <v>44979</v>
      </c>
      <c r="P1485" s="6">
        <f>VLOOKUP(K1485,'AP Clearing'!$A$13:$B$1312,2,FALSE)</f>
        <v>44945</v>
      </c>
      <c r="Q1485" s="6"/>
      <c r="R1485" s="6"/>
    </row>
    <row r="1486" spans="1:18" x14ac:dyDescent="0.3">
      <c r="A1486" s="4">
        <v>11442</v>
      </c>
      <c r="B1486" s="5" t="s">
        <v>12</v>
      </c>
      <c r="C1486" s="4">
        <v>3</v>
      </c>
      <c r="D1486" s="46">
        <v>18154.28</v>
      </c>
      <c r="E1486" s="4">
        <v>5</v>
      </c>
      <c r="F1486" s="4" t="s">
        <v>9</v>
      </c>
      <c r="G1486" s="13" t="str">
        <f t="shared" si="46"/>
        <v>Retiree</v>
      </c>
      <c r="H1486" s="43" t="s">
        <v>13</v>
      </c>
      <c r="I1486" s="6">
        <v>44933</v>
      </c>
      <c r="J1486" s="6">
        <v>44939</v>
      </c>
      <c r="K1486" s="4">
        <v>1700031582</v>
      </c>
      <c r="L1486" s="14">
        <v>44943</v>
      </c>
      <c r="M1486" s="11">
        <f t="shared" si="45"/>
        <v>1</v>
      </c>
      <c r="N1486" s="6">
        <f>VLOOKUP(M1486,'Settlement Dates'!$A$13:$D$25,3,FALSE)</f>
        <v>44973</v>
      </c>
      <c r="O1486" s="6">
        <f>VLOOKUP(M1486,'Settlement Dates'!$A$13:$D$25,4,FALSE)</f>
        <v>44979</v>
      </c>
      <c r="P1486" s="6">
        <f>VLOOKUP(K1486,'AP Clearing'!$A$13:$B$1312,2,FALSE)</f>
        <v>44945</v>
      </c>
      <c r="Q1486" s="6"/>
      <c r="R1486" s="6"/>
    </row>
    <row r="1487" spans="1:18" x14ac:dyDescent="0.3">
      <c r="A1487" s="4">
        <v>173210</v>
      </c>
      <c r="B1487" s="5" t="s">
        <v>36</v>
      </c>
      <c r="C1487" s="4">
        <v>3</v>
      </c>
      <c r="D1487" s="46">
        <v>112594.4</v>
      </c>
      <c r="E1487" s="4">
        <v>1</v>
      </c>
      <c r="F1487" s="4" t="s">
        <v>2</v>
      </c>
      <c r="G1487" s="13" t="str">
        <f t="shared" si="46"/>
        <v>Active</v>
      </c>
      <c r="H1487" s="43" t="s">
        <v>3</v>
      </c>
      <c r="I1487" s="6">
        <v>44927</v>
      </c>
      <c r="J1487" s="6">
        <v>44941</v>
      </c>
      <c r="K1487" s="4">
        <v>1700031580</v>
      </c>
      <c r="L1487" s="14">
        <v>44943</v>
      </c>
      <c r="M1487" s="11">
        <f t="shared" si="45"/>
        <v>1</v>
      </c>
      <c r="N1487" s="6">
        <f>VLOOKUP(M1487,'Settlement Dates'!$A$13:$D$25,3,FALSE)</f>
        <v>44973</v>
      </c>
      <c r="O1487" s="6">
        <f>VLOOKUP(M1487,'Settlement Dates'!$A$13:$D$25,4,FALSE)</f>
        <v>44979</v>
      </c>
      <c r="P1487" s="6">
        <f>VLOOKUP(K1487,'AP Clearing'!$A$13:$B$1312,2,FALSE)</f>
        <v>44945</v>
      </c>
      <c r="Q1487" s="6"/>
      <c r="R1487" s="6"/>
    </row>
    <row r="1488" spans="1:18" x14ac:dyDescent="0.3">
      <c r="A1488" s="4">
        <v>173210</v>
      </c>
      <c r="B1488" s="5" t="s">
        <v>36</v>
      </c>
      <c r="C1488" s="4">
        <v>3</v>
      </c>
      <c r="D1488" s="46">
        <v>551.20000000000005</v>
      </c>
      <c r="E1488" s="4">
        <v>1</v>
      </c>
      <c r="F1488" s="4" t="s">
        <v>5</v>
      </c>
      <c r="G1488" s="13" t="str">
        <f t="shared" si="46"/>
        <v>LTD</v>
      </c>
      <c r="H1488" s="43" t="s">
        <v>3</v>
      </c>
      <c r="I1488" s="6">
        <v>44927</v>
      </c>
      <c r="J1488" s="6">
        <v>44941</v>
      </c>
      <c r="K1488" s="4">
        <v>1700031580</v>
      </c>
      <c r="L1488" s="14">
        <v>44943</v>
      </c>
      <c r="M1488" s="11">
        <f t="shared" ref="M1488:M1551" si="47">MONTH(L1488)</f>
        <v>1</v>
      </c>
      <c r="N1488" s="6">
        <f>VLOOKUP(M1488,'Settlement Dates'!$A$13:$D$25,3,FALSE)</f>
        <v>44973</v>
      </c>
      <c r="O1488" s="6">
        <f>VLOOKUP(M1488,'Settlement Dates'!$A$13:$D$25,4,FALSE)</f>
        <v>44979</v>
      </c>
      <c r="P1488" s="6">
        <f>VLOOKUP(K1488,'AP Clearing'!$A$13:$B$1312,2,FALSE)</f>
        <v>44945</v>
      </c>
      <c r="Q1488" s="6"/>
      <c r="R1488" s="6"/>
    </row>
    <row r="1489" spans="1:18" x14ac:dyDescent="0.3">
      <c r="A1489" s="4">
        <v>173210</v>
      </c>
      <c r="B1489" s="5" t="s">
        <v>36</v>
      </c>
      <c r="C1489" s="4">
        <v>3</v>
      </c>
      <c r="D1489" s="46">
        <v>135.27000000000001</v>
      </c>
      <c r="E1489" s="4">
        <v>1</v>
      </c>
      <c r="F1489" s="4" t="s">
        <v>9</v>
      </c>
      <c r="G1489" s="13" t="str">
        <f t="shared" si="46"/>
        <v>Retiree</v>
      </c>
      <c r="H1489" s="43" t="s">
        <v>3</v>
      </c>
      <c r="I1489" s="6">
        <v>44927</v>
      </c>
      <c r="J1489" s="6">
        <v>44941</v>
      </c>
      <c r="K1489" s="4">
        <v>1700031580</v>
      </c>
      <c r="L1489" s="14">
        <v>44943</v>
      </c>
      <c r="M1489" s="11">
        <f t="shared" si="47"/>
        <v>1</v>
      </c>
      <c r="N1489" s="6">
        <f>VLOOKUP(M1489,'Settlement Dates'!$A$13:$D$25,3,FALSE)</f>
        <v>44973</v>
      </c>
      <c r="O1489" s="6">
        <f>VLOOKUP(M1489,'Settlement Dates'!$A$13:$D$25,4,FALSE)</f>
        <v>44979</v>
      </c>
      <c r="P1489" s="6">
        <f>VLOOKUP(K1489,'AP Clearing'!$A$13:$B$1312,2,FALSE)</f>
        <v>44945</v>
      </c>
      <c r="Q1489" s="6"/>
      <c r="R1489" s="6"/>
    </row>
    <row r="1490" spans="1:18" x14ac:dyDescent="0.3">
      <c r="A1490" s="4">
        <v>173210</v>
      </c>
      <c r="B1490" s="5" t="s">
        <v>36</v>
      </c>
      <c r="C1490" s="4">
        <v>3</v>
      </c>
      <c r="D1490" s="46">
        <v>2067.0100000000002</v>
      </c>
      <c r="E1490" s="4">
        <v>1</v>
      </c>
      <c r="F1490" s="4" t="s">
        <v>7</v>
      </c>
      <c r="G1490" s="13" t="str">
        <f t="shared" si="46"/>
        <v>LTD</v>
      </c>
      <c r="H1490" s="43" t="s">
        <v>3</v>
      </c>
      <c r="I1490" s="6">
        <v>44927</v>
      </c>
      <c r="J1490" s="6">
        <v>44941</v>
      </c>
      <c r="K1490" s="4">
        <v>1700031580</v>
      </c>
      <c r="L1490" s="14">
        <v>44943</v>
      </c>
      <c r="M1490" s="11">
        <f t="shared" si="47"/>
        <v>1</v>
      </c>
      <c r="N1490" s="6">
        <f>VLOOKUP(M1490,'Settlement Dates'!$A$13:$D$25,3,FALSE)</f>
        <v>44973</v>
      </c>
      <c r="O1490" s="6">
        <f>VLOOKUP(M1490,'Settlement Dates'!$A$13:$D$25,4,FALSE)</f>
        <v>44979</v>
      </c>
      <c r="P1490" s="6">
        <f>VLOOKUP(K1490,'AP Clearing'!$A$13:$B$1312,2,FALSE)</f>
        <v>44945</v>
      </c>
      <c r="Q1490" s="6"/>
      <c r="R1490" s="6"/>
    </row>
    <row r="1491" spans="1:18" x14ac:dyDescent="0.3">
      <c r="A1491" s="4">
        <v>173210</v>
      </c>
      <c r="B1491" s="5" t="s">
        <v>36</v>
      </c>
      <c r="C1491" s="4">
        <v>3</v>
      </c>
      <c r="D1491" s="46">
        <v>3007.86</v>
      </c>
      <c r="E1491" s="4">
        <v>1</v>
      </c>
      <c r="F1491" s="4" t="s">
        <v>8</v>
      </c>
      <c r="G1491" s="13" t="str">
        <f t="shared" si="46"/>
        <v>Active</v>
      </c>
      <c r="H1491" s="43" t="s">
        <v>3</v>
      </c>
      <c r="I1491" s="6">
        <v>44927</v>
      </c>
      <c r="J1491" s="6">
        <v>44941</v>
      </c>
      <c r="K1491" s="4">
        <v>1700031580</v>
      </c>
      <c r="L1491" s="14">
        <v>44943</v>
      </c>
      <c r="M1491" s="11">
        <f t="shared" si="47"/>
        <v>1</v>
      </c>
      <c r="N1491" s="6">
        <f>VLOOKUP(M1491,'Settlement Dates'!$A$13:$D$25,3,FALSE)</f>
        <v>44973</v>
      </c>
      <c r="O1491" s="6">
        <f>VLOOKUP(M1491,'Settlement Dates'!$A$13:$D$25,4,FALSE)</f>
        <v>44979</v>
      </c>
      <c r="P1491" s="6">
        <f>VLOOKUP(K1491,'AP Clearing'!$A$13:$B$1312,2,FALSE)</f>
        <v>44945</v>
      </c>
      <c r="Q1491" s="6"/>
      <c r="R1491" s="6"/>
    </row>
    <row r="1492" spans="1:18" x14ac:dyDescent="0.3">
      <c r="A1492" s="4">
        <v>173210</v>
      </c>
      <c r="B1492" s="5" t="s">
        <v>36</v>
      </c>
      <c r="C1492" s="4">
        <v>3</v>
      </c>
      <c r="D1492" s="46">
        <v>200.52</v>
      </c>
      <c r="E1492" s="4">
        <v>2</v>
      </c>
      <c r="F1492" s="4" t="s">
        <v>2</v>
      </c>
      <c r="G1492" s="13" t="str">
        <f t="shared" si="46"/>
        <v>Active</v>
      </c>
      <c r="H1492" s="43" t="s">
        <v>3</v>
      </c>
      <c r="I1492" s="6">
        <v>44927</v>
      </c>
      <c r="J1492" s="6">
        <v>44941</v>
      </c>
      <c r="K1492" s="4">
        <v>1700031580</v>
      </c>
      <c r="L1492" s="14">
        <v>44943</v>
      </c>
      <c r="M1492" s="11">
        <f t="shared" si="47"/>
        <v>1</v>
      </c>
      <c r="N1492" s="6">
        <f>VLOOKUP(M1492,'Settlement Dates'!$A$13:$D$25,3,FALSE)</f>
        <v>44973</v>
      </c>
      <c r="O1492" s="6">
        <f>VLOOKUP(M1492,'Settlement Dates'!$A$13:$D$25,4,FALSE)</f>
        <v>44979</v>
      </c>
      <c r="P1492" s="6">
        <f>VLOOKUP(K1492,'AP Clearing'!$A$13:$B$1312,2,FALSE)</f>
        <v>44945</v>
      </c>
      <c r="Q1492" s="6"/>
      <c r="R1492" s="6"/>
    </row>
    <row r="1493" spans="1:18" x14ac:dyDescent="0.3">
      <c r="A1493" s="4">
        <v>173210</v>
      </c>
      <c r="B1493" s="5" t="s">
        <v>36</v>
      </c>
      <c r="C1493" s="4">
        <v>3</v>
      </c>
      <c r="D1493" s="46">
        <v>270.55</v>
      </c>
      <c r="E1493" s="4">
        <v>2</v>
      </c>
      <c r="F1493" s="4" t="s">
        <v>9</v>
      </c>
      <c r="G1493" s="13" t="str">
        <f t="shared" si="46"/>
        <v>Retiree</v>
      </c>
      <c r="H1493" s="43" t="s">
        <v>3</v>
      </c>
      <c r="I1493" s="6">
        <v>44927</v>
      </c>
      <c r="J1493" s="6">
        <v>44941</v>
      </c>
      <c r="K1493" s="4">
        <v>1700031580</v>
      </c>
      <c r="L1493" s="14">
        <v>44943</v>
      </c>
      <c r="M1493" s="11">
        <f t="shared" si="47"/>
        <v>1</v>
      </c>
      <c r="N1493" s="6">
        <f>VLOOKUP(M1493,'Settlement Dates'!$A$13:$D$25,3,FALSE)</f>
        <v>44973</v>
      </c>
      <c r="O1493" s="6">
        <f>VLOOKUP(M1493,'Settlement Dates'!$A$13:$D$25,4,FALSE)</f>
        <v>44979</v>
      </c>
      <c r="P1493" s="6">
        <f>VLOOKUP(K1493,'AP Clearing'!$A$13:$B$1312,2,FALSE)</f>
        <v>44945</v>
      </c>
      <c r="Q1493" s="6"/>
      <c r="R1493" s="6"/>
    </row>
    <row r="1494" spans="1:18" x14ac:dyDescent="0.3">
      <c r="A1494" s="4">
        <v>173210</v>
      </c>
      <c r="B1494" s="5" t="s">
        <v>36</v>
      </c>
      <c r="C1494" s="4">
        <v>3</v>
      </c>
      <c r="D1494" s="46">
        <v>135.27000000000001</v>
      </c>
      <c r="E1494" s="4">
        <v>2</v>
      </c>
      <c r="F1494" s="4" t="s">
        <v>11</v>
      </c>
      <c r="G1494" s="13" t="str">
        <f t="shared" si="46"/>
        <v>Retiree</v>
      </c>
      <c r="H1494" s="43" t="s">
        <v>3</v>
      </c>
      <c r="I1494" s="6">
        <v>44927</v>
      </c>
      <c r="J1494" s="6">
        <v>44941</v>
      </c>
      <c r="K1494" s="4">
        <v>1700031580</v>
      </c>
      <c r="L1494" s="14">
        <v>44943</v>
      </c>
      <c r="M1494" s="11">
        <f t="shared" si="47"/>
        <v>1</v>
      </c>
      <c r="N1494" s="6">
        <f>VLOOKUP(M1494,'Settlement Dates'!$A$13:$D$25,3,FALSE)</f>
        <v>44973</v>
      </c>
      <c r="O1494" s="6">
        <f>VLOOKUP(M1494,'Settlement Dates'!$A$13:$D$25,4,FALSE)</f>
        <v>44979</v>
      </c>
      <c r="P1494" s="6">
        <f>VLOOKUP(K1494,'AP Clearing'!$A$13:$B$1312,2,FALSE)</f>
        <v>44945</v>
      </c>
      <c r="Q1494" s="6"/>
      <c r="R1494" s="6"/>
    </row>
    <row r="1495" spans="1:18" x14ac:dyDescent="0.3">
      <c r="A1495" s="4">
        <v>173210</v>
      </c>
      <c r="B1495" s="5" t="s">
        <v>36</v>
      </c>
      <c r="C1495" s="4">
        <v>3</v>
      </c>
      <c r="D1495" s="46">
        <v>6077.16</v>
      </c>
      <c r="E1495" s="4">
        <v>3</v>
      </c>
      <c r="F1495" s="4" t="s">
        <v>9</v>
      </c>
      <c r="G1495" s="13" t="str">
        <f t="shared" si="46"/>
        <v>Retiree</v>
      </c>
      <c r="H1495" s="43" t="s">
        <v>3</v>
      </c>
      <c r="I1495" s="6">
        <v>44927</v>
      </c>
      <c r="J1495" s="6">
        <v>44941</v>
      </c>
      <c r="K1495" s="4">
        <v>1700031580</v>
      </c>
      <c r="L1495" s="14">
        <v>44943</v>
      </c>
      <c r="M1495" s="11">
        <f t="shared" si="47"/>
        <v>1</v>
      </c>
      <c r="N1495" s="6">
        <f>VLOOKUP(M1495,'Settlement Dates'!$A$13:$D$25,3,FALSE)</f>
        <v>44973</v>
      </c>
      <c r="O1495" s="6">
        <f>VLOOKUP(M1495,'Settlement Dates'!$A$13:$D$25,4,FALSE)</f>
        <v>44979</v>
      </c>
      <c r="P1495" s="6">
        <f>VLOOKUP(K1495,'AP Clearing'!$A$13:$B$1312,2,FALSE)</f>
        <v>44945</v>
      </c>
      <c r="Q1495" s="6"/>
      <c r="R1495" s="6"/>
    </row>
    <row r="1496" spans="1:18" x14ac:dyDescent="0.3">
      <c r="A1496" s="4">
        <v>173210</v>
      </c>
      <c r="B1496" s="5" t="s">
        <v>36</v>
      </c>
      <c r="C1496" s="4">
        <v>3</v>
      </c>
      <c r="D1496" s="46">
        <v>47.8</v>
      </c>
      <c r="E1496" s="4">
        <v>4</v>
      </c>
      <c r="F1496" s="4" t="s">
        <v>11</v>
      </c>
      <c r="G1496" s="13" t="str">
        <f t="shared" si="46"/>
        <v>Retiree</v>
      </c>
      <c r="H1496" s="43" t="s">
        <v>3</v>
      </c>
      <c r="I1496" s="6">
        <v>44927</v>
      </c>
      <c r="J1496" s="6">
        <v>44941</v>
      </c>
      <c r="K1496" s="4">
        <v>1700031580</v>
      </c>
      <c r="L1496" s="14">
        <v>44943</v>
      </c>
      <c r="M1496" s="11">
        <f t="shared" si="47"/>
        <v>1</v>
      </c>
      <c r="N1496" s="6">
        <f>VLOOKUP(M1496,'Settlement Dates'!$A$13:$D$25,3,FALSE)</f>
        <v>44973</v>
      </c>
      <c r="O1496" s="6">
        <f>VLOOKUP(M1496,'Settlement Dates'!$A$13:$D$25,4,FALSE)</f>
        <v>44979</v>
      </c>
      <c r="P1496" s="6">
        <f>VLOOKUP(K1496,'AP Clearing'!$A$13:$B$1312,2,FALSE)</f>
        <v>44945</v>
      </c>
      <c r="Q1496" s="6"/>
      <c r="R1496" s="6"/>
    </row>
    <row r="1497" spans="1:18" x14ac:dyDescent="0.3">
      <c r="A1497" s="4">
        <v>173210</v>
      </c>
      <c r="B1497" s="5" t="s">
        <v>36</v>
      </c>
      <c r="C1497" s="4">
        <v>3</v>
      </c>
      <c r="D1497" s="46">
        <v>40460.93</v>
      </c>
      <c r="E1497" s="4">
        <v>5</v>
      </c>
      <c r="F1497" s="4" t="s">
        <v>9</v>
      </c>
      <c r="G1497" s="13" t="str">
        <f t="shared" si="46"/>
        <v>Retiree</v>
      </c>
      <c r="H1497" s="43" t="s">
        <v>3</v>
      </c>
      <c r="I1497" s="6">
        <v>44927</v>
      </c>
      <c r="J1497" s="6">
        <v>44941</v>
      </c>
      <c r="K1497" s="4">
        <v>1700031580</v>
      </c>
      <c r="L1497" s="14">
        <v>44943</v>
      </c>
      <c r="M1497" s="11">
        <f t="shared" si="47"/>
        <v>1</v>
      </c>
      <c r="N1497" s="6">
        <f>VLOOKUP(M1497,'Settlement Dates'!$A$13:$D$25,3,FALSE)</f>
        <v>44973</v>
      </c>
      <c r="O1497" s="6">
        <f>VLOOKUP(M1497,'Settlement Dates'!$A$13:$D$25,4,FALSE)</f>
        <v>44979</v>
      </c>
      <c r="P1497" s="6">
        <f>VLOOKUP(K1497,'AP Clearing'!$A$13:$B$1312,2,FALSE)</f>
        <v>44945</v>
      </c>
      <c r="Q1497" s="6"/>
      <c r="R1497" s="6"/>
    </row>
    <row r="1498" spans="1:18" x14ac:dyDescent="0.3">
      <c r="A1498" s="4">
        <v>173210</v>
      </c>
      <c r="B1498" s="5" t="s">
        <v>36</v>
      </c>
      <c r="C1498" s="4">
        <v>3</v>
      </c>
      <c r="D1498" s="46">
        <v>807.92</v>
      </c>
      <c r="E1498" s="4">
        <v>1</v>
      </c>
      <c r="F1498" s="4" t="s">
        <v>2</v>
      </c>
      <c r="G1498" s="13" t="str">
        <f t="shared" si="46"/>
        <v>Active</v>
      </c>
      <c r="H1498" s="43">
        <v>53650270</v>
      </c>
      <c r="I1498" s="6">
        <v>44927</v>
      </c>
      <c r="J1498" s="6">
        <v>44941</v>
      </c>
      <c r="K1498" s="4">
        <v>1700031629</v>
      </c>
      <c r="L1498" s="14">
        <v>44943</v>
      </c>
      <c r="M1498" s="11">
        <f t="shared" si="47"/>
        <v>1</v>
      </c>
      <c r="N1498" s="6">
        <f>VLOOKUP(M1498,'Settlement Dates'!$A$13:$D$25,3,FALSE)</f>
        <v>44973</v>
      </c>
      <c r="O1498" s="6">
        <f>VLOOKUP(M1498,'Settlement Dates'!$A$13:$D$25,4,FALSE)</f>
        <v>44979</v>
      </c>
      <c r="P1498" s="6">
        <f>VLOOKUP(K1498,'AP Clearing'!$A$13:$B$1312,2,FALSE)</f>
        <v>44945</v>
      </c>
      <c r="Q1498" s="6"/>
      <c r="R1498" s="6"/>
    </row>
    <row r="1499" spans="1:18" x14ac:dyDescent="0.3">
      <c r="A1499" s="4">
        <v>173210</v>
      </c>
      <c r="B1499" s="5" t="s">
        <v>36</v>
      </c>
      <c r="C1499" s="4">
        <v>3</v>
      </c>
      <c r="D1499" s="46">
        <v>108.88</v>
      </c>
      <c r="E1499" s="4">
        <v>1</v>
      </c>
      <c r="F1499" s="4" t="s">
        <v>9</v>
      </c>
      <c r="G1499" s="13" t="str">
        <f t="shared" si="46"/>
        <v>Retiree</v>
      </c>
      <c r="H1499" s="43">
        <v>53650270</v>
      </c>
      <c r="I1499" s="6">
        <v>44927</v>
      </c>
      <c r="J1499" s="6">
        <v>44941</v>
      </c>
      <c r="K1499" s="4">
        <v>1700031629</v>
      </c>
      <c r="L1499" s="14">
        <v>44943</v>
      </c>
      <c r="M1499" s="11">
        <f t="shared" si="47"/>
        <v>1</v>
      </c>
      <c r="N1499" s="6">
        <f>VLOOKUP(M1499,'Settlement Dates'!$A$13:$D$25,3,FALSE)</f>
        <v>44973</v>
      </c>
      <c r="O1499" s="6">
        <f>VLOOKUP(M1499,'Settlement Dates'!$A$13:$D$25,4,FALSE)</f>
        <v>44979</v>
      </c>
      <c r="P1499" s="6">
        <f>VLOOKUP(K1499,'AP Clearing'!$A$13:$B$1312,2,FALSE)</f>
        <v>44945</v>
      </c>
      <c r="Q1499" s="6"/>
      <c r="R1499" s="6"/>
    </row>
    <row r="1500" spans="1:18" x14ac:dyDescent="0.3">
      <c r="A1500" s="4">
        <v>173210</v>
      </c>
      <c r="B1500" s="5" t="s">
        <v>36</v>
      </c>
      <c r="C1500" s="4">
        <v>3</v>
      </c>
      <c r="D1500" s="46">
        <v>80.790000000000006</v>
      </c>
      <c r="E1500" s="4">
        <v>2</v>
      </c>
      <c r="F1500" s="4" t="s">
        <v>2</v>
      </c>
      <c r="G1500" s="13" t="str">
        <f t="shared" si="46"/>
        <v>Active</v>
      </c>
      <c r="H1500" s="43">
        <v>53650270</v>
      </c>
      <c r="I1500" s="6">
        <v>44927</v>
      </c>
      <c r="J1500" s="6">
        <v>44941</v>
      </c>
      <c r="K1500" s="4">
        <v>1700031629</v>
      </c>
      <c r="L1500" s="14">
        <v>44943</v>
      </c>
      <c r="M1500" s="11">
        <f t="shared" si="47"/>
        <v>1</v>
      </c>
      <c r="N1500" s="6">
        <f>VLOOKUP(M1500,'Settlement Dates'!$A$13:$D$25,3,FALSE)</f>
        <v>44973</v>
      </c>
      <c r="O1500" s="6">
        <f>VLOOKUP(M1500,'Settlement Dates'!$A$13:$D$25,4,FALSE)</f>
        <v>44979</v>
      </c>
      <c r="P1500" s="6">
        <f>VLOOKUP(K1500,'AP Clearing'!$A$13:$B$1312,2,FALSE)</f>
        <v>44945</v>
      </c>
      <c r="Q1500" s="6"/>
      <c r="R1500" s="6"/>
    </row>
    <row r="1501" spans="1:18" x14ac:dyDescent="0.3">
      <c r="A1501" s="4">
        <v>11710</v>
      </c>
      <c r="B1501" s="5" t="s">
        <v>16</v>
      </c>
      <c r="C1501" s="4">
        <v>3</v>
      </c>
      <c r="D1501" s="46">
        <v>15165.28</v>
      </c>
      <c r="E1501" s="4">
        <v>1</v>
      </c>
      <c r="F1501" s="4" t="s">
        <v>2</v>
      </c>
      <c r="G1501" s="13" t="str">
        <f t="shared" si="46"/>
        <v>Active</v>
      </c>
      <c r="H1501" s="43" t="s">
        <v>3</v>
      </c>
      <c r="I1501" s="6">
        <v>44939</v>
      </c>
      <c r="J1501" s="6">
        <v>44945</v>
      </c>
      <c r="K1501" s="4">
        <v>1700031583</v>
      </c>
      <c r="L1501" s="14">
        <v>44945</v>
      </c>
      <c r="M1501" s="11">
        <f t="shared" si="47"/>
        <v>1</v>
      </c>
      <c r="N1501" s="6">
        <f>VLOOKUP(M1501,'Settlement Dates'!$A$13:$D$25,3,FALSE)</f>
        <v>44973</v>
      </c>
      <c r="O1501" s="6">
        <f>VLOOKUP(M1501,'Settlement Dates'!$A$13:$D$25,4,FALSE)</f>
        <v>44979</v>
      </c>
      <c r="P1501" s="6">
        <f>VLOOKUP(K1501,'AP Clearing'!$A$13:$B$1312,2,FALSE)</f>
        <v>44949</v>
      </c>
      <c r="Q1501" s="6"/>
      <c r="R1501" s="6"/>
    </row>
    <row r="1502" spans="1:18" x14ac:dyDescent="0.3">
      <c r="A1502" s="4">
        <v>11710</v>
      </c>
      <c r="B1502" s="5" t="s">
        <v>16</v>
      </c>
      <c r="C1502" s="4">
        <v>3</v>
      </c>
      <c r="D1502" s="46">
        <v>45.93</v>
      </c>
      <c r="E1502" s="4">
        <v>1</v>
      </c>
      <c r="F1502" s="4" t="s">
        <v>5</v>
      </c>
      <c r="G1502" s="13" t="str">
        <f t="shared" si="46"/>
        <v>LTD</v>
      </c>
      <c r="H1502" s="43" t="s">
        <v>3</v>
      </c>
      <c r="I1502" s="6">
        <v>44939</v>
      </c>
      <c r="J1502" s="6">
        <v>44945</v>
      </c>
      <c r="K1502" s="4">
        <v>1700031583</v>
      </c>
      <c r="L1502" s="14">
        <v>44945</v>
      </c>
      <c r="M1502" s="11">
        <f t="shared" si="47"/>
        <v>1</v>
      </c>
      <c r="N1502" s="6">
        <f>VLOOKUP(M1502,'Settlement Dates'!$A$13:$D$25,3,FALSE)</f>
        <v>44973</v>
      </c>
      <c r="O1502" s="6">
        <f>VLOOKUP(M1502,'Settlement Dates'!$A$13:$D$25,4,FALSE)</f>
        <v>44979</v>
      </c>
      <c r="P1502" s="6">
        <f>VLOOKUP(K1502,'AP Clearing'!$A$13:$B$1312,2,FALSE)</f>
        <v>44949</v>
      </c>
      <c r="Q1502" s="6"/>
      <c r="R1502" s="6"/>
    </row>
    <row r="1503" spans="1:18" x14ac:dyDescent="0.3">
      <c r="A1503" s="4">
        <v>11710</v>
      </c>
      <c r="B1503" s="5" t="s">
        <v>16</v>
      </c>
      <c r="C1503" s="4">
        <v>3</v>
      </c>
      <c r="D1503" s="46">
        <v>22.97</v>
      </c>
      <c r="E1503" s="4">
        <v>1</v>
      </c>
      <c r="F1503" s="4" t="s">
        <v>54</v>
      </c>
      <c r="G1503" s="13" t="str">
        <f t="shared" si="46"/>
        <v>LTD</v>
      </c>
      <c r="H1503" s="43" t="s">
        <v>3</v>
      </c>
      <c r="I1503" s="6">
        <v>44939</v>
      </c>
      <c r="J1503" s="6">
        <v>44945</v>
      </c>
      <c r="K1503" s="4">
        <v>1700031583</v>
      </c>
      <c r="L1503" s="14">
        <v>44945</v>
      </c>
      <c r="M1503" s="11">
        <f t="shared" si="47"/>
        <v>1</v>
      </c>
      <c r="N1503" s="6">
        <f>VLOOKUP(M1503,'Settlement Dates'!$A$13:$D$25,3,FALSE)</f>
        <v>44973</v>
      </c>
      <c r="O1503" s="6">
        <f>VLOOKUP(M1503,'Settlement Dates'!$A$13:$D$25,4,FALSE)</f>
        <v>44979</v>
      </c>
      <c r="P1503" s="6">
        <f>VLOOKUP(K1503,'AP Clearing'!$A$13:$B$1312,2,FALSE)</f>
        <v>44949</v>
      </c>
      <c r="Q1503" s="6"/>
      <c r="R1503" s="6"/>
    </row>
    <row r="1504" spans="1:18" x14ac:dyDescent="0.3">
      <c r="A1504" s="4">
        <v>11710</v>
      </c>
      <c r="B1504" s="5" t="s">
        <v>16</v>
      </c>
      <c r="C1504" s="4">
        <v>3</v>
      </c>
      <c r="D1504" s="46">
        <v>264.11</v>
      </c>
      <c r="E1504" s="4">
        <v>1</v>
      </c>
      <c r="F1504" s="4" t="s">
        <v>7</v>
      </c>
      <c r="G1504" s="13" t="str">
        <f t="shared" si="46"/>
        <v>LTD</v>
      </c>
      <c r="H1504" s="43" t="s">
        <v>3</v>
      </c>
      <c r="I1504" s="6">
        <v>44939</v>
      </c>
      <c r="J1504" s="6">
        <v>44945</v>
      </c>
      <c r="K1504" s="4">
        <v>1700031583</v>
      </c>
      <c r="L1504" s="14">
        <v>44945</v>
      </c>
      <c r="M1504" s="11">
        <f t="shared" si="47"/>
        <v>1</v>
      </c>
      <c r="N1504" s="6">
        <f>VLOOKUP(M1504,'Settlement Dates'!$A$13:$D$25,3,FALSE)</f>
        <v>44973</v>
      </c>
      <c r="O1504" s="6">
        <f>VLOOKUP(M1504,'Settlement Dates'!$A$13:$D$25,4,FALSE)</f>
        <v>44979</v>
      </c>
      <c r="P1504" s="6">
        <f>VLOOKUP(K1504,'AP Clearing'!$A$13:$B$1312,2,FALSE)</f>
        <v>44949</v>
      </c>
      <c r="Q1504" s="6"/>
      <c r="R1504" s="6"/>
    </row>
    <row r="1505" spans="1:18" x14ac:dyDescent="0.3">
      <c r="A1505" s="4">
        <v>11710</v>
      </c>
      <c r="B1505" s="5" t="s">
        <v>16</v>
      </c>
      <c r="C1505" s="4">
        <v>3</v>
      </c>
      <c r="D1505" s="46">
        <v>248.61</v>
      </c>
      <c r="E1505" s="4">
        <v>1</v>
      </c>
      <c r="F1505" s="4" t="s">
        <v>8</v>
      </c>
      <c r="G1505" s="13" t="str">
        <f t="shared" si="46"/>
        <v>Active</v>
      </c>
      <c r="H1505" s="43" t="s">
        <v>3</v>
      </c>
      <c r="I1505" s="6">
        <v>44939</v>
      </c>
      <c r="J1505" s="6">
        <v>44945</v>
      </c>
      <c r="K1505" s="4">
        <v>1700031583</v>
      </c>
      <c r="L1505" s="14">
        <v>44945</v>
      </c>
      <c r="M1505" s="11">
        <f t="shared" si="47"/>
        <v>1</v>
      </c>
      <c r="N1505" s="6">
        <f>VLOOKUP(M1505,'Settlement Dates'!$A$13:$D$25,3,FALSE)</f>
        <v>44973</v>
      </c>
      <c r="O1505" s="6">
        <f>VLOOKUP(M1505,'Settlement Dates'!$A$13:$D$25,4,FALSE)</f>
        <v>44979</v>
      </c>
      <c r="P1505" s="6">
        <f>VLOOKUP(K1505,'AP Clearing'!$A$13:$B$1312,2,FALSE)</f>
        <v>44949</v>
      </c>
      <c r="Q1505" s="6"/>
      <c r="R1505" s="6"/>
    </row>
    <row r="1506" spans="1:18" x14ac:dyDescent="0.3">
      <c r="A1506" s="4">
        <v>11710</v>
      </c>
      <c r="B1506" s="5" t="s">
        <v>16</v>
      </c>
      <c r="C1506" s="4">
        <v>3</v>
      </c>
      <c r="D1506" s="46">
        <v>31.08</v>
      </c>
      <c r="E1506" s="4">
        <v>2</v>
      </c>
      <c r="F1506" s="4" t="s">
        <v>2</v>
      </c>
      <c r="G1506" s="13" t="str">
        <f t="shared" si="46"/>
        <v>Active</v>
      </c>
      <c r="H1506" s="43" t="s">
        <v>3</v>
      </c>
      <c r="I1506" s="6">
        <v>44939</v>
      </c>
      <c r="J1506" s="6">
        <v>44945</v>
      </c>
      <c r="K1506" s="4">
        <v>1700031583</v>
      </c>
      <c r="L1506" s="14">
        <v>44945</v>
      </c>
      <c r="M1506" s="11">
        <f t="shared" si="47"/>
        <v>1</v>
      </c>
      <c r="N1506" s="6">
        <f>VLOOKUP(M1506,'Settlement Dates'!$A$13:$D$25,3,FALSE)</f>
        <v>44973</v>
      </c>
      <c r="O1506" s="6">
        <f>VLOOKUP(M1506,'Settlement Dates'!$A$13:$D$25,4,FALSE)</f>
        <v>44979</v>
      </c>
      <c r="P1506" s="6">
        <f>VLOOKUP(K1506,'AP Clearing'!$A$13:$B$1312,2,FALSE)</f>
        <v>44949</v>
      </c>
      <c r="Q1506" s="6"/>
      <c r="R1506" s="6"/>
    </row>
    <row r="1507" spans="1:18" x14ac:dyDescent="0.3">
      <c r="A1507" s="4">
        <v>11710</v>
      </c>
      <c r="B1507" s="5" t="s">
        <v>16</v>
      </c>
      <c r="C1507" s="4">
        <v>3</v>
      </c>
      <c r="D1507" s="46">
        <v>606.74</v>
      </c>
      <c r="E1507" s="4">
        <v>2</v>
      </c>
      <c r="F1507" s="4" t="s">
        <v>9</v>
      </c>
      <c r="G1507" s="13" t="str">
        <f t="shared" si="46"/>
        <v>Retiree</v>
      </c>
      <c r="H1507" s="43" t="s">
        <v>3</v>
      </c>
      <c r="I1507" s="6">
        <v>44939</v>
      </c>
      <c r="J1507" s="6">
        <v>44945</v>
      </c>
      <c r="K1507" s="4">
        <v>1700031583</v>
      </c>
      <c r="L1507" s="14">
        <v>44945</v>
      </c>
      <c r="M1507" s="11">
        <f t="shared" si="47"/>
        <v>1</v>
      </c>
      <c r="N1507" s="6">
        <f>VLOOKUP(M1507,'Settlement Dates'!$A$13:$D$25,3,FALSE)</f>
        <v>44973</v>
      </c>
      <c r="O1507" s="6">
        <f>VLOOKUP(M1507,'Settlement Dates'!$A$13:$D$25,4,FALSE)</f>
        <v>44979</v>
      </c>
      <c r="P1507" s="6">
        <f>VLOOKUP(K1507,'AP Clearing'!$A$13:$B$1312,2,FALSE)</f>
        <v>44949</v>
      </c>
      <c r="Q1507" s="6"/>
      <c r="R1507" s="6"/>
    </row>
    <row r="1508" spans="1:18" x14ac:dyDescent="0.3">
      <c r="A1508" s="4">
        <v>11710</v>
      </c>
      <c r="B1508" s="5" t="s">
        <v>16</v>
      </c>
      <c r="C1508" s="4">
        <v>3</v>
      </c>
      <c r="D1508" s="46">
        <v>222.47</v>
      </c>
      <c r="E1508" s="4">
        <v>2</v>
      </c>
      <c r="F1508" s="4" t="s">
        <v>11</v>
      </c>
      <c r="G1508" s="13" t="str">
        <f t="shared" si="46"/>
        <v>Retiree</v>
      </c>
      <c r="H1508" s="43" t="s">
        <v>3</v>
      </c>
      <c r="I1508" s="6">
        <v>44939</v>
      </c>
      <c r="J1508" s="6">
        <v>44945</v>
      </c>
      <c r="K1508" s="4">
        <v>1700031583</v>
      </c>
      <c r="L1508" s="14">
        <v>44945</v>
      </c>
      <c r="M1508" s="11">
        <f t="shared" si="47"/>
        <v>1</v>
      </c>
      <c r="N1508" s="6">
        <f>VLOOKUP(M1508,'Settlement Dates'!$A$13:$D$25,3,FALSE)</f>
        <v>44973</v>
      </c>
      <c r="O1508" s="6">
        <f>VLOOKUP(M1508,'Settlement Dates'!$A$13:$D$25,4,FALSE)</f>
        <v>44979</v>
      </c>
      <c r="P1508" s="6">
        <f>VLOOKUP(K1508,'AP Clearing'!$A$13:$B$1312,2,FALSE)</f>
        <v>44949</v>
      </c>
      <c r="Q1508" s="6"/>
      <c r="R1508" s="6"/>
    </row>
    <row r="1509" spans="1:18" x14ac:dyDescent="0.3">
      <c r="A1509" s="4">
        <v>11710</v>
      </c>
      <c r="B1509" s="5" t="s">
        <v>16</v>
      </c>
      <c r="C1509" s="4">
        <v>3</v>
      </c>
      <c r="D1509" s="46">
        <v>4182.3999999999996</v>
      </c>
      <c r="E1509" s="4">
        <v>3</v>
      </c>
      <c r="F1509" s="4" t="s">
        <v>9</v>
      </c>
      <c r="G1509" s="13" t="str">
        <f t="shared" si="46"/>
        <v>Retiree</v>
      </c>
      <c r="H1509" s="43" t="s">
        <v>3</v>
      </c>
      <c r="I1509" s="6">
        <v>44939</v>
      </c>
      <c r="J1509" s="6">
        <v>44945</v>
      </c>
      <c r="K1509" s="4">
        <v>1700031583</v>
      </c>
      <c r="L1509" s="14">
        <v>44945</v>
      </c>
      <c r="M1509" s="11">
        <f t="shared" si="47"/>
        <v>1</v>
      </c>
      <c r="N1509" s="6">
        <f>VLOOKUP(M1509,'Settlement Dates'!$A$13:$D$25,3,FALSE)</f>
        <v>44973</v>
      </c>
      <c r="O1509" s="6">
        <f>VLOOKUP(M1509,'Settlement Dates'!$A$13:$D$25,4,FALSE)</f>
        <v>44979</v>
      </c>
      <c r="P1509" s="6">
        <f>VLOOKUP(K1509,'AP Clearing'!$A$13:$B$1312,2,FALSE)</f>
        <v>44949</v>
      </c>
      <c r="Q1509" s="6"/>
      <c r="R1509" s="6"/>
    </row>
    <row r="1510" spans="1:18" x14ac:dyDescent="0.3">
      <c r="A1510" s="4">
        <v>11710</v>
      </c>
      <c r="B1510" s="5" t="s">
        <v>16</v>
      </c>
      <c r="C1510" s="4">
        <v>3</v>
      </c>
      <c r="D1510" s="46">
        <v>219</v>
      </c>
      <c r="E1510" s="4">
        <v>3</v>
      </c>
      <c r="F1510" s="4" t="s">
        <v>11</v>
      </c>
      <c r="G1510" s="13" t="str">
        <f t="shared" si="46"/>
        <v>Retiree</v>
      </c>
      <c r="H1510" s="43" t="s">
        <v>3</v>
      </c>
      <c r="I1510" s="6">
        <v>44939</v>
      </c>
      <c r="J1510" s="6">
        <v>44945</v>
      </c>
      <c r="K1510" s="4">
        <v>1700031583</v>
      </c>
      <c r="L1510" s="14">
        <v>44945</v>
      </c>
      <c r="M1510" s="11">
        <f t="shared" si="47"/>
        <v>1</v>
      </c>
      <c r="N1510" s="6">
        <f>VLOOKUP(M1510,'Settlement Dates'!$A$13:$D$25,3,FALSE)</f>
        <v>44973</v>
      </c>
      <c r="O1510" s="6">
        <f>VLOOKUP(M1510,'Settlement Dates'!$A$13:$D$25,4,FALSE)</f>
        <v>44979</v>
      </c>
      <c r="P1510" s="6">
        <f>VLOOKUP(K1510,'AP Clearing'!$A$13:$B$1312,2,FALSE)</f>
        <v>44949</v>
      </c>
      <c r="Q1510" s="6"/>
      <c r="R1510" s="6"/>
    </row>
    <row r="1511" spans="1:18" x14ac:dyDescent="0.3">
      <c r="A1511" s="4">
        <v>11710</v>
      </c>
      <c r="B1511" s="5" t="s">
        <v>16</v>
      </c>
      <c r="C1511" s="4">
        <v>3</v>
      </c>
      <c r="D1511" s="46">
        <v>5584.2</v>
      </c>
      <c r="E1511" s="4">
        <v>4</v>
      </c>
      <c r="F1511" s="4" t="s">
        <v>9</v>
      </c>
      <c r="G1511" s="13" t="str">
        <f t="shared" si="46"/>
        <v>Retiree</v>
      </c>
      <c r="H1511" s="43" t="s">
        <v>3</v>
      </c>
      <c r="I1511" s="6">
        <v>44939</v>
      </c>
      <c r="J1511" s="6">
        <v>44945</v>
      </c>
      <c r="K1511" s="4">
        <v>1700031583</v>
      </c>
      <c r="L1511" s="14">
        <v>44945</v>
      </c>
      <c r="M1511" s="11">
        <f t="shared" si="47"/>
        <v>1</v>
      </c>
      <c r="N1511" s="6">
        <f>VLOOKUP(M1511,'Settlement Dates'!$A$13:$D$25,3,FALSE)</f>
        <v>44973</v>
      </c>
      <c r="O1511" s="6">
        <f>VLOOKUP(M1511,'Settlement Dates'!$A$13:$D$25,4,FALSE)</f>
        <v>44979</v>
      </c>
      <c r="P1511" s="6">
        <f>VLOOKUP(K1511,'AP Clearing'!$A$13:$B$1312,2,FALSE)</f>
        <v>44949</v>
      </c>
      <c r="Q1511" s="6"/>
      <c r="R1511" s="6"/>
    </row>
    <row r="1512" spans="1:18" x14ac:dyDescent="0.3">
      <c r="A1512" s="4">
        <v>11710</v>
      </c>
      <c r="B1512" s="5" t="s">
        <v>16</v>
      </c>
      <c r="C1512" s="4">
        <v>3</v>
      </c>
      <c r="D1512" s="46">
        <v>3171.8</v>
      </c>
      <c r="E1512" s="4">
        <v>4</v>
      </c>
      <c r="F1512" s="4" t="s">
        <v>11</v>
      </c>
      <c r="G1512" s="13" t="str">
        <f t="shared" si="46"/>
        <v>Retiree</v>
      </c>
      <c r="H1512" s="43" t="s">
        <v>3</v>
      </c>
      <c r="I1512" s="6">
        <v>44939</v>
      </c>
      <c r="J1512" s="6">
        <v>44945</v>
      </c>
      <c r="K1512" s="4">
        <v>1700031583</v>
      </c>
      <c r="L1512" s="14">
        <v>44945</v>
      </c>
      <c r="M1512" s="11">
        <f t="shared" si="47"/>
        <v>1</v>
      </c>
      <c r="N1512" s="6">
        <f>VLOOKUP(M1512,'Settlement Dates'!$A$13:$D$25,3,FALSE)</f>
        <v>44973</v>
      </c>
      <c r="O1512" s="6">
        <f>VLOOKUP(M1512,'Settlement Dates'!$A$13:$D$25,4,FALSE)</f>
        <v>44979</v>
      </c>
      <c r="P1512" s="6">
        <f>VLOOKUP(K1512,'AP Clearing'!$A$13:$B$1312,2,FALSE)</f>
        <v>44949</v>
      </c>
      <c r="Q1512" s="6"/>
      <c r="R1512" s="6"/>
    </row>
    <row r="1513" spans="1:18" x14ac:dyDescent="0.3">
      <c r="A1513" s="4">
        <v>11710</v>
      </c>
      <c r="B1513" s="5" t="s">
        <v>16</v>
      </c>
      <c r="C1513" s="4">
        <v>3</v>
      </c>
      <c r="D1513" s="46">
        <v>14905.6</v>
      </c>
      <c r="E1513" s="4">
        <v>5</v>
      </c>
      <c r="F1513" s="4" t="s">
        <v>9</v>
      </c>
      <c r="G1513" s="13" t="str">
        <f t="shared" si="46"/>
        <v>Retiree</v>
      </c>
      <c r="H1513" s="43" t="s">
        <v>3</v>
      </c>
      <c r="I1513" s="6">
        <v>44939</v>
      </c>
      <c r="J1513" s="6">
        <v>44945</v>
      </c>
      <c r="K1513" s="4">
        <v>1700031583</v>
      </c>
      <c r="L1513" s="14">
        <v>44945</v>
      </c>
      <c r="M1513" s="11">
        <f t="shared" si="47"/>
        <v>1</v>
      </c>
      <c r="N1513" s="6">
        <f>VLOOKUP(M1513,'Settlement Dates'!$A$13:$D$25,3,FALSE)</f>
        <v>44973</v>
      </c>
      <c r="O1513" s="6">
        <f>VLOOKUP(M1513,'Settlement Dates'!$A$13:$D$25,4,FALSE)</f>
        <v>44979</v>
      </c>
      <c r="P1513" s="6">
        <f>VLOOKUP(K1513,'AP Clearing'!$A$13:$B$1312,2,FALSE)</f>
        <v>44949</v>
      </c>
      <c r="Q1513" s="6"/>
      <c r="R1513" s="6"/>
    </row>
    <row r="1514" spans="1:18" x14ac:dyDescent="0.3">
      <c r="A1514" s="4">
        <v>11710</v>
      </c>
      <c r="B1514" s="5" t="s">
        <v>16</v>
      </c>
      <c r="C1514" s="4">
        <v>3</v>
      </c>
      <c r="D1514" s="46">
        <v>208.2</v>
      </c>
      <c r="E1514" s="4">
        <v>5</v>
      </c>
      <c r="F1514" s="4" t="s">
        <v>11</v>
      </c>
      <c r="G1514" s="13" t="str">
        <f t="shared" si="46"/>
        <v>Retiree</v>
      </c>
      <c r="H1514" s="43" t="s">
        <v>3</v>
      </c>
      <c r="I1514" s="6">
        <v>44939</v>
      </c>
      <c r="J1514" s="6">
        <v>44945</v>
      </c>
      <c r="K1514" s="4">
        <v>1700031583</v>
      </c>
      <c r="L1514" s="14">
        <v>44945</v>
      </c>
      <c r="M1514" s="11">
        <f t="shared" si="47"/>
        <v>1</v>
      </c>
      <c r="N1514" s="6">
        <f>VLOOKUP(M1514,'Settlement Dates'!$A$13:$D$25,3,FALSE)</f>
        <v>44973</v>
      </c>
      <c r="O1514" s="6">
        <f>VLOOKUP(M1514,'Settlement Dates'!$A$13:$D$25,4,FALSE)</f>
        <v>44979</v>
      </c>
      <c r="P1514" s="6">
        <f>VLOOKUP(K1514,'AP Clearing'!$A$13:$B$1312,2,FALSE)</f>
        <v>44949</v>
      </c>
      <c r="Q1514" s="6"/>
      <c r="R1514" s="6"/>
    </row>
    <row r="1515" spans="1:18" x14ac:dyDescent="0.3">
      <c r="A1515" s="4">
        <v>11710</v>
      </c>
      <c r="B1515" s="5" t="s">
        <v>16</v>
      </c>
      <c r="C1515" s="4">
        <v>3</v>
      </c>
      <c r="D1515" s="46">
        <v>151.07</v>
      </c>
      <c r="E1515" s="4">
        <v>1</v>
      </c>
      <c r="F1515" s="4" t="s">
        <v>2</v>
      </c>
      <c r="G1515" s="13" t="str">
        <f t="shared" si="46"/>
        <v>Active</v>
      </c>
      <c r="H1515" s="43" t="s">
        <v>147</v>
      </c>
      <c r="I1515" s="6">
        <v>44939</v>
      </c>
      <c r="J1515" s="6">
        <v>44945</v>
      </c>
      <c r="K1515" s="4">
        <v>1700031502</v>
      </c>
      <c r="L1515" s="14">
        <v>44946</v>
      </c>
      <c r="M1515" s="11">
        <f t="shared" si="47"/>
        <v>1</v>
      </c>
      <c r="N1515" s="6">
        <f>VLOOKUP(M1515,'Settlement Dates'!$A$13:$D$25,3,FALSE)</f>
        <v>44973</v>
      </c>
      <c r="O1515" s="6">
        <f>VLOOKUP(M1515,'Settlement Dates'!$A$13:$D$25,4,FALSE)</f>
        <v>44979</v>
      </c>
      <c r="P1515" s="6">
        <f>VLOOKUP(K1515,'AP Clearing'!$A$13:$B$1312,2,FALSE)</f>
        <v>44950</v>
      </c>
      <c r="Q1515" s="6"/>
      <c r="R1515" s="6"/>
    </row>
    <row r="1516" spans="1:18" x14ac:dyDescent="0.3">
      <c r="A1516" s="4">
        <v>11710</v>
      </c>
      <c r="B1516" s="5" t="s">
        <v>16</v>
      </c>
      <c r="C1516" s="4">
        <v>3</v>
      </c>
      <c r="D1516" s="46">
        <v>13.73</v>
      </c>
      <c r="E1516" s="4">
        <v>2</v>
      </c>
      <c r="F1516" s="4" t="s">
        <v>2</v>
      </c>
      <c r="G1516" s="13" t="str">
        <f t="shared" si="46"/>
        <v>Active</v>
      </c>
      <c r="H1516" s="43" t="s">
        <v>147</v>
      </c>
      <c r="I1516" s="6">
        <v>44939</v>
      </c>
      <c r="J1516" s="6">
        <v>44945</v>
      </c>
      <c r="K1516" s="4">
        <v>1700031502</v>
      </c>
      <c r="L1516" s="14">
        <v>44946</v>
      </c>
      <c r="M1516" s="11">
        <f t="shared" si="47"/>
        <v>1</v>
      </c>
      <c r="N1516" s="6">
        <f>VLOOKUP(M1516,'Settlement Dates'!$A$13:$D$25,3,FALSE)</f>
        <v>44973</v>
      </c>
      <c r="O1516" s="6">
        <f>VLOOKUP(M1516,'Settlement Dates'!$A$13:$D$25,4,FALSE)</f>
        <v>44979</v>
      </c>
      <c r="P1516" s="6">
        <f>VLOOKUP(K1516,'AP Clearing'!$A$13:$B$1312,2,FALSE)</f>
        <v>44950</v>
      </c>
      <c r="Q1516" s="6"/>
      <c r="R1516" s="6"/>
    </row>
    <row r="1517" spans="1:18" x14ac:dyDescent="0.3">
      <c r="A1517" s="4">
        <v>11442</v>
      </c>
      <c r="B1517" s="5" t="s">
        <v>14</v>
      </c>
      <c r="C1517" s="4">
        <v>3</v>
      </c>
      <c r="D1517" s="46">
        <v>497396.75</v>
      </c>
      <c r="E1517" s="4">
        <v>1</v>
      </c>
      <c r="F1517" s="4" t="s">
        <v>2</v>
      </c>
      <c r="G1517" s="13" t="str">
        <f t="shared" si="46"/>
        <v>Active</v>
      </c>
      <c r="H1517" s="43" t="s">
        <v>15</v>
      </c>
      <c r="I1517" s="6">
        <v>44940</v>
      </c>
      <c r="J1517" s="6">
        <v>44946</v>
      </c>
      <c r="K1517" s="4">
        <v>1700031655</v>
      </c>
      <c r="L1517" s="14">
        <v>44949</v>
      </c>
      <c r="M1517" s="11">
        <f t="shared" si="47"/>
        <v>1</v>
      </c>
      <c r="N1517" s="6">
        <f>VLOOKUP(M1517,'Settlement Dates'!$A$13:$D$25,3,FALSE)</f>
        <v>44973</v>
      </c>
      <c r="O1517" s="6">
        <f>VLOOKUP(M1517,'Settlement Dates'!$A$13:$D$25,4,FALSE)</f>
        <v>44979</v>
      </c>
      <c r="P1517" s="6">
        <f>VLOOKUP(K1517,'AP Clearing'!$A$13:$B$1312,2,FALSE)</f>
        <v>44951</v>
      </c>
      <c r="Q1517" s="6"/>
      <c r="R1517" s="6"/>
    </row>
    <row r="1518" spans="1:18" x14ac:dyDescent="0.3">
      <c r="A1518" s="4">
        <v>11442</v>
      </c>
      <c r="B1518" s="5" t="s">
        <v>14</v>
      </c>
      <c r="C1518" s="4">
        <v>3</v>
      </c>
      <c r="D1518" s="46">
        <v>1757.92</v>
      </c>
      <c r="E1518" s="4">
        <v>1</v>
      </c>
      <c r="F1518" s="4" t="s">
        <v>5</v>
      </c>
      <c r="G1518" s="13" t="str">
        <f t="shared" si="46"/>
        <v>LTD</v>
      </c>
      <c r="H1518" s="43" t="s">
        <v>15</v>
      </c>
      <c r="I1518" s="6">
        <v>44940</v>
      </c>
      <c r="J1518" s="6">
        <v>44946</v>
      </c>
      <c r="K1518" s="4">
        <v>1700031655</v>
      </c>
      <c r="L1518" s="14">
        <v>44949</v>
      </c>
      <c r="M1518" s="11">
        <f t="shared" si="47"/>
        <v>1</v>
      </c>
      <c r="N1518" s="6">
        <f>VLOOKUP(M1518,'Settlement Dates'!$A$13:$D$25,3,FALSE)</f>
        <v>44973</v>
      </c>
      <c r="O1518" s="6">
        <f>VLOOKUP(M1518,'Settlement Dates'!$A$13:$D$25,4,FALSE)</f>
        <v>44979</v>
      </c>
      <c r="P1518" s="6">
        <f>VLOOKUP(K1518,'AP Clearing'!$A$13:$B$1312,2,FALSE)</f>
        <v>44951</v>
      </c>
      <c r="Q1518" s="6"/>
      <c r="R1518" s="6"/>
    </row>
    <row r="1519" spans="1:18" x14ac:dyDescent="0.3">
      <c r="A1519" s="4">
        <v>11442</v>
      </c>
      <c r="B1519" s="5" t="s">
        <v>14</v>
      </c>
      <c r="C1519" s="4">
        <v>3</v>
      </c>
      <c r="D1519" s="46">
        <v>6592.19</v>
      </c>
      <c r="E1519" s="4">
        <v>1</v>
      </c>
      <c r="F1519" s="4" t="s">
        <v>7</v>
      </c>
      <c r="G1519" s="13" t="str">
        <f t="shared" si="46"/>
        <v>LTD</v>
      </c>
      <c r="H1519" s="43" t="s">
        <v>15</v>
      </c>
      <c r="I1519" s="6">
        <v>44940</v>
      </c>
      <c r="J1519" s="6">
        <v>44946</v>
      </c>
      <c r="K1519" s="4">
        <v>1700031655</v>
      </c>
      <c r="L1519" s="14">
        <v>44949</v>
      </c>
      <c r="M1519" s="11">
        <f t="shared" si="47"/>
        <v>1</v>
      </c>
      <c r="N1519" s="6">
        <f>VLOOKUP(M1519,'Settlement Dates'!$A$13:$D$25,3,FALSE)</f>
        <v>44973</v>
      </c>
      <c r="O1519" s="6">
        <f>VLOOKUP(M1519,'Settlement Dates'!$A$13:$D$25,4,FALSE)</f>
        <v>44979</v>
      </c>
      <c r="P1519" s="6">
        <f>VLOOKUP(K1519,'AP Clearing'!$A$13:$B$1312,2,FALSE)</f>
        <v>44951</v>
      </c>
      <c r="Q1519" s="6"/>
      <c r="R1519" s="6"/>
    </row>
    <row r="1520" spans="1:18" x14ac:dyDescent="0.3">
      <c r="A1520" s="4">
        <v>11442</v>
      </c>
      <c r="B1520" s="5" t="s">
        <v>14</v>
      </c>
      <c r="C1520" s="4">
        <v>3</v>
      </c>
      <c r="D1520" s="46">
        <v>13287.54</v>
      </c>
      <c r="E1520" s="4">
        <v>1</v>
      </c>
      <c r="F1520" s="4" t="s">
        <v>8</v>
      </c>
      <c r="G1520" s="13" t="str">
        <f t="shared" si="46"/>
        <v>Active</v>
      </c>
      <c r="H1520" s="43" t="s">
        <v>15</v>
      </c>
      <c r="I1520" s="6">
        <v>44940</v>
      </c>
      <c r="J1520" s="6">
        <v>44946</v>
      </c>
      <c r="K1520" s="4">
        <v>1700031655</v>
      </c>
      <c r="L1520" s="14">
        <v>44949</v>
      </c>
      <c r="M1520" s="11">
        <f t="shared" si="47"/>
        <v>1</v>
      </c>
      <c r="N1520" s="6">
        <f>VLOOKUP(M1520,'Settlement Dates'!$A$13:$D$25,3,FALSE)</f>
        <v>44973</v>
      </c>
      <c r="O1520" s="6">
        <f>VLOOKUP(M1520,'Settlement Dates'!$A$13:$D$25,4,FALSE)</f>
        <v>44979</v>
      </c>
      <c r="P1520" s="6">
        <f>VLOOKUP(K1520,'AP Clearing'!$A$13:$B$1312,2,FALSE)</f>
        <v>44951</v>
      </c>
      <c r="Q1520" s="6"/>
      <c r="R1520" s="6"/>
    </row>
    <row r="1521" spans="1:18" x14ac:dyDescent="0.3">
      <c r="A1521" s="4">
        <v>11442</v>
      </c>
      <c r="B1521" s="5" t="s">
        <v>14</v>
      </c>
      <c r="C1521" s="4">
        <v>3</v>
      </c>
      <c r="D1521" s="46">
        <v>885.84</v>
      </c>
      <c r="E1521" s="4">
        <v>2</v>
      </c>
      <c r="F1521" s="4" t="s">
        <v>2</v>
      </c>
      <c r="G1521" s="13" t="str">
        <f t="shared" si="46"/>
        <v>Active</v>
      </c>
      <c r="H1521" s="43" t="s">
        <v>15</v>
      </c>
      <c r="I1521" s="6">
        <v>44940</v>
      </c>
      <c r="J1521" s="6">
        <v>44946</v>
      </c>
      <c r="K1521" s="4">
        <v>1700031655</v>
      </c>
      <c r="L1521" s="14">
        <v>44949</v>
      </c>
      <c r="M1521" s="11">
        <f t="shared" si="47"/>
        <v>1</v>
      </c>
      <c r="N1521" s="6">
        <f>VLOOKUP(M1521,'Settlement Dates'!$A$13:$D$25,3,FALSE)</f>
        <v>44973</v>
      </c>
      <c r="O1521" s="6">
        <f>VLOOKUP(M1521,'Settlement Dates'!$A$13:$D$25,4,FALSE)</f>
        <v>44979</v>
      </c>
      <c r="P1521" s="6">
        <f>VLOOKUP(K1521,'AP Clearing'!$A$13:$B$1312,2,FALSE)</f>
        <v>44951</v>
      </c>
      <c r="Q1521" s="6"/>
      <c r="R1521" s="6"/>
    </row>
    <row r="1522" spans="1:18" x14ac:dyDescent="0.3">
      <c r="A1522" s="4">
        <v>11442</v>
      </c>
      <c r="B1522" s="5" t="s">
        <v>14</v>
      </c>
      <c r="C1522" s="4">
        <v>3</v>
      </c>
      <c r="D1522" s="46">
        <v>1707.69</v>
      </c>
      <c r="E1522" s="4">
        <v>1</v>
      </c>
      <c r="F1522" s="4" t="s">
        <v>2</v>
      </c>
      <c r="G1522" s="13" t="str">
        <f t="shared" si="46"/>
        <v>Active</v>
      </c>
      <c r="H1522" s="43">
        <v>1845387777</v>
      </c>
      <c r="I1522" s="6">
        <v>44940</v>
      </c>
      <c r="J1522" s="6">
        <v>44946</v>
      </c>
      <c r="K1522" s="4">
        <v>1700031619</v>
      </c>
      <c r="L1522" s="14">
        <v>44949</v>
      </c>
      <c r="M1522" s="11">
        <f t="shared" si="47"/>
        <v>1</v>
      </c>
      <c r="N1522" s="6">
        <f>VLOOKUP(M1522,'Settlement Dates'!$A$13:$D$25,3,FALSE)</f>
        <v>44973</v>
      </c>
      <c r="O1522" s="6">
        <f>VLOOKUP(M1522,'Settlement Dates'!$A$13:$D$25,4,FALSE)</f>
        <v>44979</v>
      </c>
      <c r="P1522" s="6">
        <f>VLOOKUP(K1522,'AP Clearing'!$A$13:$B$1312,2,FALSE)</f>
        <v>44951</v>
      </c>
      <c r="Q1522" s="6"/>
      <c r="R1522" s="6"/>
    </row>
    <row r="1523" spans="1:18" x14ac:dyDescent="0.3">
      <c r="A1523" s="4">
        <v>11442</v>
      </c>
      <c r="B1523" s="5" t="s">
        <v>14</v>
      </c>
      <c r="C1523" s="4">
        <v>3</v>
      </c>
      <c r="D1523" s="46">
        <v>20.84</v>
      </c>
      <c r="E1523" s="4">
        <v>1</v>
      </c>
      <c r="F1523" s="4" t="s">
        <v>9</v>
      </c>
      <c r="G1523" s="13" t="str">
        <f t="shared" si="46"/>
        <v>Retiree</v>
      </c>
      <c r="H1523" s="43">
        <v>1845387777</v>
      </c>
      <c r="I1523" s="6">
        <v>44940</v>
      </c>
      <c r="J1523" s="6">
        <v>44946</v>
      </c>
      <c r="K1523" s="4">
        <v>1700031619</v>
      </c>
      <c r="L1523" s="14">
        <v>44949</v>
      </c>
      <c r="M1523" s="11">
        <f t="shared" si="47"/>
        <v>1</v>
      </c>
      <c r="N1523" s="6">
        <f>VLOOKUP(M1523,'Settlement Dates'!$A$13:$D$25,3,FALSE)</f>
        <v>44973</v>
      </c>
      <c r="O1523" s="6">
        <f>VLOOKUP(M1523,'Settlement Dates'!$A$13:$D$25,4,FALSE)</f>
        <v>44979</v>
      </c>
      <c r="P1523" s="6">
        <f>VLOOKUP(K1523,'AP Clearing'!$A$13:$B$1312,2,FALSE)</f>
        <v>44951</v>
      </c>
      <c r="Q1523" s="6"/>
      <c r="R1523" s="6"/>
    </row>
    <row r="1524" spans="1:18" x14ac:dyDescent="0.3">
      <c r="A1524" s="4">
        <v>11442</v>
      </c>
      <c r="B1524" s="5" t="s">
        <v>14</v>
      </c>
      <c r="C1524" s="4">
        <v>3</v>
      </c>
      <c r="D1524" s="46">
        <v>170.77</v>
      </c>
      <c r="E1524" s="4">
        <v>2</v>
      </c>
      <c r="F1524" s="4" t="s">
        <v>2</v>
      </c>
      <c r="G1524" s="13" t="str">
        <f t="shared" si="46"/>
        <v>Active</v>
      </c>
      <c r="H1524" s="43">
        <v>1845387777</v>
      </c>
      <c r="I1524" s="6">
        <v>44940</v>
      </c>
      <c r="J1524" s="6">
        <v>44946</v>
      </c>
      <c r="K1524" s="4">
        <v>1700031619</v>
      </c>
      <c r="L1524" s="14">
        <v>44949</v>
      </c>
      <c r="M1524" s="11">
        <f t="shared" si="47"/>
        <v>1</v>
      </c>
      <c r="N1524" s="6">
        <f>VLOOKUP(M1524,'Settlement Dates'!$A$13:$D$25,3,FALSE)</f>
        <v>44973</v>
      </c>
      <c r="O1524" s="6">
        <f>VLOOKUP(M1524,'Settlement Dates'!$A$13:$D$25,4,FALSE)</f>
        <v>44979</v>
      </c>
      <c r="P1524" s="6">
        <f>VLOOKUP(K1524,'AP Clearing'!$A$13:$B$1312,2,FALSE)</f>
        <v>44951</v>
      </c>
      <c r="Q1524" s="6"/>
      <c r="R1524" s="6"/>
    </row>
    <row r="1525" spans="1:18" x14ac:dyDescent="0.3">
      <c r="A1525" s="4">
        <v>11442</v>
      </c>
      <c r="B1525" s="5" t="s">
        <v>12</v>
      </c>
      <c r="C1525" s="4">
        <v>3</v>
      </c>
      <c r="D1525" s="46">
        <v>79.86</v>
      </c>
      <c r="E1525" s="4">
        <v>2</v>
      </c>
      <c r="F1525" s="4" t="s">
        <v>9</v>
      </c>
      <c r="G1525" s="13" t="str">
        <f t="shared" si="46"/>
        <v>Retiree</v>
      </c>
      <c r="H1525" s="43" t="s">
        <v>13</v>
      </c>
      <c r="I1525" s="6">
        <v>44940</v>
      </c>
      <c r="J1525" s="6">
        <v>44946</v>
      </c>
      <c r="K1525" s="4">
        <v>1700031656</v>
      </c>
      <c r="L1525" s="14">
        <v>44949</v>
      </c>
      <c r="M1525" s="11">
        <f t="shared" si="47"/>
        <v>1</v>
      </c>
      <c r="N1525" s="6">
        <f>VLOOKUP(M1525,'Settlement Dates'!$A$13:$D$25,3,FALSE)</f>
        <v>44973</v>
      </c>
      <c r="O1525" s="6">
        <f>VLOOKUP(M1525,'Settlement Dates'!$A$13:$D$25,4,FALSE)</f>
        <v>44979</v>
      </c>
      <c r="P1525" s="6">
        <f>VLOOKUP(K1525,'AP Clearing'!$A$13:$B$1312,2,FALSE)</f>
        <v>44951</v>
      </c>
      <c r="Q1525" s="6"/>
      <c r="R1525" s="6"/>
    </row>
    <row r="1526" spans="1:18" x14ac:dyDescent="0.3">
      <c r="A1526" s="4">
        <v>11442</v>
      </c>
      <c r="B1526" s="5" t="s">
        <v>12</v>
      </c>
      <c r="C1526" s="4">
        <v>3</v>
      </c>
      <c r="D1526" s="46">
        <v>39.93</v>
      </c>
      <c r="E1526" s="4">
        <v>2</v>
      </c>
      <c r="F1526" s="4" t="s">
        <v>11</v>
      </c>
      <c r="G1526" s="13" t="str">
        <f t="shared" si="46"/>
        <v>Retiree</v>
      </c>
      <c r="H1526" s="43" t="s">
        <v>13</v>
      </c>
      <c r="I1526" s="6">
        <v>44940</v>
      </c>
      <c r="J1526" s="6">
        <v>44946</v>
      </c>
      <c r="K1526" s="4">
        <v>1700031656</v>
      </c>
      <c r="L1526" s="14">
        <v>44949</v>
      </c>
      <c r="M1526" s="11">
        <f t="shared" si="47"/>
        <v>1</v>
      </c>
      <c r="N1526" s="6">
        <f>VLOOKUP(M1526,'Settlement Dates'!$A$13:$D$25,3,FALSE)</f>
        <v>44973</v>
      </c>
      <c r="O1526" s="6">
        <f>VLOOKUP(M1526,'Settlement Dates'!$A$13:$D$25,4,FALSE)</f>
        <v>44979</v>
      </c>
      <c r="P1526" s="6">
        <f>VLOOKUP(K1526,'AP Clearing'!$A$13:$B$1312,2,FALSE)</f>
        <v>44951</v>
      </c>
      <c r="Q1526" s="6"/>
      <c r="R1526" s="6"/>
    </row>
    <row r="1527" spans="1:18" x14ac:dyDescent="0.3">
      <c r="A1527" s="4">
        <v>11442</v>
      </c>
      <c r="B1527" s="5" t="s">
        <v>12</v>
      </c>
      <c r="C1527" s="4">
        <v>3</v>
      </c>
      <c r="D1527" s="46">
        <v>-4307.3500000000004</v>
      </c>
      <c r="E1527" s="4">
        <v>3</v>
      </c>
      <c r="F1527" s="4" t="s">
        <v>9</v>
      </c>
      <c r="G1527" s="13" t="str">
        <f t="shared" si="46"/>
        <v>Retiree</v>
      </c>
      <c r="H1527" s="43" t="s">
        <v>13</v>
      </c>
      <c r="I1527" s="6">
        <v>44940</v>
      </c>
      <c r="J1527" s="6">
        <v>44946</v>
      </c>
      <c r="K1527" s="4">
        <v>1700031656</v>
      </c>
      <c r="L1527" s="14">
        <v>44949</v>
      </c>
      <c r="M1527" s="11">
        <f t="shared" si="47"/>
        <v>1</v>
      </c>
      <c r="N1527" s="6">
        <f>VLOOKUP(M1527,'Settlement Dates'!$A$13:$D$25,3,FALSE)</f>
        <v>44973</v>
      </c>
      <c r="O1527" s="6">
        <f>VLOOKUP(M1527,'Settlement Dates'!$A$13:$D$25,4,FALSE)</f>
        <v>44979</v>
      </c>
      <c r="P1527" s="6">
        <f>VLOOKUP(K1527,'AP Clearing'!$A$13:$B$1312,2,FALSE)</f>
        <v>44951</v>
      </c>
      <c r="Q1527" s="6"/>
      <c r="R1527" s="6"/>
    </row>
    <row r="1528" spans="1:18" x14ac:dyDescent="0.3">
      <c r="A1528" s="4">
        <v>11442</v>
      </c>
      <c r="B1528" s="5" t="s">
        <v>12</v>
      </c>
      <c r="C1528" s="4">
        <v>3</v>
      </c>
      <c r="D1528" s="46">
        <v>3.26</v>
      </c>
      <c r="E1528" s="4">
        <v>3</v>
      </c>
      <c r="F1528" s="4" t="s">
        <v>11</v>
      </c>
      <c r="G1528" s="13" t="str">
        <f t="shared" si="46"/>
        <v>Retiree</v>
      </c>
      <c r="H1528" s="43" t="s">
        <v>13</v>
      </c>
      <c r="I1528" s="6">
        <v>44940</v>
      </c>
      <c r="J1528" s="6">
        <v>44946</v>
      </c>
      <c r="K1528" s="4">
        <v>1700031656</v>
      </c>
      <c r="L1528" s="14">
        <v>44949</v>
      </c>
      <c r="M1528" s="11">
        <f t="shared" si="47"/>
        <v>1</v>
      </c>
      <c r="N1528" s="6">
        <f>VLOOKUP(M1528,'Settlement Dates'!$A$13:$D$25,3,FALSE)</f>
        <v>44973</v>
      </c>
      <c r="O1528" s="6">
        <f>VLOOKUP(M1528,'Settlement Dates'!$A$13:$D$25,4,FALSE)</f>
        <v>44979</v>
      </c>
      <c r="P1528" s="6">
        <f>VLOOKUP(K1528,'AP Clearing'!$A$13:$B$1312,2,FALSE)</f>
        <v>44951</v>
      </c>
      <c r="Q1528" s="6"/>
      <c r="R1528" s="6"/>
    </row>
    <row r="1529" spans="1:18" x14ac:dyDescent="0.3">
      <c r="A1529" s="4">
        <v>11442</v>
      </c>
      <c r="B1529" s="5" t="s">
        <v>12</v>
      </c>
      <c r="C1529" s="4">
        <v>3</v>
      </c>
      <c r="D1529" s="46">
        <v>11.96</v>
      </c>
      <c r="E1529" s="4">
        <v>4</v>
      </c>
      <c r="F1529" s="4" t="s">
        <v>9</v>
      </c>
      <c r="G1529" s="13" t="str">
        <f t="shared" si="46"/>
        <v>Retiree</v>
      </c>
      <c r="H1529" s="43" t="s">
        <v>13</v>
      </c>
      <c r="I1529" s="6">
        <v>44940</v>
      </c>
      <c r="J1529" s="6">
        <v>44946</v>
      </c>
      <c r="K1529" s="4">
        <v>1700031656</v>
      </c>
      <c r="L1529" s="14">
        <v>44949</v>
      </c>
      <c r="M1529" s="11">
        <f t="shared" si="47"/>
        <v>1</v>
      </c>
      <c r="N1529" s="6">
        <f>VLOOKUP(M1529,'Settlement Dates'!$A$13:$D$25,3,FALSE)</f>
        <v>44973</v>
      </c>
      <c r="O1529" s="6">
        <f>VLOOKUP(M1529,'Settlement Dates'!$A$13:$D$25,4,FALSE)</f>
        <v>44979</v>
      </c>
      <c r="P1529" s="6">
        <f>VLOOKUP(K1529,'AP Clearing'!$A$13:$B$1312,2,FALSE)</f>
        <v>44951</v>
      </c>
      <c r="Q1529" s="6"/>
      <c r="R1529" s="6"/>
    </row>
    <row r="1530" spans="1:18" x14ac:dyDescent="0.3">
      <c r="A1530" s="4">
        <v>11442</v>
      </c>
      <c r="B1530" s="5" t="s">
        <v>12</v>
      </c>
      <c r="C1530" s="4">
        <v>3</v>
      </c>
      <c r="D1530" s="46">
        <v>18077.93</v>
      </c>
      <c r="E1530" s="4">
        <v>5</v>
      </c>
      <c r="F1530" s="4" t="s">
        <v>9</v>
      </c>
      <c r="G1530" s="13" t="str">
        <f t="shared" si="46"/>
        <v>Retiree</v>
      </c>
      <c r="H1530" s="43" t="s">
        <v>13</v>
      </c>
      <c r="I1530" s="6">
        <v>44940</v>
      </c>
      <c r="J1530" s="6">
        <v>44946</v>
      </c>
      <c r="K1530" s="4">
        <v>1700031656</v>
      </c>
      <c r="L1530" s="14">
        <v>44949</v>
      </c>
      <c r="M1530" s="11">
        <f t="shared" si="47"/>
        <v>1</v>
      </c>
      <c r="N1530" s="6">
        <f>VLOOKUP(M1530,'Settlement Dates'!$A$13:$D$25,3,FALSE)</f>
        <v>44973</v>
      </c>
      <c r="O1530" s="6">
        <f>VLOOKUP(M1530,'Settlement Dates'!$A$13:$D$25,4,FALSE)</f>
        <v>44979</v>
      </c>
      <c r="P1530" s="6">
        <f>VLOOKUP(K1530,'AP Clearing'!$A$13:$B$1312,2,FALSE)</f>
        <v>44951</v>
      </c>
      <c r="Q1530" s="6"/>
      <c r="R1530" s="6"/>
    </row>
    <row r="1531" spans="1:18" x14ac:dyDescent="0.3">
      <c r="A1531" s="4">
        <v>11442</v>
      </c>
      <c r="B1531" s="5" t="s">
        <v>12</v>
      </c>
      <c r="C1531" s="4">
        <v>3</v>
      </c>
      <c r="D1531" s="46">
        <v>7.86</v>
      </c>
      <c r="E1531" s="4">
        <v>5</v>
      </c>
      <c r="F1531" s="4" t="s">
        <v>11</v>
      </c>
      <c r="G1531" s="13" t="str">
        <f t="shared" si="46"/>
        <v>Retiree</v>
      </c>
      <c r="H1531" s="43" t="s">
        <v>13</v>
      </c>
      <c r="I1531" s="6">
        <v>44940</v>
      </c>
      <c r="J1531" s="6">
        <v>44946</v>
      </c>
      <c r="K1531" s="4">
        <v>1700031656</v>
      </c>
      <c r="L1531" s="14">
        <v>44949</v>
      </c>
      <c r="M1531" s="11">
        <f t="shared" si="47"/>
        <v>1</v>
      </c>
      <c r="N1531" s="6">
        <f>VLOOKUP(M1531,'Settlement Dates'!$A$13:$D$25,3,FALSE)</f>
        <v>44973</v>
      </c>
      <c r="O1531" s="6">
        <f>VLOOKUP(M1531,'Settlement Dates'!$A$13:$D$25,4,FALSE)</f>
        <v>44979</v>
      </c>
      <c r="P1531" s="6">
        <f>VLOOKUP(K1531,'AP Clearing'!$A$13:$B$1312,2,FALSE)</f>
        <v>44951</v>
      </c>
      <c r="Q1531" s="6"/>
      <c r="R1531" s="6"/>
    </row>
    <row r="1532" spans="1:18" x14ac:dyDescent="0.3">
      <c r="A1532" s="4">
        <v>11787</v>
      </c>
      <c r="B1532" s="5" t="s">
        <v>18</v>
      </c>
      <c r="C1532" s="4">
        <v>3</v>
      </c>
      <c r="D1532" s="46">
        <v>3139.98</v>
      </c>
      <c r="E1532" s="4">
        <v>1</v>
      </c>
      <c r="F1532" s="4" t="s">
        <v>2</v>
      </c>
      <c r="G1532" s="13" t="str">
        <f t="shared" si="46"/>
        <v>Active</v>
      </c>
      <c r="H1532" s="43" t="s">
        <v>3</v>
      </c>
      <c r="I1532" s="6">
        <v>44927</v>
      </c>
      <c r="J1532" s="6">
        <v>44957</v>
      </c>
      <c r="K1532" s="4">
        <v>1700031620</v>
      </c>
      <c r="L1532" s="14">
        <v>44949</v>
      </c>
      <c r="M1532" s="11">
        <f t="shared" si="47"/>
        <v>1</v>
      </c>
      <c r="N1532" s="6">
        <f>VLOOKUP(M1532,'Settlement Dates'!$A$13:$D$25,3,FALSE)</f>
        <v>44973</v>
      </c>
      <c r="O1532" s="6">
        <f>VLOOKUP(M1532,'Settlement Dates'!$A$13:$D$25,4,FALSE)</f>
        <v>44979</v>
      </c>
      <c r="P1532" s="6">
        <f>VLOOKUP(K1532,'AP Clearing'!$A$13:$B$1312,2,FALSE)</f>
        <v>44951</v>
      </c>
      <c r="Q1532" s="6"/>
      <c r="R1532" s="6"/>
    </row>
    <row r="1533" spans="1:18" x14ac:dyDescent="0.3">
      <c r="A1533" s="4">
        <v>11787</v>
      </c>
      <c r="B1533" s="5" t="s">
        <v>18</v>
      </c>
      <c r="C1533" s="4">
        <v>3</v>
      </c>
      <c r="D1533" s="46">
        <v>20.059999999999999</v>
      </c>
      <c r="E1533" s="4">
        <v>1</v>
      </c>
      <c r="F1533" s="4" t="s">
        <v>5</v>
      </c>
      <c r="G1533" s="13" t="str">
        <f t="shared" si="46"/>
        <v>LTD</v>
      </c>
      <c r="H1533" s="43" t="s">
        <v>3</v>
      </c>
      <c r="I1533" s="6">
        <v>44927</v>
      </c>
      <c r="J1533" s="6">
        <v>44957</v>
      </c>
      <c r="K1533" s="4">
        <v>1700031620</v>
      </c>
      <c r="L1533" s="14">
        <v>44949</v>
      </c>
      <c r="M1533" s="11">
        <f t="shared" si="47"/>
        <v>1</v>
      </c>
      <c r="N1533" s="6">
        <f>VLOOKUP(M1533,'Settlement Dates'!$A$13:$D$25,3,FALSE)</f>
        <v>44973</v>
      </c>
      <c r="O1533" s="6">
        <f>VLOOKUP(M1533,'Settlement Dates'!$A$13:$D$25,4,FALSE)</f>
        <v>44979</v>
      </c>
      <c r="P1533" s="6">
        <f>VLOOKUP(K1533,'AP Clearing'!$A$13:$B$1312,2,FALSE)</f>
        <v>44951</v>
      </c>
      <c r="Q1533" s="6"/>
      <c r="R1533" s="6"/>
    </row>
    <row r="1534" spans="1:18" x14ac:dyDescent="0.3">
      <c r="A1534" s="4">
        <v>11787</v>
      </c>
      <c r="B1534" s="5" t="s">
        <v>18</v>
      </c>
      <c r="C1534" s="4">
        <v>3</v>
      </c>
      <c r="D1534" s="46">
        <v>4.72</v>
      </c>
      <c r="E1534" s="4">
        <v>1</v>
      </c>
      <c r="F1534" s="4" t="s">
        <v>6</v>
      </c>
      <c r="G1534" s="13" t="str">
        <f t="shared" ref="G1534:G1597" si="48">VLOOKUP(F1534,$W$1:$X$15,2,FALSE)</f>
        <v>Active</v>
      </c>
      <c r="H1534" s="43" t="s">
        <v>3</v>
      </c>
      <c r="I1534" s="6">
        <v>44927</v>
      </c>
      <c r="J1534" s="6">
        <v>44957</v>
      </c>
      <c r="K1534" s="4">
        <v>1700031620</v>
      </c>
      <c r="L1534" s="14">
        <v>44949</v>
      </c>
      <c r="M1534" s="11">
        <f t="shared" si="47"/>
        <v>1</v>
      </c>
      <c r="N1534" s="6">
        <f>VLOOKUP(M1534,'Settlement Dates'!$A$13:$D$25,3,FALSE)</f>
        <v>44973</v>
      </c>
      <c r="O1534" s="6">
        <f>VLOOKUP(M1534,'Settlement Dates'!$A$13:$D$25,4,FALSE)</f>
        <v>44979</v>
      </c>
      <c r="P1534" s="6">
        <f>VLOOKUP(K1534,'AP Clearing'!$A$13:$B$1312,2,FALSE)</f>
        <v>44951</v>
      </c>
      <c r="Q1534" s="6"/>
      <c r="R1534" s="6"/>
    </row>
    <row r="1535" spans="1:18" x14ac:dyDescent="0.3">
      <c r="A1535" s="4">
        <v>11787</v>
      </c>
      <c r="B1535" s="5" t="s">
        <v>18</v>
      </c>
      <c r="C1535" s="4">
        <v>3</v>
      </c>
      <c r="D1535" s="46">
        <v>11.8</v>
      </c>
      <c r="E1535" s="4">
        <v>1</v>
      </c>
      <c r="F1535" s="4" t="s">
        <v>54</v>
      </c>
      <c r="G1535" s="13" t="str">
        <f t="shared" si="48"/>
        <v>LTD</v>
      </c>
      <c r="H1535" s="43" t="s">
        <v>3</v>
      </c>
      <c r="I1535" s="6">
        <v>44927</v>
      </c>
      <c r="J1535" s="6">
        <v>44957</v>
      </c>
      <c r="K1535" s="4">
        <v>1700031620</v>
      </c>
      <c r="L1535" s="14">
        <v>44949</v>
      </c>
      <c r="M1535" s="11">
        <f t="shared" si="47"/>
        <v>1</v>
      </c>
      <c r="N1535" s="6">
        <f>VLOOKUP(M1535,'Settlement Dates'!$A$13:$D$25,3,FALSE)</f>
        <v>44973</v>
      </c>
      <c r="O1535" s="6">
        <f>VLOOKUP(M1535,'Settlement Dates'!$A$13:$D$25,4,FALSE)</f>
        <v>44979</v>
      </c>
      <c r="P1535" s="6">
        <f>VLOOKUP(K1535,'AP Clearing'!$A$13:$B$1312,2,FALSE)</f>
        <v>44951</v>
      </c>
      <c r="Q1535" s="6"/>
      <c r="R1535" s="6"/>
    </row>
    <row r="1536" spans="1:18" x14ac:dyDescent="0.3">
      <c r="A1536" s="4">
        <v>11787</v>
      </c>
      <c r="B1536" s="5" t="s">
        <v>18</v>
      </c>
      <c r="C1536" s="4">
        <v>3</v>
      </c>
      <c r="D1536" s="46">
        <v>12.98</v>
      </c>
      <c r="E1536" s="4">
        <v>1</v>
      </c>
      <c r="F1536" s="4" t="s">
        <v>8</v>
      </c>
      <c r="G1536" s="13" t="str">
        <f t="shared" si="48"/>
        <v>Active</v>
      </c>
      <c r="H1536" s="43" t="s">
        <v>3</v>
      </c>
      <c r="I1536" s="6">
        <v>44927</v>
      </c>
      <c r="J1536" s="6">
        <v>44957</v>
      </c>
      <c r="K1536" s="4">
        <v>1700031620</v>
      </c>
      <c r="L1536" s="14">
        <v>44949</v>
      </c>
      <c r="M1536" s="11">
        <f t="shared" si="47"/>
        <v>1</v>
      </c>
      <c r="N1536" s="6">
        <f>VLOOKUP(M1536,'Settlement Dates'!$A$13:$D$25,3,FALSE)</f>
        <v>44973</v>
      </c>
      <c r="O1536" s="6">
        <f>VLOOKUP(M1536,'Settlement Dates'!$A$13:$D$25,4,FALSE)</f>
        <v>44979</v>
      </c>
      <c r="P1536" s="6">
        <f>VLOOKUP(K1536,'AP Clearing'!$A$13:$B$1312,2,FALSE)</f>
        <v>44951</v>
      </c>
      <c r="Q1536" s="6"/>
      <c r="R1536" s="6"/>
    </row>
    <row r="1537" spans="1:18" x14ac:dyDescent="0.3">
      <c r="A1537" s="4">
        <v>11787</v>
      </c>
      <c r="B1537" s="5" t="s">
        <v>18</v>
      </c>
      <c r="C1537" s="4">
        <v>3</v>
      </c>
      <c r="D1537" s="46">
        <v>2.36</v>
      </c>
      <c r="E1537" s="4">
        <v>2</v>
      </c>
      <c r="F1537" s="4" t="s">
        <v>2</v>
      </c>
      <c r="G1537" s="13" t="str">
        <f t="shared" si="48"/>
        <v>Active</v>
      </c>
      <c r="H1537" s="43" t="s">
        <v>3</v>
      </c>
      <c r="I1537" s="6">
        <v>44927</v>
      </c>
      <c r="J1537" s="6">
        <v>44957</v>
      </c>
      <c r="K1537" s="4">
        <v>1700031620</v>
      </c>
      <c r="L1537" s="14">
        <v>44949</v>
      </c>
      <c r="M1537" s="11">
        <f t="shared" si="47"/>
        <v>1</v>
      </c>
      <c r="N1537" s="6">
        <f>VLOOKUP(M1537,'Settlement Dates'!$A$13:$D$25,3,FALSE)</f>
        <v>44973</v>
      </c>
      <c r="O1537" s="6">
        <f>VLOOKUP(M1537,'Settlement Dates'!$A$13:$D$25,4,FALSE)</f>
        <v>44979</v>
      </c>
      <c r="P1537" s="6">
        <f>VLOOKUP(K1537,'AP Clearing'!$A$13:$B$1312,2,FALSE)</f>
        <v>44951</v>
      </c>
      <c r="Q1537" s="6"/>
      <c r="R1537" s="6"/>
    </row>
    <row r="1538" spans="1:18" x14ac:dyDescent="0.3">
      <c r="A1538" s="4">
        <v>230939</v>
      </c>
      <c r="B1538" s="5" t="s">
        <v>121</v>
      </c>
      <c r="C1538" s="4">
        <v>3</v>
      </c>
      <c r="D1538" s="46">
        <v>500</v>
      </c>
      <c r="E1538" s="4">
        <v>1</v>
      </c>
      <c r="F1538" s="4" t="s">
        <v>2</v>
      </c>
      <c r="G1538" s="13" t="str">
        <f t="shared" si="48"/>
        <v>Active</v>
      </c>
      <c r="H1538" s="43"/>
      <c r="I1538" s="6">
        <v>44928</v>
      </c>
      <c r="J1538" s="6">
        <v>44941</v>
      </c>
      <c r="K1538" s="4">
        <v>1500029352</v>
      </c>
      <c r="L1538" s="14">
        <v>44949</v>
      </c>
      <c r="M1538" s="11">
        <f t="shared" si="47"/>
        <v>1</v>
      </c>
      <c r="N1538" s="6">
        <f>VLOOKUP(M1538,'Settlement Dates'!$A$13:$D$25,3,FALSE)</f>
        <v>44973</v>
      </c>
      <c r="O1538" s="6">
        <f>VLOOKUP(M1538,'Settlement Dates'!$A$13:$D$25,4,FALSE)</f>
        <v>44979</v>
      </c>
      <c r="P1538" s="6">
        <f>VLOOKUP(K1538,'AP Clearing'!$A$13:$B$1312,2,FALSE)</f>
        <v>44949</v>
      </c>
      <c r="Q1538" s="6"/>
      <c r="R1538" s="6"/>
    </row>
    <row r="1539" spans="1:18" x14ac:dyDescent="0.3">
      <c r="A1539" s="4">
        <v>11942</v>
      </c>
      <c r="B1539" s="5" t="s">
        <v>120</v>
      </c>
      <c r="C1539" s="4">
        <v>3</v>
      </c>
      <c r="D1539" s="46">
        <v>170.5</v>
      </c>
      <c r="E1539" s="4">
        <v>1</v>
      </c>
      <c r="F1539" s="4" t="s">
        <v>2</v>
      </c>
      <c r="G1539" s="13" t="str">
        <f t="shared" si="48"/>
        <v>Active</v>
      </c>
      <c r="H1539" s="43"/>
      <c r="I1539" s="6">
        <v>44896</v>
      </c>
      <c r="J1539" s="6">
        <v>44926</v>
      </c>
      <c r="K1539" s="4">
        <v>2000014034</v>
      </c>
      <c r="L1539" s="14">
        <v>44950</v>
      </c>
      <c r="M1539" s="11">
        <f t="shared" si="47"/>
        <v>1</v>
      </c>
      <c r="N1539" s="6">
        <f>VLOOKUP(M1539,'Settlement Dates'!$A$13:$D$25,3,FALSE)</f>
        <v>44973</v>
      </c>
      <c r="O1539" s="6">
        <f>VLOOKUP(M1539,'Settlement Dates'!$A$13:$D$25,4,FALSE)</f>
        <v>44979</v>
      </c>
      <c r="P1539" s="6">
        <f>VLOOKUP(K1539,'AP Clearing'!$A$13:$B$1312,2,FALSE)</f>
        <v>44952</v>
      </c>
      <c r="Q1539" s="6"/>
      <c r="R1539" s="6"/>
    </row>
    <row r="1540" spans="1:18" x14ac:dyDescent="0.3">
      <c r="A1540" s="4">
        <v>11787</v>
      </c>
      <c r="B1540" s="5" t="s">
        <v>18</v>
      </c>
      <c r="C1540" s="4">
        <v>3</v>
      </c>
      <c r="D1540" s="46">
        <v>3.54</v>
      </c>
      <c r="E1540" s="4">
        <v>1</v>
      </c>
      <c r="F1540" s="4" t="s">
        <v>2</v>
      </c>
      <c r="G1540" s="13" t="str">
        <f t="shared" si="48"/>
        <v>Active</v>
      </c>
      <c r="H1540" s="43" t="s">
        <v>19</v>
      </c>
      <c r="I1540" s="6">
        <v>44927</v>
      </c>
      <c r="J1540" s="6">
        <v>44957</v>
      </c>
      <c r="K1540" s="4">
        <v>1700031503</v>
      </c>
      <c r="L1540" s="14">
        <v>44951</v>
      </c>
      <c r="M1540" s="11">
        <f t="shared" si="47"/>
        <v>1</v>
      </c>
      <c r="N1540" s="6">
        <f>VLOOKUP(M1540,'Settlement Dates'!$A$13:$D$25,3,FALSE)</f>
        <v>44973</v>
      </c>
      <c r="O1540" s="6">
        <f>VLOOKUP(M1540,'Settlement Dates'!$A$13:$D$25,4,FALSE)</f>
        <v>44979</v>
      </c>
      <c r="P1540" s="6">
        <f>VLOOKUP(K1540,'AP Clearing'!$A$13:$B$1312,2,FALSE)</f>
        <v>44953</v>
      </c>
      <c r="Q1540" s="6"/>
      <c r="R1540" s="6"/>
    </row>
    <row r="1541" spans="1:18" x14ac:dyDescent="0.3">
      <c r="A1541" s="4">
        <v>11787</v>
      </c>
      <c r="B1541" s="5" t="s">
        <v>18</v>
      </c>
      <c r="C1541" s="4">
        <v>3</v>
      </c>
      <c r="D1541" s="46">
        <v>1.18</v>
      </c>
      <c r="E1541" s="4">
        <v>2</v>
      </c>
      <c r="F1541" s="4" t="s">
        <v>2</v>
      </c>
      <c r="G1541" s="13" t="str">
        <f t="shared" si="48"/>
        <v>Active</v>
      </c>
      <c r="H1541" s="43" t="s">
        <v>19</v>
      </c>
      <c r="I1541" s="6">
        <v>44927</v>
      </c>
      <c r="J1541" s="6">
        <v>44957</v>
      </c>
      <c r="K1541" s="4">
        <v>1700031503</v>
      </c>
      <c r="L1541" s="14">
        <v>44951</v>
      </c>
      <c r="M1541" s="11">
        <f t="shared" si="47"/>
        <v>1</v>
      </c>
      <c r="N1541" s="6">
        <f>VLOOKUP(M1541,'Settlement Dates'!$A$13:$D$25,3,FALSE)</f>
        <v>44973</v>
      </c>
      <c r="O1541" s="6">
        <f>VLOOKUP(M1541,'Settlement Dates'!$A$13:$D$25,4,FALSE)</f>
        <v>44979</v>
      </c>
      <c r="P1541" s="6">
        <f>VLOOKUP(K1541,'AP Clearing'!$A$13:$B$1312,2,FALSE)</f>
        <v>44953</v>
      </c>
      <c r="Q1541" s="6"/>
      <c r="R1541" s="6"/>
    </row>
    <row r="1542" spans="1:18" x14ac:dyDescent="0.3">
      <c r="A1542" s="4">
        <v>11710</v>
      </c>
      <c r="B1542" s="5" t="s">
        <v>16</v>
      </c>
      <c r="C1542" s="4">
        <v>3</v>
      </c>
      <c r="D1542" s="46">
        <v>15496.72</v>
      </c>
      <c r="E1542" s="4">
        <v>1</v>
      </c>
      <c r="F1542" s="4" t="s">
        <v>2</v>
      </c>
      <c r="G1542" s="13" t="str">
        <f t="shared" si="48"/>
        <v>Active</v>
      </c>
      <c r="H1542" s="43" t="s">
        <v>3</v>
      </c>
      <c r="I1542" s="6">
        <v>44946</v>
      </c>
      <c r="J1542" s="6">
        <v>44952</v>
      </c>
      <c r="K1542" s="4">
        <v>1700031621</v>
      </c>
      <c r="L1542" s="14">
        <v>44952</v>
      </c>
      <c r="M1542" s="11">
        <f t="shared" si="47"/>
        <v>1</v>
      </c>
      <c r="N1542" s="6">
        <f>VLOOKUP(M1542,'Settlement Dates'!$A$13:$D$25,3,FALSE)</f>
        <v>44973</v>
      </c>
      <c r="O1542" s="6">
        <f>VLOOKUP(M1542,'Settlement Dates'!$A$13:$D$25,4,FALSE)</f>
        <v>44979</v>
      </c>
      <c r="P1542" s="6">
        <f>VLOOKUP(K1542,'AP Clearing'!$A$13:$B$1312,2,FALSE)</f>
        <v>44956</v>
      </c>
      <c r="Q1542" s="6"/>
      <c r="R1542" s="6"/>
    </row>
    <row r="1543" spans="1:18" x14ac:dyDescent="0.3">
      <c r="A1543" s="4">
        <v>11710</v>
      </c>
      <c r="B1543" s="5" t="s">
        <v>16</v>
      </c>
      <c r="C1543" s="4">
        <v>3</v>
      </c>
      <c r="D1543" s="46">
        <v>70.31</v>
      </c>
      <c r="E1543" s="4">
        <v>1</v>
      </c>
      <c r="F1543" s="4" t="s">
        <v>5</v>
      </c>
      <c r="G1543" s="13" t="str">
        <f t="shared" si="48"/>
        <v>LTD</v>
      </c>
      <c r="H1543" s="43" t="s">
        <v>3</v>
      </c>
      <c r="I1543" s="6">
        <v>44946</v>
      </c>
      <c r="J1543" s="6">
        <v>44952</v>
      </c>
      <c r="K1543" s="4">
        <v>1700031621</v>
      </c>
      <c r="L1543" s="14">
        <v>44952</v>
      </c>
      <c r="M1543" s="11">
        <f t="shared" si="47"/>
        <v>1</v>
      </c>
      <c r="N1543" s="6">
        <f>VLOOKUP(M1543,'Settlement Dates'!$A$13:$D$25,3,FALSE)</f>
        <v>44973</v>
      </c>
      <c r="O1543" s="6">
        <f>VLOOKUP(M1543,'Settlement Dates'!$A$13:$D$25,4,FALSE)</f>
        <v>44979</v>
      </c>
      <c r="P1543" s="6">
        <f>VLOOKUP(K1543,'AP Clearing'!$A$13:$B$1312,2,FALSE)</f>
        <v>44956</v>
      </c>
      <c r="Q1543" s="6"/>
      <c r="R1543" s="6"/>
    </row>
    <row r="1544" spans="1:18" x14ac:dyDescent="0.3">
      <c r="A1544" s="4">
        <v>11710</v>
      </c>
      <c r="B1544" s="5" t="s">
        <v>16</v>
      </c>
      <c r="C1544" s="4">
        <v>3</v>
      </c>
      <c r="D1544" s="46">
        <v>35.15</v>
      </c>
      <c r="E1544" s="4">
        <v>1</v>
      </c>
      <c r="F1544" s="4" t="s">
        <v>54</v>
      </c>
      <c r="G1544" s="13" t="str">
        <f t="shared" si="48"/>
        <v>LTD</v>
      </c>
      <c r="H1544" s="43" t="s">
        <v>3</v>
      </c>
      <c r="I1544" s="6">
        <v>44946</v>
      </c>
      <c r="J1544" s="6">
        <v>44952</v>
      </c>
      <c r="K1544" s="4">
        <v>1700031621</v>
      </c>
      <c r="L1544" s="14">
        <v>44952</v>
      </c>
      <c r="M1544" s="11">
        <f t="shared" si="47"/>
        <v>1</v>
      </c>
      <c r="N1544" s="6">
        <f>VLOOKUP(M1544,'Settlement Dates'!$A$13:$D$25,3,FALSE)</f>
        <v>44973</v>
      </c>
      <c r="O1544" s="6">
        <f>VLOOKUP(M1544,'Settlement Dates'!$A$13:$D$25,4,FALSE)</f>
        <v>44979</v>
      </c>
      <c r="P1544" s="6">
        <f>VLOOKUP(K1544,'AP Clearing'!$A$13:$B$1312,2,FALSE)</f>
        <v>44956</v>
      </c>
      <c r="Q1544" s="6"/>
      <c r="R1544" s="6"/>
    </row>
    <row r="1545" spans="1:18" x14ac:dyDescent="0.3">
      <c r="A1545" s="4">
        <v>11710</v>
      </c>
      <c r="B1545" s="5" t="s">
        <v>16</v>
      </c>
      <c r="C1545" s="4">
        <v>3</v>
      </c>
      <c r="D1545" s="46">
        <v>404.27</v>
      </c>
      <c r="E1545" s="4">
        <v>1</v>
      </c>
      <c r="F1545" s="4" t="s">
        <v>7</v>
      </c>
      <c r="G1545" s="13" t="str">
        <f t="shared" si="48"/>
        <v>LTD</v>
      </c>
      <c r="H1545" s="43" t="s">
        <v>3</v>
      </c>
      <c r="I1545" s="6">
        <v>44946</v>
      </c>
      <c r="J1545" s="6">
        <v>44952</v>
      </c>
      <c r="K1545" s="4">
        <v>1700031621</v>
      </c>
      <c r="L1545" s="14">
        <v>44952</v>
      </c>
      <c r="M1545" s="11">
        <f t="shared" si="47"/>
        <v>1</v>
      </c>
      <c r="N1545" s="6">
        <f>VLOOKUP(M1545,'Settlement Dates'!$A$13:$D$25,3,FALSE)</f>
        <v>44973</v>
      </c>
      <c r="O1545" s="6">
        <f>VLOOKUP(M1545,'Settlement Dates'!$A$13:$D$25,4,FALSE)</f>
        <v>44979</v>
      </c>
      <c r="P1545" s="6">
        <f>VLOOKUP(K1545,'AP Clearing'!$A$13:$B$1312,2,FALSE)</f>
        <v>44956</v>
      </c>
      <c r="Q1545" s="6"/>
      <c r="R1545" s="6"/>
    </row>
    <row r="1546" spans="1:18" x14ac:dyDescent="0.3">
      <c r="A1546" s="4">
        <v>11710</v>
      </c>
      <c r="B1546" s="5" t="s">
        <v>16</v>
      </c>
      <c r="C1546" s="4">
        <v>3</v>
      </c>
      <c r="D1546" s="46">
        <v>254.04</v>
      </c>
      <c r="E1546" s="4">
        <v>1</v>
      </c>
      <c r="F1546" s="4" t="s">
        <v>8</v>
      </c>
      <c r="G1546" s="13" t="str">
        <f t="shared" si="48"/>
        <v>Active</v>
      </c>
      <c r="H1546" s="43" t="s">
        <v>3</v>
      </c>
      <c r="I1546" s="6">
        <v>44946</v>
      </c>
      <c r="J1546" s="6">
        <v>44952</v>
      </c>
      <c r="K1546" s="4">
        <v>1700031621</v>
      </c>
      <c r="L1546" s="14">
        <v>44952</v>
      </c>
      <c r="M1546" s="11">
        <f t="shared" si="47"/>
        <v>1</v>
      </c>
      <c r="N1546" s="6">
        <f>VLOOKUP(M1546,'Settlement Dates'!$A$13:$D$25,3,FALSE)</f>
        <v>44973</v>
      </c>
      <c r="O1546" s="6">
        <f>VLOOKUP(M1546,'Settlement Dates'!$A$13:$D$25,4,FALSE)</f>
        <v>44979</v>
      </c>
      <c r="P1546" s="6">
        <f>VLOOKUP(K1546,'AP Clearing'!$A$13:$B$1312,2,FALSE)</f>
        <v>44956</v>
      </c>
      <c r="Q1546" s="6"/>
      <c r="R1546" s="6"/>
    </row>
    <row r="1547" spans="1:18" x14ac:dyDescent="0.3">
      <c r="A1547" s="4">
        <v>11710</v>
      </c>
      <c r="B1547" s="5" t="s">
        <v>16</v>
      </c>
      <c r="C1547" s="4">
        <v>3</v>
      </c>
      <c r="D1547" s="46">
        <v>31.76</v>
      </c>
      <c r="E1547" s="4">
        <v>2</v>
      </c>
      <c r="F1547" s="4" t="s">
        <v>2</v>
      </c>
      <c r="G1547" s="13" t="str">
        <f t="shared" si="48"/>
        <v>Active</v>
      </c>
      <c r="H1547" s="43" t="s">
        <v>3</v>
      </c>
      <c r="I1547" s="6">
        <v>44946</v>
      </c>
      <c r="J1547" s="6">
        <v>44952</v>
      </c>
      <c r="K1547" s="4">
        <v>1700031621</v>
      </c>
      <c r="L1547" s="14">
        <v>44952</v>
      </c>
      <c r="M1547" s="11">
        <f t="shared" si="47"/>
        <v>1</v>
      </c>
      <c r="N1547" s="6">
        <f>VLOOKUP(M1547,'Settlement Dates'!$A$13:$D$25,3,FALSE)</f>
        <v>44973</v>
      </c>
      <c r="O1547" s="6">
        <f>VLOOKUP(M1547,'Settlement Dates'!$A$13:$D$25,4,FALSE)</f>
        <v>44979</v>
      </c>
      <c r="P1547" s="6">
        <f>VLOOKUP(K1547,'AP Clearing'!$A$13:$B$1312,2,FALSE)</f>
        <v>44956</v>
      </c>
      <c r="Q1547" s="6"/>
      <c r="R1547" s="6"/>
    </row>
    <row r="1548" spans="1:18" x14ac:dyDescent="0.3">
      <c r="A1548" s="4">
        <v>11710</v>
      </c>
      <c r="B1548" s="5" t="s">
        <v>16</v>
      </c>
      <c r="C1548" s="4">
        <v>3</v>
      </c>
      <c r="D1548" s="46">
        <v>552.32000000000005</v>
      </c>
      <c r="E1548" s="4">
        <v>2</v>
      </c>
      <c r="F1548" s="4" t="s">
        <v>9</v>
      </c>
      <c r="G1548" s="13" t="str">
        <f t="shared" si="48"/>
        <v>Retiree</v>
      </c>
      <c r="H1548" s="43" t="s">
        <v>3</v>
      </c>
      <c r="I1548" s="6">
        <v>44946</v>
      </c>
      <c r="J1548" s="6">
        <v>44952</v>
      </c>
      <c r="K1548" s="4">
        <v>1700031621</v>
      </c>
      <c r="L1548" s="14">
        <v>44952</v>
      </c>
      <c r="M1548" s="11">
        <f t="shared" si="47"/>
        <v>1</v>
      </c>
      <c r="N1548" s="6">
        <f>VLOOKUP(M1548,'Settlement Dates'!$A$13:$D$25,3,FALSE)</f>
        <v>44973</v>
      </c>
      <c r="O1548" s="6">
        <f>VLOOKUP(M1548,'Settlement Dates'!$A$13:$D$25,4,FALSE)</f>
        <v>44979</v>
      </c>
      <c r="P1548" s="6">
        <f>VLOOKUP(K1548,'AP Clearing'!$A$13:$B$1312,2,FALSE)</f>
        <v>44956</v>
      </c>
      <c r="Q1548" s="6"/>
      <c r="R1548" s="6"/>
    </row>
    <row r="1549" spans="1:18" x14ac:dyDescent="0.3">
      <c r="A1549" s="4">
        <v>11710</v>
      </c>
      <c r="B1549" s="5" t="s">
        <v>16</v>
      </c>
      <c r="C1549" s="4">
        <v>3</v>
      </c>
      <c r="D1549" s="46">
        <v>202.52</v>
      </c>
      <c r="E1549" s="4">
        <v>2</v>
      </c>
      <c r="F1549" s="4" t="s">
        <v>11</v>
      </c>
      <c r="G1549" s="13" t="str">
        <f t="shared" si="48"/>
        <v>Retiree</v>
      </c>
      <c r="H1549" s="43" t="s">
        <v>3</v>
      </c>
      <c r="I1549" s="6">
        <v>44946</v>
      </c>
      <c r="J1549" s="6">
        <v>44952</v>
      </c>
      <c r="K1549" s="4">
        <v>1700031621</v>
      </c>
      <c r="L1549" s="14">
        <v>44952</v>
      </c>
      <c r="M1549" s="11">
        <f t="shared" si="47"/>
        <v>1</v>
      </c>
      <c r="N1549" s="6">
        <f>VLOOKUP(M1549,'Settlement Dates'!$A$13:$D$25,3,FALSE)</f>
        <v>44973</v>
      </c>
      <c r="O1549" s="6">
        <f>VLOOKUP(M1549,'Settlement Dates'!$A$13:$D$25,4,FALSE)</f>
        <v>44979</v>
      </c>
      <c r="P1549" s="6">
        <f>VLOOKUP(K1549,'AP Clearing'!$A$13:$B$1312,2,FALSE)</f>
        <v>44956</v>
      </c>
      <c r="Q1549" s="6"/>
      <c r="R1549" s="6"/>
    </row>
    <row r="1550" spans="1:18" x14ac:dyDescent="0.3">
      <c r="A1550" s="4">
        <v>11710</v>
      </c>
      <c r="B1550" s="5" t="s">
        <v>16</v>
      </c>
      <c r="C1550" s="4">
        <v>3</v>
      </c>
      <c r="D1550" s="46">
        <v>7359.4</v>
      </c>
      <c r="E1550" s="4">
        <v>3</v>
      </c>
      <c r="F1550" s="4" t="s">
        <v>9</v>
      </c>
      <c r="G1550" s="13" t="str">
        <f t="shared" si="48"/>
        <v>Retiree</v>
      </c>
      <c r="H1550" s="43" t="s">
        <v>3</v>
      </c>
      <c r="I1550" s="6">
        <v>44946</v>
      </c>
      <c r="J1550" s="6">
        <v>44952</v>
      </c>
      <c r="K1550" s="4">
        <v>1700031621</v>
      </c>
      <c r="L1550" s="14">
        <v>44952</v>
      </c>
      <c r="M1550" s="11">
        <f t="shared" si="47"/>
        <v>1</v>
      </c>
      <c r="N1550" s="6">
        <f>VLOOKUP(M1550,'Settlement Dates'!$A$13:$D$25,3,FALSE)</f>
        <v>44973</v>
      </c>
      <c r="O1550" s="6">
        <f>VLOOKUP(M1550,'Settlement Dates'!$A$13:$D$25,4,FALSE)</f>
        <v>44979</v>
      </c>
      <c r="P1550" s="6">
        <f>VLOOKUP(K1550,'AP Clearing'!$A$13:$B$1312,2,FALSE)</f>
        <v>44956</v>
      </c>
      <c r="Q1550" s="6"/>
      <c r="R1550" s="6"/>
    </row>
    <row r="1551" spans="1:18" x14ac:dyDescent="0.3">
      <c r="A1551" s="4">
        <v>11710</v>
      </c>
      <c r="B1551" s="5" t="s">
        <v>16</v>
      </c>
      <c r="C1551" s="4">
        <v>3</v>
      </c>
      <c r="D1551" s="46">
        <v>126</v>
      </c>
      <c r="E1551" s="4">
        <v>3</v>
      </c>
      <c r="F1551" s="4" t="s">
        <v>11</v>
      </c>
      <c r="G1551" s="13" t="str">
        <f t="shared" si="48"/>
        <v>Retiree</v>
      </c>
      <c r="H1551" s="43" t="s">
        <v>3</v>
      </c>
      <c r="I1551" s="6">
        <v>44946</v>
      </c>
      <c r="J1551" s="6">
        <v>44952</v>
      </c>
      <c r="K1551" s="4">
        <v>1700031621</v>
      </c>
      <c r="L1551" s="14">
        <v>44952</v>
      </c>
      <c r="M1551" s="11">
        <f t="shared" si="47"/>
        <v>1</v>
      </c>
      <c r="N1551" s="6">
        <f>VLOOKUP(M1551,'Settlement Dates'!$A$13:$D$25,3,FALSE)</f>
        <v>44973</v>
      </c>
      <c r="O1551" s="6">
        <f>VLOOKUP(M1551,'Settlement Dates'!$A$13:$D$25,4,FALSE)</f>
        <v>44979</v>
      </c>
      <c r="P1551" s="6">
        <f>VLOOKUP(K1551,'AP Clearing'!$A$13:$B$1312,2,FALSE)</f>
        <v>44956</v>
      </c>
      <c r="Q1551" s="6"/>
      <c r="R1551" s="6"/>
    </row>
    <row r="1552" spans="1:18" x14ac:dyDescent="0.3">
      <c r="A1552" s="4">
        <v>11710</v>
      </c>
      <c r="B1552" s="5" t="s">
        <v>16</v>
      </c>
      <c r="C1552" s="4">
        <v>3</v>
      </c>
      <c r="D1552" s="46">
        <v>3861.4</v>
      </c>
      <c r="E1552" s="4">
        <v>4</v>
      </c>
      <c r="F1552" s="4" t="s">
        <v>9</v>
      </c>
      <c r="G1552" s="13" t="str">
        <f t="shared" si="48"/>
        <v>Retiree</v>
      </c>
      <c r="H1552" s="43" t="s">
        <v>3</v>
      </c>
      <c r="I1552" s="6">
        <v>44946</v>
      </c>
      <c r="J1552" s="6">
        <v>44952</v>
      </c>
      <c r="K1552" s="4">
        <v>1700031621</v>
      </c>
      <c r="L1552" s="14">
        <v>44952</v>
      </c>
      <c r="M1552" s="11">
        <f t="shared" ref="M1552:M1615" si="49">MONTH(L1552)</f>
        <v>1</v>
      </c>
      <c r="N1552" s="6">
        <f>VLOOKUP(M1552,'Settlement Dates'!$A$13:$D$25,3,FALSE)</f>
        <v>44973</v>
      </c>
      <c r="O1552" s="6">
        <f>VLOOKUP(M1552,'Settlement Dates'!$A$13:$D$25,4,FALSE)</f>
        <v>44979</v>
      </c>
      <c r="P1552" s="6">
        <f>VLOOKUP(K1552,'AP Clearing'!$A$13:$B$1312,2,FALSE)</f>
        <v>44956</v>
      </c>
      <c r="Q1552" s="6"/>
      <c r="R1552" s="6"/>
    </row>
    <row r="1553" spans="1:18" x14ac:dyDescent="0.3">
      <c r="A1553" s="4">
        <v>11710</v>
      </c>
      <c r="B1553" s="5" t="s">
        <v>16</v>
      </c>
      <c r="C1553" s="4">
        <v>3</v>
      </c>
      <c r="D1553" s="46">
        <v>272</v>
      </c>
      <c r="E1553" s="4">
        <v>4</v>
      </c>
      <c r="F1553" s="4" t="s">
        <v>11</v>
      </c>
      <c r="G1553" s="13" t="str">
        <f t="shared" si="48"/>
        <v>Retiree</v>
      </c>
      <c r="H1553" s="43" t="s">
        <v>3</v>
      </c>
      <c r="I1553" s="6">
        <v>44946</v>
      </c>
      <c r="J1553" s="6">
        <v>44952</v>
      </c>
      <c r="K1553" s="4">
        <v>1700031621</v>
      </c>
      <c r="L1553" s="14">
        <v>44952</v>
      </c>
      <c r="M1553" s="11">
        <f t="shared" si="49"/>
        <v>1</v>
      </c>
      <c r="N1553" s="6">
        <f>VLOOKUP(M1553,'Settlement Dates'!$A$13:$D$25,3,FALSE)</f>
        <v>44973</v>
      </c>
      <c r="O1553" s="6">
        <f>VLOOKUP(M1553,'Settlement Dates'!$A$13:$D$25,4,FALSE)</f>
        <v>44979</v>
      </c>
      <c r="P1553" s="6">
        <f>VLOOKUP(K1553,'AP Clearing'!$A$13:$B$1312,2,FALSE)</f>
        <v>44956</v>
      </c>
      <c r="Q1553" s="6"/>
      <c r="R1553" s="6"/>
    </row>
    <row r="1554" spans="1:18" x14ac:dyDescent="0.3">
      <c r="A1554" s="4">
        <v>11710</v>
      </c>
      <c r="B1554" s="5" t="s">
        <v>16</v>
      </c>
      <c r="C1554" s="4">
        <v>3</v>
      </c>
      <c r="D1554" s="46">
        <v>18441.599999999999</v>
      </c>
      <c r="E1554" s="4">
        <v>5</v>
      </c>
      <c r="F1554" s="4" t="s">
        <v>9</v>
      </c>
      <c r="G1554" s="13" t="str">
        <f t="shared" si="48"/>
        <v>Retiree</v>
      </c>
      <c r="H1554" s="43" t="s">
        <v>3</v>
      </c>
      <c r="I1554" s="6">
        <v>44946</v>
      </c>
      <c r="J1554" s="6">
        <v>44952</v>
      </c>
      <c r="K1554" s="4">
        <v>1700031621</v>
      </c>
      <c r="L1554" s="14">
        <v>44952</v>
      </c>
      <c r="M1554" s="11">
        <f t="shared" si="49"/>
        <v>1</v>
      </c>
      <c r="N1554" s="6">
        <f>VLOOKUP(M1554,'Settlement Dates'!$A$13:$D$25,3,FALSE)</f>
        <v>44973</v>
      </c>
      <c r="O1554" s="6">
        <f>VLOOKUP(M1554,'Settlement Dates'!$A$13:$D$25,4,FALSE)</f>
        <v>44979</v>
      </c>
      <c r="P1554" s="6">
        <f>VLOOKUP(K1554,'AP Clearing'!$A$13:$B$1312,2,FALSE)</f>
        <v>44956</v>
      </c>
      <c r="Q1554" s="6"/>
      <c r="R1554" s="6"/>
    </row>
    <row r="1555" spans="1:18" x14ac:dyDescent="0.3">
      <c r="A1555" s="4">
        <v>11710</v>
      </c>
      <c r="B1555" s="5" t="s">
        <v>16</v>
      </c>
      <c r="C1555" s="4">
        <v>3</v>
      </c>
      <c r="D1555" s="46">
        <v>762.4</v>
      </c>
      <c r="E1555" s="4">
        <v>5</v>
      </c>
      <c r="F1555" s="4" t="s">
        <v>11</v>
      </c>
      <c r="G1555" s="13" t="str">
        <f t="shared" si="48"/>
        <v>Retiree</v>
      </c>
      <c r="H1555" s="43" t="s">
        <v>3</v>
      </c>
      <c r="I1555" s="6">
        <v>44946</v>
      </c>
      <c r="J1555" s="6">
        <v>44952</v>
      </c>
      <c r="K1555" s="4">
        <v>1700031621</v>
      </c>
      <c r="L1555" s="14">
        <v>44952</v>
      </c>
      <c r="M1555" s="11">
        <f t="shared" si="49"/>
        <v>1</v>
      </c>
      <c r="N1555" s="6">
        <f>VLOOKUP(M1555,'Settlement Dates'!$A$13:$D$25,3,FALSE)</f>
        <v>44973</v>
      </c>
      <c r="O1555" s="6">
        <f>VLOOKUP(M1555,'Settlement Dates'!$A$13:$D$25,4,FALSE)</f>
        <v>44979</v>
      </c>
      <c r="P1555" s="6">
        <f>VLOOKUP(K1555,'AP Clearing'!$A$13:$B$1312,2,FALSE)</f>
        <v>44956</v>
      </c>
      <c r="Q1555" s="6"/>
      <c r="R1555" s="6"/>
    </row>
    <row r="1556" spans="1:18" x14ac:dyDescent="0.3">
      <c r="A1556" s="4">
        <v>223985</v>
      </c>
      <c r="B1556" s="80" t="s">
        <v>103</v>
      </c>
      <c r="C1556" s="4">
        <v>3</v>
      </c>
      <c r="D1556" s="77">
        <v>36796.839999999997</v>
      </c>
      <c r="F1556" s="4" t="s">
        <v>9</v>
      </c>
      <c r="G1556" s="13" t="str">
        <f t="shared" si="48"/>
        <v>Retiree</v>
      </c>
      <c r="I1556" s="6">
        <v>44927</v>
      </c>
      <c r="J1556" s="6">
        <v>44957</v>
      </c>
      <c r="K1556" s="4">
        <v>1700505371</v>
      </c>
      <c r="L1556" s="14">
        <v>44952</v>
      </c>
      <c r="M1556" s="11">
        <f t="shared" si="49"/>
        <v>1</v>
      </c>
      <c r="N1556" s="6">
        <f>VLOOKUP(M1556,'Settlement Dates'!$A$13:$D$25,3,FALSE)</f>
        <v>44973</v>
      </c>
      <c r="O1556" s="6">
        <f>VLOOKUP(M1556,'Settlement Dates'!$A$13:$D$25,4,FALSE)</f>
        <v>44979</v>
      </c>
      <c r="P1556" s="6"/>
      <c r="Q1556" s="6"/>
      <c r="R1556" s="6">
        <f>VLOOKUP(K1556,'AP Clearing'!$A$13:$B$1312,2,FALSE)</f>
        <v>44952</v>
      </c>
    </row>
    <row r="1557" spans="1:18" x14ac:dyDescent="0.3">
      <c r="A1557" s="4">
        <v>236212</v>
      </c>
      <c r="B1557" s="5" t="s">
        <v>40</v>
      </c>
      <c r="C1557" s="4">
        <v>3</v>
      </c>
      <c r="D1557" s="46">
        <v>589.26</v>
      </c>
      <c r="E1557" s="4">
        <v>1</v>
      </c>
      <c r="F1557" s="4" t="s">
        <v>54</v>
      </c>
      <c r="G1557" s="13" t="str">
        <f t="shared" si="48"/>
        <v>LTD</v>
      </c>
      <c r="H1557" s="43" t="s">
        <v>3</v>
      </c>
      <c r="I1557" s="6">
        <v>44958</v>
      </c>
      <c r="J1557" s="6">
        <v>44985</v>
      </c>
      <c r="K1557" s="4">
        <v>1700031504</v>
      </c>
      <c r="L1557" s="14">
        <v>44952</v>
      </c>
      <c r="M1557" s="11">
        <f t="shared" si="49"/>
        <v>1</v>
      </c>
      <c r="N1557" s="6">
        <f>VLOOKUP(M1557,'Settlement Dates'!$A$13:$D$25,3,FALSE)</f>
        <v>44973</v>
      </c>
      <c r="O1557" s="6">
        <f>VLOOKUP(M1557,'Settlement Dates'!$A$13:$D$25,4,FALSE)</f>
        <v>44979</v>
      </c>
      <c r="P1557" s="6"/>
      <c r="Q1557" s="6"/>
      <c r="R1557" s="6">
        <v>44981</v>
      </c>
    </row>
    <row r="1558" spans="1:18" x14ac:dyDescent="0.3">
      <c r="A1558" s="4">
        <v>236212</v>
      </c>
      <c r="B1558" s="5" t="s">
        <v>40</v>
      </c>
      <c r="C1558" s="4">
        <v>3</v>
      </c>
      <c r="D1558" s="46">
        <v>785.68</v>
      </c>
      <c r="E1558" s="4">
        <v>1</v>
      </c>
      <c r="F1558" s="4" t="s">
        <v>7</v>
      </c>
      <c r="G1558" s="13" t="str">
        <f t="shared" si="48"/>
        <v>LTD</v>
      </c>
      <c r="H1558" s="43" t="s">
        <v>3</v>
      </c>
      <c r="I1558" s="6">
        <v>44958</v>
      </c>
      <c r="J1558" s="6">
        <v>44985</v>
      </c>
      <c r="K1558" s="4">
        <v>1700031504</v>
      </c>
      <c r="L1558" s="14">
        <v>44952</v>
      </c>
      <c r="M1558" s="11">
        <f t="shared" si="49"/>
        <v>1</v>
      </c>
      <c r="N1558" s="6">
        <f>VLOOKUP(M1558,'Settlement Dates'!$A$13:$D$25,3,FALSE)</f>
        <v>44973</v>
      </c>
      <c r="O1558" s="6">
        <f>VLOOKUP(M1558,'Settlement Dates'!$A$13:$D$25,4,FALSE)</f>
        <v>44979</v>
      </c>
      <c r="P1558" s="6"/>
      <c r="Q1558" s="6"/>
      <c r="R1558" s="6">
        <v>45012</v>
      </c>
    </row>
    <row r="1559" spans="1:18" x14ac:dyDescent="0.3">
      <c r="A1559" s="4">
        <v>236212</v>
      </c>
      <c r="B1559" s="5" t="s">
        <v>40</v>
      </c>
      <c r="C1559" s="4">
        <v>3</v>
      </c>
      <c r="D1559" s="46">
        <v>9231.74</v>
      </c>
      <c r="E1559" s="4">
        <v>2</v>
      </c>
      <c r="F1559" s="4" t="s">
        <v>9</v>
      </c>
      <c r="G1559" s="13" t="str">
        <f t="shared" si="48"/>
        <v>Retiree</v>
      </c>
      <c r="H1559" s="43" t="s">
        <v>3</v>
      </c>
      <c r="I1559" s="6">
        <v>44958</v>
      </c>
      <c r="J1559" s="6">
        <v>44985</v>
      </c>
      <c r="K1559" s="4">
        <v>1700031504</v>
      </c>
      <c r="L1559" s="14">
        <v>44952</v>
      </c>
      <c r="M1559" s="11">
        <f t="shared" si="49"/>
        <v>1</v>
      </c>
      <c r="N1559" s="6">
        <f>VLOOKUP(M1559,'Settlement Dates'!$A$13:$D$25,3,FALSE)</f>
        <v>44973</v>
      </c>
      <c r="O1559" s="6">
        <f>VLOOKUP(M1559,'Settlement Dates'!$A$13:$D$25,4,FALSE)</f>
        <v>44979</v>
      </c>
      <c r="P1559" s="6"/>
      <c r="Q1559" s="6"/>
      <c r="R1559" s="6">
        <v>45044</v>
      </c>
    </row>
    <row r="1560" spans="1:18" x14ac:dyDescent="0.3">
      <c r="A1560" s="4">
        <v>236212</v>
      </c>
      <c r="B1560" s="5" t="s">
        <v>40</v>
      </c>
      <c r="C1560" s="4">
        <v>3</v>
      </c>
      <c r="D1560" s="46">
        <v>1767.78</v>
      </c>
      <c r="E1560" s="4">
        <v>2</v>
      </c>
      <c r="F1560" s="4" t="s">
        <v>11</v>
      </c>
      <c r="G1560" s="13" t="str">
        <f t="shared" si="48"/>
        <v>Retiree</v>
      </c>
      <c r="H1560" s="43" t="s">
        <v>3</v>
      </c>
      <c r="I1560" s="6">
        <v>44958</v>
      </c>
      <c r="J1560" s="6">
        <v>44985</v>
      </c>
      <c r="K1560" s="4">
        <v>1700031504</v>
      </c>
      <c r="L1560" s="14">
        <v>44952</v>
      </c>
      <c r="M1560" s="11">
        <f t="shared" si="49"/>
        <v>1</v>
      </c>
      <c r="N1560" s="6">
        <f>VLOOKUP(M1560,'Settlement Dates'!$A$13:$D$25,3,FALSE)</f>
        <v>44973</v>
      </c>
      <c r="O1560" s="6">
        <f>VLOOKUP(M1560,'Settlement Dates'!$A$13:$D$25,4,FALSE)</f>
        <v>44979</v>
      </c>
      <c r="P1560" s="6"/>
      <c r="Q1560" s="6"/>
      <c r="R1560" s="6">
        <v>45072</v>
      </c>
    </row>
    <row r="1561" spans="1:18" x14ac:dyDescent="0.3">
      <c r="A1561" s="4">
        <v>236212</v>
      </c>
      <c r="B1561" s="5" t="s">
        <v>40</v>
      </c>
      <c r="C1561" s="4">
        <v>3</v>
      </c>
      <c r="D1561" s="46">
        <v>128262.26</v>
      </c>
      <c r="E1561" s="4">
        <v>3</v>
      </c>
      <c r="F1561" s="4" t="s">
        <v>9</v>
      </c>
      <c r="G1561" s="13" t="str">
        <f t="shared" si="48"/>
        <v>Retiree</v>
      </c>
      <c r="H1561" s="43" t="s">
        <v>3</v>
      </c>
      <c r="I1561" s="6">
        <v>44958</v>
      </c>
      <c r="J1561" s="6">
        <v>44985</v>
      </c>
      <c r="K1561" s="4">
        <v>1700031504</v>
      </c>
      <c r="L1561" s="14">
        <v>44952</v>
      </c>
      <c r="M1561" s="11">
        <f t="shared" si="49"/>
        <v>1</v>
      </c>
      <c r="N1561" s="6">
        <f>VLOOKUP(M1561,'Settlement Dates'!$A$13:$D$25,3,FALSE)</f>
        <v>44973</v>
      </c>
      <c r="O1561" s="6">
        <f>VLOOKUP(M1561,'Settlement Dates'!$A$13:$D$25,4,FALSE)</f>
        <v>44979</v>
      </c>
      <c r="P1561" s="6"/>
      <c r="Q1561" s="6"/>
      <c r="R1561" s="6">
        <v>45100</v>
      </c>
    </row>
    <row r="1562" spans="1:18" x14ac:dyDescent="0.3">
      <c r="A1562" s="4">
        <v>236212</v>
      </c>
      <c r="B1562" s="5" t="s">
        <v>40</v>
      </c>
      <c r="C1562" s="4">
        <v>3</v>
      </c>
      <c r="D1562" s="46">
        <v>15517.18</v>
      </c>
      <c r="E1562" s="4">
        <v>3</v>
      </c>
      <c r="F1562" s="4" t="s">
        <v>11</v>
      </c>
      <c r="G1562" s="13" t="str">
        <f t="shared" si="48"/>
        <v>Retiree</v>
      </c>
      <c r="H1562" s="43" t="s">
        <v>3</v>
      </c>
      <c r="I1562" s="6">
        <v>44958</v>
      </c>
      <c r="J1562" s="6">
        <v>44985</v>
      </c>
      <c r="K1562" s="4">
        <v>1700031504</v>
      </c>
      <c r="L1562" s="14">
        <v>44952</v>
      </c>
      <c r="M1562" s="11">
        <f t="shared" si="49"/>
        <v>1</v>
      </c>
      <c r="N1562" s="6">
        <f>VLOOKUP(M1562,'Settlement Dates'!$A$13:$D$25,3,FALSE)</f>
        <v>44973</v>
      </c>
      <c r="O1562" s="6">
        <f>VLOOKUP(M1562,'Settlement Dates'!$A$13:$D$25,4,FALSE)</f>
        <v>44979</v>
      </c>
      <c r="P1562" s="6">
        <f>VLOOKUP(K1562,'AP Clearing'!$A$13:$B$1312,2,FALSE)</f>
        <v>44958</v>
      </c>
      <c r="Q1562" s="6"/>
      <c r="R1562" s="6"/>
    </row>
    <row r="1563" spans="1:18" x14ac:dyDescent="0.3">
      <c r="A1563" s="4">
        <v>236212</v>
      </c>
      <c r="B1563" s="5" t="s">
        <v>40</v>
      </c>
      <c r="C1563" s="4">
        <v>3</v>
      </c>
      <c r="D1563" s="46">
        <v>75836.600000000006</v>
      </c>
      <c r="E1563" s="4">
        <v>4</v>
      </c>
      <c r="F1563" s="4" t="s">
        <v>9</v>
      </c>
      <c r="G1563" s="13" t="str">
        <f t="shared" si="48"/>
        <v>Retiree</v>
      </c>
      <c r="H1563" s="43" t="s">
        <v>3</v>
      </c>
      <c r="I1563" s="6">
        <v>44958</v>
      </c>
      <c r="J1563" s="6">
        <v>44985</v>
      </c>
      <c r="K1563" s="4">
        <v>1700031504</v>
      </c>
      <c r="L1563" s="14">
        <v>44952</v>
      </c>
      <c r="M1563" s="11">
        <f t="shared" si="49"/>
        <v>1</v>
      </c>
      <c r="N1563" s="6">
        <f>VLOOKUP(M1563,'Settlement Dates'!$A$13:$D$25,3,FALSE)</f>
        <v>44973</v>
      </c>
      <c r="O1563" s="6">
        <f>VLOOKUP(M1563,'Settlement Dates'!$A$13:$D$25,4,FALSE)</f>
        <v>44979</v>
      </c>
      <c r="P1563" s="6">
        <f>VLOOKUP(K1563,'AP Clearing'!$A$13:$B$1312,2,FALSE)</f>
        <v>44958</v>
      </c>
      <c r="Q1563" s="6"/>
      <c r="R1563" s="6"/>
    </row>
    <row r="1564" spans="1:18" x14ac:dyDescent="0.3">
      <c r="A1564" s="4">
        <v>236212</v>
      </c>
      <c r="B1564" s="5" t="s">
        <v>40</v>
      </c>
      <c r="C1564" s="4">
        <v>3</v>
      </c>
      <c r="D1564" s="46">
        <v>31525.41</v>
      </c>
      <c r="E1564" s="4">
        <v>4</v>
      </c>
      <c r="F1564" s="4" t="s">
        <v>11</v>
      </c>
      <c r="G1564" s="13" t="str">
        <f t="shared" si="48"/>
        <v>Retiree</v>
      </c>
      <c r="H1564" s="43" t="s">
        <v>3</v>
      </c>
      <c r="I1564" s="6">
        <v>44958</v>
      </c>
      <c r="J1564" s="6">
        <v>44985</v>
      </c>
      <c r="K1564" s="4">
        <v>1700031504</v>
      </c>
      <c r="L1564" s="14">
        <v>44952</v>
      </c>
      <c r="M1564" s="11">
        <f t="shared" si="49"/>
        <v>1</v>
      </c>
      <c r="N1564" s="6">
        <f>VLOOKUP(M1564,'Settlement Dates'!$A$13:$D$25,3,FALSE)</f>
        <v>44973</v>
      </c>
      <c r="O1564" s="6">
        <f>VLOOKUP(M1564,'Settlement Dates'!$A$13:$D$25,4,FALSE)</f>
        <v>44979</v>
      </c>
      <c r="P1564" s="6">
        <f>VLOOKUP(K1564,'AP Clearing'!$A$13:$B$1312,2,FALSE)</f>
        <v>44958</v>
      </c>
      <c r="Q1564" s="6"/>
      <c r="R1564" s="6"/>
    </row>
    <row r="1565" spans="1:18" x14ac:dyDescent="0.3">
      <c r="A1565" s="4">
        <v>236212</v>
      </c>
      <c r="B1565" s="5" t="s">
        <v>40</v>
      </c>
      <c r="C1565" s="4">
        <v>3</v>
      </c>
      <c r="D1565" s="46">
        <v>183243.51999999999</v>
      </c>
      <c r="E1565" s="4">
        <v>5</v>
      </c>
      <c r="F1565" s="4" t="s">
        <v>9</v>
      </c>
      <c r="G1565" s="13" t="str">
        <f t="shared" si="48"/>
        <v>Retiree</v>
      </c>
      <c r="H1565" s="43" t="s">
        <v>3</v>
      </c>
      <c r="I1565" s="6">
        <v>44958</v>
      </c>
      <c r="J1565" s="6">
        <v>44985</v>
      </c>
      <c r="K1565" s="4">
        <v>1700031504</v>
      </c>
      <c r="L1565" s="14">
        <v>44952</v>
      </c>
      <c r="M1565" s="11">
        <f t="shared" si="49"/>
        <v>1</v>
      </c>
      <c r="N1565" s="6">
        <f>VLOOKUP(M1565,'Settlement Dates'!$A$13:$D$25,3,FALSE)</f>
        <v>44973</v>
      </c>
      <c r="O1565" s="6">
        <f>VLOOKUP(M1565,'Settlement Dates'!$A$13:$D$25,4,FALSE)</f>
        <v>44979</v>
      </c>
      <c r="P1565" s="6">
        <f>VLOOKUP(K1565,'AP Clearing'!$A$13:$B$1312,2,FALSE)</f>
        <v>44958</v>
      </c>
      <c r="Q1565" s="6"/>
      <c r="R1565" s="6"/>
    </row>
    <row r="1566" spans="1:18" x14ac:dyDescent="0.3">
      <c r="A1566" s="4">
        <v>236212</v>
      </c>
      <c r="B1566" s="5" t="s">
        <v>40</v>
      </c>
      <c r="C1566" s="4">
        <v>3</v>
      </c>
      <c r="D1566" s="46">
        <v>7267.54</v>
      </c>
      <c r="E1566" s="4">
        <v>5</v>
      </c>
      <c r="F1566" s="4" t="s">
        <v>11</v>
      </c>
      <c r="G1566" s="13" t="str">
        <f t="shared" si="48"/>
        <v>Retiree</v>
      </c>
      <c r="H1566" s="43" t="s">
        <v>3</v>
      </c>
      <c r="I1566" s="6">
        <v>44958</v>
      </c>
      <c r="J1566" s="6">
        <v>44985</v>
      </c>
      <c r="K1566" s="4">
        <v>1700031504</v>
      </c>
      <c r="L1566" s="14">
        <v>44952</v>
      </c>
      <c r="M1566" s="11">
        <f t="shared" si="49"/>
        <v>1</v>
      </c>
      <c r="N1566" s="6">
        <f>VLOOKUP(M1566,'Settlement Dates'!$A$13:$D$25,3,FALSE)</f>
        <v>44973</v>
      </c>
      <c r="O1566" s="6">
        <f>VLOOKUP(M1566,'Settlement Dates'!$A$13:$D$25,4,FALSE)</f>
        <v>44979</v>
      </c>
      <c r="P1566" s="6">
        <f>VLOOKUP(K1566,'AP Clearing'!$A$13:$B$1312,2,FALSE)</f>
        <v>44958</v>
      </c>
      <c r="Q1566" s="6"/>
      <c r="R1566" s="6"/>
    </row>
    <row r="1567" spans="1:18" x14ac:dyDescent="0.3">
      <c r="A1567" s="4">
        <v>11710</v>
      </c>
      <c r="B1567" s="5" t="s">
        <v>16</v>
      </c>
      <c r="C1567" s="4">
        <v>3</v>
      </c>
      <c r="D1567" s="46">
        <v>94.84</v>
      </c>
      <c r="E1567" s="4">
        <v>1</v>
      </c>
      <c r="F1567" s="4" t="s">
        <v>2</v>
      </c>
      <c r="G1567" s="13" t="str">
        <f t="shared" si="48"/>
        <v>Active</v>
      </c>
      <c r="H1567" s="43" t="s">
        <v>148</v>
      </c>
      <c r="I1567" s="6">
        <v>44945</v>
      </c>
      <c r="J1567" s="6">
        <v>44951</v>
      </c>
      <c r="K1567" s="4">
        <v>1700031654</v>
      </c>
      <c r="L1567" s="14">
        <v>44953</v>
      </c>
      <c r="M1567" s="11">
        <f t="shared" si="49"/>
        <v>1</v>
      </c>
      <c r="N1567" s="6">
        <f>VLOOKUP(M1567,'Settlement Dates'!$A$13:$D$25,3,FALSE)</f>
        <v>44973</v>
      </c>
      <c r="O1567" s="6">
        <f>VLOOKUP(M1567,'Settlement Dates'!$A$13:$D$25,4,FALSE)</f>
        <v>44979</v>
      </c>
      <c r="P1567" s="6">
        <f>VLOOKUP(K1567,'AP Clearing'!$A$13:$B$1312,2,FALSE)</f>
        <v>44957</v>
      </c>
      <c r="Q1567" s="6"/>
      <c r="R1567" s="6"/>
    </row>
    <row r="1568" spans="1:18" x14ac:dyDescent="0.3">
      <c r="A1568" s="4">
        <v>11710</v>
      </c>
      <c r="B1568" s="5" t="s">
        <v>16</v>
      </c>
      <c r="C1568" s="4">
        <v>3</v>
      </c>
      <c r="D1568" s="46">
        <v>8.6199999999999992</v>
      </c>
      <c r="E1568" s="4">
        <v>2</v>
      </c>
      <c r="F1568" s="4" t="s">
        <v>2</v>
      </c>
      <c r="G1568" s="13" t="str">
        <f t="shared" si="48"/>
        <v>Active</v>
      </c>
      <c r="H1568" s="43" t="s">
        <v>148</v>
      </c>
      <c r="I1568" s="6">
        <v>44945</v>
      </c>
      <c r="J1568" s="6">
        <v>44951</v>
      </c>
      <c r="K1568" s="4">
        <v>1700031654</v>
      </c>
      <c r="L1568" s="14">
        <v>44953</v>
      </c>
      <c r="M1568" s="11">
        <f t="shared" si="49"/>
        <v>1</v>
      </c>
      <c r="N1568" s="6">
        <f>VLOOKUP(M1568,'Settlement Dates'!$A$13:$D$25,3,FALSE)</f>
        <v>44973</v>
      </c>
      <c r="O1568" s="6">
        <f>VLOOKUP(M1568,'Settlement Dates'!$A$13:$D$25,4,FALSE)</f>
        <v>44979</v>
      </c>
      <c r="P1568" s="6">
        <f>VLOOKUP(K1568,'AP Clearing'!$A$13:$B$1312,2,FALSE)</f>
        <v>44957</v>
      </c>
      <c r="Q1568" s="6"/>
      <c r="R1568" s="6"/>
    </row>
    <row r="1569" spans="1:18" x14ac:dyDescent="0.3">
      <c r="A1569" s="4">
        <v>11788</v>
      </c>
      <c r="B1569" s="5" t="s">
        <v>21</v>
      </c>
      <c r="C1569" s="4">
        <v>3</v>
      </c>
      <c r="D1569" s="46">
        <v>38312.6</v>
      </c>
      <c r="E1569" s="4">
        <v>1</v>
      </c>
      <c r="F1569" s="4" t="s">
        <v>2</v>
      </c>
      <c r="G1569" s="13" t="str">
        <f t="shared" si="48"/>
        <v>Active</v>
      </c>
      <c r="H1569" s="43" t="s">
        <v>3</v>
      </c>
      <c r="I1569" s="6">
        <v>44927</v>
      </c>
      <c r="J1569" s="6">
        <v>44957</v>
      </c>
      <c r="K1569" s="4">
        <v>1700031563</v>
      </c>
      <c r="L1569" s="14">
        <v>44954</v>
      </c>
      <c r="M1569" s="11">
        <f t="shared" si="49"/>
        <v>1</v>
      </c>
      <c r="N1569" s="6">
        <f>VLOOKUP(M1569,'Settlement Dates'!$A$13:$D$25,3,FALSE)</f>
        <v>44973</v>
      </c>
      <c r="O1569" s="6">
        <f>VLOOKUP(M1569,'Settlement Dates'!$A$13:$D$25,4,FALSE)</f>
        <v>44979</v>
      </c>
      <c r="P1569" s="6">
        <f>VLOOKUP(K1569,'AP Clearing'!$A$13:$B$1312,2,FALSE)</f>
        <v>44957</v>
      </c>
      <c r="Q1569" s="6"/>
      <c r="R1569" s="6"/>
    </row>
    <row r="1570" spans="1:18" x14ac:dyDescent="0.3">
      <c r="A1570" s="4">
        <v>11788</v>
      </c>
      <c r="B1570" s="5" t="s">
        <v>21</v>
      </c>
      <c r="C1570" s="4">
        <v>3</v>
      </c>
      <c r="D1570" s="46">
        <v>25.08</v>
      </c>
      <c r="E1570" s="4">
        <v>2</v>
      </c>
      <c r="F1570" s="4" t="s">
        <v>2</v>
      </c>
      <c r="G1570" s="13" t="str">
        <f t="shared" si="48"/>
        <v>Active</v>
      </c>
      <c r="H1570" s="43" t="s">
        <v>3</v>
      </c>
      <c r="I1570" s="6">
        <v>44927</v>
      </c>
      <c r="J1570" s="6">
        <v>44957</v>
      </c>
      <c r="K1570" s="4">
        <v>1700031563</v>
      </c>
      <c r="L1570" s="14">
        <v>44954</v>
      </c>
      <c r="M1570" s="11">
        <f t="shared" si="49"/>
        <v>1</v>
      </c>
      <c r="N1570" s="6">
        <f>VLOOKUP(M1570,'Settlement Dates'!$A$13:$D$25,3,FALSE)</f>
        <v>44973</v>
      </c>
      <c r="O1570" s="6">
        <f>VLOOKUP(M1570,'Settlement Dates'!$A$13:$D$25,4,FALSE)</f>
        <v>44979</v>
      </c>
      <c r="P1570" s="6">
        <f>VLOOKUP(K1570,'AP Clearing'!$A$13:$B$1312,2,FALSE)</f>
        <v>44957</v>
      </c>
      <c r="Q1570" s="6"/>
      <c r="R1570" s="6"/>
    </row>
    <row r="1571" spans="1:18" x14ac:dyDescent="0.3">
      <c r="A1571" s="4">
        <v>11788</v>
      </c>
      <c r="B1571" s="5" t="s">
        <v>20</v>
      </c>
      <c r="C1571" s="4">
        <v>3</v>
      </c>
      <c r="D1571" s="46">
        <v>19915.04</v>
      </c>
      <c r="E1571" s="4">
        <v>1</v>
      </c>
      <c r="F1571" s="4" t="s">
        <v>2</v>
      </c>
      <c r="G1571" s="13" t="str">
        <f t="shared" si="48"/>
        <v>Active</v>
      </c>
      <c r="H1571" s="43" t="s">
        <v>3</v>
      </c>
      <c r="I1571" s="6">
        <v>44927</v>
      </c>
      <c r="J1571" s="6">
        <v>44957</v>
      </c>
      <c r="K1571" s="4">
        <v>1700031564</v>
      </c>
      <c r="L1571" s="14">
        <v>44954</v>
      </c>
      <c r="M1571" s="11">
        <f t="shared" si="49"/>
        <v>1</v>
      </c>
      <c r="N1571" s="6">
        <f>VLOOKUP(M1571,'Settlement Dates'!$A$13:$D$25,3,FALSE)</f>
        <v>44973</v>
      </c>
      <c r="O1571" s="6">
        <f>VLOOKUP(M1571,'Settlement Dates'!$A$13:$D$25,4,FALSE)</f>
        <v>44979</v>
      </c>
      <c r="P1571" s="6">
        <f>VLOOKUP(K1571,'AP Clearing'!$A$13:$B$1312,2,FALSE)</f>
        <v>44957</v>
      </c>
      <c r="Q1571" s="6"/>
      <c r="R1571" s="6"/>
    </row>
    <row r="1572" spans="1:18" x14ac:dyDescent="0.3">
      <c r="A1572" s="4">
        <v>11788</v>
      </c>
      <c r="B1572" s="5" t="s">
        <v>20</v>
      </c>
      <c r="C1572" s="4">
        <v>3</v>
      </c>
      <c r="D1572" s="46">
        <v>111.75</v>
      </c>
      <c r="E1572" s="4">
        <v>1</v>
      </c>
      <c r="F1572" s="4" t="s">
        <v>5</v>
      </c>
      <c r="G1572" s="13" t="str">
        <f t="shared" si="48"/>
        <v>LTD</v>
      </c>
      <c r="H1572" s="43" t="s">
        <v>3</v>
      </c>
      <c r="I1572" s="6">
        <v>44927</v>
      </c>
      <c r="J1572" s="6">
        <v>44957</v>
      </c>
      <c r="K1572" s="4">
        <v>1700031564</v>
      </c>
      <c r="L1572" s="14">
        <v>44954</v>
      </c>
      <c r="M1572" s="11">
        <f t="shared" si="49"/>
        <v>1</v>
      </c>
      <c r="N1572" s="6">
        <f>VLOOKUP(M1572,'Settlement Dates'!$A$13:$D$25,3,FALSE)</f>
        <v>44973</v>
      </c>
      <c r="O1572" s="6">
        <f>VLOOKUP(M1572,'Settlement Dates'!$A$13:$D$25,4,FALSE)</f>
        <v>44979</v>
      </c>
      <c r="P1572" s="6">
        <f>VLOOKUP(K1572,'AP Clearing'!$A$13:$B$1312,2,FALSE)</f>
        <v>44957</v>
      </c>
      <c r="Q1572" s="6"/>
      <c r="R1572" s="6"/>
    </row>
    <row r="1573" spans="1:18" x14ac:dyDescent="0.3">
      <c r="A1573" s="4">
        <v>11788</v>
      </c>
      <c r="B1573" s="5" t="s">
        <v>20</v>
      </c>
      <c r="C1573" s="4">
        <v>3</v>
      </c>
      <c r="D1573" s="46">
        <v>29.8</v>
      </c>
      <c r="E1573" s="4">
        <v>1</v>
      </c>
      <c r="F1573" s="4" t="s">
        <v>6</v>
      </c>
      <c r="G1573" s="13" t="str">
        <f t="shared" si="48"/>
        <v>Active</v>
      </c>
      <c r="H1573" s="43" t="s">
        <v>3</v>
      </c>
      <c r="I1573" s="6">
        <v>44927</v>
      </c>
      <c r="J1573" s="6">
        <v>44957</v>
      </c>
      <c r="K1573" s="4">
        <v>1700031564</v>
      </c>
      <c r="L1573" s="14">
        <v>44954</v>
      </c>
      <c r="M1573" s="11">
        <f t="shared" si="49"/>
        <v>1</v>
      </c>
      <c r="N1573" s="6">
        <f>VLOOKUP(M1573,'Settlement Dates'!$A$13:$D$25,3,FALSE)</f>
        <v>44973</v>
      </c>
      <c r="O1573" s="6">
        <f>VLOOKUP(M1573,'Settlement Dates'!$A$13:$D$25,4,FALSE)</f>
        <v>44979</v>
      </c>
      <c r="P1573" s="6">
        <f>VLOOKUP(K1573,'AP Clearing'!$A$13:$B$1312,2,FALSE)</f>
        <v>44957</v>
      </c>
      <c r="Q1573" s="6"/>
      <c r="R1573" s="6"/>
    </row>
    <row r="1574" spans="1:18" x14ac:dyDescent="0.3">
      <c r="A1574" s="4">
        <v>11788</v>
      </c>
      <c r="B1574" s="5" t="s">
        <v>20</v>
      </c>
      <c r="C1574" s="4">
        <v>3</v>
      </c>
      <c r="D1574" s="46">
        <v>94.02</v>
      </c>
      <c r="E1574" s="4">
        <v>1</v>
      </c>
      <c r="F1574" s="4" t="s">
        <v>54</v>
      </c>
      <c r="G1574" s="13" t="str">
        <f t="shared" si="48"/>
        <v>LTD</v>
      </c>
      <c r="H1574" s="43" t="s">
        <v>3</v>
      </c>
      <c r="I1574" s="6">
        <v>44927</v>
      </c>
      <c r="J1574" s="6">
        <v>44957</v>
      </c>
      <c r="K1574" s="4">
        <v>1700031564</v>
      </c>
      <c r="L1574" s="14">
        <v>44954</v>
      </c>
      <c r="M1574" s="11">
        <f t="shared" si="49"/>
        <v>1</v>
      </c>
      <c r="N1574" s="6">
        <f>VLOOKUP(M1574,'Settlement Dates'!$A$13:$D$25,3,FALSE)</f>
        <v>44973</v>
      </c>
      <c r="O1574" s="6">
        <f>VLOOKUP(M1574,'Settlement Dates'!$A$13:$D$25,4,FALSE)</f>
        <v>44979</v>
      </c>
      <c r="P1574" s="6">
        <f>VLOOKUP(K1574,'AP Clearing'!$A$13:$B$1312,2,FALSE)</f>
        <v>44957</v>
      </c>
      <c r="Q1574" s="6"/>
      <c r="R1574" s="6"/>
    </row>
    <row r="1575" spans="1:18" x14ac:dyDescent="0.3">
      <c r="A1575" s="4">
        <v>11788</v>
      </c>
      <c r="B1575" s="5" t="s">
        <v>20</v>
      </c>
      <c r="C1575" s="4">
        <v>3</v>
      </c>
      <c r="D1575" s="46">
        <v>29.8</v>
      </c>
      <c r="E1575" s="4">
        <v>1</v>
      </c>
      <c r="F1575" s="4" t="s">
        <v>8</v>
      </c>
      <c r="G1575" s="13" t="str">
        <f t="shared" si="48"/>
        <v>Active</v>
      </c>
      <c r="H1575" s="43" t="s">
        <v>3</v>
      </c>
      <c r="I1575" s="6">
        <v>44927</v>
      </c>
      <c r="J1575" s="6">
        <v>44957</v>
      </c>
      <c r="K1575" s="4">
        <v>1700031564</v>
      </c>
      <c r="L1575" s="14">
        <v>44954</v>
      </c>
      <c r="M1575" s="11">
        <f t="shared" si="49"/>
        <v>1</v>
      </c>
      <c r="N1575" s="6">
        <f>VLOOKUP(M1575,'Settlement Dates'!$A$13:$D$25,3,FALSE)</f>
        <v>44973</v>
      </c>
      <c r="O1575" s="6">
        <f>VLOOKUP(M1575,'Settlement Dates'!$A$13:$D$25,4,FALSE)</f>
        <v>44979</v>
      </c>
      <c r="P1575" s="6">
        <f>VLOOKUP(K1575,'AP Clearing'!$A$13:$B$1312,2,FALSE)</f>
        <v>44957</v>
      </c>
      <c r="Q1575" s="6"/>
      <c r="R1575" s="6"/>
    </row>
    <row r="1576" spans="1:18" x14ac:dyDescent="0.3">
      <c r="A1576" s="4">
        <v>11788</v>
      </c>
      <c r="B1576" s="5" t="s">
        <v>20</v>
      </c>
      <c r="C1576" s="4">
        <v>3</v>
      </c>
      <c r="D1576" s="46">
        <v>22.35</v>
      </c>
      <c r="E1576" s="4">
        <v>2</v>
      </c>
      <c r="F1576" s="4" t="s">
        <v>2</v>
      </c>
      <c r="G1576" s="13" t="str">
        <f t="shared" si="48"/>
        <v>Active</v>
      </c>
      <c r="H1576" s="43" t="s">
        <v>3</v>
      </c>
      <c r="I1576" s="6">
        <v>44927</v>
      </c>
      <c r="J1576" s="6">
        <v>44957</v>
      </c>
      <c r="K1576" s="4">
        <v>1700031564</v>
      </c>
      <c r="L1576" s="14">
        <v>44954</v>
      </c>
      <c r="M1576" s="11">
        <f t="shared" si="49"/>
        <v>1</v>
      </c>
      <c r="N1576" s="6">
        <f>VLOOKUP(M1576,'Settlement Dates'!$A$13:$D$25,3,FALSE)</f>
        <v>44973</v>
      </c>
      <c r="O1576" s="6">
        <f>VLOOKUP(M1576,'Settlement Dates'!$A$13:$D$25,4,FALSE)</f>
        <v>44979</v>
      </c>
      <c r="P1576" s="6">
        <f>VLOOKUP(K1576,'AP Clearing'!$A$13:$B$1312,2,FALSE)</f>
        <v>44957</v>
      </c>
      <c r="Q1576" s="6"/>
      <c r="R1576" s="6"/>
    </row>
    <row r="1577" spans="1:18" x14ac:dyDescent="0.3">
      <c r="A1577" s="4">
        <v>11788</v>
      </c>
      <c r="B1577" s="5" t="s">
        <v>22</v>
      </c>
      <c r="C1577" s="4">
        <v>3</v>
      </c>
      <c r="D1577" s="46">
        <v>2330.9</v>
      </c>
      <c r="E1577" s="4">
        <v>1</v>
      </c>
      <c r="F1577" s="4" t="s">
        <v>2</v>
      </c>
      <c r="G1577" s="13" t="str">
        <f t="shared" si="48"/>
        <v>Active</v>
      </c>
      <c r="H1577" s="43" t="s">
        <v>3</v>
      </c>
      <c r="I1577" s="6">
        <v>44927</v>
      </c>
      <c r="J1577" s="6">
        <v>44957</v>
      </c>
      <c r="K1577" s="4">
        <v>1700031685</v>
      </c>
      <c r="L1577" s="14">
        <v>44954</v>
      </c>
      <c r="M1577" s="11">
        <f t="shared" si="49"/>
        <v>1</v>
      </c>
      <c r="N1577" s="6">
        <f>VLOOKUP(M1577,'Settlement Dates'!$A$13:$D$25,3,FALSE)</f>
        <v>44973</v>
      </c>
      <c r="O1577" s="6">
        <f>VLOOKUP(M1577,'Settlement Dates'!$A$13:$D$25,4,FALSE)</f>
        <v>44979</v>
      </c>
      <c r="P1577" s="6">
        <f>VLOOKUP(K1577,'AP Clearing'!$A$13:$B$1312,2,FALSE)</f>
        <v>44957</v>
      </c>
      <c r="Q1577" s="6"/>
      <c r="R1577" s="6"/>
    </row>
    <row r="1578" spans="1:18" x14ac:dyDescent="0.3">
      <c r="A1578" s="4">
        <v>11788</v>
      </c>
      <c r="B1578" s="5" t="s">
        <v>22</v>
      </c>
      <c r="C1578" s="4">
        <v>3</v>
      </c>
      <c r="D1578" s="46">
        <v>2.4500000000000002</v>
      </c>
      <c r="E1578" s="4">
        <v>1</v>
      </c>
      <c r="F1578" s="4" t="s">
        <v>5</v>
      </c>
      <c r="G1578" s="13" t="str">
        <f t="shared" si="48"/>
        <v>LTD</v>
      </c>
      <c r="H1578" s="43" t="s">
        <v>3</v>
      </c>
      <c r="I1578" s="6">
        <v>44927</v>
      </c>
      <c r="J1578" s="6">
        <v>44957</v>
      </c>
      <c r="K1578" s="4">
        <v>1700031685</v>
      </c>
      <c r="L1578" s="14">
        <v>44954</v>
      </c>
      <c r="M1578" s="11">
        <f t="shared" si="49"/>
        <v>1</v>
      </c>
      <c r="N1578" s="6">
        <f>VLOOKUP(M1578,'Settlement Dates'!$A$13:$D$25,3,FALSE)</f>
        <v>44973</v>
      </c>
      <c r="O1578" s="6">
        <f>VLOOKUP(M1578,'Settlement Dates'!$A$13:$D$25,4,FALSE)</f>
        <v>44979</v>
      </c>
      <c r="P1578" s="6">
        <f>VLOOKUP(K1578,'AP Clearing'!$A$13:$B$1312,2,FALSE)</f>
        <v>44957</v>
      </c>
      <c r="Q1578" s="6"/>
      <c r="R1578" s="6"/>
    </row>
    <row r="1579" spans="1:18" x14ac:dyDescent="0.3">
      <c r="A1579" s="4">
        <v>11788</v>
      </c>
      <c r="B1579" s="5" t="s">
        <v>22</v>
      </c>
      <c r="C1579" s="4">
        <v>3</v>
      </c>
      <c r="D1579" s="46">
        <v>2.4500000000000002</v>
      </c>
      <c r="E1579" s="4">
        <v>1</v>
      </c>
      <c r="F1579" s="4" t="s">
        <v>6</v>
      </c>
      <c r="G1579" s="13" t="str">
        <f t="shared" si="48"/>
        <v>Active</v>
      </c>
      <c r="H1579" s="43" t="s">
        <v>3</v>
      </c>
      <c r="I1579" s="6">
        <v>44927</v>
      </c>
      <c r="J1579" s="6">
        <v>44957</v>
      </c>
      <c r="K1579" s="4">
        <v>1700031685</v>
      </c>
      <c r="L1579" s="14">
        <v>44954</v>
      </c>
      <c r="M1579" s="11">
        <f t="shared" si="49"/>
        <v>1</v>
      </c>
      <c r="N1579" s="6">
        <f>VLOOKUP(M1579,'Settlement Dates'!$A$13:$D$25,3,FALSE)</f>
        <v>44973</v>
      </c>
      <c r="O1579" s="6">
        <f>VLOOKUP(M1579,'Settlement Dates'!$A$13:$D$25,4,FALSE)</f>
        <v>44979</v>
      </c>
      <c r="P1579" s="6">
        <f>VLOOKUP(K1579,'AP Clearing'!$A$13:$B$1312,2,FALSE)</f>
        <v>44957</v>
      </c>
      <c r="Q1579" s="6"/>
      <c r="R1579" s="6"/>
    </row>
    <row r="1580" spans="1:18" x14ac:dyDescent="0.3">
      <c r="A1580" s="4">
        <v>11788</v>
      </c>
      <c r="B1580" s="5" t="s">
        <v>22</v>
      </c>
      <c r="C1580" s="4">
        <v>3</v>
      </c>
      <c r="D1580" s="46">
        <v>17.329999999999998</v>
      </c>
      <c r="E1580" s="4">
        <v>1</v>
      </c>
      <c r="F1580" s="4" t="s">
        <v>54</v>
      </c>
      <c r="G1580" s="13" t="str">
        <f t="shared" si="48"/>
        <v>LTD</v>
      </c>
      <c r="H1580" s="43" t="s">
        <v>3</v>
      </c>
      <c r="I1580" s="6">
        <v>44927</v>
      </c>
      <c r="J1580" s="6">
        <v>44957</v>
      </c>
      <c r="K1580" s="4">
        <v>1700031685</v>
      </c>
      <c r="L1580" s="14">
        <v>44954</v>
      </c>
      <c r="M1580" s="11">
        <f t="shared" si="49"/>
        <v>1</v>
      </c>
      <c r="N1580" s="6">
        <f>VLOOKUP(M1580,'Settlement Dates'!$A$13:$D$25,3,FALSE)</f>
        <v>44973</v>
      </c>
      <c r="O1580" s="6">
        <f>VLOOKUP(M1580,'Settlement Dates'!$A$13:$D$25,4,FALSE)</f>
        <v>44979</v>
      </c>
      <c r="P1580" s="6">
        <f>VLOOKUP(K1580,'AP Clearing'!$A$13:$B$1312,2,FALSE)</f>
        <v>44957</v>
      </c>
      <c r="Q1580" s="6"/>
      <c r="R1580" s="6"/>
    </row>
    <row r="1581" spans="1:18" x14ac:dyDescent="0.3">
      <c r="A1581" s="4">
        <v>11788</v>
      </c>
      <c r="B1581" s="5" t="s">
        <v>23</v>
      </c>
      <c r="C1581" s="4">
        <v>3</v>
      </c>
      <c r="D1581" s="46">
        <v>114556.58</v>
      </c>
      <c r="E1581" s="4">
        <v>1</v>
      </c>
      <c r="F1581" s="4" t="s">
        <v>2</v>
      </c>
      <c r="G1581" s="13" t="str">
        <f t="shared" si="48"/>
        <v>Active</v>
      </c>
      <c r="H1581" s="43" t="s">
        <v>3</v>
      </c>
      <c r="I1581" s="6">
        <v>44927</v>
      </c>
      <c r="J1581" s="6">
        <v>44957</v>
      </c>
      <c r="K1581" s="4">
        <v>1700031686</v>
      </c>
      <c r="L1581" s="14">
        <v>44954</v>
      </c>
      <c r="M1581" s="11">
        <f t="shared" si="49"/>
        <v>1</v>
      </c>
      <c r="N1581" s="6">
        <f>VLOOKUP(M1581,'Settlement Dates'!$A$13:$D$25,3,FALSE)</f>
        <v>44973</v>
      </c>
      <c r="O1581" s="6">
        <f>VLOOKUP(M1581,'Settlement Dates'!$A$13:$D$25,4,FALSE)</f>
        <v>44979</v>
      </c>
      <c r="P1581" s="6">
        <f>VLOOKUP(K1581,'AP Clearing'!$A$13:$B$1312,2,FALSE)</f>
        <v>44957</v>
      </c>
      <c r="Q1581" s="6"/>
      <c r="R1581" s="6"/>
    </row>
    <row r="1582" spans="1:18" x14ac:dyDescent="0.3">
      <c r="A1582" s="4">
        <v>11788</v>
      </c>
      <c r="B1582" s="5" t="s">
        <v>23</v>
      </c>
      <c r="C1582" s="4">
        <v>3</v>
      </c>
      <c r="D1582" s="46">
        <v>1114.96</v>
      </c>
      <c r="E1582" s="4">
        <v>1</v>
      </c>
      <c r="F1582" s="4" t="s">
        <v>5</v>
      </c>
      <c r="G1582" s="13" t="str">
        <f t="shared" si="48"/>
        <v>LTD</v>
      </c>
      <c r="H1582" s="43" t="s">
        <v>3</v>
      </c>
      <c r="I1582" s="6">
        <v>44927</v>
      </c>
      <c r="J1582" s="6">
        <v>44957</v>
      </c>
      <c r="K1582" s="4">
        <v>1700031686</v>
      </c>
      <c r="L1582" s="14">
        <v>44954</v>
      </c>
      <c r="M1582" s="11">
        <f t="shared" si="49"/>
        <v>1</v>
      </c>
      <c r="N1582" s="6">
        <f>VLOOKUP(M1582,'Settlement Dates'!$A$13:$D$25,3,FALSE)</f>
        <v>44973</v>
      </c>
      <c r="O1582" s="6">
        <f>VLOOKUP(M1582,'Settlement Dates'!$A$13:$D$25,4,FALSE)</f>
        <v>44979</v>
      </c>
      <c r="P1582" s="6">
        <f>VLOOKUP(K1582,'AP Clearing'!$A$13:$B$1312,2,FALSE)</f>
        <v>44957</v>
      </c>
      <c r="Q1582" s="6"/>
      <c r="R1582" s="6"/>
    </row>
    <row r="1583" spans="1:18" x14ac:dyDescent="0.3">
      <c r="A1583" s="4">
        <v>11788</v>
      </c>
      <c r="B1583" s="5" t="s">
        <v>23</v>
      </c>
      <c r="C1583" s="4">
        <v>3</v>
      </c>
      <c r="D1583" s="46">
        <v>81.44</v>
      </c>
      <c r="E1583" s="4">
        <v>1</v>
      </c>
      <c r="F1583" s="4" t="s">
        <v>6</v>
      </c>
      <c r="G1583" s="13" t="str">
        <f t="shared" si="48"/>
        <v>Active</v>
      </c>
      <c r="H1583" s="43" t="s">
        <v>3</v>
      </c>
      <c r="I1583" s="6">
        <v>44927</v>
      </c>
      <c r="J1583" s="6">
        <v>44957</v>
      </c>
      <c r="K1583" s="4">
        <v>1700031686</v>
      </c>
      <c r="L1583" s="14">
        <v>44954</v>
      </c>
      <c r="M1583" s="11">
        <f t="shared" si="49"/>
        <v>1</v>
      </c>
      <c r="N1583" s="6">
        <f>VLOOKUP(M1583,'Settlement Dates'!$A$13:$D$25,3,FALSE)</f>
        <v>44973</v>
      </c>
      <c r="O1583" s="6">
        <f>VLOOKUP(M1583,'Settlement Dates'!$A$13:$D$25,4,FALSE)</f>
        <v>44979</v>
      </c>
      <c r="P1583" s="6">
        <f>VLOOKUP(K1583,'AP Clearing'!$A$13:$B$1312,2,FALSE)</f>
        <v>44957</v>
      </c>
      <c r="Q1583" s="6"/>
      <c r="R1583" s="6"/>
    </row>
    <row r="1584" spans="1:18" x14ac:dyDescent="0.3">
      <c r="A1584" s="4">
        <v>11788</v>
      </c>
      <c r="B1584" s="5" t="s">
        <v>23</v>
      </c>
      <c r="C1584" s="4">
        <v>3</v>
      </c>
      <c r="D1584" s="46">
        <v>1084</v>
      </c>
      <c r="E1584" s="4">
        <v>1</v>
      </c>
      <c r="F1584" s="4" t="s">
        <v>54</v>
      </c>
      <c r="G1584" s="13" t="str">
        <f t="shared" si="48"/>
        <v>LTD</v>
      </c>
      <c r="H1584" s="43" t="s">
        <v>3</v>
      </c>
      <c r="I1584" s="6">
        <v>44927</v>
      </c>
      <c r="J1584" s="6">
        <v>44957</v>
      </c>
      <c r="K1584" s="4">
        <v>1700031686</v>
      </c>
      <c r="L1584" s="14">
        <v>44954</v>
      </c>
      <c r="M1584" s="11">
        <f t="shared" si="49"/>
        <v>1</v>
      </c>
      <c r="N1584" s="6">
        <f>VLOOKUP(M1584,'Settlement Dates'!$A$13:$D$25,3,FALSE)</f>
        <v>44973</v>
      </c>
      <c r="O1584" s="6">
        <f>VLOOKUP(M1584,'Settlement Dates'!$A$13:$D$25,4,FALSE)</f>
        <v>44979</v>
      </c>
      <c r="P1584" s="6">
        <f>VLOOKUP(K1584,'AP Clearing'!$A$13:$B$1312,2,FALSE)</f>
        <v>44957</v>
      </c>
      <c r="Q1584" s="6"/>
      <c r="R1584" s="6"/>
    </row>
    <row r="1585" spans="1:18" x14ac:dyDescent="0.3">
      <c r="A1585" s="4">
        <v>11788</v>
      </c>
      <c r="B1585" s="5" t="s">
        <v>23</v>
      </c>
      <c r="C1585" s="4">
        <v>3</v>
      </c>
      <c r="D1585" s="46">
        <v>27.84</v>
      </c>
      <c r="E1585" s="4">
        <v>1</v>
      </c>
      <c r="F1585" s="4" t="s">
        <v>8</v>
      </c>
      <c r="G1585" s="13" t="str">
        <f t="shared" si="48"/>
        <v>Active</v>
      </c>
      <c r="H1585" s="43" t="s">
        <v>3</v>
      </c>
      <c r="I1585" s="6">
        <v>44927</v>
      </c>
      <c r="J1585" s="6">
        <v>44957</v>
      </c>
      <c r="K1585" s="4">
        <v>1700031686</v>
      </c>
      <c r="L1585" s="14">
        <v>44954</v>
      </c>
      <c r="M1585" s="11">
        <f t="shared" si="49"/>
        <v>1</v>
      </c>
      <c r="N1585" s="6">
        <f>VLOOKUP(M1585,'Settlement Dates'!$A$13:$D$25,3,FALSE)</f>
        <v>44973</v>
      </c>
      <c r="O1585" s="6">
        <f>VLOOKUP(M1585,'Settlement Dates'!$A$13:$D$25,4,FALSE)</f>
        <v>44979</v>
      </c>
      <c r="P1585" s="6">
        <f>VLOOKUP(K1585,'AP Clearing'!$A$13:$B$1312,2,FALSE)</f>
        <v>44957</v>
      </c>
      <c r="Q1585" s="6"/>
      <c r="R1585" s="6"/>
    </row>
    <row r="1586" spans="1:18" x14ac:dyDescent="0.3">
      <c r="A1586" s="4">
        <v>11788</v>
      </c>
      <c r="B1586" s="5" t="s">
        <v>23</v>
      </c>
      <c r="C1586" s="4">
        <v>3</v>
      </c>
      <c r="D1586" s="46">
        <v>883.57</v>
      </c>
      <c r="E1586" s="4">
        <v>2</v>
      </c>
      <c r="F1586" s="4" t="s">
        <v>2</v>
      </c>
      <c r="G1586" s="13" t="str">
        <f t="shared" si="48"/>
        <v>Active</v>
      </c>
      <c r="H1586" s="43" t="s">
        <v>3</v>
      </c>
      <c r="I1586" s="6">
        <v>44927</v>
      </c>
      <c r="J1586" s="6">
        <v>44957</v>
      </c>
      <c r="K1586" s="4">
        <v>1700031686</v>
      </c>
      <c r="L1586" s="14">
        <v>44954</v>
      </c>
      <c r="M1586" s="11">
        <f t="shared" si="49"/>
        <v>1</v>
      </c>
      <c r="N1586" s="6">
        <f>VLOOKUP(M1586,'Settlement Dates'!$A$13:$D$25,3,FALSE)</f>
        <v>44973</v>
      </c>
      <c r="O1586" s="6">
        <f>VLOOKUP(M1586,'Settlement Dates'!$A$13:$D$25,4,FALSE)</f>
        <v>44979</v>
      </c>
      <c r="P1586" s="6">
        <f>VLOOKUP(K1586,'AP Clearing'!$A$13:$B$1312,2,FALSE)</f>
        <v>44957</v>
      </c>
      <c r="Q1586" s="6"/>
      <c r="R1586" s="6"/>
    </row>
    <row r="1587" spans="1:18" x14ac:dyDescent="0.3">
      <c r="A1587" s="4">
        <v>11788</v>
      </c>
      <c r="B1587" s="5" t="s">
        <v>28</v>
      </c>
      <c r="C1587" s="4">
        <v>3</v>
      </c>
      <c r="D1587" s="46">
        <v>98076.59</v>
      </c>
      <c r="E1587" s="4">
        <v>1</v>
      </c>
      <c r="F1587" s="4" t="s">
        <v>2</v>
      </c>
      <c r="G1587" s="13" t="str">
        <f t="shared" si="48"/>
        <v>Active</v>
      </c>
      <c r="H1587" s="43" t="s">
        <v>3</v>
      </c>
      <c r="I1587" s="6">
        <v>44927</v>
      </c>
      <c r="J1587" s="6">
        <v>44957</v>
      </c>
      <c r="K1587" s="4">
        <v>1700031687</v>
      </c>
      <c r="L1587" s="14">
        <v>44954</v>
      </c>
      <c r="M1587" s="11">
        <f t="shared" si="49"/>
        <v>1</v>
      </c>
      <c r="N1587" s="6">
        <f>VLOOKUP(M1587,'Settlement Dates'!$A$13:$D$25,3,FALSE)</f>
        <v>44973</v>
      </c>
      <c r="O1587" s="6">
        <f>VLOOKUP(M1587,'Settlement Dates'!$A$13:$D$25,4,FALSE)</f>
        <v>44979</v>
      </c>
      <c r="P1587" s="6">
        <f>VLOOKUP(K1587,'AP Clearing'!$A$13:$B$1312,2,FALSE)</f>
        <v>44957</v>
      </c>
      <c r="Q1587" s="6"/>
      <c r="R1587" s="6"/>
    </row>
    <row r="1588" spans="1:18" x14ac:dyDescent="0.3">
      <c r="A1588" s="4">
        <v>11788</v>
      </c>
      <c r="B1588" s="5" t="s">
        <v>28</v>
      </c>
      <c r="C1588" s="4">
        <v>3</v>
      </c>
      <c r="D1588" s="46">
        <v>109.92</v>
      </c>
      <c r="E1588" s="4">
        <v>1</v>
      </c>
      <c r="F1588" s="4" t="s">
        <v>8</v>
      </c>
      <c r="G1588" s="13" t="str">
        <f t="shared" si="48"/>
        <v>Active</v>
      </c>
      <c r="H1588" s="43" t="s">
        <v>3</v>
      </c>
      <c r="I1588" s="6">
        <v>44927</v>
      </c>
      <c r="J1588" s="6">
        <v>44957</v>
      </c>
      <c r="K1588" s="4">
        <v>1700031687</v>
      </c>
      <c r="L1588" s="14">
        <v>44954</v>
      </c>
      <c r="M1588" s="11">
        <f t="shared" si="49"/>
        <v>1</v>
      </c>
      <c r="N1588" s="6">
        <f>VLOOKUP(M1588,'Settlement Dates'!$A$13:$D$25,3,FALSE)</f>
        <v>44973</v>
      </c>
      <c r="O1588" s="6">
        <f>VLOOKUP(M1588,'Settlement Dates'!$A$13:$D$25,4,FALSE)</f>
        <v>44979</v>
      </c>
      <c r="P1588" s="6">
        <f>VLOOKUP(K1588,'AP Clearing'!$A$13:$B$1312,2,FALSE)</f>
        <v>44957</v>
      </c>
      <c r="Q1588" s="6"/>
      <c r="R1588" s="6"/>
    </row>
    <row r="1589" spans="1:18" x14ac:dyDescent="0.3">
      <c r="A1589" s="4">
        <v>11788</v>
      </c>
      <c r="B1589" s="5" t="s">
        <v>28</v>
      </c>
      <c r="C1589" s="4">
        <v>3</v>
      </c>
      <c r="D1589" s="46">
        <v>388.41</v>
      </c>
      <c r="E1589" s="4">
        <v>2</v>
      </c>
      <c r="F1589" s="4" t="s">
        <v>2</v>
      </c>
      <c r="G1589" s="13" t="str">
        <f t="shared" si="48"/>
        <v>Active</v>
      </c>
      <c r="H1589" s="43" t="s">
        <v>3</v>
      </c>
      <c r="I1589" s="6">
        <v>44927</v>
      </c>
      <c r="J1589" s="6">
        <v>44957</v>
      </c>
      <c r="K1589" s="4">
        <v>1700031687</v>
      </c>
      <c r="L1589" s="14">
        <v>44954</v>
      </c>
      <c r="M1589" s="11">
        <f t="shared" si="49"/>
        <v>1</v>
      </c>
      <c r="N1589" s="6">
        <f>VLOOKUP(M1589,'Settlement Dates'!$A$13:$D$25,3,FALSE)</f>
        <v>44973</v>
      </c>
      <c r="O1589" s="6">
        <f>VLOOKUP(M1589,'Settlement Dates'!$A$13:$D$25,4,FALSE)</f>
        <v>44979</v>
      </c>
      <c r="P1589" s="6">
        <f>VLOOKUP(K1589,'AP Clearing'!$A$13:$B$1312,2,FALSE)</f>
        <v>44957</v>
      </c>
      <c r="Q1589" s="6"/>
      <c r="R1589" s="6"/>
    </row>
    <row r="1590" spans="1:18" x14ac:dyDescent="0.3">
      <c r="A1590" s="4">
        <v>11788</v>
      </c>
      <c r="B1590" s="5" t="s">
        <v>25</v>
      </c>
      <c r="C1590" s="4">
        <v>3</v>
      </c>
      <c r="D1590" s="46">
        <v>342.47</v>
      </c>
      <c r="E1590" s="4">
        <v>2</v>
      </c>
      <c r="F1590" s="4" t="s">
        <v>9</v>
      </c>
      <c r="G1590" s="13" t="str">
        <f t="shared" si="48"/>
        <v>Retiree</v>
      </c>
      <c r="H1590" s="43" t="s">
        <v>3</v>
      </c>
      <c r="I1590" s="6">
        <v>44927</v>
      </c>
      <c r="J1590" s="6">
        <v>44957</v>
      </c>
      <c r="K1590" s="4">
        <v>1700031691</v>
      </c>
      <c r="L1590" s="14">
        <v>44954</v>
      </c>
      <c r="M1590" s="11">
        <f t="shared" si="49"/>
        <v>1</v>
      </c>
      <c r="N1590" s="6">
        <f>VLOOKUP(M1590,'Settlement Dates'!$A$13:$D$25,3,FALSE)</f>
        <v>44973</v>
      </c>
      <c r="O1590" s="6">
        <f>VLOOKUP(M1590,'Settlement Dates'!$A$13:$D$25,4,FALSE)</f>
        <v>44979</v>
      </c>
      <c r="P1590" s="6">
        <f>VLOOKUP(K1590,'AP Clearing'!$A$13:$B$1312,2,FALSE)</f>
        <v>44957</v>
      </c>
      <c r="Q1590" s="6"/>
      <c r="R1590" s="6"/>
    </row>
    <row r="1591" spans="1:18" x14ac:dyDescent="0.3">
      <c r="A1591" s="4">
        <v>11788</v>
      </c>
      <c r="B1591" s="5" t="s">
        <v>25</v>
      </c>
      <c r="C1591" s="4">
        <v>3</v>
      </c>
      <c r="D1591" s="46">
        <v>1569.15</v>
      </c>
      <c r="E1591" s="4">
        <v>3</v>
      </c>
      <c r="F1591" s="4" t="s">
        <v>9</v>
      </c>
      <c r="G1591" s="13" t="str">
        <f t="shared" si="48"/>
        <v>Retiree</v>
      </c>
      <c r="H1591" s="43" t="s">
        <v>3</v>
      </c>
      <c r="I1591" s="6">
        <v>44927</v>
      </c>
      <c r="J1591" s="6">
        <v>44957</v>
      </c>
      <c r="K1591" s="4">
        <v>1700031691</v>
      </c>
      <c r="L1591" s="14">
        <v>44954</v>
      </c>
      <c r="M1591" s="11">
        <f t="shared" si="49"/>
        <v>1</v>
      </c>
      <c r="N1591" s="6">
        <f>VLOOKUP(M1591,'Settlement Dates'!$A$13:$D$25,3,FALSE)</f>
        <v>44973</v>
      </c>
      <c r="O1591" s="6">
        <f>VLOOKUP(M1591,'Settlement Dates'!$A$13:$D$25,4,FALSE)</f>
        <v>44979</v>
      </c>
      <c r="P1591" s="6">
        <f>VLOOKUP(K1591,'AP Clearing'!$A$13:$B$1312,2,FALSE)</f>
        <v>44957</v>
      </c>
      <c r="Q1591" s="6"/>
      <c r="R1591" s="6"/>
    </row>
    <row r="1592" spans="1:18" x14ac:dyDescent="0.3">
      <c r="A1592" s="4">
        <v>11788</v>
      </c>
      <c r="B1592" s="5" t="s">
        <v>25</v>
      </c>
      <c r="C1592" s="4">
        <v>3</v>
      </c>
      <c r="D1592" s="46">
        <v>5218.17</v>
      </c>
      <c r="E1592" s="4">
        <v>4</v>
      </c>
      <c r="F1592" s="4" t="s">
        <v>9</v>
      </c>
      <c r="G1592" s="13" t="str">
        <f t="shared" si="48"/>
        <v>Retiree</v>
      </c>
      <c r="H1592" s="43" t="s">
        <v>3</v>
      </c>
      <c r="I1592" s="6">
        <v>44927</v>
      </c>
      <c r="J1592" s="6">
        <v>44957</v>
      </c>
      <c r="K1592" s="4">
        <v>1700031691</v>
      </c>
      <c r="L1592" s="14">
        <v>44954</v>
      </c>
      <c r="M1592" s="11">
        <f t="shared" si="49"/>
        <v>1</v>
      </c>
      <c r="N1592" s="6">
        <f>VLOOKUP(M1592,'Settlement Dates'!$A$13:$D$25,3,FALSE)</f>
        <v>44973</v>
      </c>
      <c r="O1592" s="6">
        <f>VLOOKUP(M1592,'Settlement Dates'!$A$13:$D$25,4,FALSE)</f>
        <v>44979</v>
      </c>
      <c r="P1592" s="6">
        <f>VLOOKUP(K1592,'AP Clearing'!$A$13:$B$1312,2,FALSE)</f>
        <v>44957</v>
      </c>
      <c r="Q1592" s="6"/>
      <c r="R1592" s="6"/>
    </row>
    <row r="1593" spans="1:18" x14ac:dyDescent="0.3">
      <c r="A1593" s="4">
        <v>11788</v>
      </c>
      <c r="B1593" s="5" t="s">
        <v>25</v>
      </c>
      <c r="C1593" s="4">
        <v>3</v>
      </c>
      <c r="D1593" s="46">
        <v>759.69</v>
      </c>
      <c r="E1593" s="4">
        <v>5</v>
      </c>
      <c r="F1593" s="4" t="s">
        <v>9</v>
      </c>
      <c r="G1593" s="13" t="str">
        <f t="shared" si="48"/>
        <v>Retiree</v>
      </c>
      <c r="H1593" s="43" t="s">
        <v>3</v>
      </c>
      <c r="I1593" s="6">
        <v>44927</v>
      </c>
      <c r="J1593" s="6">
        <v>44957</v>
      </c>
      <c r="K1593" s="4">
        <v>1700031691</v>
      </c>
      <c r="L1593" s="14">
        <v>44954</v>
      </c>
      <c r="M1593" s="11">
        <f t="shared" si="49"/>
        <v>1</v>
      </c>
      <c r="N1593" s="6">
        <f>VLOOKUP(M1593,'Settlement Dates'!$A$13:$D$25,3,FALSE)</f>
        <v>44973</v>
      </c>
      <c r="O1593" s="6">
        <f>VLOOKUP(M1593,'Settlement Dates'!$A$13:$D$25,4,FALSE)</f>
        <v>44979</v>
      </c>
      <c r="P1593" s="6">
        <f>VLOOKUP(K1593,'AP Clearing'!$A$13:$B$1312,2,FALSE)</f>
        <v>44957</v>
      </c>
      <c r="Q1593" s="6"/>
      <c r="R1593" s="6"/>
    </row>
    <row r="1594" spans="1:18" x14ac:dyDescent="0.3">
      <c r="A1594" s="4">
        <v>11788</v>
      </c>
      <c r="B1594" s="5" t="s">
        <v>26</v>
      </c>
      <c r="C1594" s="4">
        <v>3</v>
      </c>
      <c r="D1594" s="46">
        <v>13.04</v>
      </c>
      <c r="E1594" s="4">
        <v>3</v>
      </c>
      <c r="F1594" s="4" t="s">
        <v>9</v>
      </c>
      <c r="G1594" s="13" t="str">
        <f t="shared" si="48"/>
        <v>Retiree</v>
      </c>
      <c r="H1594" s="43" t="s">
        <v>3</v>
      </c>
      <c r="I1594" s="6">
        <v>44927</v>
      </c>
      <c r="J1594" s="6">
        <v>44957</v>
      </c>
      <c r="K1594" s="4">
        <v>1700031694</v>
      </c>
      <c r="L1594" s="14">
        <v>44954</v>
      </c>
      <c r="M1594" s="11">
        <f t="shared" si="49"/>
        <v>1</v>
      </c>
      <c r="N1594" s="6">
        <f>VLOOKUP(M1594,'Settlement Dates'!$A$13:$D$25,3,FALSE)</f>
        <v>44973</v>
      </c>
      <c r="O1594" s="6">
        <f>VLOOKUP(M1594,'Settlement Dates'!$A$13:$D$25,4,FALSE)</f>
        <v>44979</v>
      </c>
      <c r="P1594" s="6">
        <f>VLOOKUP(K1594,'AP Clearing'!$A$13:$B$1312,2,FALSE)</f>
        <v>44957</v>
      </c>
      <c r="Q1594" s="6"/>
      <c r="R1594" s="6"/>
    </row>
    <row r="1595" spans="1:18" x14ac:dyDescent="0.3">
      <c r="A1595" s="4">
        <v>11788</v>
      </c>
      <c r="B1595" s="5" t="s">
        <v>26</v>
      </c>
      <c r="C1595" s="4">
        <v>3</v>
      </c>
      <c r="D1595" s="46">
        <v>25.4</v>
      </c>
      <c r="E1595" s="4">
        <v>4</v>
      </c>
      <c r="F1595" s="4" t="s">
        <v>9</v>
      </c>
      <c r="G1595" s="13" t="str">
        <f t="shared" si="48"/>
        <v>Retiree</v>
      </c>
      <c r="H1595" s="43" t="s">
        <v>3</v>
      </c>
      <c r="I1595" s="6">
        <v>44927</v>
      </c>
      <c r="J1595" s="6">
        <v>44957</v>
      </c>
      <c r="K1595" s="4">
        <v>1700031694</v>
      </c>
      <c r="L1595" s="14">
        <v>44954</v>
      </c>
      <c r="M1595" s="11">
        <f t="shared" si="49"/>
        <v>1</v>
      </c>
      <c r="N1595" s="6">
        <f>VLOOKUP(M1595,'Settlement Dates'!$A$13:$D$25,3,FALSE)</f>
        <v>44973</v>
      </c>
      <c r="O1595" s="6">
        <f>VLOOKUP(M1595,'Settlement Dates'!$A$13:$D$25,4,FALSE)</f>
        <v>44979</v>
      </c>
      <c r="P1595" s="6">
        <f>VLOOKUP(K1595,'AP Clearing'!$A$13:$B$1312,2,FALSE)</f>
        <v>44957</v>
      </c>
      <c r="Q1595" s="6"/>
      <c r="R1595" s="6"/>
    </row>
    <row r="1596" spans="1:18" x14ac:dyDescent="0.3">
      <c r="A1596" s="4">
        <v>11788</v>
      </c>
      <c r="B1596" s="5" t="s">
        <v>26</v>
      </c>
      <c r="C1596" s="4">
        <v>3</v>
      </c>
      <c r="D1596" s="46">
        <v>4.08</v>
      </c>
      <c r="E1596" s="4">
        <v>5</v>
      </c>
      <c r="F1596" s="4" t="s">
        <v>9</v>
      </c>
      <c r="G1596" s="13" t="str">
        <f t="shared" si="48"/>
        <v>Retiree</v>
      </c>
      <c r="H1596" s="43" t="s">
        <v>3</v>
      </c>
      <c r="I1596" s="6">
        <v>44927</v>
      </c>
      <c r="J1596" s="6">
        <v>44957</v>
      </c>
      <c r="K1596" s="4">
        <v>1700031694</v>
      </c>
      <c r="L1596" s="14">
        <v>44954</v>
      </c>
      <c r="M1596" s="11">
        <f t="shared" si="49"/>
        <v>1</v>
      </c>
      <c r="N1596" s="6">
        <f>VLOOKUP(M1596,'Settlement Dates'!$A$13:$D$25,3,FALSE)</f>
        <v>44973</v>
      </c>
      <c r="O1596" s="6">
        <f>VLOOKUP(M1596,'Settlement Dates'!$A$13:$D$25,4,FALSE)</f>
        <v>44979</v>
      </c>
      <c r="P1596" s="6">
        <f>VLOOKUP(K1596,'AP Clearing'!$A$13:$B$1312,2,FALSE)</f>
        <v>44957</v>
      </c>
      <c r="Q1596" s="6"/>
      <c r="R1596" s="6"/>
    </row>
    <row r="1597" spans="1:18" x14ac:dyDescent="0.3">
      <c r="A1597" s="4">
        <v>11788</v>
      </c>
      <c r="B1597" s="5" t="s">
        <v>24</v>
      </c>
      <c r="C1597" s="4">
        <v>3</v>
      </c>
      <c r="D1597" s="46">
        <v>3378.2</v>
      </c>
      <c r="E1597" s="4">
        <v>2</v>
      </c>
      <c r="F1597" s="4" t="s">
        <v>9</v>
      </c>
      <c r="G1597" s="13" t="str">
        <f t="shared" si="48"/>
        <v>Retiree</v>
      </c>
      <c r="H1597" s="43" t="s">
        <v>3</v>
      </c>
      <c r="I1597" s="6">
        <v>44927</v>
      </c>
      <c r="J1597" s="6">
        <v>44957</v>
      </c>
      <c r="K1597" s="4">
        <v>1700031692</v>
      </c>
      <c r="L1597" s="14">
        <v>44954</v>
      </c>
      <c r="M1597" s="11">
        <f t="shared" si="49"/>
        <v>1</v>
      </c>
      <c r="N1597" s="6">
        <f>VLOOKUP(M1597,'Settlement Dates'!$A$13:$D$25,3,FALSE)</f>
        <v>44973</v>
      </c>
      <c r="O1597" s="6">
        <f>VLOOKUP(M1597,'Settlement Dates'!$A$13:$D$25,4,FALSE)</f>
        <v>44979</v>
      </c>
      <c r="P1597" s="6">
        <f>VLOOKUP(K1597,'AP Clearing'!$A$13:$B$1312,2,FALSE)</f>
        <v>44957</v>
      </c>
      <c r="Q1597" s="6"/>
      <c r="R1597" s="6"/>
    </row>
    <row r="1598" spans="1:18" x14ac:dyDescent="0.3">
      <c r="A1598" s="4">
        <v>11788</v>
      </c>
      <c r="B1598" s="5" t="s">
        <v>24</v>
      </c>
      <c r="C1598" s="4">
        <v>3</v>
      </c>
      <c r="D1598" s="46">
        <v>19477.12</v>
      </c>
      <c r="E1598" s="4">
        <v>3</v>
      </c>
      <c r="F1598" s="4" t="s">
        <v>9</v>
      </c>
      <c r="G1598" s="13" t="str">
        <f t="shared" ref="G1598:G1661" si="50">VLOOKUP(F1598,$W$1:$X$15,2,FALSE)</f>
        <v>Retiree</v>
      </c>
      <c r="H1598" s="43" t="s">
        <v>3</v>
      </c>
      <c r="I1598" s="6">
        <v>44927</v>
      </c>
      <c r="J1598" s="6">
        <v>44957</v>
      </c>
      <c r="K1598" s="4">
        <v>1700031692</v>
      </c>
      <c r="L1598" s="14">
        <v>44954</v>
      </c>
      <c r="M1598" s="11">
        <f t="shared" si="49"/>
        <v>1</v>
      </c>
      <c r="N1598" s="6">
        <f>VLOOKUP(M1598,'Settlement Dates'!$A$13:$D$25,3,FALSE)</f>
        <v>44973</v>
      </c>
      <c r="O1598" s="6">
        <f>VLOOKUP(M1598,'Settlement Dates'!$A$13:$D$25,4,FALSE)</f>
        <v>44979</v>
      </c>
      <c r="P1598" s="6">
        <f>VLOOKUP(K1598,'AP Clearing'!$A$13:$B$1312,2,FALSE)</f>
        <v>44957</v>
      </c>
      <c r="Q1598" s="6"/>
      <c r="R1598" s="6"/>
    </row>
    <row r="1599" spans="1:18" x14ac:dyDescent="0.3">
      <c r="A1599" s="4">
        <v>11788</v>
      </c>
      <c r="B1599" s="5" t="s">
        <v>24</v>
      </c>
      <c r="C1599" s="4">
        <v>3</v>
      </c>
      <c r="D1599" s="46">
        <v>46859.18</v>
      </c>
      <c r="E1599" s="4">
        <v>4</v>
      </c>
      <c r="F1599" s="4" t="s">
        <v>9</v>
      </c>
      <c r="G1599" s="13" t="str">
        <f t="shared" si="50"/>
        <v>Retiree</v>
      </c>
      <c r="H1599" s="43" t="s">
        <v>3</v>
      </c>
      <c r="I1599" s="6">
        <v>44927</v>
      </c>
      <c r="J1599" s="6">
        <v>44957</v>
      </c>
      <c r="K1599" s="4">
        <v>1700031692</v>
      </c>
      <c r="L1599" s="14">
        <v>44954</v>
      </c>
      <c r="M1599" s="11">
        <f t="shared" si="49"/>
        <v>1</v>
      </c>
      <c r="N1599" s="6">
        <f>VLOOKUP(M1599,'Settlement Dates'!$A$13:$D$25,3,FALSE)</f>
        <v>44973</v>
      </c>
      <c r="O1599" s="6">
        <f>VLOOKUP(M1599,'Settlement Dates'!$A$13:$D$25,4,FALSE)</f>
        <v>44979</v>
      </c>
      <c r="P1599" s="6">
        <f>VLOOKUP(K1599,'AP Clearing'!$A$13:$B$1312,2,FALSE)</f>
        <v>44957</v>
      </c>
      <c r="Q1599" s="6"/>
      <c r="R1599" s="6"/>
    </row>
    <row r="1600" spans="1:18" x14ac:dyDescent="0.3">
      <c r="A1600" s="4">
        <v>11788</v>
      </c>
      <c r="B1600" s="5" t="s">
        <v>24</v>
      </c>
      <c r="C1600" s="4">
        <v>3</v>
      </c>
      <c r="D1600" s="46">
        <v>12549.04</v>
      </c>
      <c r="E1600" s="4">
        <v>5</v>
      </c>
      <c r="F1600" s="4" t="s">
        <v>9</v>
      </c>
      <c r="G1600" s="13" t="str">
        <f t="shared" si="50"/>
        <v>Retiree</v>
      </c>
      <c r="H1600" s="43" t="s">
        <v>3</v>
      </c>
      <c r="I1600" s="6">
        <v>44927</v>
      </c>
      <c r="J1600" s="6">
        <v>44957</v>
      </c>
      <c r="K1600" s="4">
        <v>1700031692</v>
      </c>
      <c r="L1600" s="14">
        <v>44954</v>
      </c>
      <c r="M1600" s="11">
        <f t="shared" si="49"/>
        <v>1</v>
      </c>
      <c r="N1600" s="6">
        <f>VLOOKUP(M1600,'Settlement Dates'!$A$13:$D$25,3,FALSE)</f>
        <v>44973</v>
      </c>
      <c r="O1600" s="6">
        <f>VLOOKUP(M1600,'Settlement Dates'!$A$13:$D$25,4,FALSE)</f>
        <v>44979</v>
      </c>
      <c r="P1600" s="6">
        <f>VLOOKUP(K1600,'AP Clearing'!$A$13:$B$1312,2,FALSE)</f>
        <v>44957</v>
      </c>
      <c r="Q1600" s="6"/>
      <c r="R1600" s="6"/>
    </row>
    <row r="1601" spans="1:18" x14ac:dyDescent="0.3">
      <c r="A1601" s="4">
        <v>11788</v>
      </c>
      <c r="B1601" s="5" t="s">
        <v>27</v>
      </c>
      <c r="C1601" s="4">
        <v>3</v>
      </c>
      <c r="D1601" s="46">
        <v>457.2</v>
      </c>
      <c r="E1601" s="4">
        <v>2</v>
      </c>
      <c r="F1601" s="4" t="s">
        <v>9</v>
      </c>
      <c r="G1601" s="13" t="str">
        <f t="shared" si="50"/>
        <v>Retiree</v>
      </c>
      <c r="H1601" s="43" t="s">
        <v>3</v>
      </c>
      <c r="I1601" s="6">
        <v>44927</v>
      </c>
      <c r="J1601" s="6">
        <v>44957</v>
      </c>
      <c r="K1601" s="4">
        <v>1700031693</v>
      </c>
      <c r="L1601" s="14">
        <v>44954</v>
      </c>
      <c r="M1601" s="11">
        <f t="shared" si="49"/>
        <v>1</v>
      </c>
      <c r="N1601" s="6">
        <f>VLOOKUP(M1601,'Settlement Dates'!$A$13:$D$25,3,FALSE)</f>
        <v>44973</v>
      </c>
      <c r="O1601" s="6">
        <f>VLOOKUP(M1601,'Settlement Dates'!$A$13:$D$25,4,FALSE)</f>
        <v>44979</v>
      </c>
      <c r="P1601" s="6">
        <f>VLOOKUP(K1601,'AP Clearing'!$A$13:$B$1312,2,FALSE)</f>
        <v>44957</v>
      </c>
      <c r="Q1601" s="6"/>
      <c r="R1601" s="6"/>
    </row>
    <row r="1602" spans="1:18" x14ac:dyDescent="0.3">
      <c r="A1602" s="4">
        <v>11788</v>
      </c>
      <c r="B1602" s="5" t="s">
        <v>27</v>
      </c>
      <c r="C1602" s="4">
        <v>3</v>
      </c>
      <c r="D1602" s="46">
        <v>130.96</v>
      </c>
      <c r="E1602" s="4">
        <v>2</v>
      </c>
      <c r="F1602" s="4" t="s">
        <v>11</v>
      </c>
      <c r="G1602" s="13" t="str">
        <f t="shared" si="50"/>
        <v>Retiree</v>
      </c>
      <c r="H1602" s="43" t="s">
        <v>3</v>
      </c>
      <c r="I1602" s="6">
        <v>44927</v>
      </c>
      <c r="J1602" s="6">
        <v>44957</v>
      </c>
      <c r="K1602" s="4">
        <v>1700031693</v>
      </c>
      <c r="L1602" s="14">
        <v>44954</v>
      </c>
      <c r="M1602" s="11">
        <f t="shared" si="49"/>
        <v>1</v>
      </c>
      <c r="N1602" s="6">
        <f>VLOOKUP(M1602,'Settlement Dates'!$A$13:$D$25,3,FALSE)</f>
        <v>44973</v>
      </c>
      <c r="O1602" s="6">
        <f>VLOOKUP(M1602,'Settlement Dates'!$A$13:$D$25,4,FALSE)</f>
        <v>44979</v>
      </c>
      <c r="P1602" s="6">
        <f>VLOOKUP(K1602,'AP Clearing'!$A$13:$B$1312,2,FALSE)</f>
        <v>44957</v>
      </c>
      <c r="Q1602" s="6"/>
      <c r="R1602" s="6"/>
    </row>
    <row r="1603" spans="1:18" x14ac:dyDescent="0.3">
      <c r="A1603" s="4">
        <v>11788</v>
      </c>
      <c r="B1603" s="5" t="s">
        <v>27</v>
      </c>
      <c r="C1603" s="4">
        <v>3</v>
      </c>
      <c r="D1603" s="46">
        <v>3656.38</v>
      </c>
      <c r="E1603" s="4">
        <v>3</v>
      </c>
      <c r="F1603" s="4" t="s">
        <v>9</v>
      </c>
      <c r="G1603" s="13" t="str">
        <f t="shared" si="50"/>
        <v>Retiree</v>
      </c>
      <c r="H1603" s="43" t="s">
        <v>3</v>
      </c>
      <c r="I1603" s="6">
        <v>44927</v>
      </c>
      <c r="J1603" s="6">
        <v>44957</v>
      </c>
      <c r="K1603" s="4">
        <v>1700031693</v>
      </c>
      <c r="L1603" s="14">
        <v>44954</v>
      </c>
      <c r="M1603" s="11">
        <f t="shared" si="49"/>
        <v>1</v>
      </c>
      <c r="N1603" s="6">
        <f>VLOOKUP(M1603,'Settlement Dates'!$A$13:$D$25,3,FALSE)</f>
        <v>44973</v>
      </c>
      <c r="O1603" s="6">
        <f>VLOOKUP(M1603,'Settlement Dates'!$A$13:$D$25,4,FALSE)</f>
        <v>44979</v>
      </c>
      <c r="P1603" s="6">
        <f>VLOOKUP(K1603,'AP Clearing'!$A$13:$B$1312,2,FALSE)</f>
        <v>44957</v>
      </c>
      <c r="Q1603" s="6"/>
      <c r="R1603" s="6"/>
    </row>
    <row r="1604" spans="1:18" x14ac:dyDescent="0.3">
      <c r="A1604" s="4">
        <v>11788</v>
      </c>
      <c r="B1604" s="5" t="s">
        <v>27</v>
      </c>
      <c r="C1604" s="4">
        <v>3</v>
      </c>
      <c r="D1604" s="46">
        <v>780.16</v>
      </c>
      <c r="E1604" s="4">
        <v>3</v>
      </c>
      <c r="F1604" s="4" t="s">
        <v>11</v>
      </c>
      <c r="G1604" s="13" t="str">
        <f t="shared" si="50"/>
        <v>Retiree</v>
      </c>
      <c r="H1604" s="43" t="s">
        <v>3</v>
      </c>
      <c r="I1604" s="6">
        <v>44927</v>
      </c>
      <c r="J1604" s="6">
        <v>44957</v>
      </c>
      <c r="K1604" s="4">
        <v>1700031693</v>
      </c>
      <c r="L1604" s="14">
        <v>44954</v>
      </c>
      <c r="M1604" s="11">
        <f t="shared" si="49"/>
        <v>1</v>
      </c>
      <c r="N1604" s="6">
        <f>VLOOKUP(M1604,'Settlement Dates'!$A$13:$D$25,3,FALSE)</f>
        <v>44973</v>
      </c>
      <c r="O1604" s="6">
        <f>VLOOKUP(M1604,'Settlement Dates'!$A$13:$D$25,4,FALSE)</f>
        <v>44979</v>
      </c>
      <c r="P1604" s="6">
        <f>VLOOKUP(K1604,'AP Clearing'!$A$13:$B$1312,2,FALSE)</f>
        <v>44957</v>
      </c>
      <c r="Q1604" s="6"/>
      <c r="R1604" s="6"/>
    </row>
    <row r="1605" spans="1:18" x14ac:dyDescent="0.3">
      <c r="A1605" s="4">
        <v>11788</v>
      </c>
      <c r="B1605" s="5" t="s">
        <v>27</v>
      </c>
      <c r="C1605" s="4">
        <v>3</v>
      </c>
      <c r="D1605" s="46">
        <v>4418.37</v>
      </c>
      <c r="E1605" s="4">
        <v>4</v>
      </c>
      <c r="F1605" s="4" t="s">
        <v>9</v>
      </c>
      <c r="G1605" s="13" t="str">
        <f t="shared" si="50"/>
        <v>Retiree</v>
      </c>
      <c r="H1605" s="43" t="s">
        <v>3</v>
      </c>
      <c r="I1605" s="6">
        <v>44927</v>
      </c>
      <c r="J1605" s="6">
        <v>44957</v>
      </c>
      <c r="K1605" s="4">
        <v>1700031693</v>
      </c>
      <c r="L1605" s="14">
        <v>44954</v>
      </c>
      <c r="M1605" s="11">
        <f t="shared" si="49"/>
        <v>1</v>
      </c>
      <c r="N1605" s="6">
        <f>VLOOKUP(M1605,'Settlement Dates'!$A$13:$D$25,3,FALSE)</f>
        <v>44973</v>
      </c>
      <c r="O1605" s="6">
        <f>VLOOKUP(M1605,'Settlement Dates'!$A$13:$D$25,4,FALSE)</f>
        <v>44979</v>
      </c>
      <c r="P1605" s="6">
        <f>VLOOKUP(K1605,'AP Clearing'!$A$13:$B$1312,2,FALSE)</f>
        <v>44957</v>
      </c>
      <c r="Q1605" s="6"/>
      <c r="R1605" s="6"/>
    </row>
    <row r="1606" spans="1:18" x14ac:dyDescent="0.3">
      <c r="A1606" s="4">
        <v>11788</v>
      </c>
      <c r="B1606" s="5" t="s">
        <v>27</v>
      </c>
      <c r="C1606" s="4">
        <v>3</v>
      </c>
      <c r="D1606" s="46">
        <v>2062.5</v>
      </c>
      <c r="E1606" s="4">
        <v>4</v>
      </c>
      <c r="F1606" s="4" t="s">
        <v>11</v>
      </c>
      <c r="G1606" s="13" t="str">
        <f t="shared" si="50"/>
        <v>Retiree</v>
      </c>
      <c r="H1606" s="43" t="s">
        <v>3</v>
      </c>
      <c r="I1606" s="6">
        <v>44927</v>
      </c>
      <c r="J1606" s="6">
        <v>44957</v>
      </c>
      <c r="K1606" s="4">
        <v>1700031693</v>
      </c>
      <c r="L1606" s="14">
        <v>44954</v>
      </c>
      <c r="M1606" s="11">
        <f t="shared" si="49"/>
        <v>1</v>
      </c>
      <c r="N1606" s="6">
        <f>VLOOKUP(M1606,'Settlement Dates'!$A$13:$D$25,3,FALSE)</f>
        <v>44973</v>
      </c>
      <c r="O1606" s="6">
        <f>VLOOKUP(M1606,'Settlement Dates'!$A$13:$D$25,4,FALSE)</f>
        <v>44979</v>
      </c>
      <c r="P1606" s="6">
        <f>VLOOKUP(K1606,'AP Clearing'!$A$13:$B$1312,2,FALSE)</f>
        <v>44957</v>
      </c>
      <c r="Q1606" s="6"/>
      <c r="R1606" s="6"/>
    </row>
    <row r="1607" spans="1:18" x14ac:dyDescent="0.3">
      <c r="A1607" s="4">
        <v>11788</v>
      </c>
      <c r="B1607" s="5" t="s">
        <v>27</v>
      </c>
      <c r="C1607" s="4">
        <v>3</v>
      </c>
      <c r="D1607" s="46">
        <v>2968.94</v>
      </c>
      <c r="E1607" s="4">
        <v>5</v>
      </c>
      <c r="F1607" s="4" t="s">
        <v>9</v>
      </c>
      <c r="G1607" s="13" t="str">
        <f t="shared" si="50"/>
        <v>Retiree</v>
      </c>
      <c r="H1607" s="43" t="s">
        <v>3</v>
      </c>
      <c r="I1607" s="6">
        <v>44927</v>
      </c>
      <c r="J1607" s="6">
        <v>44957</v>
      </c>
      <c r="K1607" s="4">
        <v>1700031693</v>
      </c>
      <c r="L1607" s="14">
        <v>44954</v>
      </c>
      <c r="M1607" s="11">
        <f t="shared" si="49"/>
        <v>1</v>
      </c>
      <c r="N1607" s="6">
        <f>VLOOKUP(M1607,'Settlement Dates'!$A$13:$D$25,3,FALSE)</f>
        <v>44973</v>
      </c>
      <c r="O1607" s="6">
        <f>VLOOKUP(M1607,'Settlement Dates'!$A$13:$D$25,4,FALSE)</f>
        <v>44979</v>
      </c>
      <c r="P1607" s="6">
        <f>VLOOKUP(K1607,'AP Clearing'!$A$13:$B$1312,2,FALSE)</f>
        <v>44957</v>
      </c>
      <c r="Q1607" s="6"/>
      <c r="R1607" s="6"/>
    </row>
    <row r="1608" spans="1:18" x14ac:dyDescent="0.3">
      <c r="A1608" s="4">
        <v>11788</v>
      </c>
      <c r="B1608" s="5" t="s">
        <v>29</v>
      </c>
      <c r="C1608" s="4">
        <v>3</v>
      </c>
      <c r="D1608" s="46">
        <v>15166.64</v>
      </c>
      <c r="E1608" s="4">
        <v>1</v>
      </c>
      <c r="F1608" s="4" t="s">
        <v>2</v>
      </c>
      <c r="G1608" s="13" t="str">
        <f t="shared" si="50"/>
        <v>Active</v>
      </c>
      <c r="H1608" s="43" t="s">
        <v>3</v>
      </c>
      <c r="I1608" s="6">
        <v>44927</v>
      </c>
      <c r="J1608" s="6">
        <v>44957</v>
      </c>
      <c r="K1608" s="4">
        <v>1700031688</v>
      </c>
      <c r="L1608" s="14">
        <v>44954</v>
      </c>
      <c r="M1608" s="11">
        <f t="shared" si="49"/>
        <v>1</v>
      </c>
      <c r="N1608" s="6">
        <f>VLOOKUP(M1608,'Settlement Dates'!$A$13:$D$25,3,FALSE)</f>
        <v>44973</v>
      </c>
      <c r="O1608" s="6">
        <f>VLOOKUP(M1608,'Settlement Dates'!$A$13:$D$25,4,FALSE)</f>
        <v>44979</v>
      </c>
      <c r="P1608" s="6">
        <f>VLOOKUP(K1608,'AP Clearing'!$A$13:$B$1312,2,FALSE)</f>
        <v>44957</v>
      </c>
      <c r="Q1608" s="6"/>
      <c r="R1608" s="6"/>
    </row>
    <row r="1609" spans="1:18" x14ac:dyDescent="0.3">
      <c r="A1609" s="4">
        <v>11788</v>
      </c>
      <c r="B1609" s="5" t="s">
        <v>29</v>
      </c>
      <c r="C1609" s="4">
        <v>3</v>
      </c>
      <c r="D1609" s="46">
        <v>258.7</v>
      </c>
      <c r="E1609" s="4">
        <v>1</v>
      </c>
      <c r="F1609" s="4" t="s">
        <v>5</v>
      </c>
      <c r="G1609" s="13" t="str">
        <f t="shared" si="50"/>
        <v>LTD</v>
      </c>
      <c r="H1609" s="43" t="s">
        <v>3</v>
      </c>
      <c r="I1609" s="6">
        <v>44927</v>
      </c>
      <c r="J1609" s="6">
        <v>44957</v>
      </c>
      <c r="K1609" s="4">
        <v>1700031688</v>
      </c>
      <c r="L1609" s="14">
        <v>44954</v>
      </c>
      <c r="M1609" s="11">
        <f t="shared" si="49"/>
        <v>1</v>
      </c>
      <c r="N1609" s="6">
        <f>VLOOKUP(M1609,'Settlement Dates'!$A$13:$D$25,3,FALSE)</f>
        <v>44973</v>
      </c>
      <c r="O1609" s="6">
        <f>VLOOKUP(M1609,'Settlement Dates'!$A$13:$D$25,4,FALSE)</f>
        <v>44979</v>
      </c>
      <c r="P1609" s="6">
        <f>VLOOKUP(K1609,'AP Clearing'!$A$13:$B$1312,2,FALSE)</f>
        <v>44957</v>
      </c>
      <c r="Q1609" s="6"/>
      <c r="R1609" s="6"/>
    </row>
    <row r="1610" spans="1:18" x14ac:dyDescent="0.3">
      <c r="A1610" s="4">
        <v>11788</v>
      </c>
      <c r="B1610" s="5" t="s">
        <v>29</v>
      </c>
      <c r="C1610" s="4">
        <v>3</v>
      </c>
      <c r="D1610" s="46">
        <v>13.25</v>
      </c>
      <c r="E1610" s="4">
        <v>1</v>
      </c>
      <c r="F1610" s="4" t="s">
        <v>6</v>
      </c>
      <c r="G1610" s="13" t="str">
        <f t="shared" si="50"/>
        <v>Active</v>
      </c>
      <c r="H1610" s="43" t="s">
        <v>3</v>
      </c>
      <c r="I1610" s="6">
        <v>44927</v>
      </c>
      <c r="J1610" s="6">
        <v>44957</v>
      </c>
      <c r="K1610" s="4">
        <v>1700031688</v>
      </c>
      <c r="L1610" s="14">
        <v>44954</v>
      </c>
      <c r="M1610" s="11">
        <f t="shared" si="49"/>
        <v>1</v>
      </c>
      <c r="N1610" s="6">
        <f>VLOOKUP(M1610,'Settlement Dates'!$A$13:$D$25,3,FALSE)</f>
        <v>44973</v>
      </c>
      <c r="O1610" s="6">
        <f>VLOOKUP(M1610,'Settlement Dates'!$A$13:$D$25,4,FALSE)</f>
        <v>44979</v>
      </c>
      <c r="P1610" s="6">
        <f>VLOOKUP(K1610,'AP Clearing'!$A$13:$B$1312,2,FALSE)</f>
        <v>44957</v>
      </c>
      <c r="Q1610" s="6"/>
      <c r="R1610" s="6"/>
    </row>
    <row r="1611" spans="1:18" x14ac:dyDescent="0.3">
      <c r="A1611" s="4">
        <v>11788</v>
      </c>
      <c r="B1611" s="5" t="s">
        <v>29</v>
      </c>
      <c r="C1611" s="4">
        <v>3</v>
      </c>
      <c r="D1611" s="46">
        <v>25.13</v>
      </c>
      <c r="E1611" s="4">
        <v>1</v>
      </c>
      <c r="F1611" s="4" t="s">
        <v>54</v>
      </c>
      <c r="G1611" s="13" t="str">
        <f t="shared" si="50"/>
        <v>LTD</v>
      </c>
      <c r="H1611" s="43" t="s">
        <v>3</v>
      </c>
      <c r="I1611" s="6">
        <v>44927</v>
      </c>
      <c r="J1611" s="6">
        <v>44957</v>
      </c>
      <c r="K1611" s="4">
        <v>1700031688</v>
      </c>
      <c r="L1611" s="14">
        <v>44954</v>
      </c>
      <c r="M1611" s="11">
        <f t="shared" si="49"/>
        <v>1</v>
      </c>
      <c r="N1611" s="6">
        <f>VLOOKUP(M1611,'Settlement Dates'!$A$13:$D$25,3,FALSE)</f>
        <v>44973</v>
      </c>
      <c r="O1611" s="6">
        <f>VLOOKUP(M1611,'Settlement Dates'!$A$13:$D$25,4,FALSE)</f>
        <v>44979</v>
      </c>
      <c r="P1611" s="6">
        <f>VLOOKUP(K1611,'AP Clearing'!$A$13:$B$1312,2,FALSE)</f>
        <v>44957</v>
      </c>
      <c r="Q1611" s="6"/>
      <c r="R1611" s="6"/>
    </row>
    <row r="1612" spans="1:18" x14ac:dyDescent="0.3">
      <c r="A1612" s="4">
        <v>11710</v>
      </c>
      <c r="B1612" s="5" t="s">
        <v>17</v>
      </c>
      <c r="C1612" s="4">
        <v>3</v>
      </c>
      <c r="D1612" s="46">
        <v>10.5</v>
      </c>
      <c r="E1612" s="4">
        <v>1</v>
      </c>
      <c r="F1612" s="4" t="s">
        <v>2</v>
      </c>
      <c r="G1612" s="13" t="str">
        <f t="shared" si="50"/>
        <v>Active</v>
      </c>
      <c r="H1612" s="43" t="s">
        <v>171</v>
      </c>
      <c r="I1612" s="6">
        <v>44927</v>
      </c>
      <c r="J1612" s="6">
        <v>44957</v>
      </c>
      <c r="K1612" s="4">
        <v>1700031690</v>
      </c>
      <c r="L1612" s="14">
        <v>44954</v>
      </c>
      <c r="M1612" s="11">
        <f t="shared" si="49"/>
        <v>1</v>
      </c>
      <c r="N1612" s="6">
        <f>VLOOKUP(M1612,'Settlement Dates'!$A$13:$D$25,3,FALSE)</f>
        <v>44973</v>
      </c>
      <c r="O1612" s="6">
        <f>VLOOKUP(M1612,'Settlement Dates'!$A$13:$D$25,4,FALSE)</f>
        <v>44979</v>
      </c>
      <c r="P1612" s="6">
        <f>VLOOKUP(K1612,'AP Clearing'!$A$13:$B$1312,2,FALSE)</f>
        <v>44957</v>
      </c>
      <c r="Q1612" s="6"/>
      <c r="R1612" s="6"/>
    </row>
    <row r="1613" spans="1:18" x14ac:dyDescent="0.3">
      <c r="A1613" s="4">
        <v>11710</v>
      </c>
      <c r="B1613" s="5" t="s">
        <v>17</v>
      </c>
      <c r="C1613" s="4">
        <v>3</v>
      </c>
      <c r="D1613" s="46">
        <v>3.5</v>
      </c>
      <c r="E1613" s="4">
        <v>2</v>
      </c>
      <c r="F1613" s="4" t="s">
        <v>2</v>
      </c>
      <c r="G1613" s="13" t="str">
        <f t="shared" si="50"/>
        <v>Active</v>
      </c>
      <c r="H1613" s="43" t="s">
        <v>171</v>
      </c>
      <c r="I1613" s="6">
        <v>44927</v>
      </c>
      <c r="J1613" s="6">
        <v>44957</v>
      </c>
      <c r="K1613" s="4">
        <v>1700031690</v>
      </c>
      <c r="L1613" s="14">
        <v>44954</v>
      </c>
      <c r="M1613" s="11">
        <f t="shared" si="49"/>
        <v>1</v>
      </c>
      <c r="N1613" s="6">
        <f>VLOOKUP(M1613,'Settlement Dates'!$A$13:$D$25,3,FALSE)</f>
        <v>44973</v>
      </c>
      <c r="O1613" s="6">
        <f>VLOOKUP(M1613,'Settlement Dates'!$A$13:$D$25,4,FALSE)</f>
        <v>44979</v>
      </c>
      <c r="P1613" s="6">
        <f>VLOOKUP(K1613,'AP Clearing'!$A$13:$B$1312,2,FALSE)</f>
        <v>44957</v>
      </c>
      <c r="Q1613" s="6"/>
      <c r="R1613" s="6"/>
    </row>
    <row r="1614" spans="1:18" x14ac:dyDescent="0.3">
      <c r="A1614" s="4">
        <v>231079</v>
      </c>
      <c r="B1614" s="5" t="s">
        <v>94</v>
      </c>
      <c r="C1614" s="4">
        <v>3</v>
      </c>
      <c r="D1614" s="46">
        <v>432884.7</v>
      </c>
      <c r="E1614" s="4">
        <v>1</v>
      </c>
      <c r="F1614" s="4" t="s">
        <v>2</v>
      </c>
      <c r="G1614" s="13" t="str">
        <f t="shared" si="50"/>
        <v>Active</v>
      </c>
      <c r="H1614" s="43" t="s">
        <v>3</v>
      </c>
      <c r="I1614" s="6">
        <v>44958</v>
      </c>
      <c r="J1614" s="6">
        <v>44985</v>
      </c>
      <c r="K1614" s="4">
        <v>1700031689</v>
      </c>
      <c r="L1614" s="14">
        <v>44954</v>
      </c>
      <c r="M1614" s="11">
        <f t="shared" si="49"/>
        <v>1</v>
      </c>
      <c r="N1614" s="6">
        <f>VLOOKUP(M1614,'Settlement Dates'!$A$13:$D$25,3,FALSE)</f>
        <v>44973</v>
      </c>
      <c r="O1614" s="6">
        <f>VLOOKUP(M1614,'Settlement Dates'!$A$13:$D$25,4,FALSE)</f>
        <v>44979</v>
      </c>
      <c r="P1614" s="6">
        <f>VLOOKUP(K1614,'AP Clearing'!$A$13:$B$1312,2,FALSE)</f>
        <v>44957</v>
      </c>
      <c r="Q1614" s="6"/>
      <c r="R1614" s="6"/>
    </row>
    <row r="1615" spans="1:18" x14ac:dyDescent="0.3">
      <c r="A1615" s="4">
        <v>231079</v>
      </c>
      <c r="B1615" s="5" t="s">
        <v>94</v>
      </c>
      <c r="C1615" s="4">
        <v>3</v>
      </c>
      <c r="D1615" s="46">
        <v>315225.62</v>
      </c>
      <c r="E1615" s="4">
        <v>1</v>
      </c>
      <c r="F1615" s="4" t="s">
        <v>2</v>
      </c>
      <c r="G1615" s="13" t="str">
        <f t="shared" si="50"/>
        <v>Active</v>
      </c>
      <c r="H1615" s="43" t="s">
        <v>3</v>
      </c>
      <c r="I1615" s="6">
        <v>44958</v>
      </c>
      <c r="J1615" s="6">
        <v>44985</v>
      </c>
      <c r="K1615" s="4">
        <v>1700031689</v>
      </c>
      <c r="L1615" s="14">
        <v>44954</v>
      </c>
      <c r="M1615" s="11">
        <f t="shared" si="49"/>
        <v>1</v>
      </c>
      <c r="N1615" s="6">
        <f>VLOOKUP(M1615,'Settlement Dates'!$A$13:$D$25,3,FALSE)</f>
        <v>44973</v>
      </c>
      <c r="O1615" s="6">
        <f>VLOOKUP(M1615,'Settlement Dates'!$A$13:$D$25,4,FALSE)</f>
        <v>44979</v>
      </c>
      <c r="P1615" s="6">
        <f>VLOOKUP(K1615,'AP Clearing'!$A$13:$B$1312,2,FALSE)</f>
        <v>44957</v>
      </c>
      <c r="Q1615" s="6"/>
      <c r="R1615" s="6"/>
    </row>
    <row r="1616" spans="1:18" x14ac:dyDescent="0.3">
      <c r="A1616" s="4">
        <v>231079</v>
      </c>
      <c r="B1616" s="5" t="s">
        <v>94</v>
      </c>
      <c r="C1616" s="4">
        <v>3</v>
      </c>
      <c r="D1616" s="46">
        <v>345107.42</v>
      </c>
      <c r="E1616" s="4">
        <v>1</v>
      </c>
      <c r="F1616" s="4" t="s">
        <v>2</v>
      </c>
      <c r="G1616" s="13" t="str">
        <f t="shared" si="50"/>
        <v>Active</v>
      </c>
      <c r="H1616" s="43" t="s">
        <v>3</v>
      </c>
      <c r="I1616" s="6">
        <v>44958</v>
      </c>
      <c r="J1616" s="6">
        <v>44985</v>
      </c>
      <c r="K1616" s="4">
        <v>1700031689</v>
      </c>
      <c r="L1616" s="14">
        <v>44954</v>
      </c>
      <c r="M1616" s="11">
        <f t="shared" ref="M1616:M1679" si="51">MONTH(L1616)</f>
        <v>1</v>
      </c>
      <c r="N1616" s="6">
        <f>VLOOKUP(M1616,'Settlement Dates'!$A$13:$D$25,3,FALSE)</f>
        <v>44973</v>
      </c>
      <c r="O1616" s="6">
        <f>VLOOKUP(M1616,'Settlement Dates'!$A$13:$D$25,4,FALSE)</f>
        <v>44979</v>
      </c>
      <c r="P1616" s="6">
        <f>VLOOKUP(K1616,'AP Clearing'!$A$13:$B$1312,2,FALSE)</f>
        <v>44957</v>
      </c>
      <c r="Q1616" s="6"/>
      <c r="R1616" s="6"/>
    </row>
    <row r="1617" spans="1:18" x14ac:dyDescent="0.3">
      <c r="A1617" s="4">
        <v>231079</v>
      </c>
      <c r="B1617" s="5" t="s">
        <v>94</v>
      </c>
      <c r="C1617" s="4">
        <v>3</v>
      </c>
      <c r="D1617" s="46">
        <v>1917758.68</v>
      </c>
      <c r="E1617" s="4">
        <v>1</v>
      </c>
      <c r="F1617" s="4" t="s">
        <v>2</v>
      </c>
      <c r="G1617" s="13" t="str">
        <f t="shared" si="50"/>
        <v>Active</v>
      </c>
      <c r="H1617" s="43" t="s">
        <v>3</v>
      </c>
      <c r="I1617" s="6">
        <v>44958</v>
      </c>
      <c r="J1617" s="6">
        <v>44985</v>
      </c>
      <c r="K1617" s="4">
        <v>1700031689</v>
      </c>
      <c r="L1617" s="14">
        <v>44954</v>
      </c>
      <c r="M1617" s="11">
        <f t="shared" si="51"/>
        <v>1</v>
      </c>
      <c r="N1617" s="6">
        <f>VLOOKUP(M1617,'Settlement Dates'!$A$13:$D$25,3,FALSE)</f>
        <v>44973</v>
      </c>
      <c r="O1617" s="6">
        <f>VLOOKUP(M1617,'Settlement Dates'!$A$13:$D$25,4,FALSE)</f>
        <v>44979</v>
      </c>
      <c r="P1617" s="6">
        <f>VLOOKUP(K1617,'AP Clearing'!$A$13:$B$1312,2,FALSE)</f>
        <v>44957</v>
      </c>
      <c r="Q1617" s="6"/>
      <c r="R1617" s="6"/>
    </row>
    <row r="1618" spans="1:18" x14ac:dyDescent="0.3">
      <c r="A1618" s="4">
        <v>231079</v>
      </c>
      <c r="B1618" s="5" t="s">
        <v>94</v>
      </c>
      <c r="C1618" s="4">
        <v>3</v>
      </c>
      <c r="D1618" s="46">
        <v>1112.78</v>
      </c>
      <c r="E1618" s="4">
        <v>1</v>
      </c>
      <c r="F1618" s="4" t="s">
        <v>5</v>
      </c>
      <c r="G1618" s="13" t="str">
        <f t="shared" si="50"/>
        <v>LTD</v>
      </c>
      <c r="H1618" s="43" t="s">
        <v>3</v>
      </c>
      <c r="I1618" s="6">
        <v>44958</v>
      </c>
      <c r="J1618" s="6">
        <v>44985</v>
      </c>
      <c r="K1618" s="4">
        <v>1700031689</v>
      </c>
      <c r="L1618" s="14">
        <v>44954</v>
      </c>
      <c r="M1618" s="11">
        <f t="shared" si="51"/>
        <v>1</v>
      </c>
      <c r="N1618" s="6">
        <f>VLOOKUP(M1618,'Settlement Dates'!$A$13:$D$25,3,FALSE)</f>
        <v>44973</v>
      </c>
      <c r="O1618" s="6">
        <f>VLOOKUP(M1618,'Settlement Dates'!$A$13:$D$25,4,FALSE)</f>
        <v>44979</v>
      </c>
      <c r="P1618" s="6">
        <f>VLOOKUP(K1618,'AP Clearing'!$A$13:$B$1312,2,FALSE)</f>
        <v>44957</v>
      </c>
      <c r="Q1618" s="6"/>
      <c r="R1618" s="6"/>
    </row>
    <row r="1619" spans="1:18" x14ac:dyDescent="0.3">
      <c r="A1619" s="4">
        <v>231079</v>
      </c>
      <c r="B1619" s="5" t="s">
        <v>94</v>
      </c>
      <c r="C1619" s="4">
        <v>3</v>
      </c>
      <c r="D1619" s="46">
        <v>12607.02</v>
      </c>
      <c r="E1619" s="4">
        <v>1</v>
      </c>
      <c r="F1619" s="4" t="s">
        <v>5</v>
      </c>
      <c r="G1619" s="13" t="str">
        <f t="shared" si="50"/>
        <v>LTD</v>
      </c>
      <c r="H1619" s="43" t="s">
        <v>3</v>
      </c>
      <c r="I1619" s="6">
        <v>44958</v>
      </c>
      <c r="J1619" s="6">
        <v>44985</v>
      </c>
      <c r="K1619" s="4">
        <v>1700031689</v>
      </c>
      <c r="L1619" s="14">
        <v>44954</v>
      </c>
      <c r="M1619" s="11">
        <f t="shared" si="51"/>
        <v>1</v>
      </c>
      <c r="N1619" s="6">
        <f>VLOOKUP(M1619,'Settlement Dates'!$A$13:$D$25,3,FALSE)</f>
        <v>44973</v>
      </c>
      <c r="O1619" s="6">
        <f>VLOOKUP(M1619,'Settlement Dates'!$A$13:$D$25,4,FALSE)</f>
        <v>44979</v>
      </c>
      <c r="P1619" s="6">
        <f>VLOOKUP(K1619,'AP Clearing'!$A$13:$B$1312,2,FALSE)</f>
        <v>44957</v>
      </c>
      <c r="Q1619" s="6"/>
      <c r="R1619" s="6"/>
    </row>
    <row r="1620" spans="1:18" x14ac:dyDescent="0.3">
      <c r="A1620" s="4">
        <v>231079</v>
      </c>
      <c r="B1620" s="5" t="s">
        <v>94</v>
      </c>
      <c r="C1620" s="4">
        <v>3</v>
      </c>
      <c r="D1620" s="46">
        <v>1961.17</v>
      </c>
      <c r="E1620" s="4">
        <v>1</v>
      </c>
      <c r="F1620" s="4" t="s">
        <v>5</v>
      </c>
      <c r="G1620" s="13" t="str">
        <f t="shared" si="50"/>
        <v>LTD</v>
      </c>
      <c r="H1620" s="43" t="s">
        <v>3</v>
      </c>
      <c r="I1620" s="6">
        <v>44958</v>
      </c>
      <c r="J1620" s="6">
        <v>44985</v>
      </c>
      <c r="K1620" s="4">
        <v>1700031689</v>
      </c>
      <c r="L1620" s="14">
        <v>44954</v>
      </c>
      <c r="M1620" s="11">
        <f t="shared" si="51"/>
        <v>1</v>
      </c>
      <c r="N1620" s="6">
        <f>VLOOKUP(M1620,'Settlement Dates'!$A$13:$D$25,3,FALSE)</f>
        <v>44973</v>
      </c>
      <c r="O1620" s="6">
        <f>VLOOKUP(M1620,'Settlement Dates'!$A$13:$D$25,4,FALSE)</f>
        <v>44979</v>
      </c>
      <c r="P1620" s="6">
        <f>VLOOKUP(K1620,'AP Clearing'!$A$13:$B$1312,2,FALSE)</f>
        <v>44957</v>
      </c>
      <c r="Q1620" s="6"/>
      <c r="R1620" s="6"/>
    </row>
    <row r="1621" spans="1:18" x14ac:dyDescent="0.3">
      <c r="A1621" s="4">
        <v>231079</v>
      </c>
      <c r="B1621" s="5" t="s">
        <v>94</v>
      </c>
      <c r="C1621" s="4">
        <v>3</v>
      </c>
      <c r="D1621" s="46">
        <v>17400.14</v>
      </c>
      <c r="E1621" s="4">
        <v>1</v>
      </c>
      <c r="F1621" s="4" t="s">
        <v>5</v>
      </c>
      <c r="G1621" s="13" t="str">
        <f t="shared" si="50"/>
        <v>LTD</v>
      </c>
      <c r="H1621" s="43" t="s">
        <v>3</v>
      </c>
      <c r="I1621" s="6">
        <v>44958</v>
      </c>
      <c r="J1621" s="6">
        <v>44985</v>
      </c>
      <c r="K1621" s="4">
        <v>1700031689</v>
      </c>
      <c r="L1621" s="14">
        <v>44954</v>
      </c>
      <c r="M1621" s="11">
        <f t="shared" si="51"/>
        <v>1</v>
      </c>
      <c r="N1621" s="6">
        <f>VLOOKUP(M1621,'Settlement Dates'!$A$13:$D$25,3,FALSE)</f>
        <v>44973</v>
      </c>
      <c r="O1621" s="6">
        <f>VLOOKUP(M1621,'Settlement Dates'!$A$13:$D$25,4,FALSE)</f>
        <v>44979</v>
      </c>
      <c r="P1621" s="6">
        <f>VLOOKUP(K1621,'AP Clearing'!$A$13:$B$1312,2,FALSE)</f>
        <v>44957</v>
      </c>
      <c r="Q1621" s="6"/>
      <c r="R1621" s="6"/>
    </row>
    <row r="1622" spans="1:18" x14ac:dyDescent="0.3">
      <c r="A1622" s="4">
        <v>231079</v>
      </c>
      <c r="B1622" s="5" t="s">
        <v>94</v>
      </c>
      <c r="C1622" s="4">
        <v>3</v>
      </c>
      <c r="D1622" s="46">
        <v>2905.8</v>
      </c>
      <c r="E1622" s="4">
        <v>1</v>
      </c>
      <c r="F1622" s="4" t="s">
        <v>6</v>
      </c>
      <c r="G1622" s="13" t="str">
        <f t="shared" si="50"/>
        <v>Active</v>
      </c>
      <c r="H1622" s="43" t="s">
        <v>3</v>
      </c>
      <c r="I1622" s="6">
        <v>44958</v>
      </c>
      <c r="J1622" s="6">
        <v>44985</v>
      </c>
      <c r="K1622" s="4">
        <v>1700031689</v>
      </c>
      <c r="L1622" s="14">
        <v>44954</v>
      </c>
      <c r="M1622" s="11">
        <f t="shared" si="51"/>
        <v>1</v>
      </c>
      <c r="N1622" s="6">
        <f>VLOOKUP(M1622,'Settlement Dates'!$A$13:$D$25,3,FALSE)</f>
        <v>44973</v>
      </c>
      <c r="O1622" s="6">
        <f>VLOOKUP(M1622,'Settlement Dates'!$A$13:$D$25,4,FALSE)</f>
        <v>44979</v>
      </c>
      <c r="P1622" s="6">
        <f>VLOOKUP(K1622,'AP Clearing'!$A$13:$B$1312,2,FALSE)</f>
        <v>44957</v>
      </c>
      <c r="Q1622" s="6"/>
      <c r="R1622" s="6"/>
    </row>
    <row r="1623" spans="1:18" x14ac:dyDescent="0.3">
      <c r="A1623" s="4">
        <v>231079</v>
      </c>
      <c r="B1623" s="5" t="s">
        <v>94</v>
      </c>
      <c r="C1623" s="4">
        <v>3</v>
      </c>
      <c r="D1623" s="46">
        <v>6676.68</v>
      </c>
      <c r="E1623" s="4">
        <v>1</v>
      </c>
      <c r="F1623" s="4" t="s">
        <v>54</v>
      </c>
      <c r="G1623" s="13" t="str">
        <f t="shared" si="50"/>
        <v>LTD</v>
      </c>
      <c r="H1623" s="43" t="s">
        <v>3</v>
      </c>
      <c r="I1623" s="6">
        <v>44958</v>
      </c>
      <c r="J1623" s="6">
        <v>44985</v>
      </c>
      <c r="K1623" s="4">
        <v>1700031689</v>
      </c>
      <c r="L1623" s="14">
        <v>44954</v>
      </c>
      <c r="M1623" s="11">
        <f t="shared" si="51"/>
        <v>1</v>
      </c>
      <c r="N1623" s="6">
        <f>VLOOKUP(M1623,'Settlement Dates'!$A$13:$D$25,3,FALSE)</f>
        <v>44973</v>
      </c>
      <c r="O1623" s="6">
        <f>VLOOKUP(M1623,'Settlement Dates'!$A$13:$D$25,4,FALSE)</f>
        <v>44979</v>
      </c>
      <c r="P1623" s="6">
        <f>VLOOKUP(K1623,'AP Clearing'!$A$13:$B$1312,2,FALSE)</f>
        <v>44957</v>
      </c>
      <c r="Q1623" s="6"/>
      <c r="R1623" s="6"/>
    </row>
    <row r="1624" spans="1:18" x14ac:dyDescent="0.3">
      <c r="A1624" s="4">
        <v>231079</v>
      </c>
      <c r="B1624" s="5" t="s">
        <v>94</v>
      </c>
      <c r="C1624" s="4">
        <v>3</v>
      </c>
      <c r="D1624" s="46">
        <v>6303.51</v>
      </c>
      <c r="E1624" s="4">
        <v>1</v>
      </c>
      <c r="F1624" s="4" t="s">
        <v>54</v>
      </c>
      <c r="G1624" s="13" t="str">
        <f t="shared" si="50"/>
        <v>LTD</v>
      </c>
      <c r="H1624" s="43" t="s">
        <v>3</v>
      </c>
      <c r="I1624" s="6">
        <v>44958</v>
      </c>
      <c r="J1624" s="6">
        <v>44985</v>
      </c>
      <c r="K1624" s="4">
        <v>1700031689</v>
      </c>
      <c r="L1624" s="14">
        <v>44954</v>
      </c>
      <c r="M1624" s="11">
        <f t="shared" si="51"/>
        <v>1</v>
      </c>
      <c r="N1624" s="6">
        <f>VLOOKUP(M1624,'Settlement Dates'!$A$13:$D$25,3,FALSE)</f>
        <v>44973</v>
      </c>
      <c r="O1624" s="6">
        <f>VLOOKUP(M1624,'Settlement Dates'!$A$13:$D$25,4,FALSE)</f>
        <v>44979</v>
      </c>
      <c r="P1624" s="6">
        <f>VLOOKUP(K1624,'AP Clearing'!$A$13:$B$1312,2,FALSE)</f>
        <v>44957</v>
      </c>
      <c r="Q1624" s="6"/>
      <c r="R1624" s="6"/>
    </row>
    <row r="1625" spans="1:18" x14ac:dyDescent="0.3">
      <c r="A1625" s="4">
        <v>231079</v>
      </c>
      <c r="B1625" s="5" t="s">
        <v>94</v>
      </c>
      <c r="C1625" s="4">
        <v>3</v>
      </c>
      <c r="D1625" s="46">
        <v>1961.17</v>
      </c>
      <c r="E1625" s="4">
        <v>1</v>
      </c>
      <c r="F1625" s="4" t="s">
        <v>54</v>
      </c>
      <c r="G1625" s="13" t="str">
        <f t="shared" si="50"/>
        <v>LTD</v>
      </c>
      <c r="H1625" s="43" t="s">
        <v>3</v>
      </c>
      <c r="I1625" s="6">
        <v>44958</v>
      </c>
      <c r="J1625" s="6">
        <v>44985</v>
      </c>
      <c r="K1625" s="4">
        <v>1700031689</v>
      </c>
      <c r="L1625" s="14">
        <v>44954</v>
      </c>
      <c r="M1625" s="11">
        <f t="shared" si="51"/>
        <v>1</v>
      </c>
      <c r="N1625" s="6">
        <f>VLOOKUP(M1625,'Settlement Dates'!$A$13:$D$25,3,FALSE)</f>
        <v>44973</v>
      </c>
      <c r="O1625" s="6">
        <f>VLOOKUP(M1625,'Settlement Dates'!$A$13:$D$25,4,FALSE)</f>
        <v>44979</v>
      </c>
      <c r="P1625" s="6">
        <f>VLOOKUP(K1625,'AP Clearing'!$A$13:$B$1312,2,FALSE)</f>
        <v>44957</v>
      </c>
      <c r="Q1625" s="6"/>
      <c r="R1625" s="6"/>
    </row>
    <row r="1626" spans="1:18" x14ac:dyDescent="0.3">
      <c r="A1626" s="4">
        <v>231079</v>
      </c>
      <c r="B1626" s="5" t="s">
        <v>94</v>
      </c>
      <c r="C1626" s="4">
        <v>3</v>
      </c>
      <c r="D1626" s="46">
        <v>5811.6</v>
      </c>
      <c r="E1626" s="4">
        <v>1</v>
      </c>
      <c r="F1626" s="4" t="s">
        <v>54</v>
      </c>
      <c r="G1626" s="13" t="str">
        <f t="shared" si="50"/>
        <v>LTD</v>
      </c>
      <c r="H1626" s="43" t="s">
        <v>3</v>
      </c>
      <c r="I1626" s="6">
        <v>44958</v>
      </c>
      <c r="J1626" s="6">
        <v>44985</v>
      </c>
      <c r="K1626" s="4">
        <v>1700031689</v>
      </c>
      <c r="L1626" s="14">
        <v>44954</v>
      </c>
      <c r="M1626" s="11">
        <f t="shared" si="51"/>
        <v>1</v>
      </c>
      <c r="N1626" s="6">
        <f>VLOOKUP(M1626,'Settlement Dates'!$A$13:$D$25,3,FALSE)</f>
        <v>44973</v>
      </c>
      <c r="O1626" s="6">
        <f>VLOOKUP(M1626,'Settlement Dates'!$A$13:$D$25,4,FALSE)</f>
        <v>44979</v>
      </c>
      <c r="P1626" s="6">
        <f>VLOOKUP(K1626,'AP Clearing'!$A$13:$B$1312,2,FALSE)</f>
        <v>44957</v>
      </c>
      <c r="Q1626" s="6"/>
      <c r="R1626" s="6"/>
    </row>
    <row r="1627" spans="1:18" x14ac:dyDescent="0.3">
      <c r="A1627" s="4">
        <v>231079</v>
      </c>
      <c r="B1627" s="5" t="s">
        <v>94</v>
      </c>
      <c r="C1627" s="4">
        <v>3</v>
      </c>
      <c r="D1627" s="46">
        <v>2225.56</v>
      </c>
      <c r="E1627" s="4">
        <v>1</v>
      </c>
      <c r="F1627" s="4" t="s">
        <v>7</v>
      </c>
      <c r="G1627" s="13" t="str">
        <f t="shared" si="50"/>
        <v>LTD</v>
      </c>
      <c r="H1627" s="43" t="s">
        <v>3</v>
      </c>
      <c r="I1627" s="6">
        <v>44958</v>
      </c>
      <c r="J1627" s="6">
        <v>44985</v>
      </c>
      <c r="K1627" s="4">
        <v>1700031689</v>
      </c>
      <c r="L1627" s="14">
        <v>44954</v>
      </c>
      <c r="M1627" s="11">
        <f t="shared" si="51"/>
        <v>1</v>
      </c>
      <c r="N1627" s="6">
        <f>VLOOKUP(M1627,'Settlement Dates'!$A$13:$D$25,3,FALSE)</f>
        <v>44973</v>
      </c>
      <c r="O1627" s="6">
        <f>VLOOKUP(M1627,'Settlement Dates'!$A$13:$D$25,4,FALSE)</f>
        <v>44979</v>
      </c>
      <c r="P1627" s="6">
        <f>VLOOKUP(K1627,'AP Clearing'!$A$13:$B$1312,2,FALSE)</f>
        <v>44957</v>
      </c>
      <c r="Q1627" s="6"/>
      <c r="R1627" s="6"/>
    </row>
    <row r="1628" spans="1:18" x14ac:dyDescent="0.3">
      <c r="A1628" s="4">
        <v>231079</v>
      </c>
      <c r="B1628" s="5" t="s">
        <v>94</v>
      </c>
      <c r="C1628" s="4">
        <v>3</v>
      </c>
      <c r="D1628" s="46">
        <v>7844.68</v>
      </c>
      <c r="E1628" s="4">
        <v>1</v>
      </c>
      <c r="F1628" s="4" t="s">
        <v>7</v>
      </c>
      <c r="G1628" s="13" t="str">
        <f t="shared" si="50"/>
        <v>LTD</v>
      </c>
      <c r="H1628" s="43" t="s">
        <v>3</v>
      </c>
      <c r="I1628" s="6">
        <v>44958</v>
      </c>
      <c r="J1628" s="6">
        <v>44985</v>
      </c>
      <c r="K1628" s="4">
        <v>1700031689</v>
      </c>
      <c r="L1628" s="14">
        <v>44954</v>
      </c>
      <c r="M1628" s="11">
        <f t="shared" si="51"/>
        <v>1</v>
      </c>
      <c r="N1628" s="6">
        <f>VLOOKUP(M1628,'Settlement Dates'!$A$13:$D$25,3,FALSE)</f>
        <v>44973</v>
      </c>
      <c r="O1628" s="6">
        <f>VLOOKUP(M1628,'Settlement Dates'!$A$13:$D$25,4,FALSE)</f>
        <v>44979</v>
      </c>
      <c r="P1628" s="6">
        <f>VLOOKUP(K1628,'AP Clearing'!$A$13:$B$1312,2,FALSE)</f>
        <v>44957</v>
      </c>
      <c r="Q1628" s="6"/>
      <c r="R1628" s="6"/>
    </row>
    <row r="1629" spans="1:18" x14ac:dyDescent="0.3">
      <c r="A1629" s="4">
        <v>231079</v>
      </c>
      <c r="B1629" s="5" t="s">
        <v>94</v>
      </c>
      <c r="C1629" s="4">
        <v>3</v>
      </c>
      <c r="D1629" s="46">
        <v>1961.17</v>
      </c>
      <c r="E1629" s="4">
        <v>1</v>
      </c>
      <c r="F1629" s="4" t="s">
        <v>8</v>
      </c>
      <c r="G1629" s="13" t="str">
        <f t="shared" si="50"/>
        <v>Active</v>
      </c>
      <c r="H1629" s="43" t="s">
        <v>3</v>
      </c>
      <c r="I1629" s="6">
        <v>44958</v>
      </c>
      <c r="J1629" s="6">
        <v>44985</v>
      </c>
      <c r="K1629" s="4">
        <v>1700031689</v>
      </c>
      <c r="L1629" s="14">
        <v>44954</v>
      </c>
      <c r="M1629" s="11">
        <f t="shared" si="51"/>
        <v>1</v>
      </c>
      <c r="N1629" s="6">
        <f>VLOOKUP(M1629,'Settlement Dates'!$A$13:$D$25,3,FALSE)</f>
        <v>44973</v>
      </c>
      <c r="O1629" s="6">
        <f>VLOOKUP(M1629,'Settlement Dates'!$A$13:$D$25,4,FALSE)</f>
        <v>44979</v>
      </c>
      <c r="P1629" s="6">
        <f>VLOOKUP(K1629,'AP Clearing'!$A$13:$B$1312,2,FALSE)</f>
        <v>44957</v>
      </c>
      <c r="Q1629" s="6"/>
      <c r="R1629" s="6"/>
    </row>
    <row r="1630" spans="1:18" x14ac:dyDescent="0.3">
      <c r="A1630" s="4">
        <v>11442</v>
      </c>
      <c r="B1630" s="5" t="s">
        <v>14</v>
      </c>
      <c r="C1630" s="4">
        <v>3</v>
      </c>
      <c r="D1630" s="46">
        <v>168534.81</v>
      </c>
      <c r="E1630" s="4">
        <v>1</v>
      </c>
      <c r="F1630" s="4" t="s">
        <v>2</v>
      </c>
      <c r="G1630" s="13" t="str">
        <f t="shared" si="50"/>
        <v>Active</v>
      </c>
      <c r="H1630" s="43" t="s">
        <v>15</v>
      </c>
      <c r="I1630" s="6">
        <v>44947</v>
      </c>
      <c r="J1630" s="6">
        <v>44953</v>
      </c>
      <c r="K1630" s="4">
        <v>1700031518</v>
      </c>
      <c r="L1630" s="14">
        <v>44956</v>
      </c>
      <c r="M1630" s="11">
        <f t="shared" si="51"/>
        <v>1</v>
      </c>
      <c r="N1630" s="6">
        <f>VLOOKUP(M1630,'Settlement Dates'!$A$13:$D$25,3,FALSE)</f>
        <v>44973</v>
      </c>
      <c r="O1630" s="6">
        <f>VLOOKUP(M1630,'Settlement Dates'!$A$13:$D$25,4,FALSE)</f>
        <v>44979</v>
      </c>
      <c r="P1630" s="6">
        <f>VLOOKUP(K1630,'AP Clearing'!$A$13:$B$1312,2,FALSE)</f>
        <v>44958</v>
      </c>
      <c r="Q1630" s="6"/>
      <c r="R1630" s="6"/>
    </row>
    <row r="1631" spans="1:18" x14ac:dyDescent="0.3">
      <c r="A1631" s="4">
        <v>11442</v>
      </c>
      <c r="B1631" s="5" t="s">
        <v>14</v>
      </c>
      <c r="C1631" s="4">
        <v>3</v>
      </c>
      <c r="D1631" s="46">
        <v>654</v>
      </c>
      <c r="E1631" s="4">
        <v>1</v>
      </c>
      <c r="F1631" s="4" t="s">
        <v>5</v>
      </c>
      <c r="G1631" s="13" t="str">
        <f t="shared" si="50"/>
        <v>LTD</v>
      </c>
      <c r="H1631" s="43" t="s">
        <v>15</v>
      </c>
      <c r="I1631" s="6">
        <v>44947</v>
      </c>
      <c r="J1631" s="6">
        <v>44953</v>
      </c>
      <c r="K1631" s="4">
        <v>1700031518</v>
      </c>
      <c r="L1631" s="14">
        <v>44956</v>
      </c>
      <c r="M1631" s="11">
        <f t="shared" si="51"/>
        <v>1</v>
      </c>
      <c r="N1631" s="6">
        <f>VLOOKUP(M1631,'Settlement Dates'!$A$13:$D$25,3,FALSE)</f>
        <v>44973</v>
      </c>
      <c r="O1631" s="6">
        <f>VLOOKUP(M1631,'Settlement Dates'!$A$13:$D$25,4,FALSE)</f>
        <v>44979</v>
      </c>
      <c r="P1631" s="6">
        <f>VLOOKUP(K1631,'AP Clearing'!$A$13:$B$1312,2,FALSE)</f>
        <v>44958</v>
      </c>
      <c r="Q1631" s="6"/>
      <c r="R1631" s="6"/>
    </row>
    <row r="1632" spans="1:18" x14ac:dyDescent="0.3">
      <c r="A1632" s="4">
        <v>11442</v>
      </c>
      <c r="B1632" s="5" t="s">
        <v>14</v>
      </c>
      <c r="C1632" s="4">
        <v>3</v>
      </c>
      <c r="D1632" s="46">
        <v>2452.5300000000002</v>
      </c>
      <c r="E1632" s="4">
        <v>1</v>
      </c>
      <c r="F1632" s="4" t="s">
        <v>7</v>
      </c>
      <c r="G1632" s="13" t="str">
        <f t="shared" si="50"/>
        <v>LTD</v>
      </c>
      <c r="H1632" s="43" t="s">
        <v>15</v>
      </c>
      <c r="I1632" s="6">
        <v>44947</v>
      </c>
      <c r="J1632" s="6">
        <v>44953</v>
      </c>
      <c r="K1632" s="4">
        <v>1700031518</v>
      </c>
      <c r="L1632" s="14">
        <v>44956</v>
      </c>
      <c r="M1632" s="11">
        <f t="shared" si="51"/>
        <v>1</v>
      </c>
      <c r="N1632" s="6">
        <f>VLOOKUP(M1632,'Settlement Dates'!$A$13:$D$25,3,FALSE)</f>
        <v>44973</v>
      </c>
      <c r="O1632" s="6">
        <f>VLOOKUP(M1632,'Settlement Dates'!$A$13:$D$25,4,FALSE)</f>
        <v>44979</v>
      </c>
      <c r="P1632" s="6">
        <f>VLOOKUP(K1632,'AP Clearing'!$A$13:$B$1312,2,FALSE)</f>
        <v>44958</v>
      </c>
      <c r="Q1632" s="6"/>
      <c r="R1632" s="6"/>
    </row>
    <row r="1633" spans="1:18" x14ac:dyDescent="0.3">
      <c r="A1633" s="4">
        <v>11442</v>
      </c>
      <c r="B1633" s="5" t="s">
        <v>14</v>
      </c>
      <c r="C1633" s="4">
        <v>3</v>
      </c>
      <c r="D1633" s="46">
        <v>4502.2700000000004</v>
      </c>
      <c r="E1633" s="4">
        <v>1</v>
      </c>
      <c r="F1633" s="4" t="s">
        <v>8</v>
      </c>
      <c r="G1633" s="13" t="str">
        <f t="shared" si="50"/>
        <v>Active</v>
      </c>
      <c r="H1633" s="43" t="s">
        <v>15</v>
      </c>
      <c r="I1633" s="6">
        <v>44947</v>
      </c>
      <c r="J1633" s="6">
        <v>44953</v>
      </c>
      <c r="K1633" s="4">
        <v>1700031518</v>
      </c>
      <c r="L1633" s="14">
        <v>44956</v>
      </c>
      <c r="M1633" s="11">
        <f t="shared" si="51"/>
        <v>1</v>
      </c>
      <c r="N1633" s="6">
        <f>VLOOKUP(M1633,'Settlement Dates'!$A$13:$D$25,3,FALSE)</f>
        <v>44973</v>
      </c>
      <c r="O1633" s="6">
        <f>VLOOKUP(M1633,'Settlement Dates'!$A$13:$D$25,4,FALSE)</f>
        <v>44979</v>
      </c>
      <c r="P1633" s="6">
        <f>VLOOKUP(K1633,'AP Clearing'!$A$13:$B$1312,2,FALSE)</f>
        <v>44958</v>
      </c>
      <c r="Q1633" s="6"/>
      <c r="R1633" s="6"/>
    </row>
    <row r="1634" spans="1:18" x14ac:dyDescent="0.3">
      <c r="A1634" s="4">
        <v>11442</v>
      </c>
      <c r="B1634" s="5" t="s">
        <v>14</v>
      </c>
      <c r="C1634" s="4">
        <v>3</v>
      </c>
      <c r="D1634" s="46">
        <v>300.14999999999998</v>
      </c>
      <c r="E1634" s="4">
        <v>2</v>
      </c>
      <c r="F1634" s="4" t="s">
        <v>2</v>
      </c>
      <c r="G1634" s="13" t="str">
        <f t="shared" si="50"/>
        <v>Active</v>
      </c>
      <c r="H1634" s="43" t="s">
        <v>15</v>
      </c>
      <c r="I1634" s="6">
        <v>44947</v>
      </c>
      <c r="J1634" s="6">
        <v>44953</v>
      </c>
      <c r="K1634" s="4">
        <v>1700031518</v>
      </c>
      <c r="L1634" s="14">
        <v>44956</v>
      </c>
      <c r="M1634" s="11">
        <f t="shared" si="51"/>
        <v>1</v>
      </c>
      <c r="N1634" s="6">
        <f>VLOOKUP(M1634,'Settlement Dates'!$A$13:$D$25,3,FALSE)</f>
        <v>44973</v>
      </c>
      <c r="O1634" s="6">
        <f>VLOOKUP(M1634,'Settlement Dates'!$A$13:$D$25,4,FALSE)</f>
        <v>44979</v>
      </c>
      <c r="P1634" s="6">
        <f>VLOOKUP(K1634,'AP Clearing'!$A$13:$B$1312,2,FALSE)</f>
        <v>44958</v>
      </c>
      <c r="Q1634" s="6"/>
      <c r="R1634" s="6"/>
    </row>
    <row r="1635" spans="1:18" x14ac:dyDescent="0.3">
      <c r="A1635" s="4">
        <v>11442</v>
      </c>
      <c r="B1635" s="5" t="s">
        <v>14</v>
      </c>
      <c r="C1635" s="4">
        <v>3</v>
      </c>
      <c r="D1635" s="46">
        <v>1686.2</v>
      </c>
      <c r="E1635" s="4">
        <v>1</v>
      </c>
      <c r="F1635" s="4" t="s">
        <v>2</v>
      </c>
      <c r="G1635" s="13" t="str">
        <f t="shared" si="50"/>
        <v>Active</v>
      </c>
      <c r="H1635" s="43">
        <v>1845387777</v>
      </c>
      <c r="I1635" s="6">
        <v>44947</v>
      </c>
      <c r="J1635" s="6">
        <v>44953</v>
      </c>
      <c r="K1635" s="4">
        <v>1700031520</v>
      </c>
      <c r="L1635" s="14">
        <v>44956</v>
      </c>
      <c r="M1635" s="11">
        <f t="shared" si="51"/>
        <v>1</v>
      </c>
      <c r="N1635" s="6">
        <f>VLOOKUP(M1635,'Settlement Dates'!$A$13:$D$25,3,FALSE)</f>
        <v>44973</v>
      </c>
      <c r="O1635" s="6">
        <f>VLOOKUP(M1635,'Settlement Dates'!$A$13:$D$25,4,FALSE)</f>
        <v>44979</v>
      </c>
      <c r="P1635" s="6">
        <f>VLOOKUP(K1635,'AP Clearing'!$A$13:$B$1312,2,FALSE)</f>
        <v>44958</v>
      </c>
      <c r="Q1635" s="6"/>
      <c r="R1635" s="6"/>
    </row>
    <row r="1636" spans="1:18" x14ac:dyDescent="0.3">
      <c r="A1636" s="4">
        <v>11442</v>
      </c>
      <c r="B1636" s="5" t="s">
        <v>14</v>
      </c>
      <c r="C1636" s="4">
        <v>3</v>
      </c>
      <c r="D1636" s="46">
        <v>109.15</v>
      </c>
      <c r="E1636" s="4">
        <v>1</v>
      </c>
      <c r="F1636" s="4" t="s">
        <v>9</v>
      </c>
      <c r="G1636" s="13" t="str">
        <f t="shared" si="50"/>
        <v>Retiree</v>
      </c>
      <c r="H1636" s="43">
        <v>1845387777</v>
      </c>
      <c r="I1636" s="6">
        <v>44947</v>
      </c>
      <c r="J1636" s="6">
        <v>44953</v>
      </c>
      <c r="K1636" s="4">
        <v>1700031520</v>
      </c>
      <c r="L1636" s="14">
        <v>44956</v>
      </c>
      <c r="M1636" s="11">
        <f t="shared" si="51"/>
        <v>1</v>
      </c>
      <c r="N1636" s="6">
        <f>VLOOKUP(M1636,'Settlement Dates'!$A$13:$D$25,3,FALSE)</f>
        <v>44973</v>
      </c>
      <c r="O1636" s="6">
        <f>VLOOKUP(M1636,'Settlement Dates'!$A$13:$D$25,4,FALSE)</f>
        <v>44979</v>
      </c>
      <c r="P1636" s="6">
        <f>VLOOKUP(K1636,'AP Clearing'!$A$13:$B$1312,2,FALSE)</f>
        <v>44958</v>
      </c>
      <c r="Q1636" s="6"/>
      <c r="R1636" s="6"/>
    </row>
    <row r="1637" spans="1:18" x14ac:dyDescent="0.3">
      <c r="A1637" s="4">
        <v>11442</v>
      </c>
      <c r="B1637" s="5" t="s">
        <v>14</v>
      </c>
      <c r="C1637" s="4">
        <v>3</v>
      </c>
      <c r="D1637" s="46">
        <v>168.62</v>
      </c>
      <c r="E1637" s="4">
        <v>2</v>
      </c>
      <c r="F1637" s="4" t="s">
        <v>2</v>
      </c>
      <c r="G1637" s="13" t="str">
        <f t="shared" si="50"/>
        <v>Active</v>
      </c>
      <c r="H1637" s="43">
        <v>1845387777</v>
      </c>
      <c r="I1637" s="6">
        <v>44947</v>
      </c>
      <c r="J1637" s="6">
        <v>44953</v>
      </c>
      <c r="K1637" s="4">
        <v>1700031520</v>
      </c>
      <c r="L1637" s="14">
        <v>44956</v>
      </c>
      <c r="M1637" s="11">
        <f t="shared" si="51"/>
        <v>1</v>
      </c>
      <c r="N1637" s="6">
        <f>VLOOKUP(M1637,'Settlement Dates'!$A$13:$D$25,3,FALSE)</f>
        <v>44973</v>
      </c>
      <c r="O1637" s="6">
        <f>VLOOKUP(M1637,'Settlement Dates'!$A$13:$D$25,4,FALSE)</f>
        <v>44979</v>
      </c>
      <c r="P1637" s="6">
        <f>VLOOKUP(K1637,'AP Clearing'!$A$13:$B$1312,2,FALSE)</f>
        <v>44958</v>
      </c>
      <c r="Q1637" s="6"/>
      <c r="R1637" s="6"/>
    </row>
    <row r="1638" spans="1:18" x14ac:dyDescent="0.3">
      <c r="A1638" s="4">
        <v>11442</v>
      </c>
      <c r="B1638" s="5" t="s">
        <v>12</v>
      </c>
      <c r="C1638" s="4">
        <v>3</v>
      </c>
      <c r="D1638" s="46">
        <v>32.06</v>
      </c>
      <c r="E1638" s="4">
        <v>1</v>
      </c>
      <c r="F1638" s="4" t="s">
        <v>9</v>
      </c>
      <c r="G1638" s="13" t="str">
        <f t="shared" si="50"/>
        <v>Retiree</v>
      </c>
      <c r="H1638" s="43" t="s">
        <v>13</v>
      </c>
      <c r="I1638" s="6">
        <v>44947</v>
      </c>
      <c r="J1638" s="6">
        <v>44953</v>
      </c>
      <c r="K1638" s="4">
        <v>1700031519</v>
      </c>
      <c r="L1638" s="14">
        <v>44956</v>
      </c>
      <c r="M1638" s="11">
        <f t="shared" si="51"/>
        <v>1</v>
      </c>
      <c r="N1638" s="6">
        <f>VLOOKUP(M1638,'Settlement Dates'!$A$13:$D$25,3,FALSE)</f>
        <v>44973</v>
      </c>
      <c r="O1638" s="6">
        <f>VLOOKUP(M1638,'Settlement Dates'!$A$13:$D$25,4,FALSE)</f>
        <v>44979</v>
      </c>
      <c r="P1638" s="6">
        <f>VLOOKUP(K1638,'AP Clearing'!$A$13:$B$1312,2,FALSE)</f>
        <v>44958</v>
      </c>
      <c r="Q1638" s="6"/>
      <c r="R1638" s="6"/>
    </row>
    <row r="1639" spans="1:18" x14ac:dyDescent="0.3">
      <c r="A1639" s="4">
        <v>11442</v>
      </c>
      <c r="B1639" s="5" t="s">
        <v>12</v>
      </c>
      <c r="C1639" s="4">
        <v>3</v>
      </c>
      <c r="D1639" s="46">
        <v>64.12</v>
      </c>
      <c r="E1639" s="4">
        <v>2</v>
      </c>
      <c r="F1639" s="4" t="s">
        <v>9</v>
      </c>
      <c r="G1639" s="13" t="str">
        <f t="shared" si="50"/>
        <v>Retiree</v>
      </c>
      <c r="H1639" s="43" t="s">
        <v>13</v>
      </c>
      <c r="I1639" s="6">
        <v>44947</v>
      </c>
      <c r="J1639" s="6">
        <v>44953</v>
      </c>
      <c r="K1639" s="4">
        <v>1700031519</v>
      </c>
      <c r="L1639" s="14">
        <v>44956</v>
      </c>
      <c r="M1639" s="11">
        <f t="shared" si="51"/>
        <v>1</v>
      </c>
      <c r="N1639" s="6">
        <f>VLOOKUP(M1639,'Settlement Dates'!$A$13:$D$25,3,FALSE)</f>
        <v>44973</v>
      </c>
      <c r="O1639" s="6">
        <f>VLOOKUP(M1639,'Settlement Dates'!$A$13:$D$25,4,FALSE)</f>
        <v>44979</v>
      </c>
      <c r="P1639" s="6">
        <f>VLOOKUP(K1639,'AP Clearing'!$A$13:$B$1312,2,FALSE)</f>
        <v>44958</v>
      </c>
      <c r="Q1639" s="6"/>
      <c r="R1639" s="6"/>
    </row>
    <row r="1640" spans="1:18" x14ac:dyDescent="0.3">
      <c r="A1640" s="4">
        <v>11442</v>
      </c>
      <c r="B1640" s="5" t="s">
        <v>12</v>
      </c>
      <c r="C1640" s="4">
        <v>3</v>
      </c>
      <c r="D1640" s="46">
        <v>32.06</v>
      </c>
      <c r="E1640" s="4">
        <v>2</v>
      </c>
      <c r="F1640" s="4" t="s">
        <v>11</v>
      </c>
      <c r="G1640" s="13" t="str">
        <f t="shared" si="50"/>
        <v>Retiree</v>
      </c>
      <c r="H1640" s="43" t="s">
        <v>13</v>
      </c>
      <c r="I1640" s="6">
        <v>44947</v>
      </c>
      <c r="J1640" s="6">
        <v>44953</v>
      </c>
      <c r="K1640" s="4">
        <v>1700031519</v>
      </c>
      <c r="L1640" s="14">
        <v>44956</v>
      </c>
      <c r="M1640" s="11">
        <f t="shared" si="51"/>
        <v>1</v>
      </c>
      <c r="N1640" s="6">
        <f>VLOOKUP(M1640,'Settlement Dates'!$A$13:$D$25,3,FALSE)</f>
        <v>44973</v>
      </c>
      <c r="O1640" s="6">
        <f>VLOOKUP(M1640,'Settlement Dates'!$A$13:$D$25,4,FALSE)</f>
        <v>44979</v>
      </c>
      <c r="P1640" s="6">
        <f>VLOOKUP(K1640,'AP Clearing'!$A$13:$B$1312,2,FALSE)</f>
        <v>44958</v>
      </c>
      <c r="Q1640" s="6"/>
      <c r="R1640" s="6"/>
    </row>
    <row r="1641" spans="1:18" x14ac:dyDescent="0.3">
      <c r="A1641" s="4">
        <v>11442</v>
      </c>
      <c r="B1641" s="5" t="s">
        <v>12</v>
      </c>
      <c r="C1641" s="4">
        <v>3</v>
      </c>
      <c r="D1641" s="46">
        <v>243.85</v>
      </c>
      <c r="E1641" s="4">
        <v>3</v>
      </c>
      <c r="F1641" s="4" t="s">
        <v>9</v>
      </c>
      <c r="G1641" s="13" t="str">
        <f t="shared" si="50"/>
        <v>Retiree</v>
      </c>
      <c r="H1641" s="43" t="s">
        <v>13</v>
      </c>
      <c r="I1641" s="6">
        <v>44947</v>
      </c>
      <c r="J1641" s="6">
        <v>44953</v>
      </c>
      <c r="K1641" s="4">
        <v>1700031519</v>
      </c>
      <c r="L1641" s="14">
        <v>44956</v>
      </c>
      <c r="M1641" s="11">
        <f t="shared" si="51"/>
        <v>1</v>
      </c>
      <c r="N1641" s="6">
        <f>VLOOKUP(M1641,'Settlement Dates'!$A$13:$D$25,3,FALSE)</f>
        <v>44973</v>
      </c>
      <c r="O1641" s="6">
        <f>VLOOKUP(M1641,'Settlement Dates'!$A$13:$D$25,4,FALSE)</f>
        <v>44979</v>
      </c>
      <c r="P1641" s="6">
        <f>VLOOKUP(K1641,'AP Clearing'!$A$13:$B$1312,2,FALSE)</f>
        <v>44958</v>
      </c>
      <c r="Q1641" s="6"/>
      <c r="R1641" s="6"/>
    </row>
    <row r="1642" spans="1:18" x14ac:dyDescent="0.3">
      <c r="A1642" s="4">
        <v>11442</v>
      </c>
      <c r="B1642" s="5" t="s">
        <v>12</v>
      </c>
      <c r="C1642" s="4">
        <v>3</v>
      </c>
      <c r="D1642" s="46">
        <v>130</v>
      </c>
      <c r="E1642" s="4">
        <v>4</v>
      </c>
      <c r="F1642" s="4" t="s">
        <v>11</v>
      </c>
      <c r="G1642" s="13" t="str">
        <f t="shared" si="50"/>
        <v>Retiree</v>
      </c>
      <c r="H1642" s="43" t="s">
        <v>13</v>
      </c>
      <c r="I1642" s="6">
        <v>44947</v>
      </c>
      <c r="J1642" s="6">
        <v>44953</v>
      </c>
      <c r="K1642" s="4">
        <v>1700031519</v>
      </c>
      <c r="L1642" s="14">
        <v>44956</v>
      </c>
      <c r="M1642" s="11">
        <f t="shared" si="51"/>
        <v>1</v>
      </c>
      <c r="N1642" s="6">
        <f>VLOOKUP(M1642,'Settlement Dates'!$A$13:$D$25,3,FALSE)</f>
        <v>44973</v>
      </c>
      <c r="O1642" s="6">
        <f>VLOOKUP(M1642,'Settlement Dates'!$A$13:$D$25,4,FALSE)</f>
        <v>44979</v>
      </c>
      <c r="P1642" s="6">
        <f>VLOOKUP(K1642,'AP Clearing'!$A$13:$B$1312,2,FALSE)</f>
        <v>44958</v>
      </c>
      <c r="Q1642" s="6"/>
      <c r="R1642" s="6"/>
    </row>
    <row r="1643" spans="1:18" x14ac:dyDescent="0.3">
      <c r="A1643" s="4">
        <v>11442</v>
      </c>
      <c r="B1643" s="5" t="s">
        <v>12</v>
      </c>
      <c r="C1643" s="4">
        <v>3</v>
      </c>
      <c r="D1643" s="46">
        <v>9989.73</v>
      </c>
      <c r="E1643" s="4">
        <v>5</v>
      </c>
      <c r="F1643" s="4" t="s">
        <v>9</v>
      </c>
      <c r="G1643" s="13" t="str">
        <f t="shared" si="50"/>
        <v>Retiree</v>
      </c>
      <c r="H1643" s="43" t="s">
        <v>13</v>
      </c>
      <c r="I1643" s="6">
        <v>44947</v>
      </c>
      <c r="J1643" s="6">
        <v>44953</v>
      </c>
      <c r="K1643" s="4">
        <v>1700031519</v>
      </c>
      <c r="L1643" s="14">
        <v>44956</v>
      </c>
      <c r="M1643" s="11">
        <f t="shared" si="51"/>
        <v>1</v>
      </c>
      <c r="N1643" s="6">
        <f>VLOOKUP(M1643,'Settlement Dates'!$A$13:$D$25,3,FALSE)</f>
        <v>44973</v>
      </c>
      <c r="O1643" s="6">
        <f>VLOOKUP(M1643,'Settlement Dates'!$A$13:$D$25,4,FALSE)</f>
        <v>44979</v>
      </c>
      <c r="P1643" s="6">
        <f>VLOOKUP(K1643,'AP Clearing'!$A$13:$B$1312,2,FALSE)</f>
        <v>44958</v>
      </c>
      <c r="Q1643" s="6"/>
      <c r="R1643" s="6"/>
    </row>
    <row r="1644" spans="1:18" x14ac:dyDescent="0.3">
      <c r="A1644" s="4">
        <v>241084</v>
      </c>
      <c r="B1644" s="5" t="s">
        <v>119</v>
      </c>
      <c r="C1644" s="4">
        <v>3</v>
      </c>
      <c r="D1644" s="46">
        <v>68.19</v>
      </c>
      <c r="E1644" s="4">
        <v>1</v>
      </c>
      <c r="F1644" s="4" t="s">
        <v>2</v>
      </c>
      <c r="G1644" s="13" t="str">
        <f t="shared" si="50"/>
        <v>Active</v>
      </c>
      <c r="H1644" s="43"/>
      <c r="I1644" s="6">
        <v>44866</v>
      </c>
      <c r="J1644" s="6">
        <v>44895</v>
      </c>
      <c r="K1644" s="4">
        <v>1700235025</v>
      </c>
      <c r="L1644" s="14">
        <v>44956</v>
      </c>
      <c r="M1644" s="11">
        <f t="shared" si="51"/>
        <v>1</v>
      </c>
      <c r="N1644" s="6">
        <f>VLOOKUP(M1644,'Settlement Dates'!$A$13:$D$25,3,FALSE)</f>
        <v>44973</v>
      </c>
      <c r="O1644" s="6">
        <f>VLOOKUP(M1644,'Settlement Dates'!$A$13:$D$25,4,FALSE)</f>
        <v>44979</v>
      </c>
      <c r="P1644" s="6"/>
      <c r="Q1644" s="6">
        <f>VLOOKUP(K1644,'AP Clearing'!$A$13:$B$691,2,FALSE)</f>
        <v>44958</v>
      </c>
      <c r="R1644" s="6"/>
    </row>
    <row r="1645" spans="1:18" x14ac:dyDescent="0.3">
      <c r="A1645" s="4">
        <v>238696</v>
      </c>
      <c r="B1645" s="5" t="s">
        <v>41</v>
      </c>
      <c r="C1645" s="4">
        <v>3</v>
      </c>
      <c r="D1645" s="46">
        <v>23593.35</v>
      </c>
      <c r="E1645" s="4">
        <v>1</v>
      </c>
      <c r="F1645" s="4" t="s">
        <v>2</v>
      </c>
      <c r="G1645" s="13" t="str">
        <f t="shared" si="50"/>
        <v>Active</v>
      </c>
      <c r="H1645" s="43" t="s">
        <v>3</v>
      </c>
      <c r="I1645" s="6">
        <v>44927</v>
      </c>
      <c r="J1645" s="6">
        <v>44957</v>
      </c>
      <c r="K1645" s="4">
        <v>2000014281</v>
      </c>
      <c r="L1645" s="14">
        <v>44956</v>
      </c>
      <c r="M1645" s="11">
        <f t="shared" si="51"/>
        <v>1</v>
      </c>
      <c r="N1645" s="6">
        <f>VLOOKUP(M1645,'Settlement Dates'!$A$13:$D$25,3,FALSE)</f>
        <v>44973</v>
      </c>
      <c r="O1645" s="6">
        <f>VLOOKUP(M1645,'Settlement Dates'!$A$13:$D$25,4,FALSE)</f>
        <v>44979</v>
      </c>
      <c r="P1645" s="6">
        <f>VLOOKUP(K1645,'AP Clearing'!$A$13:$B$1312,2,FALSE)</f>
        <v>45030</v>
      </c>
      <c r="Q1645" s="6"/>
      <c r="R1645" s="6"/>
    </row>
    <row r="1646" spans="1:18" x14ac:dyDescent="0.3">
      <c r="A1646" s="4">
        <v>238696</v>
      </c>
      <c r="B1646" s="5" t="s">
        <v>41</v>
      </c>
      <c r="C1646" s="4">
        <v>3</v>
      </c>
      <c r="D1646" s="46">
        <v>146.94</v>
      </c>
      <c r="E1646" s="4">
        <v>1</v>
      </c>
      <c r="F1646" s="4" t="s">
        <v>5</v>
      </c>
      <c r="G1646" s="13" t="str">
        <f t="shared" si="50"/>
        <v>LTD</v>
      </c>
      <c r="H1646" s="43" t="s">
        <v>3</v>
      </c>
      <c r="I1646" s="6">
        <v>44927</v>
      </c>
      <c r="J1646" s="6">
        <v>44957</v>
      </c>
      <c r="K1646" s="4">
        <v>2000014281</v>
      </c>
      <c r="L1646" s="14">
        <v>44956</v>
      </c>
      <c r="M1646" s="11">
        <f t="shared" si="51"/>
        <v>1</v>
      </c>
      <c r="N1646" s="6">
        <f>VLOOKUP(M1646,'Settlement Dates'!$A$13:$D$25,3,FALSE)</f>
        <v>44973</v>
      </c>
      <c r="O1646" s="6">
        <f>VLOOKUP(M1646,'Settlement Dates'!$A$13:$D$25,4,FALSE)</f>
        <v>44979</v>
      </c>
      <c r="P1646" s="6">
        <f>VLOOKUP(K1646,'AP Clearing'!$A$13:$B$1312,2,FALSE)</f>
        <v>45030</v>
      </c>
      <c r="Q1646" s="6"/>
      <c r="R1646" s="6"/>
    </row>
    <row r="1647" spans="1:18" x14ac:dyDescent="0.3">
      <c r="A1647" s="4">
        <v>238696</v>
      </c>
      <c r="B1647" s="5" t="s">
        <v>41</v>
      </c>
      <c r="C1647" s="4">
        <v>3</v>
      </c>
      <c r="D1647" s="46">
        <v>18.37</v>
      </c>
      <c r="E1647" s="4">
        <v>1</v>
      </c>
      <c r="F1647" s="4" t="s">
        <v>6</v>
      </c>
      <c r="G1647" s="13" t="str">
        <f t="shared" si="50"/>
        <v>Active</v>
      </c>
      <c r="H1647" s="43" t="s">
        <v>3</v>
      </c>
      <c r="I1647" s="6">
        <v>44927</v>
      </c>
      <c r="J1647" s="6">
        <v>44957</v>
      </c>
      <c r="K1647" s="4">
        <v>2000014281</v>
      </c>
      <c r="L1647" s="14">
        <v>44956</v>
      </c>
      <c r="M1647" s="11">
        <f t="shared" si="51"/>
        <v>1</v>
      </c>
      <c r="N1647" s="6">
        <f>VLOOKUP(M1647,'Settlement Dates'!$A$13:$D$25,3,FALSE)</f>
        <v>44973</v>
      </c>
      <c r="O1647" s="6">
        <f>VLOOKUP(M1647,'Settlement Dates'!$A$13:$D$25,4,FALSE)</f>
        <v>44979</v>
      </c>
      <c r="P1647" s="6">
        <f>VLOOKUP(K1647,'AP Clearing'!$A$13:$B$1312,2,FALSE)</f>
        <v>45030</v>
      </c>
      <c r="Q1647" s="6"/>
      <c r="R1647" s="6"/>
    </row>
    <row r="1648" spans="1:18" x14ac:dyDescent="0.3">
      <c r="A1648" s="4">
        <v>238696</v>
      </c>
      <c r="B1648" s="5" t="s">
        <v>41</v>
      </c>
      <c r="C1648" s="4">
        <v>3</v>
      </c>
      <c r="D1648" s="46">
        <v>119.39</v>
      </c>
      <c r="E1648" s="4">
        <v>1</v>
      </c>
      <c r="F1648" s="4" t="s">
        <v>54</v>
      </c>
      <c r="G1648" s="13" t="str">
        <f t="shared" si="50"/>
        <v>LTD</v>
      </c>
      <c r="H1648" s="43" t="s">
        <v>3</v>
      </c>
      <c r="I1648" s="6">
        <v>44927</v>
      </c>
      <c r="J1648" s="6">
        <v>44957</v>
      </c>
      <c r="K1648" s="4">
        <v>2000014281</v>
      </c>
      <c r="L1648" s="14">
        <v>44956</v>
      </c>
      <c r="M1648" s="11">
        <f t="shared" si="51"/>
        <v>1</v>
      </c>
      <c r="N1648" s="6">
        <f>VLOOKUP(M1648,'Settlement Dates'!$A$13:$D$25,3,FALSE)</f>
        <v>44973</v>
      </c>
      <c r="O1648" s="6">
        <f>VLOOKUP(M1648,'Settlement Dates'!$A$13:$D$25,4,FALSE)</f>
        <v>44979</v>
      </c>
      <c r="P1648" s="6">
        <f>VLOOKUP(K1648,'AP Clearing'!$A$13:$B$1312,2,FALSE)</f>
        <v>45030</v>
      </c>
      <c r="Q1648" s="6"/>
      <c r="R1648" s="6"/>
    </row>
    <row r="1649" spans="1:18" x14ac:dyDescent="0.3">
      <c r="A1649" s="4">
        <v>238696</v>
      </c>
      <c r="B1649" s="5" t="s">
        <v>41</v>
      </c>
      <c r="C1649" s="4">
        <v>3</v>
      </c>
      <c r="D1649" s="46">
        <v>9.18</v>
      </c>
      <c r="E1649" s="4">
        <v>1</v>
      </c>
      <c r="F1649" s="4" t="s">
        <v>9</v>
      </c>
      <c r="G1649" s="13" t="str">
        <f t="shared" si="50"/>
        <v>Retiree</v>
      </c>
      <c r="H1649" s="43" t="s">
        <v>3</v>
      </c>
      <c r="I1649" s="6">
        <v>44927</v>
      </c>
      <c r="J1649" s="6">
        <v>44957</v>
      </c>
      <c r="K1649" s="4">
        <v>2000014281</v>
      </c>
      <c r="L1649" s="14">
        <v>44956</v>
      </c>
      <c r="M1649" s="11">
        <f t="shared" si="51"/>
        <v>1</v>
      </c>
      <c r="N1649" s="6">
        <f>VLOOKUP(M1649,'Settlement Dates'!$A$13:$D$25,3,FALSE)</f>
        <v>44973</v>
      </c>
      <c r="O1649" s="6">
        <f>VLOOKUP(M1649,'Settlement Dates'!$A$13:$D$25,4,FALSE)</f>
        <v>44979</v>
      </c>
      <c r="P1649" s="6">
        <f>VLOOKUP(K1649,'AP Clearing'!$A$13:$B$1312,2,FALSE)</f>
        <v>45030</v>
      </c>
      <c r="Q1649" s="6"/>
      <c r="R1649" s="6"/>
    </row>
    <row r="1650" spans="1:18" x14ac:dyDescent="0.3">
      <c r="A1650" s="4">
        <v>238696</v>
      </c>
      <c r="B1650" s="5" t="s">
        <v>41</v>
      </c>
      <c r="C1650" s="4">
        <v>3</v>
      </c>
      <c r="D1650" s="46">
        <v>229.6</v>
      </c>
      <c r="E1650" s="4">
        <v>1</v>
      </c>
      <c r="F1650" s="4" t="s">
        <v>7</v>
      </c>
      <c r="G1650" s="13" t="str">
        <f t="shared" si="50"/>
        <v>LTD</v>
      </c>
      <c r="H1650" s="43" t="s">
        <v>3</v>
      </c>
      <c r="I1650" s="6">
        <v>44927</v>
      </c>
      <c r="J1650" s="6">
        <v>44957</v>
      </c>
      <c r="K1650" s="4">
        <v>2000014281</v>
      </c>
      <c r="L1650" s="14">
        <v>44956</v>
      </c>
      <c r="M1650" s="11">
        <f t="shared" si="51"/>
        <v>1</v>
      </c>
      <c r="N1650" s="6">
        <f>VLOOKUP(M1650,'Settlement Dates'!$A$13:$D$25,3,FALSE)</f>
        <v>44973</v>
      </c>
      <c r="O1650" s="6">
        <f>VLOOKUP(M1650,'Settlement Dates'!$A$13:$D$25,4,FALSE)</f>
        <v>44979</v>
      </c>
      <c r="P1650" s="6">
        <f>VLOOKUP(K1650,'AP Clearing'!$A$13:$B$1312,2,FALSE)</f>
        <v>45030</v>
      </c>
      <c r="Q1650" s="6"/>
      <c r="R1650" s="6"/>
    </row>
    <row r="1651" spans="1:18" x14ac:dyDescent="0.3">
      <c r="A1651" s="4">
        <v>238696</v>
      </c>
      <c r="B1651" s="5" t="s">
        <v>41</v>
      </c>
      <c r="C1651" s="4">
        <v>3</v>
      </c>
      <c r="D1651" s="46">
        <v>367.35</v>
      </c>
      <c r="E1651" s="4">
        <v>1</v>
      </c>
      <c r="F1651" s="4" t="s">
        <v>8</v>
      </c>
      <c r="G1651" s="13" t="str">
        <f t="shared" si="50"/>
        <v>Active</v>
      </c>
      <c r="H1651" s="43" t="s">
        <v>3</v>
      </c>
      <c r="I1651" s="6">
        <v>44927</v>
      </c>
      <c r="J1651" s="6">
        <v>44957</v>
      </c>
      <c r="K1651" s="4">
        <v>2000014281</v>
      </c>
      <c r="L1651" s="14">
        <v>44956</v>
      </c>
      <c r="M1651" s="11">
        <f t="shared" si="51"/>
        <v>1</v>
      </c>
      <c r="N1651" s="6">
        <f>VLOOKUP(M1651,'Settlement Dates'!$A$13:$D$25,3,FALSE)</f>
        <v>44973</v>
      </c>
      <c r="O1651" s="6">
        <f>VLOOKUP(M1651,'Settlement Dates'!$A$13:$D$25,4,FALSE)</f>
        <v>44979</v>
      </c>
      <c r="P1651" s="6">
        <f>VLOOKUP(K1651,'AP Clearing'!$A$13:$B$1312,2,FALSE)</f>
        <v>45030</v>
      </c>
      <c r="Q1651" s="6"/>
      <c r="R1651" s="6"/>
    </row>
    <row r="1652" spans="1:18" x14ac:dyDescent="0.3">
      <c r="A1652" s="4">
        <v>238696</v>
      </c>
      <c r="B1652" s="5" t="s">
        <v>41</v>
      </c>
      <c r="C1652" s="4">
        <v>3</v>
      </c>
      <c r="D1652" s="46">
        <v>18.37</v>
      </c>
      <c r="E1652" s="4">
        <v>2</v>
      </c>
      <c r="F1652" s="4" t="s">
        <v>2</v>
      </c>
      <c r="G1652" s="13" t="str">
        <f t="shared" si="50"/>
        <v>Active</v>
      </c>
      <c r="H1652" s="43" t="s">
        <v>3</v>
      </c>
      <c r="I1652" s="6">
        <v>44927</v>
      </c>
      <c r="J1652" s="6">
        <v>44957</v>
      </c>
      <c r="K1652" s="4">
        <v>2000014281</v>
      </c>
      <c r="L1652" s="14">
        <v>44956</v>
      </c>
      <c r="M1652" s="11">
        <f t="shared" si="51"/>
        <v>1</v>
      </c>
      <c r="N1652" s="6">
        <f>VLOOKUP(M1652,'Settlement Dates'!$A$13:$D$25,3,FALSE)</f>
        <v>44973</v>
      </c>
      <c r="O1652" s="6">
        <f>VLOOKUP(M1652,'Settlement Dates'!$A$13:$D$25,4,FALSE)</f>
        <v>44979</v>
      </c>
      <c r="P1652" s="6">
        <f>VLOOKUP(K1652,'AP Clearing'!$A$13:$B$1312,2,FALSE)</f>
        <v>45030</v>
      </c>
      <c r="Q1652" s="6"/>
      <c r="R1652" s="6"/>
    </row>
    <row r="1653" spans="1:18" x14ac:dyDescent="0.3">
      <c r="A1653" s="4">
        <v>238696</v>
      </c>
      <c r="B1653" s="5" t="s">
        <v>41</v>
      </c>
      <c r="C1653" s="4">
        <v>3</v>
      </c>
      <c r="D1653" s="46">
        <v>468.38</v>
      </c>
      <c r="E1653" s="4">
        <v>2</v>
      </c>
      <c r="F1653" s="4" t="s">
        <v>9</v>
      </c>
      <c r="G1653" s="13" t="str">
        <f t="shared" si="50"/>
        <v>Retiree</v>
      </c>
      <c r="H1653" s="43" t="s">
        <v>3</v>
      </c>
      <c r="I1653" s="6">
        <v>44927</v>
      </c>
      <c r="J1653" s="6">
        <v>44957</v>
      </c>
      <c r="K1653" s="4">
        <v>2000014281</v>
      </c>
      <c r="L1653" s="14">
        <v>44956</v>
      </c>
      <c r="M1653" s="11">
        <f t="shared" si="51"/>
        <v>1</v>
      </c>
      <c r="N1653" s="6">
        <f>VLOOKUP(M1653,'Settlement Dates'!$A$13:$D$25,3,FALSE)</f>
        <v>44973</v>
      </c>
      <c r="O1653" s="6">
        <f>VLOOKUP(M1653,'Settlement Dates'!$A$13:$D$25,4,FALSE)</f>
        <v>44979</v>
      </c>
      <c r="P1653" s="6">
        <f>VLOOKUP(K1653,'AP Clearing'!$A$13:$B$1312,2,FALSE)</f>
        <v>45030</v>
      </c>
      <c r="Q1653" s="6"/>
      <c r="R1653" s="6"/>
    </row>
    <row r="1654" spans="1:18" x14ac:dyDescent="0.3">
      <c r="A1654" s="4">
        <v>238696</v>
      </c>
      <c r="B1654" s="5" t="s">
        <v>41</v>
      </c>
      <c r="C1654" s="4">
        <v>3</v>
      </c>
      <c r="D1654" s="46">
        <v>110.21</v>
      </c>
      <c r="E1654" s="4">
        <v>2</v>
      </c>
      <c r="F1654" s="4" t="s">
        <v>11</v>
      </c>
      <c r="G1654" s="13" t="str">
        <f t="shared" si="50"/>
        <v>Retiree</v>
      </c>
      <c r="H1654" s="43" t="s">
        <v>3</v>
      </c>
      <c r="I1654" s="6">
        <v>44927</v>
      </c>
      <c r="J1654" s="6">
        <v>44957</v>
      </c>
      <c r="K1654" s="4">
        <v>2000014281</v>
      </c>
      <c r="L1654" s="14">
        <v>44956</v>
      </c>
      <c r="M1654" s="11">
        <f t="shared" si="51"/>
        <v>1</v>
      </c>
      <c r="N1654" s="6">
        <f>VLOOKUP(M1654,'Settlement Dates'!$A$13:$D$25,3,FALSE)</f>
        <v>44973</v>
      </c>
      <c r="O1654" s="6">
        <f>VLOOKUP(M1654,'Settlement Dates'!$A$13:$D$25,4,FALSE)</f>
        <v>44979</v>
      </c>
      <c r="P1654" s="6">
        <f>VLOOKUP(K1654,'AP Clearing'!$A$13:$B$1312,2,FALSE)</f>
        <v>45030</v>
      </c>
      <c r="Q1654" s="6"/>
      <c r="R1654" s="6"/>
    </row>
    <row r="1655" spans="1:18" x14ac:dyDescent="0.3">
      <c r="A1655" s="4">
        <v>238696</v>
      </c>
      <c r="B1655" s="5" t="s">
        <v>41</v>
      </c>
      <c r="C1655" s="4">
        <v>3</v>
      </c>
      <c r="D1655" s="46">
        <v>6346.05</v>
      </c>
      <c r="E1655" s="4">
        <v>3</v>
      </c>
      <c r="F1655" s="4" t="s">
        <v>9</v>
      </c>
      <c r="G1655" s="13" t="str">
        <f t="shared" si="50"/>
        <v>Retiree</v>
      </c>
      <c r="H1655" s="43" t="s">
        <v>3</v>
      </c>
      <c r="I1655" s="6">
        <v>44927</v>
      </c>
      <c r="J1655" s="6">
        <v>44957</v>
      </c>
      <c r="K1655" s="4">
        <v>2000014281</v>
      </c>
      <c r="L1655" s="14">
        <v>44956</v>
      </c>
      <c r="M1655" s="11">
        <f t="shared" si="51"/>
        <v>1</v>
      </c>
      <c r="N1655" s="6">
        <f>VLOOKUP(M1655,'Settlement Dates'!$A$13:$D$25,3,FALSE)</f>
        <v>44973</v>
      </c>
      <c r="O1655" s="6">
        <f>VLOOKUP(M1655,'Settlement Dates'!$A$13:$D$25,4,FALSE)</f>
        <v>44979</v>
      </c>
      <c r="P1655" s="6">
        <f>VLOOKUP(K1655,'AP Clearing'!$A$13:$B$1312,2,FALSE)</f>
        <v>45030</v>
      </c>
      <c r="Q1655" s="6"/>
      <c r="R1655" s="6"/>
    </row>
    <row r="1656" spans="1:18" x14ac:dyDescent="0.3">
      <c r="A1656" s="4">
        <v>238696</v>
      </c>
      <c r="B1656" s="5" t="s">
        <v>41</v>
      </c>
      <c r="C1656" s="4">
        <v>3</v>
      </c>
      <c r="D1656" s="46">
        <v>789.81</v>
      </c>
      <c r="E1656" s="4">
        <v>3</v>
      </c>
      <c r="F1656" s="4" t="s">
        <v>11</v>
      </c>
      <c r="G1656" s="13" t="str">
        <f t="shared" si="50"/>
        <v>Retiree</v>
      </c>
      <c r="H1656" s="43" t="s">
        <v>3</v>
      </c>
      <c r="I1656" s="6">
        <v>44927</v>
      </c>
      <c r="J1656" s="6">
        <v>44957</v>
      </c>
      <c r="K1656" s="4">
        <v>2000014281</v>
      </c>
      <c r="L1656" s="14">
        <v>44956</v>
      </c>
      <c r="M1656" s="11">
        <f t="shared" si="51"/>
        <v>1</v>
      </c>
      <c r="N1656" s="6">
        <f>VLOOKUP(M1656,'Settlement Dates'!$A$13:$D$25,3,FALSE)</f>
        <v>44973</v>
      </c>
      <c r="O1656" s="6">
        <f>VLOOKUP(M1656,'Settlement Dates'!$A$13:$D$25,4,FALSE)</f>
        <v>44979</v>
      </c>
      <c r="P1656" s="6">
        <f>VLOOKUP(K1656,'AP Clearing'!$A$13:$B$1312,2,FALSE)</f>
        <v>45030</v>
      </c>
      <c r="Q1656" s="6"/>
      <c r="R1656" s="6"/>
    </row>
    <row r="1657" spans="1:18" x14ac:dyDescent="0.3">
      <c r="A1657" s="4">
        <v>238696</v>
      </c>
      <c r="B1657" s="5" t="s">
        <v>41</v>
      </c>
      <c r="C1657" s="4">
        <v>3</v>
      </c>
      <c r="D1657" s="46">
        <v>3673.55</v>
      </c>
      <c r="E1657" s="4">
        <v>4</v>
      </c>
      <c r="F1657" s="4" t="s">
        <v>9</v>
      </c>
      <c r="G1657" s="13" t="str">
        <f t="shared" si="50"/>
        <v>Retiree</v>
      </c>
      <c r="H1657" s="43" t="s">
        <v>3</v>
      </c>
      <c r="I1657" s="6">
        <v>44927</v>
      </c>
      <c r="J1657" s="6">
        <v>44957</v>
      </c>
      <c r="K1657" s="4">
        <v>2000014281</v>
      </c>
      <c r="L1657" s="14">
        <v>44956</v>
      </c>
      <c r="M1657" s="11">
        <f t="shared" si="51"/>
        <v>1</v>
      </c>
      <c r="N1657" s="6">
        <f>VLOOKUP(M1657,'Settlement Dates'!$A$13:$D$25,3,FALSE)</f>
        <v>44973</v>
      </c>
      <c r="O1657" s="6">
        <f>VLOOKUP(M1657,'Settlement Dates'!$A$13:$D$25,4,FALSE)</f>
        <v>44979</v>
      </c>
      <c r="P1657" s="6">
        <f>VLOOKUP(K1657,'AP Clearing'!$A$13:$B$1312,2,FALSE)</f>
        <v>45030</v>
      </c>
      <c r="Q1657" s="6"/>
      <c r="R1657" s="6"/>
    </row>
    <row r="1658" spans="1:18" x14ac:dyDescent="0.3">
      <c r="A1658" s="4">
        <v>238696</v>
      </c>
      <c r="B1658" s="5" t="s">
        <v>41</v>
      </c>
      <c r="C1658" s="4">
        <v>3</v>
      </c>
      <c r="D1658" s="46">
        <v>1588.81</v>
      </c>
      <c r="E1658" s="4">
        <v>4</v>
      </c>
      <c r="F1658" s="4" t="s">
        <v>11</v>
      </c>
      <c r="G1658" s="13" t="str">
        <f t="shared" si="50"/>
        <v>Retiree</v>
      </c>
      <c r="H1658" s="43" t="s">
        <v>3</v>
      </c>
      <c r="I1658" s="6">
        <v>44927</v>
      </c>
      <c r="J1658" s="6">
        <v>44957</v>
      </c>
      <c r="K1658" s="4">
        <v>2000014281</v>
      </c>
      <c r="L1658" s="14">
        <v>44956</v>
      </c>
      <c r="M1658" s="11">
        <f t="shared" si="51"/>
        <v>1</v>
      </c>
      <c r="N1658" s="6">
        <f>VLOOKUP(M1658,'Settlement Dates'!$A$13:$D$25,3,FALSE)</f>
        <v>44973</v>
      </c>
      <c r="O1658" s="6">
        <f>VLOOKUP(M1658,'Settlement Dates'!$A$13:$D$25,4,FALSE)</f>
        <v>44979</v>
      </c>
      <c r="P1658" s="6">
        <f>VLOOKUP(K1658,'AP Clearing'!$A$13:$B$1312,2,FALSE)</f>
        <v>45030</v>
      </c>
      <c r="Q1658" s="6"/>
      <c r="R1658" s="6"/>
    </row>
    <row r="1659" spans="1:18" x14ac:dyDescent="0.3">
      <c r="A1659" s="4">
        <v>238696</v>
      </c>
      <c r="B1659" s="5" t="s">
        <v>41</v>
      </c>
      <c r="C1659" s="4">
        <v>3</v>
      </c>
      <c r="D1659" s="46">
        <v>9854.2900000000009</v>
      </c>
      <c r="E1659" s="4">
        <v>5</v>
      </c>
      <c r="F1659" s="4" t="s">
        <v>9</v>
      </c>
      <c r="G1659" s="13" t="str">
        <f t="shared" si="50"/>
        <v>Retiree</v>
      </c>
      <c r="H1659" s="43" t="s">
        <v>3</v>
      </c>
      <c r="I1659" s="6">
        <v>44927</v>
      </c>
      <c r="J1659" s="6">
        <v>44957</v>
      </c>
      <c r="K1659" s="4">
        <v>2000014281</v>
      </c>
      <c r="L1659" s="14">
        <v>44956</v>
      </c>
      <c r="M1659" s="11">
        <f t="shared" si="51"/>
        <v>1</v>
      </c>
      <c r="N1659" s="6">
        <f>VLOOKUP(M1659,'Settlement Dates'!$A$13:$D$25,3,FALSE)</f>
        <v>44973</v>
      </c>
      <c r="O1659" s="6">
        <f>VLOOKUP(M1659,'Settlement Dates'!$A$13:$D$25,4,FALSE)</f>
        <v>44979</v>
      </c>
      <c r="P1659" s="6">
        <f>VLOOKUP(K1659,'AP Clearing'!$A$13:$B$1312,2,FALSE)</f>
        <v>45030</v>
      </c>
      <c r="Q1659" s="6"/>
      <c r="R1659" s="6"/>
    </row>
    <row r="1660" spans="1:18" x14ac:dyDescent="0.3">
      <c r="A1660" s="4">
        <v>238696</v>
      </c>
      <c r="B1660" s="5" t="s">
        <v>41</v>
      </c>
      <c r="C1660" s="4">
        <v>3</v>
      </c>
      <c r="D1660" s="46">
        <v>358.17</v>
      </c>
      <c r="E1660" s="4">
        <v>5</v>
      </c>
      <c r="F1660" s="4" t="s">
        <v>11</v>
      </c>
      <c r="G1660" s="13" t="str">
        <f t="shared" si="50"/>
        <v>Retiree</v>
      </c>
      <c r="H1660" s="43" t="s">
        <v>3</v>
      </c>
      <c r="I1660" s="6">
        <v>44927</v>
      </c>
      <c r="J1660" s="6">
        <v>44957</v>
      </c>
      <c r="K1660" s="4">
        <v>2000014281</v>
      </c>
      <c r="L1660" s="14">
        <v>44956</v>
      </c>
      <c r="M1660" s="11">
        <f t="shared" si="51"/>
        <v>1</v>
      </c>
      <c r="N1660" s="6">
        <f>VLOOKUP(M1660,'Settlement Dates'!$A$13:$D$25,3,FALSE)</f>
        <v>44973</v>
      </c>
      <c r="O1660" s="6">
        <f>VLOOKUP(M1660,'Settlement Dates'!$A$13:$D$25,4,FALSE)</f>
        <v>44979</v>
      </c>
      <c r="P1660" s="6">
        <f>VLOOKUP(K1660,'AP Clearing'!$A$13:$B$1312,2,FALSE)</f>
        <v>45030</v>
      </c>
      <c r="Q1660" s="6"/>
      <c r="R1660" s="6"/>
    </row>
    <row r="1661" spans="1:18" x14ac:dyDescent="0.3">
      <c r="A1661" s="4">
        <v>238696</v>
      </c>
      <c r="B1661" s="5" t="s">
        <v>41</v>
      </c>
      <c r="C1661" s="4">
        <v>3</v>
      </c>
      <c r="D1661" s="46">
        <v>80.47</v>
      </c>
      <c r="E1661" s="4">
        <v>1</v>
      </c>
      <c r="F1661" s="4" t="s">
        <v>2</v>
      </c>
      <c r="G1661" s="13" t="str">
        <f t="shared" si="50"/>
        <v>Active</v>
      </c>
      <c r="H1661" s="43">
        <v>7411711382</v>
      </c>
      <c r="I1661" s="6">
        <v>44927</v>
      </c>
      <c r="J1661" s="6">
        <v>44957</v>
      </c>
      <c r="K1661" s="4">
        <v>2000014281</v>
      </c>
      <c r="L1661" s="14">
        <v>44956</v>
      </c>
      <c r="M1661" s="11">
        <f t="shared" si="51"/>
        <v>1</v>
      </c>
      <c r="N1661" s="6">
        <f>VLOOKUP(M1661,'Settlement Dates'!$A$13:$D$25,3,FALSE)</f>
        <v>44973</v>
      </c>
      <c r="O1661" s="6">
        <f>VLOOKUP(M1661,'Settlement Dates'!$A$13:$D$25,4,FALSE)</f>
        <v>44979</v>
      </c>
      <c r="P1661" s="6">
        <f>VLOOKUP(K1661,'AP Clearing'!$A$13:$B$1312,2,FALSE)</f>
        <v>45030</v>
      </c>
      <c r="Q1661" s="6"/>
      <c r="R1661" s="6"/>
    </row>
    <row r="1662" spans="1:18" x14ac:dyDescent="0.3">
      <c r="A1662" s="4">
        <v>238696</v>
      </c>
      <c r="B1662" s="5" t="s">
        <v>41</v>
      </c>
      <c r="C1662" s="4">
        <v>3</v>
      </c>
      <c r="D1662" s="46">
        <v>8.0500000000000007</v>
      </c>
      <c r="E1662" s="4">
        <v>1</v>
      </c>
      <c r="F1662" s="4" t="s">
        <v>9</v>
      </c>
      <c r="G1662" s="13" t="str">
        <f t="shared" ref="G1662:G1725" si="52">VLOOKUP(F1662,$W$1:$X$15,2,FALSE)</f>
        <v>Retiree</v>
      </c>
      <c r="H1662" s="43">
        <v>7411711382</v>
      </c>
      <c r="I1662" s="6">
        <v>44927</v>
      </c>
      <c r="J1662" s="6">
        <v>44957</v>
      </c>
      <c r="K1662" s="4">
        <v>2000014281</v>
      </c>
      <c r="L1662" s="14">
        <v>44956</v>
      </c>
      <c r="M1662" s="11">
        <f t="shared" si="51"/>
        <v>1</v>
      </c>
      <c r="N1662" s="6">
        <f>VLOOKUP(M1662,'Settlement Dates'!$A$13:$D$25,3,FALSE)</f>
        <v>44973</v>
      </c>
      <c r="O1662" s="6">
        <f>VLOOKUP(M1662,'Settlement Dates'!$A$13:$D$25,4,FALSE)</f>
        <v>44979</v>
      </c>
      <c r="P1662" s="6">
        <f>VLOOKUP(K1662,'AP Clearing'!$A$13:$B$1312,2,FALSE)</f>
        <v>45030</v>
      </c>
      <c r="Q1662" s="6"/>
      <c r="R1662" s="6"/>
    </row>
    <row r="1663" spans="1:18" x14ac:dyDescent="0.3">
      <c r="A1663" s="4">
        <v>238696</v>
      </c>
      <c r="B1663" s="5" t="s">
        <v>41</v>
      </c>
      <c r="C1663" s="4">
        <v>3</v>
      </c>
      <c r="D1663" s="46">
        <v>8.0500000000000007</v>
      </c>
      <c r="E1663" s="4">
        <v>2</v>
      </c>
      <c r="F1663" s="4" t="s">
        <v>2</v>
      </c>
      <c r="G1663" s="13" t="str">
        <f t="shared" si="52"/>
        <v>Active</v>
      </c>
      <c r="H1663" s="43">
        <v>7411711382</v>
      </c>
      <c r="I1663" s="6">
        <v>44927</v>
      </c>
      <c r="J1663" s="6">
        <v>44957</v>
      </c>
      <c r="K1663" s="4">
        <v>2000014281</v>
      </c>
      <c r="L1663" s="14">
        <v>44956</v>
      </c>
      <c r="M1663" s="11">
        <f t="shared" si="51"/>
        <v>1</v>
      </c>
      <c r="N1663" s="6">
        <f>VLOOKUP(M1663,'Settlement Dates'!$A$13:$D$25,3,FALSE)</f>
        <v>44973</v>
      </c>
      <c r="O1663" s="6">
        <f>VLOOKUP(M1663,'Settlement Dates'!$A$13:$D$25,4,FALSE)</f>
        <v>44979</v>
      </c>
      <c r="P1663" s="6">
        <f>VLOOKUP(K1663,'AP Clearing'!$A$13:$B$1312,2,FALSE)</f>
        <v>45030</v>
      </c>
      <c r="Q1663" s="6"/>
      <c r="R1663" s="6"/>
    </row>
    <row r="1664" spans="1:18" x14ac:dyDescent="0.3">
      <c r="A1664" s="4">
        <v>11710</v>
      </c>
      <c r="B1664" s="5" t="s">
        <v>17</v>
      </c>
      <c r="C1664" s="4">
        <v>3</v>
      </c>
      <c r="D1664" s="46">
        <v>1309</v>
      </c>
      <c r="E1664" s="4">
        <v>1</v>
      </c>
      <c r="F1664" s="4" t="s">
        <v>2</v>
      </c>
      <c r="G1664" s="13" t="str">
        <f t="shared" si="52"/>
        <v>Active</v>
      </c>
      <c r="H1664" s="43" t="s">
        <v>3</v>
      </c>
      <c r="I1664" s="6">
        <v>44927</v>
      </c>
      <c r="J1664" s="6">
        <v>44957</v>
      </c>
      <c r="K1664" s="4">
        <v>1700031517</v>
      </c>
      <c r="L1664" s="14">
        <v>44956</v>
      </c>
      <c r="M1664" s="11">
        <f t="shared" si="51"/>
        <v>1</v>
      </c>
      <c r="N1664" s="6">
        <f>VLOOKUP(M1664,'Settlement Dates'!$A$13:$D$25,3,FALSE)</f>
        <v>44973</v>
      </c>
      <c r="O1664" s="6">
        <f>VLOOKUP(M1664,'Settlement Dates'!$A$13:$D$25,4,FALSE)</f>
        <v>44979</v>
      </c>
      <c r="P1664" s="6">
        <f>VLOOKUP(K1664,'AP Clearing'!$A$13:$B$1312,2,FALSE)</f>
        <v>44958</v>
      </c>
      <c r="Q1664" s="6"/>
      <c r="R1664" s="6"/>
    </row>
    <row r="1665" spans="1:18" x14ac:dyDescent="0.3">
      <c r="A1665" s="4">
        <v>11710</v>
      </c>
      <c r="B1665" s="5" t="s">
        <v>17</v>
      </c>
      <c r="C1665" s="4">
        <v>3</v>
      </c>
      <c r="D1665" s="46">
        <v>658</v>
      </c>
      <c r="E1665" s="4">
        <v>1</v>
      </c>
      <c r="F1665" s="4" t="s">
        <v>2</v>
      </c>
      <c r="G1665" s="13" t="str">
        <f t="shared" si="52"/>
        <v>Active</v>
      </c>
      <c r="H1665" s="43" t="s">
        <v>3</v>
      </c>
      <c r="I1665" s="6">
        <v>44927</v>
      </c>
      <c r="J1665" s="6">
        <v>44957</v>
      </c>
      <c r="K1665" s="4">
        <v>1700031517</v>
      </c>
      <c r="L1665" s="14">
        <v>44956</v>
      </c>
      <c r="M1665" s="11">
        <f t="shared" si="51"/>
        <v>1</v>
      </c>
      <c r="N1665" s="6">
        <f>VLOOKUP(M1665,'Settlement Dates'!$A$13:$D$25,3,FALSE)</f>
        <v>44973</v>
      </c>
      <c r="O1665" s="6">
        <f>VLOOKUP(M1665,'Settlement Dates'!$A$13:$D$25,4,FALSE)</f>
        <v>44979</v>
      </c>
      <c r="P1665" s="6">
        <f>VLOOKUP(K1665,'AP Clearing'!$A$13:$B$1312,2,FALSE)</f>
        <v>44958</v>
      </c>
      <c r="Q1665" s="6"/>
      <c r="R1665" s="6"/>
    </row>
    <row r="1666" spans="1:18" x14ac:dyDescent="0.3">
      <c r="A1666" s="4">
        <v>11710</v>
      </c>
      <c r="B1666" s="5" t="s">
        <v>17</v>
      </c>
      <c r="C1666" s="4">
        <v>3</v>
      </c>
      <c r="D1666" s="46">
        <v>549.5</v>
      </c>
      <c r="E1666" s="4">
        <v>1</v>
      </c>
      <c r="F1666" s="4" t="s">
        <v>2</v>
      </c>
      <c r="G1666" s="13" t="str">
        <f t="shared" si="52"/>
        <v>Active</v>
      </c>
      <c r="H1666" s="43" t="s">
        <v>3</v>
      </c>
      <c r="I1666" s="6">
        <v>44927</v>
      </c>
      <c r="J1666" s="6">
        <v>44957</v>
      </c>
      <c r="K1666" s="4">
        <v>1700031517</v>
      </c>
      <c r="L1666" s="14">
        <v>44956</v>
      </c>
      <c r="M1666" s="11">
        <f t="shared" si="51"/>
        <v>1</v>
      </c>
      <c r="N1666" s="6">
        <f>VLOOKUP(M1666,'Settlement Dates'!$A$13:$D$25,3,FALSE)</f>
        <v>44973</v>
      </c>
      <c r="O1666" s="6">
        <f>VLOOKUP(M1666,'Settlement Dates'!$A$13:$D$25,4,FALSE)</f>
        <v>44979</v>
      </c>
      <c r="P1666" s="6">
        <f>VLOOKUP(K1666,'AP Clearing'!$A$13:$B$1312,2,FALSE)</f>
        <v>44958</v>
      </c>
      <c r="Q1666" s="6"/>
      <c r="R1666" s="6"/>
    </row>
    <row r="1667" spans="1:18" x14ac:dyDescent="0.3">
      <c r="A1667" s="4">
        <v>11710</v>
      </c>
      <c r="B1667" s="5" t="s">
        <v>17</v>
      </c>
      <c r="C1667" s="4">
        <v>3</v>
      </c>
      <c r="D1667" s="46">
        <v>1372</v>
      </c>
      <c r="E1667" s="4">
        <v>1</v>
      </c>
      <c r="F1667" s="4" t="s">
        <v>2</v>
      </c>
      <c r="G1667" s="13" t="str">
        <f t="shared" si="52"/>
        <v>Active</v>
      </c>
      <c r="H1667" s="43" t="s">
        <v>3</v>
      </c>
      <c r="I1667" s="6">
        <v>44927</v>
      </c>
      <c r="J1667" s="6">
        <v>44957</v>
      </c>
      <c r="K1667" s="4">
        <v>1700031517</v>
      </c>
      <c r="L1667" s="14">
        <v>44956</v>
      </c>
      <c r="M1667" s="11">
        <f t="shared" si="51"/>
        <v>1</v>
      </c>
      <c r="N1667" s="6">
        <f>VLOOKUP(M1667,'Settlement Dates'!$A$13:$D$25,3,FALSE)</f>
        <v>44973</v>
      </c>
      <c r="O1667" s="6">
        <f>VLOOKUP(M1667,'Settlement Dates'!$A$13:$D$25,4,FALSE)</f>
        <v>44979</v>
      </c>
      <c r="P1667" s="6">
        <f>VLOOKUP(K1667,'AP Clearing'!$A$13:$B$1312,2,FALSE)</f>
        <v>44958</v>
      </c>
      <c r="Q1667" s="6"/>
      <c r="R1667" s="6"/>
    </row>
    <row r="1668" spans="1:18" x14ac:dyDescent="0.3">
      <c r="A1668" s="4">
        <v>11710</v>
      </c>
      <c r="B1668" s="5" t="s">
        <v>17</v>
      </c>
      <c r="C1668" s="4">
        <v>3</v>
      </c>
      <c r="D1668" s="46">
        <v>7</v>
      </c>
      <c r="E1668" s="4">
        <v>1</v>
      </c>
      <c r="F1668" s="4" t="s">
        <v>5</v>
      </c>
      <c r="G1668" s="13" t="str">
        <f t="shared" si="52"/>
        <v>LTD</v>
      </c>
      <c r="H1668" s="43" t="s">
        <v>3</v>
      </c>
      <c r="I1668" s="6">
        <v>44927</v>
      </c>
      <c r="J1668" s="6">
        <v>44957</v>
      </c>
      <c r="K1668" s="4">
        <v>1700031517</v>
      </c>
      <c r="L1668" s="14">
        <v>44956</v>
      </c>
      <c r="M1668" s="11">
        <f t="shared" si="51"/>
        <v>1</v>
      </c>
      <c r="N1668" s="6">
        <f>VLOOKUP(M1668,'Settlement Dates'!$A$13:$D$25,3,FALSE)</f>
        <v>44973</v>
      </c>
      <c r="O1668" s="6">
        <f>VLOOKUP(M1668,'Settlement Dates'!$A$13:$D$25,4,FALSE)</f>
        <v>44979</v>
      </c>
      <c r="P1668" s="6">
        <f>VLOOKUP(K1668,'AP Clearing'!$A$13:$B$1312,2,FALSE)</f>
        <v>44958</v>
      </c>
      <c r="Q1668" s="6"/>
      <c r="R1668" s="6"/>
    </row>
    <row r="1669" spans="1:18" x14ac:dyDescent="0.3">
      <c r="A1669" s="4">
        <v>11710</v>
      </c>
      <c r="B1669" s="5" t="s">
        <v>17</v>
      </c>
      <c r="C1669" s="4">
        <v>3</v>
      </c>
      <c r="D1669" s="46">
        <v>-7</v>
      </c>
      <c r="E1669" s="4">
        <v>1</v>
      </c>
      <c r="F1669" s="4" t="s">
        <v>5</v>
      </c>
      <c r="G1669" s="13" t="str">
        <f t="shared" si="52"/>
        <v>LTD</v>
      </c>
      <c r="H1669" s="43" t="s">
        <v>3</v>
      </c>
      <c r="I1669" s="6">
        <v>44927</v>
      </c>
      <c r="J1669" s="6">
        <v>44957</v>
      </c>
      <c r="K1669" s="4">
        <v>1700031517</v>
      </c>
      <c r="L1669" s="14">
        <v>44956</v>
      </c>
      <c r="M1669" s="11">
        <f t="shared" si="51"/>
        <v>1</v>
      </c>
      <c r="N1669" s="6">
        <f>VLOOKUP(M1669,'Settlement Dates'!$A$13:$D$25,3,FALSE)</f>
        <v>44973</v>
      </c>
      <c r="O1669" s="6">
        <f>VLOOKUP(M1669,'Settlement Dates'!$A$13:$D$25,4,FALSE)</f>
        <v>44979</v>
      </c>
      <c r="P1669" s="6">
        <f>VLOOKUP(K1669,'AP Clearing'!$A$13:$B$1312,2,FALSE)</f>
        <v>44958</v>
      </c>
      <c r="Q1669" s="6"/>
      <c r="R1669" s="6"/>
    </row>
    <row r="1670" spans="1:18" x14ac:dyDescent="0.3">
      <c r="A1670" s="4">
        <v>11710</v>
      </c>
      <c r="B1670" s="5" t="s">
        <v>17</v>
      </c>
      <c r="C1670" s="4">
        <v>3</v>
      </c>
      <c r="D1670" s="46">
        <v>3.5</v>
      </c>
      <c r="E1670" s="4">
        <v>1</v>
      </c>
      <c r="F1670" s="4" t="s">
        <v>54</v>
      </c>
      <c r="G1670" s="13" t="str">
        <f t="shared" si="52"/>
        <v>LTD</v>
      </c>
      <c r="H1670" s="43" t="s">
        <v>3</v>
      </c>
      <c r="I1670" s="6">
        <v>44927</v>
      </c>
      <c r="J1670" s="6">
        <v>44957</v>
      </c>
      <c r="K1670" s="4">
        <v>1700031517</v>
      </c>
      <c r="L1670" s="14">
        <v>44956</v>
      </c>
      <c r="M1670" s="11">
        <f t="shared" si="51"/>
        <v>1</v>
      </c>
      <c r="N1670" s="6">
        <f>VLOOKUP(M1670,'Settlement Dates'!$A$13:$D$25,3,FALSE)</f>
        <v>44973</v>
      </c>
      <c r="O1670" s="6">
        <f>VLOOKUP(M1670,'Settlement Dates'!$A$13:$D$25,4,FALSE)</f>
        <v>44979</v>
      </c>
      <c r="P1670" s="6">
        <f>VLOOKUP(K1670,'AP Clearing'!$A$13:$B$1312,2,FALSE)</f>
        <v>44958</v>
      </c>
      <c r="Q1670" s="6"/>
      <c r="R1670" s="6"/>
    </row>
    <row r="1671" spans="1:18" x14ac:dyDescent="0.3">
      <c r="A1671" s="4">
        <v>11710</v>
      </c>
      <c r="B1671" s="5" t="s">
        <v>17</v>
      </c>
      <c r="C1671" s="4">
        <v>3</v>
      </c>
      <c r="D1671" s="46">
        <v>3.5</v>
      </c>
      <c r="E1671" s="4">
        <v>1</v>
      </c>
      <c r="F1671" s="4" t="s">
        <v>54</v>
      </c>
      <c r="G1671" s="13" t="str">
        <f t="shared" si="52"/>
        <v>LTD</v>
      </c>
      <c r="H1671" s="43" t="s">
        <v>3</v>
      </c>
      <c r="I1671" s="6">
        <v>44927</v>
      </c>
      <c r="J1671" s="6">
        <v>44957</v>
      </c>
      <c r="K1671" s="4">
        <v>1700031517</v>
      </c>
      <c r="L1671" s="14">
        <v>44956</v>
      </c>
      <c r="M1671" s="11">
        <f t="shared" si="51"/>
        <v>1</v>
      </c>
      <c r="N1671" s="6">
        <f>VLOOKUP(M1671,'Settlement Dates'!$A$13:$D$25,3,FALSE)</f>
        <v>44973</v>
      </c>
      <c r="O1671" s="6">
        <f>VLOOKUP(M1671,'Settlement Dates'!$A$13:$D$25,4,FALSE)</f>
        <v>44979</v>
      </c>
      <c r="P1671" s="6">
        <f>VLOOKUP(K1671,'AP Clearing'!$A$13:$B$1312,2,FALSE)</f>
        <v>44958</v>
      </c>
      <c r="Q1671" s="6"/>
      <c r="R1671" s="6"/>
    </row>
    <row r="1672" spans="1:18" x14ac:dyDescent="0.3">
      <c r="A1672" s="4">
        <v>11710</v>
      </c>
      <c r="B1672" s="5" t="s">
        <v>17</v>
      </c>
      <c r="C1672" s="4">
        <v>3</v>
      </c>
      <c r="D1672" s="46">
        <v>70</v>
      </c>
      <c r="E1672" s="4">
        <v>1</v>
      </c>
      <c r="F1672" s="4" t="s">
        <v>7</v>
      </c>
      <c r="G1672" s="13" t="str">
        <f t="shared" si="52"/>
        <v>LTD</v>
      </c>
      <c r="H1672" s="43" t="s">
        <v>3</v>
      </c>
      <c r="I1672" s="6">
        <v>44927</v>
      </c>
      <c r="J1672" s="6">
        <v>44957</v>
      </c>
      <c r="K1672" s="4">
        <v>1700031517</v>
      </c>
      <c r="L1672" s="14">
        <v>44956</v>
      </c>
      <c r="M1672" s="11">
        <f t="shared" si="51"/>
        <v>1</v>
      </c>
      <c r="N1672" s="6">
        <f>VLOOKUP(M1672,'Settlement Dates'!$A$13:$D$25,3,FALSE)</f>
        <v>44973</v>
      </c>
      <c r="O1672" s="6">
        <f>VLOOKUP(M1672,'Settlement Dates'!$A$13:$D$25,4,FALSE)</f>
        <v>44979</v>
      </c>
      <c r="P1672" s="6">
        <f>VLOOKUP(K1672,'AP Clearing'!$A$13:$B$1312,2,FALSE)</f>
        <v>44958</v>
      </c>
      <c r="Q1672" s="6"/>
      <c r="R1672" s="6"/>
    </row>
    <row r="1673" spans="1:18" x14ac:dyDescent="0.3">
      <c r="A1673" s="4">
        <v>11710</v>
      </c>
      <c r="B1673" s="5" t="s">
        <v>17</v>
      </c>
      <c r="C1673" s="4">
        <v>3</v>
      </c>
      <c r="D1673" s="46">
        <v>14</v>
      </c>
      <c r="E1673" s="4">
        <v>1</v>
      </c>
      <c r="F1673" s="4" t="s">
        <v>7</v>
      </c>
      <c r="G1673" s="13" t="str">
        <f t="shared" si="52"/>
        <v>LTD</v>
      </c>
      <c r="H1673" s="43" t="s">
        <v>3</v>
      </c>
      <c r="I1673" s="6">
        <v>44927</v>
      </c>
      <c r="J1673" s="6">
        <v>44957</v>
      </c>
      <c r="K1673" s="4">
        <v>1700031517</v>
      </c>
      <c r="L1673" s="14">
        <v>44956</v>
      </c>
      <c r="M1673" s="11">
        <f t="shared" si="51"/>
        <v>1</v>
      </c>
      <c r="N1673" s="6">
        <f>VLOOKUP(M1673,'Settlement Dates'!$A$13:$D$25,3,FALSE)</f>
        <v>44973</v>
      </c>
      <c r="O1673" s="6">
        <f>VLOOKUP(M1673,'Settlement Dates'!$A$13:$D$25,4,FALSE)</f>
        <v>44979</v>
      </c>
      <c r="P1673" s="6">
        <f>VLOOKUP(K1673,'AP Clearing'!$A$13:$B$1312,2,FALSE)</f>
        <v>44958</v>
      </c>
      <c r="Q1673" s="6"/>
      <c r="R1673" s="6"/>
    </row>
    <row r="1674" spans="1:18" x14ac:dyDescent="0.3">
      <c r="A1674" s="4">
        <v>11710</v>
      </c>
      <c r="B1674" s="5" t="s">
        <v>17</v>
      </c>
      <c r="C1674" s="4">
        <v>3</v>
      </c>
      <c r="D1674" s="46">
        <v>21</v>
      </c>
      <c r="E1674" s="4">
        <v>1</v>
      </c>
      <c r="F1674" s="4" t="s">
        <v>8</v>
      </c>
      <c r="G1674" s="13" t="str">
        <f t="shared" si="52"/>
        <v>Active</v>
      </c>
      <c r="H1674" s="43" t="s">
        <v>3</v>
      </c>
      <c r="I1674" s="6">
        <v>44927</v>
      </c>
      <c r="J1674" s="6">
        <v>44957</v>
      </c>
      <c r="K1674" s="4">
        <v>1700031517</v>
      </c>
      <c r="L1674" s="14">
        <v>44956</v>
      </c>
      <c r="M1674" s="11">
        <f t="shared" si="51"/>
        <v>1</v>
      </c>
      <c r="N1674" s="6">
        <f>VLOOKUP(M1674,'Settlement Dates'!$A$13:$D$25,3,FALSE)</f>
        <v>44973</v>
      </c>
      <c r="O1674" s="6">
        <f>VLOOKUP(M1674,'Settlement Dates'!$A$13:$D$25,4,FALSE)</f>
        <v>44979</v>
      </c>
      <c r="P1674" s="6">
        <f>VLOOKUP(K1674,'AP Clearing'!$A$13:$B$1312,2,FALSE)</f>
        <v>44958</v>
      </c>
      <c r="Q1674" s="6"/>
      <c r="R1674" s="6"/>
    </row>
    <row r="1675" spans="1:18" x14ac:dyDescent="0.3">
      <c r="A1675" s="4">
        <v>11710</v>
      </c>
      <c r="B1675" s="5" t="s">
        <v>17</v>
      </c>
      <c r="C1675" s="4">
        <v>3</v>
      </c>
      <c r="D1675" s="46">
        <v>38.5</v>
      </c>
      <c r="E1675" s="4">
        <v>1</v>
      </c>
      <c r="F1675" s="4" t="s">
        <v>8</v>
      </c>
      <c r="G1675" s="13" t="str">
        <f t="shared" si="52"/>
        <v>Active</v>
      </c>
      <c r="H1675" s="43" t="s">
        <v>3</v>
      </c>
      <c r="I1675" s="6">
        <v>44927</v>
      </c>
      <c r="J1675" s="6">
        <v>44957</v>
      </c>
      <c r="K1675" s="4">
        <v>1700031517</v>
      </c>
      <c r="L1675" s="14">
        <v>44956</v>
      </c>
      <c r="M1675" s="11">
        <f t="shared" si="51"/>
        <v>1</v>
      </c>
      <c r="N1675" s="6">
        <f>VLOOKUP(M1675,'Settlement Dates'!$A$13:$D$25,3,FALSE)</f>
        <v>44973</v>
      </c>
      <c r="O1675" s="6">
        <f>VLOOKUP(M1675,'Settlement Dates'!$A$13:$D$25,4,FALSE)</f>
        <v>44979</v>
      </c>
      <c r="P1675" s="6">
        <f>VLOOKUP(K1675,'AP Clearing'!$A$13:$B$1312,2,FALSE)</f>
        <v>44958</v>
      </c>
      <c r="Q1675" s="6"/>
      <c r="R1675" s="6"/>
    </row>
    <row r="1676" spans="1:18" x14ac:dyDescent="0.3">
      <c r="A1676" s="4">
        <v>11710</v>
      </c>
      <c r="B1676" s="5" t="s">
        <v>17</v>
      </c>
      <c r="C1676" s="4">
        <v>3</v>
      </c>
      <c r="D1676" s="46">
        <v>3.5</v>
      </c>
      <c r="E1676" s="4">
        <v>1</v>
      </c>
      <c r="F1676" s="4" t="s">
        <v>8</v>
      </c>
      <c r="G1676" s="13" t="str">
        <f t="shared" si="52"/>
        <v>Active</v>
      </c>
      <c r="H1676" s="43" t="s">
        <v>3</v>
      </c>
      <c r="I1676" s="6">
        <v>44927</v>
      </c>
      <c r="J1676" s="6">
        <v>44957</v>
      </c>
      <c r="K1676" s="4">
        <v>1700031517</v>
      </c>
      <c r="L1676" s="14">
        <v>44956</v>
      </c>
      <c r="M1676" s="11">
        <f t="shared" si="51"/>
        <v>1</v>
      </c>
      <c r="N1676" s="6">
        <f>VLOOKUP(M1676,'Settlement Dates'!$A$13:$D$25,3,FALSE)</f>
        <v>44973</v>
      </c>
      <c r="O1676" s="6">
        <f>VLOOKUP(M1676,'Settlement Dates'!$A$13:$D$25,4,FALSE)</f>
        <v>44979</v>
      </c>
      <c r="P1676" s="6">
        <f>VLOOKUP(K1676,'AP Clearing'!$A$13:$B$1312,2,FALSE)</f>
        <v>44958</v>
      </c>
      <c r="Q1676" s="6"/>
      <c r="R1676" s="6"/>
    </row>
    <row r="1677" spans="1:18" x14ac:dyDescent="0.3">
      <c r="A1677" s="4">
        <v>11710</v>
      </c>
      <c r="B1677" s="5" t="s">
        <v>17</v>
      </c>
      <c r="C1677" s="4">
        <v>3</v>
      </c>
      <c r="D1677" s="46">
        <v>17.5</v>
      </c>
      <c r="E1677" s="4">
        <v>1</v>
      </c>
      <c r="F1677" s="4" t="s">
        <v>8</v>
      </c>
      <c r="G1677" s="13" t="str">
        <f t="shared" si="52"/>
        <v>Active</v>
      </c>
      <c r="H1677" s="43" t="s">
        <v>3</v>
      </c>
      <c r="I1677" s="6">
        <v>44927</v>
      </c>
      <c r="J1677" s="6">
        <v>44957</v>
      </c>
      <c r="K1677" s="4">
        <v>1700031517</v>
      </c>
      <c r="L1677" s="14">
        <v>44956</v>
      </c>
      <c r="M1677" s="11">
        <f t="shared" si="51"/>
        <v>1</v>
      </c>
      <c r="N1677" s="6">
        <f>VLOOKUP(M1677,'Settlement Dates'!$A$13:$D$25,3,FALSE)</f>
        <v>44973</v>
      </c>
      <c r="O1677" s="6">
        <f>VLOOKUP(M1677,'Settlement Dates'!$A$13:$D$25,4,FALSE)</f>
        <v>44979</v>
      </c>
      <c r="P1677" s="6">
        <f>VLOOKUP(K1677,'AP Clearing'!$A$13:$B$1312,2,FALSE)</f>
        <v>44958</v>
      </c>
      <c r="Q1677" s="6"/>
      <c r="R1677" s="6"/>
    </row>
    <row r="1678" spans="1:18" x14ac:dyDescent="0.3">
      <c r="A1678" s="4">
        <v>11710</v>
      </c>
      <c r="B1678" s="5" t="s">
        <v>17</v>
      </c>
      <c r="C1678" s="4">
        <v>3</v>
      </c>
      <c r="D1678" s="46">
        <v>7</v>
      </c>
      <c r="E1678" s="4">
        <v>2</v>
      </c>
      <c r="F1678" s="4" t="s">
        <v>2</v>
      </c>
      <c r="G1678" s="13" t="str">
        <f t="shared" si="52"/>
        <v>Active</v>
      </c>
      <c r="H1678" s="43" t="s">
        <v>3</v>
      </c>
      <c r="I1678" s="6">
        <v>44927</v>
      </c>
      <c r="J1678" s="6">
        <v>44957</v>
      </c>
      <c r="K1678" s="4">
        <v>1700031517</v>
      </c>
      <c r="L1678" s="14">
        <v>44956</v>
      </c>
      <c r="M1678" s="11">
        <f t="shared" si="51"/>
        <v>1</v>
      </c>
      <c r="N1678" s="6">
        <f>VLOOKUP(M1678,'Settlement Dates'!$A$13:$D$25,3,FALSE)</f>
        <v>44973</v>
      </c>
      <c r="O1678" s="6">
        <f>VLOOKUP(M1678,'Settlement Dates'!$A$13:$D$25,4,FALSE)</f>
        <v>44979</v>
      </c>
      <c r="P1678" s="6">
        <f>VLOOKUP(K1678,'AP Clearing'!$A$13:$B$1312,2,FALSE)</f>
        <v>44958</v>
      </c>
      <c r="Q1678" s="6"/>
      <c r="R1678" s="6"/>
    </row>
    <row r="1679" spans="1:18" x14ac:dyDescent="0.3">
      <c r="A1679" s="4">
        <v>11710</v>
      </c>
      <c r="B1679" s="5" t="s">
        <v>17</v>
      </c>
      <c r="C1679" s="4">
        <v>3</v>
      </c>
      <c r="D1679" s="46">
        <v>3.5</v>
      </c>
      <c r="E1679" s="4">
        <v>2</v>
      </c>
      <c r="F1679" s="4" t="s">
        <v>2</v>
      </c>
      <c r="G1679" s="13" t="str">
        <f t="shared" si="52"/>
        <v>Active</v>
      </c>
      <c r="H1679" s="43" t="s">
        <v>3</v>
      </c>
      <c r="I1679" s="6">
        <v>44927</v>
      </c>
      <c r="J1679" s="6">
        <v>44957</v>
      </c>
      <c r="K1679" s="4">
        <v>1700031517</v>
      </c>
      <c r="L1679" s="14">
        <v>44956</v>
      </c>
      <c r="M1679" s="11">
        <f t="shared" si="51"/>
        <v>1</v>
      </c>
      <c r="N1679" s="6">
        <f>VLOOKUP(M1679,'Settlement Dates'!$A$13:$D$25,3,FALSE)</f>
        <v>44973</v>
      </c>
      <c r="O1679" s="6">
        <f>VLOOKUP(M1679,'Settlement Dates'!$A$13:$D$25,4,FALSE)</f>
        <v>44979</v>
      </c>
      <c r="P1679" s="6">
        <f>VLOOKUP(K1679,'AP Clearing'!$A$13:$B$1312,2,FALSE)</f>
        <v>44958</v>
      </c>
      <c r="Q1679" s="6"/>
      <c r="R1679" s="6"/>
    </row>
    <row r="1680" spans="1:18" x14ac:dyDescent="0.3">
      <c r="A1680" s="4">
        <v>11710</v>
      </c>
      <c r="B1680" s="5" t="s">
        <v>17</v>
      </c>
      <c r="C1680" s="4">
        <v>3</v>
      </c>
      <c r="D1680" s="46">
        <v>31.5</v>
      </c>
      <c r="E1680" s="4">
        <v>2</v>
      </c>
      <c r="F1680" s="4" t="s">
        <v>9</v>
      </c>
      <c r="G1680" s="13" t="str">
        <f t="shared" si="52"/>
        <v>Retiree</v>
      </c>
      <c r="H1680" s="43" t="s">
        <v>3</v>
      </c>
      <c r="I1680" s="6">
        <v>44927</v>
      </c>
      <c r="J1680" s="6">
        <v>44957</v>
      </c>
      <c r="K1680" s="4">
        <v>1700031517</v>
      </c>
      <c r="L1680" s="14">
        <v>44956</v>
      </c>
      <c r="M1680" s="11">
        <f t="shared" ref="M1680:M1743" si="53">MONTH(L1680)</f>
        <v>1</v>
      </c>
      <c r="N1680" s="6">
        <f>VLOOKUP(M1680,'Settlement Dates'!$A$13:$D$25,3,FALSE)</f>
        <v>44973</v>
      </c>
      <c r="O1680" s="6">
        <f>VLOOKUP(M1680,'Settlement Dates'!$A$13:$D$25,4,FALSE)</f>
        <v>44979</v>
      </c>
      <c r="P1680" s="6">
        <f>VLOOKUP(K1680,'AP Clearing'!$A$13:$B$1312,2,FALSE)</f>
        <v>44958</v>
      </c>
      <c r="Q1680" s="6"/>
      <c r="R1680" s="6"/>
    </row>
    <row r="1681" spans="1:18" x14ac:dyDescent="0.3">
      <c r="A1681" s="4">
        <v>11710</v>
      </c>
      <c r="B1681" s="5" t="s">
        <v>17</v>
      </c>
      <c r="C1681" s="4">
        <v>3</v>
      </c>
      <c r="D1681" s="46">
        <v>80.5</v>
      </c>
      <c r="E1681" s="4">
        <v>2</v>
      </c>
      <c r="F1681" s="4" t="s">
        <v>9</v>
      </c>
      <c r="G1681" s="13" t="str">
        <f t="shared" si="52"/>
        <v>Retiree</v>
      </c>
      <c r="H1681" s="43" t="s">
        <v>3</v>
      </c>
      <c r="I1681" s="6">
        <v>44927</v>
      </c>
      <c r="J1681" s="6">
        <v>44957</v>
      </c>
      <c r="K1681" s="4">
        <v>1700031517</v>
      </c>
      <c r="L1681" s="14">
        <v>44956</v>
      </c>
      <c r="M1681" s="11">
        <f t="shared" si="53"/>
        <v>1</v>
      </c>
      <c r="N1681" s="6">
        <f>VLOOKUP(M1681,'Settlement Dates'!$A$13:$D$25,3,FALSE)</f>
        <v>44973</v>
      </c>
      <c r="O1681" s="6">
        <f>VLOOKUP(M1681,'Settlement Dates'!$A$13:$D$25,4,FALSE)</f>
        <v>44979</v>
      </c>
      <c r="P1681" s="6">
        <f>VLOOKUP(K1681,'AP Clearing'!$A$13:$B$1312,2,FALSE)</f>
        <v>44958</v>
      </c>
      <c r="Q1681" s="6"/>
      <c r="R1681" s="6"/>
    </row>
    <row r="1682" spans="1:18" x14ac:dyDescent="0.3">
      <c r="A1682" s="4">
        <v>11710</v>
      </c>
      <c r="B1682" s="5" t="s">
        <v>17</v>
      </c>
      <c r="C1682" s="4">
        <v>3</v>
      </c>
      <c r="D1682" s="46">
        <v>38.5</v>
      </c>
      <c r="E1682" s="4">
        <v>2</v>
      </c>
      <c r="F1682" s="4" t="s">
        <v>11</v>
      </c>
      <c r="G1682" s="13" t="str">
        <f t="shared" si="52"/>
        <v>Retiree</v>
      </c>
      <c r="H1682" s="43" t="s">
        <v>3</v>
      </c>
      <c r="I1682" s="6">
        <v>44927</v>
      </c>
      <c r="J1682" s="6">
        <v>44957</v>
      </c>
      <c r="K1682" s="4">
        <v>1700031517</v>
      </c>
      <c r="L1682" s="14">
        <v>44956</v>
      </c>
      <c r="M1682" s="11">
        <f t="shared" si="53"/>
        <v>1</v>
      </c>
      <c r="N1682" s="6">
        <f>VLOOKUP(M1682,'Settlement Dates'!$A$13:$D$25,3,FALSE)</f>
        <v>44973</v>
      </c>
      <c r="O1682" s="6">
        <f>VLOOKUP(M1682,'Settlement Dates'!$A$13:$D$25,4,FALSE)</f>
        <v>44979</v>
      </c>
      <c r="P1682" s="6">
        <f>VLOOKUP(K1682,'AP Clearing'!$A$13:$B$1312,2,FALSE)</f>
        <v>44958</v>
      </c>
      <c r="Q1682" s="6"/>
      <c r="R1682" s="6"/>
    </row>
    <row r="1683" spans="1:18" x14ac:dyDescent="0.3">
      <c r="A1683" s="4">
        <v>11710</v>
      </c>
      <c r="B1683" s="5" t="s">
        <v>17</v>
      </c>
      <c r="C1683" s="4">
        <v>3</v>
      </c>
      <c r="D1683" s="46">
        <v>728</v>
      </c>
      <c r="E1683" s="4">
        <v>3</v>
      </c>
      <c r="F1683" s="4" t="s">
        <v>9</v>
      </c>
      <c r="G1683" s="13" t="str">
        <f t="shared" si="52"/>
        <v>Retiree</v>
      </c>
      <c r="H1683" s="43" t="s">
        <v>3</v>
      </c>
      <c r="I1683" s="6">
        <v>44927</v>
      </c>
      <c r="J1683" s="6">
        <v>44957</v>
      </c>
      <c r="K1683" s="4">
        <v>1700031517</v>
      </c>
      <c r="L1683" s="14">
        <v>44956</v>
      </c>
      <c r="M1683" s="11">
        <f t="shared" si="53"/>
        <v>1</v>
      </c>
      <c r="N1683" s="6">
        <f>VLOOKUP(M1683,'Settlement Dates'!$A$13:$D$25,3,FALSE)</f>
        <v>44973</v>
      </c>
      <c r="O1683" s="6">
        <f>VLOOKUP(M1683,'Settlement Dates'!$A$13:$D$25,4,FALSE)</f>
        <v>44979</v>
      </c>
      <c r="P1683" s="6">
        <f>VLOOKUP(K1683,'AP Clearing'!$A$13:$B$1312,2,FALSE)</f>
        <v>44958</v>
      </c>
      <c r="Q1683" s="6"/>
      <c r="R1683" s="6"/>
    </row>
    <row r="1684" spans="1:18" x14ac:dyDescent="0.3">
      <c r="A1684" s="4">
        <v>11710</v>
      </c>
      <c r="B1684" s="5" t="s">
        <v>17</v>
      </c>
      <c r="C1684" s="4">
        <v>3</v>
      </c>
      <c r="D1684" s="46">
        <v>1074.5</v>
      </c>
      <c r="E1684" s="4">
        <v>3</v>
      </c>
      <c r="F1684" s="4" t="s">
        <v>9</v>
      </c>
      <c r="G1684" s="13" t="str">
        <f t="shared" si="52"/>
        <v>Retiree</v>
      </c>
      <c r="H1684" s="43" t="s">
        <v>3</v>
      </c>
      <c r="I1684" s="6">
        <v>44927</v>
      </c>
      <c r="J1684" s="6">
        <v>44957</v>
      </c>
      <c r="K1684" s="4">
        <v>1700031517</v>
      </c>
      <c r="L1684" s="14">
        <v>44956</v>
      </c>
      <c r="M1684" s="11">
        <f t="shared" si="53"/>
        <v>1</v>
      </c>
      <c r="N1684" s="6">
        <f>VLOOKUP(M1684,'Settlement Dates'!$A$13:$D$25,3,FALSE)</f>
        <v>44973</v>
      </c>
      <c r="O1684" s="6">
        <f>VLOOKUP(M1684,'Settlement Dates'!$A$13:$D$25,4,FALSE)</f>
        <v>44979</v>
      </c>
      <c r="P1684" s="6">
        <f>VLOOKUP(K1684,'AP Clearing'!$A$13:$B$1312,2,FALSE)</f>
        <v>44958</v>
      </c>
      <c r="Q1684" s="6"/>
      <c r="R1684" s="6"/>
    </row>
    <row r="1685" spans="1:18" x14ac:dyDescent="0.3">
      <c r="A1685" s="4">
        <v>11710</v>
      </c>
      <c r="B1685" s="5" t="s">
        <v>17</v>
      </c>
      <c r="C1685" s="4">
        <v>3</v>
      </c>
      <c r="D1685" s="46">
        <v>10.5</v>
      </c>
      <c r="E1685" s="4">
        <v>3</v>
      </c>
      <c r="F1685" s="4" t="s">
        <v>9</v>
      </c>
      <c r="G1685" s="13" t="str">
        <f t="shared" si="52"/>
        <v>Retiree</v>
      </c>
      <c r="H1685" s="43" t="s">
        <v>3</v>
      </c>
      <c r="I1685" s="6">
        <v>44927</v>
      </c>
      <c r="J1685" s="6">
        <v>44957</v>
      </c>
      <c r="K1685" s="4">
        <v>1700031517</v>
      </c>
      <c r="L1685" s="14">
        <v>44956</v>
      </c>
      <c r="M1685" s="11">
        <f t="shared" si="53"/>
        <v>1</v>
      </c>
      <c r="N1685" s="6">
        <f>VLOOKUP(M1685,'Settlement Dates'!$A$13:$D$25,3,FALSE)</f>
        <v>44973</v>
      </c>
      <c r="O1685" s="6">
        <f>VLOOKUP(M1685,'Settlement Dates'!$A$13:$D$25,4,FALSE)</f>
        <v>44979</v>
      </c>
      <c r="P1685" s="6">
        <f>VLOOKUP(K1685,'AP Clearing'!$A$13:$B$1312,2,FALSE)</f>
        <v>44958</v>
      </c>
      <c r="Q1685" s="6"/>
      <c r="R1685" s="6"/>
    </row>
    <row r="1686" spans="1:18" x14ac:dyDescent="0.3">
      <c r="A1686" s="4">
        <v>11710</v>
      </c>
      <c r="B1686" s="5" t="s">
        <v>17</v>
      </c>
      <c r="C1686" s="4">
        <v>3</v>
      </c>
      <c r="D1686" s="46">
        <v>14</v>
      </c>
      <c r="E1686" s="4">
        <v>3</v>
      </c>
      <c r="F1686" s="4" t="s">
        <v>9</v>
      </c>
      <c r="G1686" s="13" t="str">
        <f t="shared" si="52"/>
        <v>Retiree</v>
      </c>
      <c r="H1686" s="43" t="s">
        <v>3</v>
      </c>
      <c r="I1686" s="6">
        <v>44927</v>
      </c>
      <c r="J1686" s="6">
        <v>44957</v>
      </c>
      <c r="K1686" s="4">
        <v>1700031517</v>
      </c>
      <c r="L1686" s="14">
        <v>44956</v>
      </c>
      <c r="M1686" s="11">
        <f t="shared" si="53"/>
        <v>1</v>
      </c>
      <c r="N1686" s="6">
        <f>VLOOKUP(M1686,'Settlement Dates'!$A$13:$D$25,3,FALSE)</f>
        <v>44973</v>
      </c>
      <c r="O1686" s="6">
        <f>VLOOKUP(M1686,'Settlement Dates'!$A$13:$D$25,4,FALSE)</f>
        <v>44979</v>
      </c>
      <c r="P1686" s="6">
        <f>VLOOKUP(K1686,'AP Clearing'!$A$13:$B$1312,2,FALSE)</f>
        <v>44958</v>
      </c>
      <c r="Q1686" s="6"/>
      <c r="R1686" s="6"/>
    </row>
    <row r="1687" spans="1:18" x14ac:dyDescent="0.3">
      <c r="A1687" s="4">
        <v>11710</v>
      </c>
      <c r="B1687" s="5" t="s">
        <v>17</v>
      </c>
      <c r="C1687" s="4">
        <v>3</v>
      </c>
      <c r="D1687" s="46">
        <v>350</v>
      </c>
      <c r="E1687" s="4">
        <v>3</v>
      </c>
      <c r="F1687" s="4" t="s">
        <v>11</v>
      </c>
      <c r="G1687" s="13" t="str">
        <f t="shared" si="52"/>
        <v>Retiree</v>
      </c>
      <c r="H1687" s="43" t="s">
        <v>3</v>
      </c>
      <c r="I1687" s="6">
        <v>44927</v>
      </c>
      <c r="J1687" s="6">
        <v>44957</v>
      </c>
      <c r="K1687" s="4">
        <v>1700031517</v>
      </c>
      <c r="L1687" s="14">
        <v>44956</v>
      </c>
      <c r="M1687" s="11">
        <f t="shared" si="53"/>
        <v>1</v>
      </c>
      <c r="N1687" s="6">
        <f>VLOOKUP(M1687,'Settlement Dates'!$A$13:$D$25,3,FALSE)</f>
        <v>44973</v>
      </c>
      <c r="O1687" s="6">
        <f>VLOOKUP(M1687,'Settlement Dates'!$A$13:$D$25,4,FALSE)</f>
        <v>44979</v>
      </c>
      <c r="P1687" s="6">
        <f>VLOOKUP(K1687,'AP Clearing'!$A$13:$B$1312,2,FALSE)</f>
        <v>44958</v>
      </c>
      <c r="Q1687" s="6"/>
      <c r="R1687" s="6"/>
    </row>
    <row r="1688" spans="1:18" x14ac:dyDescent="0.3">
      <c r="A1688" s="4">
        <v>11710</v>
      </c>
      <c r="B1688" s="5" t="s">
        <v>17</v>
      </c>
      <c r="C1688" s="4">
        <v>3</v>
      </c>
      <c r="D1688" s="46">
        <v>7</v>
      </c>
      <c r="E1688" s="4">
        <v>3</v>
      </c>
      <c r="F1688" s="4" t="s">
        <v>11</v>
      </c>
      <c r="G1688" s="13" t="str">
        <f t="shared" si="52"/>
        <v>Retiree</v>
      </c>
      <c r="H1688" s="43" t="s">
        <v>3</v>
      </c>
      <c r="I1688" s="6">
        <v>44927</v>
      </c>
      <c r="J1688" s="6">
        <v>44957</v>
      </c>
      <c r="K1688" s="4">
        <v>1700031517</v>
      </c>
      <c r="L1688" s="14">
        <v>44956</v>
      </c>
      <c r="M1688" s="11">
        <f t="shared" si="53"/>
        <v>1</v>
      </c>
      <c r="N1688" s="6">
        <f>VLOOKUP(M1688,'Settlement Dates'!$A$13:$D$25,3,FALSE)</f>
        <v>44973</v>
      </c>
      <c r="O1688" s="6">
        <f>VLOOKUP(M1688,'Settlement Dates'!$A$13:$D$25,4,FALSE)</f>
        <v>44979</v>
      </c>
      <c r="P1688" s="6">
        <f>VLOOKUP(K1688,'AP Clearing'!$A$13:$B$1312,2,FALSE)</f>
        <v>44958</v>
      </c>
      <c r="Q1688" s="6"/>
      <c r="R1688" s="6"/>
    </row>
    <row r="1689" spans="1:18" x14ac:dyDescent="0.3">
      <c r="A1689" s="4">
        <v>11710</v>
      </c>
      <c r="B1689" s="5" t="s">
        <v>17</v>
      </c>
      <c r="C1689" s="4">
        <v>3</v>
      </c>
      <c r="D1689" s="46">
        <v>707</v>
      </c>
      <c r="E1689" s="4">
        <v>4</v>
      </c>
      <c r="F1689" s="4" t="s">
        <v>9</v>
      </c>
      <c r="G1689" s="13" t="str">
        <f t="shared" si="52"/>
        <v>Retiree</v>
      </c>
      <c r="H1689" s="43" t="s">
        <v>3</v>
      </c>
      <c r="I1689" s="6">
        <v>44927</v>
      </c>
      <c r="J1689" s="6">
        <v>44957</v>
      </c>
      <c r="K1689" s="4">
        <v>1700031517</v>
      </c>
      <c r="L1689" s="14">
        <v>44956</v>
      </c>
      <c r="M1689" s="11">
        <f t="shared" si="53"/>
        <v>1</v>
      </c>
      <c r="N1689" s="6">
        <f>VLOOKUP(M1689,'Settlement Dates'!$A$13:$D$25,3,FALSE)</f>
        <v>44973</v>
      </c>
      <c r="O1689" s="6">
        <f>VLOOKUP(M1689,'Settlement Dates'!$A$13:$D$25,4,FALSE)</f>
        <v>44979</v>
      </c>
      <c r="P1689" s="6">
        <f>VLOOKUP(K1689,'AP Clearing'!$A$13:$B$1312,2,FALSE)</f>
        <v>44958</v>
      </c>
      <c r="Q1689" s="6"/>
      <c r="R1689" s="6"/>
    </row>
    <row r="1690" spans="1:18" x14ac:dyDescent="0.3">
      <c r="A1690" s="4">
        <v>11710</v>
      </c>
      <c r="B1690" s="5" t="s">
        <v>17</v>
      </c>
      <c r="C1690" s="4">
        <v>3</v>
      </c>
      <c r="D1690" s="46">
        <v>521.5</v>
      </c>
      <c r="E1690" s="4">
        <v>4</v>
      </c>
      <c r="F1690" s="4" t="s">
        <v>9</v>
      </c>
      <c r="G1690" s="13" t="str">
        <f t="shared" si="52"/>
        <v>Retiree</v>
      </c>
      <c r="H1690" s="43" t="s">
        <v>3</v>
      </c>
      <c r="I1690" s="6">
        <v>44927</v>
      </c>
      <c r="J1690" s="6">
        <v>44957</v>
      </c>
      <c r="K1690" s="4">
        <v>1700031517</v>
      </c>
      <c r="L1690" s="14">
        <v>44956</v>
      </c>
      <c r="M1690" s="11">
        <f t="shared" si="53"/>
        <v>1</v>
      </c>
      <c r="N1690" s="6">
        <f>VLOOKUP(M1690,'Settlement Dates'!$A$13:$D$25,3,FALSE)</f>
        <v>44973</v>
      </c>
      <c r="O1690" s="6">
        <f>VLOOKUP(M1690,'Settlement Dates'!$A$13:$D$25,4,FALSE)</f>
        <v>44979</v>
      </c>
      <c r="P1690" s="6">
        <f>VLOOKUP(K1690,'AP Clearing'!$A$13:$B$1312,2,FALSE)</f>
        <v>44958</v>
      </c>
      <c r="Q1690" s="6"/>
      <c r="R1690" s="6"/>
    </row>
    <row r="1691" spans="1:18" x14ac:dyDescent="0.3">
      <c r="A1691" s="4">
        <v>11710</v>
      </c>
      <c r="B1691" s="5" t="s">
        <v>17</v>
      </c>
      <c r="C1691" s="4">
        <v>3</v>
      </c>
      <c r="D1691" s="46">
        <v>10.5</v>
      </c>
      <c r="E1691" s="4">
        <v>4</v>
      </c>
      <c r="F1691" s="4" t="s">
        <v>9</v>
      </c>
      <c r="G1691" s="13" t="str">
        <f t="shared" si="52"/>
        <v>Retiree</v>
      </c>
      <c r="H1691" s="43" t="s">
        <v>3</v>
      </c>
      <c r="I1691" s="6">
        <v>44927</v>
      </c>
      <c r="J1691" s="6">
        <v>44957</v>
      </c>
      <c r="K1691" s="4">
        <v>1700031517</v>
      </c>
      <c r="L1691" s="14">
        <v>44956</v>
      </c>
      <c r="M1691" s="11">
        <f t="shared" si="53"/>
        <v>1</v>
      </c>
      <c r="N1691" s="6">
        <f>VLOOKUP(M1691,'Settlement Dates'!$A$13:$D$25,3,FALSE)</f>
        <v>44973</v>
      </c>
      <c r="O1691" s="6">
        <f>VLOOKUP(M1691,'Settlement Dates'!$A$13:$D$25,4,FALSE)</f>
        <v>44979</v>
      </c>
      <c r="P1691" s="6">
        <f>VLOOKUP(K1691,'AP Clearing'!$A$13:$B$1312,2,FALSE)</f>
        <v>44958</v>
      </c>
      <c r="Q1691" s="6"/>
      <c r="R1691" s="6"/>
    </row>
    <row r="1692" spans="1:18" x14ac:dyDescent="0.3">
      <c r="A1692" s="4">
        <v>11710</v>
      </c>
      <c r="B1692" s="5" t="s">
        <v>17</v>
      </c>
      <c r="C1692" s="4">
        <v>3</v>
      </c>
      <c r="D1692" s="46">
        <v>717.5</v>
      </c>
      <c r="E1692" s="4">
        <v>4</v>
      </c>
      <c r="F1692" s="4" t="s">
        <v>11</v>
      </c>
      <c r="G1692" s="13" t="str">
        <f t="shared" si="52"/>
        <v>Retiree</v>
      </c>
      <c r="H1692" s="43" t="s">
        <v>3</v>
      </c>
      <c r="I1692" s="6">
        <v>44927</v>
      </c>
      <c r="J1692" s="6">
        <v>44957</v>
      </c>
      <c r="K1692" s="4">
        <v>1700031517</v>
      </c>
      <c r="L1692" s="14">
        <v>44956</v>
      </c>
      <c r="M1692" s="11">
        <f t="shared" si="53"/>
        <v>1</v>
      </c>
      <c r="N1692" s="6">
        <f>VLOOKUP(M1692,'Settlement Dates'!$A$13:$D$25,3,FALSE)</f>
        <v>44973</v>
      </c>
      <c r="O1692" s="6">
        <f>VLOOKUP(M1692,'Settlement Dates'!$A$13:$D$25,4,FALSE)</f>
        <v>44979</v>
      </c>
      <c r="P1692" s="6">
        <f>VLOOKUP(K1692,'AP Clearing'!$A$13:$B$1312,2,FALSE)</f>
        <v>44958</v>
      </c>
      <c r="Q1692" s="6"/>
      <c r="R1692" s="6"/>
    </row>
    <row r="1693" spans="1:18" x14ac:dyDescent="0.3">
      <c r="A1693" s="4">
        <v>11710</v>
      </c>
      <c r="B1693" s="5" t="s">
        <v>17</v>
      </c>
      <c r="C1693" s="4">
        <v>3</v>
      </c>
      <c r="D1693" s="46">
        <v>14</v>
      </c>
      <c r="E1693" s="4">
        <v>4</v>
      </c>
      <c r="F1693" s="4" t="s">
        <v>11</v>
      </c>
      <c r="G1693" s="13" t="str">
        <f t="shared" si="52"/>
        <v>Retiree</v>
      </c>
      <c r="H1693" s="43" t="s">
        <v>3</v>
      </c>
      <c r="I1693" s="6">
        <v>44927</v>
      </c>
      <c r="J1693" s="6">
        <v>44957</v>
      </c>
      <c r="K1693" s="4">
        <v>1700031517</v>
      </c>
      <c r="L1693" s="14">
        <v>44956</v>
      </c>
      <c r="M1693" s="11">
        <f t="shared" si="53"/>
        <v>1</v>
      </c>
      <c r="N1693" s="6">
        <f>VLOOKUP(M1693,'Settlement Dates'!$A$13:$D$25,3,FALSE)</f>
        <v>44973</v>
      </c>
      <c r="O1693" s="6">
        <f>VLOOKUP(M1693,'Settlement Dates'!$A$13:$D$25,4,FALSE)</f>
        <v>44979</v>
      </c>
      <c r="P1693" s="6">
        <f>VLOOKUP(K1693,'AP Clearing'!$A$13:$B$1312,2,FALSE)</f>
        <v>44958</v>
      </c>
      <c r="Q1693" s="6"/>
      <c r="R1693" s="6"/>
    </row>
    <row r="1694" spans="1:18" x14ac:dyDescent="0.3">
      <c r="A1694" s="4">
        <v>11710</v>
      </c>
      <c r="B1694" s="5" t="s">
        <v>17</v>
      </c>
      <c r="C1694" s="4">
        <v>3</v>
      </c>
      <c r="D1694" s="46">
        <v>1120</v>
      </c>
      <c r="E1694" s="4">
        <v>5</v>
      </c>
      <c r="F1694" s="4" t="s">
        <v>9</v>
      </c>
      <c r="G1694" s="13" t="str">
        <f t="shared" si="52"/>
        <v>Retiree</v>
      </c>
      <c r="H1694" s="43" t="s">
        <v>3</v>
      </c>
      <c r="I1694" s="6">
        <v>44927</v>
      </c>
      <c r="J1694" s="6">
        <v>44957</v>
      </c>
      <c r="K1694" s="4">
        <v>1700031517</v>
      </c>
      <c r="L1694" s="14">
        <v>44956</v>
      </c>
      <c r="M1694" s="11">
        <f t="shared" si="53"/>
        <v>1</v>
      </c>
      <c r="N1694" s="6">
        <f>VLOOKUP(M1694,'Settlement Dates'!$A$13:$D$25,3,FALSE)</f>
        <v>44973</v>
      </c>
      <c r="O1694" s="6">
        <f>VLOOKUP(M1694,'Settlement Dates'!$A$13:$D$25,4,FALSE)</f>
        <v>44979</v>
      </c>
      <c r="P1694" s="6">
        <f>VLOOKUP(K1694,'AP Clearing'!$A$13:$B$1312,2,FALSE)</f>
        <v>44958</v>
      </c>
      <c r="Q1694" s="6"/>
      <c r="R1694" s="6"/>
    </row>
    <row r="1695" spans="1:18" x14ac:dyDescent="0.3">
      <c r="A1695" s="4">
        <v>11710</v>
      </c>
      <c r="B1695" s="5" t="s">
        <v>17</v>
      </c>
      <c r="C1695" s="4">
        <v>3</v>
      </c>
      <c r="D1695" s="46">
        <v>1750</v>
      </c>
      <c r="E1695" s="4">
        <v>5</v>
      </c>
      <c r="F1695" s="4" t="s">
        <v>9</v>
      </c>
      <c r="G1695" s="13" t="str">
        <f t="shared" si="52"/>
        <v>Retiree</v>
      </c>
      <c r="H1695" s="43" t="s">
        <v>3</v>
      </c>
      <c r="I1695" s="6">
        <v>44927</v>
      </c>
      <c r="J1695" s="6">
        <v>44957</v>
      </c>
      <c r="K1695" s="4">
        <v>1700031517</v>
      </c>
      <c r="L1695" s="14">
        <v>44956</v>
      </c>
      <c r="M1695" s="11">
        <f t="shared" si="53"/>
        <v>1</v>
      </c>
      <c r="N1695" s="6">
        <f>VLOOKUP(M1695,'Settlement Dates'!$A$13:$D$25,3,FALSE)</f>
        <v>44973</v>
      </c>
      <c r="O1695" s="6">
        <f>VLOOKUP(M1695,'Settlement Dates'!$A$13:$D$25,4,FALSE)</f>
        <v>44979</v>
      </c>
      <c r="P1695" s="6">
        <f>VLOOKUP(K1695,'AP Clearing'!$A$13:$B$1312,2,FALSE)</f>
        <v>44958</v>
      </c>
      <c r="Q1695" s="6"/>
      <c r="R1695" s="6"/>
    </row>
    <row r="1696" spans="1:18" x14ac:dyDescent="0.3">
      <c r="A1696" s="4">
        <v>11710</v>
      </c>
      <c r="B1696" s="5" t="s">
        <v>17</v>
      </c>
      <c r="C1696" s="4">
        <v>3</v>
      </c>
      <c r="D1696" s="46">
        <v>17.5</v>
      </c>
      <c r="E1696" s="4">
        <v>5</v>
      </c>
      <c r="F1696" s="4" t="s">
        <v>9</v>
      </c>
      <c r="G1696" s="13" t="str">
        <f t="shared" si="52"/>
        <v>Retiree</v>
      </c>
      <c r="H1696" s="43" t="s">
        <v>3</v>
      </c>
      <c r="I1696" s="6">
        <v>44927</v>
      </c>
      <c r="J1696" s="6">
        <v>44957</v>
      </c>
      <c r="K1696" s="4">
        <v>1700031517</v>
      </c>
      <c r="L1696" s="14">
        <v>44956</v>
      </c>
      <c r="M1696" s="11">
        <f t="shared" si="53"/>
        <v>1</v>
      </c>
      <c r="N1696" s="6">
        <f>VLOOKUP(M1696,'Settlement Dates'!$A$13:$D$25,3,FALSE)</f>
        <v>44973</v>
      </c>
      <c r="O1696" s="6">
        <f>VLOOKUP(M1696,'Settlement Dates'!$A$13:$D$25,4,FALSE)</f>
        <v>44979</v>
      </c>
      <c r="P1696" s="6">
        <f>VLOOKUP(K1696,'AP Clearing'!$A$13:$B$1312,2,FALSE)</f>
        <v>44958</v>
      </c>
      <c r="Q1696" s="6"/>
      <c r="R1696" s="6"/>
    </row>
    <row r="1697" spans="1:18" x14ac:dyDescent="0.3">
      <c r="A1697" s="4">
        <v>11710</v>
      </c>
      <c r="B1697" s="5" t="s">
        <v>17</v>
      </c>
      <c r="C1697" s="4">
        <v>3</v>
      </c>
      <c r="D1697" s="46">
        <v>49</v>
      </c>
      <c r="E1697" s="4">
        <v>5</v>
      </c>
      <c r="F1697" s="4" t="s">
        <v>9</v>
      </c>
      <c r="G1697" s="13" t="str">
        <f t="shared" si="52"/>
        <v>Retiree</v>
      </c>
      <c r="H1697" s="43" t="s">
        <v>3</v>
      </c>
      <c r="I1697" s="6">
        <v>44927</v>
      </c>
      <c r="J1697" s="6">
        <v>44957</v>
      </c>
      <c r="K1697" s="4">
        <v>1700031517</v>
      </c>
      <c r="L1697" s="14">
        <v>44956</v>
      </c>
      <c r="M1697" s="11">
        <f t="shared" si="53"/>
        <v>1</v>
      </c>
      <c r="N1697" s="6">
        <f>VLOOKUP(M1697,'Settlement Dates'!$A$13:$D$25,3,FALSE)</f>
        <v>44973</v>
      </c>
      <c r="O1697" s="6">
        <f>VLOOKUP(M1697,'Settlement Dates'!$A$13:$D$25,4,FALSE)</f>
        <v>44979</v>
      </c>
      <c r="P1697" s="6">
        <f>VLOOKUP(K1697,'AP Clearing'!$A$13:$B$1312,2,FALSE)</f>
        <v>44958</v>
      </c>
      <c r="Q1697" s="6"/>
      <c r="R1697" s="6"/>
    </row>
    <row r="1698" spans="1:18" x14ac:dyDescent="0.3">
      <c r="A1698" s="4">
        <v>11710</v>
      </c>
      <c r="B1698" s="5" t="s">
        <v>17</v>
      </c>
      <c r="C1698" s="4">
        <v>3</v>
      </c>
      <c r="D1698" s="46">
        <v>196</v>
      </c>
      <c r="E1698" s="4">
        <v>5</v>
      </c>
      <c r="F1698" s="4" t="s">
        <v>11</v>
      </c>
      <c r="G1698" s="13" t="str">
        <f t="shared" si="52"/>
        <v>Retiree</v>
      </c>
      <c r="H1698" s="43" t="s">
        <v>3</v>
      </c>
      <c r="I1698" s="6">
        <v>44927</v>
      </c>
      <c r="J1698" s="6">
        <v>44957</v>
      </c>
      <c r="K1698" s="4">
        <v>1700031517</v>
      </c>
      <c r="L1698" s="14">
        <v>44956</v>
      </c>
      <c r="M1698" s="11">
        <f t="shared" si="53"/>
        <v>1</v>
      </c>
      <c r="N1698" s="6">
        <f>VLOOKUP(M1698,'Settlement Dates'!$A$13:$D$25,3,FALSE)</f>
        <v>44973</v>
      </c>
      <c r="O1698" s="6">
        <f>VLOOKUP(M1698,'Settlement Dates'!$A$13:$D$25,4,FALSE)</f>
        <v>44979</v>
      </c>
      <c r="P1698" s="6">
        <f>VLOOKUP(K1698,'AP Clearing'!$A$13:$B$1312,2,FALSE)</f>
        <v>44958</v>
      </c>
      <c r="Q1698" s="6"/>
      <c r="R1698" s="6"/>
    </row>
    <row r="1699" spans="1:18" x14ac:dyDescent="0.3">
      <c r="A1699" s="4">
        <v>11710</v>
      </c>
      <c r="B1699" s="5" t="s">
        <v>17</v>
      </c>
      <c r="C1699" s="4">
        <v>3</v>
      </c>
      <c r="D1699" s="46">
        <v>3.5</v>
      </c>
      <c r="E1699" s="4">
        <v>5</v>
      </c>
      <c r="F1699" s="4" t="s">
        <v>11</v>
      </c>
      <c r="G1699" s="13" t="str">
        <f t="shared" si="52"/>
        <v>Retiree</v>
      </c>
      <c r="H1699" s="43" t="s">
        <v>3</v>
      </c>
      <c r="I1699" s="6">
        <v>44927</v>
      </c>
      <c r="J1699" s="6">
        <v>44957</v>
      </c>
      <c r="K1699" s="4">
        <v>1700031517</v>
      </c>
      <c r="L1699" s="14">
        <v>44956</v>
      </c>
      <c r="M1699" s="11">
        <f t="shared" si="53"/>
        <v>1</v>
      </c>
      <c r="N1699" s="6">
        <f>VLOOKUP(M1699,'Settlement Dates'!$A$13:$D$25,3,FALSE)</f>
        <v>44973</v>
      </c>
      <c r="O1699" s="6">
        <f>VLOOKUP(M1699,'Settlement Dates'!$A$13:$D$25,4,FALSE)</f>
        <v>44979</v>
      </c>
      <c r="P1699" s="6">
        <f>VLOOKUP(K1699,'AP Clearing'!$A$13:$B$1312,2,FALSE)</f>
        <v>44958</v>
      </c>
      <c r="Q1699" s="6"/>
      <c r="R1699" s="6"/>
    </row>
    <row r="1700" spans="1:18" x14ac:dyDescent="0.3">
      <c r="A1700" s="4">
        <v>11788</v>
      </c>
      <c r="B1700" s="5" t="s">
        <v>21</v>
      </c>
      <c r="C1700" s="4">
        <v>3</v>
      </c>
      <c r="D1700" s="46">
        <v>16.309999999999999</v>
      </c>
      <c r="E1700" s="4">
        <v>1</v>
      </c>
      <c r="F1700" s="4" t="s">
        <v>2</v>
      </c>
      <c r="G1700" s="13" t="str">
        <f t="shared" si="52"/>
        <v>Active</v>
      </c>
      <c r="H1700" s="43" t="s">
        <v>3</v>
      </c>
      <c r="I1700" s="6">
        <v>44927</v>
      </c>
      <c r="J1700" s="6">
        <v>44957</v>
      </c>
      <c r="K1700" s="4">
        <v>1700031668</v>
      </c>
      <c r="L1700" s="14">
        <v>44957</v>
      </c>
      <c r="M1700" s="11">
        <f t="shared" si="53"/>
        <v>1</v>
      </c>
      <c r="N1700" s="6">
        <f>VLOOKUP(M1700,'Settlement Dates'!$A$13:$D$25,3,FALSE)</f>
        <v>44973</v>
      </c>
      <c r="O1700" s="6">
        <f>VLOOKUP(M1700,'Settlement Dates'!$A$13:$D$25,4,FALSE)</f>
        <v>44979</v>
      </c>
      <c r="P1700" s="6">
        <f>VLOOKUP(K1700,'AP Clearing'!$A$13:$B$1312,2,FALSE)</f>
        <v>44959</v>
      </c>
      <c r="Q1700" s="6"/>
      <c r="R1700" s="6"/>
    </row>
    <row r="1701" spans="1:18" x14ac:dyDescent="0.3">
      <c r="A1701" s="4">
        <v>11788</v>
      </c>
      <c r="B1701" s="5" t="s">
        <v>21</v>
      </c>
      <c r="C1701" s="4">
        <v>3</v>
      </c>
      <c r="D1701" s="46">
        <v>23.63</v>
      </c>
      <c r="E1701" s="4">
        <v>2</v>
      </c>
      <c r="F1701" s="4" t="s">
        <v>2</v>
      </c>
      <c r="G1701" s="13" t="str">
        <f t="shared" si="52"/>
        <v>Active</v>
      </c>
      <c r="H1701" s="43" t="s">
        <v>3</v>
      </c>
      <c r="I1701" s="6">
        <v>44927</v>
      </c>
      <c r="J1701" s="6">
        <v>44957</v>
      </c>
      <c r="K1701" s="4">
        <v>1700031668</v>
      </c>
      <c r="L1701" s="14">
        <v>44957</v>
      </c>
      <c r="M1701" s="11">
        <f t="shared" si="53"/>
        <v>1</v>
      </c>
      <c r="N1701" s="6">
        <f>VLOOKUP(M1701,'Settlement Dates'!$A$13:$D$25,3,FALSE)</f>
        <v>44973</v>
      </c>
      <c r="O1701" s="6">
        <f>VLOOKUP(M1701,'Settlement Dates'!$A$13:$D$25,4,FALSE)</f>
        <v>44979</v>
      </c>
      <c r="P1701" s="6">
        <f>VLOOKUP(K1701,'AP Clearing'!$A$13:$B$1312,2,FALSE)</f>
        <v>44959</v>
      </c>
      <c r="Q1701" s="6"/>
      <c r="R1701" s="6"/>
    </row>
    <row r="1702" spans="1:18" x14ac:dyDescent="0.3">
      <c r="A1702" s="4">
        <v>11788</v>
      </c>
      <c r="B1702" s="5" t="s">
        <v>20</v>
      </c>
      <c r="C1702" s="4">
        <v>3</v>
      </c>
      <c r="D1702" s="46">
        <v>22.35</v>
      </c>
      <c r="E1702" s="4">
        <v>1</v>
      </c>
      <c r="F1702" s="4" t="s">
        <v>2</v>
      </c>
      <c r="G1702" s="13" t="str">
        <f t="shared" si="52"/>
        <v>Active</v>
      </c>
      <c r="H1702" s="43" t="s">
        <v>31</v>
      </c>
      <c r="I1702" s="6">
        <v>44927</v>
      </c>
      <c r="J1702" s="6">
        <v>44957</v>
      </c>
      <c r="K1702" s="4">
        <v>1700031669</v>
      </c>
      <c r="L1702" s="14">
        <v>44957</v>
      </c>
      <c r="M1702" s="11">
        <f t="shared" si="53"/>
        <v>1</v>
      </c>
      <c r="N1702" s="6">
        <f>VLOOKUP(M1702,'Settlement Dates'!$A$13:$D$25,3,FALSE)</f>
        <v>44973</v>
      </c>
      <c r="O1702" s="6">
        <f>VLOOKUP(M1702,'Settlement Dates'!$A$13:$D$25,4,FALSE)</f>
        <v>44979</v>
      </c>
      <c r="P1702" s="6">
        <f>VLOOKUP(K1702,'AP Clearing'!$A$13:$B$1312,2,FALSE)</f>
        <v>44959</v>
      </c>
      <c r="Q1702" s="6"/>
      <c r="R1702" s="6"/>
    </row>
    <row r="1703" spans="1:18" x14ac:dyDescent="0.3">
      <c r="A1703" s="4">
        <v>11788</v>
      </c>
      <c r="B1703" s="5" t="s">
        <v>20</v>
      </c>
      <c r="C1703" s="4">
        <v>3</v>
      </c>
      <c r="D1703" s="46">
        <v>7.45</v>
      </c>
      <c r="E1703" s="4">
        <v>2</v>
      </c>
      <c r="F1703" s="4" t="s">
        <v>2</v>
      </c>
      <c r="G1703" s="13" t="str">
        <f t="shared" si="52"/>
        <v>Active</v>
      </c>
      <c r="H1703" s="43" t="s">
        <v>31</v>
      </c>
      <c r="I1703" s="6">
        <v>44927</v>
      </c>
      <c r="J1703" s="6">
        <v>44957</v>
      </c>
      <c r="K1703" s="4">
        <v>1700031669</v>
      </c>
      <c r="L1703" s="14">
        <v>44957</v>
      </c>
      <c r="M1703" s="11">
        <f t="shared" si="53"/>
        <v>1</v>
      </c>
      <c r="N1703" s="6">
        <f>VLOOKUP(M1703,'Settlement Dates'!$A$13:$D$25,3,FALSE)</f>
        <v>44973</v>
      </c>
      <c r="O1703" s="6">
        <f>VLOOKUP(M1703,'Settlement Dates'!$A$13:$D$25,4,FALSE)</f>
        <v>44979</v>
      </c>
      <c r="P1703" s="6">
        <f>VLOOKUP(K1703,'AP Clearing'!$A$13:$B$1312,2,FALSE)</f>
        <v>44959</v>
      </c>
      <c r="Q1703" s="6"/>
      <c r="R1703" s="6"/>
    </row>
    <row r="1704" spans="1:18" x14ac:dyDescent="0.3">
      <c r="A1704" s="4">
        <v>11788</v>
      </c>
      <c r="B1704" s="5" t="s">
        <v>22</v>
      </c>
      <c r="C1704" s="4">
        <v>3</v>
      </c>
      <c r="D1704" s="46">
        <v>2.4500000000000002</v>
      </c>
      <c r="E1704" s="4">
        <v>1</v>
      </c>
      <c r="F1704" s="4" t="s">
        <v>2</v>
      </c>
      <c r="G1704" s="13" t="str">
        <f t="shared" si="52"/>
        <v>Active</v>
      </c>
      <c r="H1704" s="43" t="s">
        <v>30</v>
      </c>
      <c r="I1704" s="6">
        <v>44927</v>
      </c>
      <c r="J1704" s="6">
        <v>44957</v>
      </c>
      <c r="K1704" s="4">
        <v>1700031670</v>
      </c>
      <c r="L1704" s="14">
        <v>44957</v>
      </c>
      <c r="M1704" s="11">
        <f t="shared" si="53"/>
        <v>1</v>
      </c>
      <c r="N1704" s="6">
        <f>VLOOKUP(M1704,'Settlement Dates'!$A$13:$D$25,3,FALSE)</f>
        <v>44973</v>
      </c>
      <c r="O1704" s="6">
        <f>VLOOKUP(M1704,'Settlement Dates'!$A$13:$D$25,4,FALSE)</f>
        <v>44979</v>
      </c>
      <c r="P1704" s="6">
        <f>VLOOKUP(K1704,'AP Clearing'!$A$13:$B$1312,2,FALSE)</f>
        <v>44959</v>
      </c>
      <c r="Q1704" s="6"/>
      <c r="R1704" s="6"/>
    </row>
    <row r="1705" spans="1:18" x14ac:dyDescent="0.3">
      <c r="A1705" s="4">
        <v>11788</v>
      </c>
      <c r="B1705" s="5" t="s">
        <v>22</v>
      </c>
      <c r="C1705" s="4">
        <v>3</v>
      </c>
      <c r="D1705" s="46">
        <v>2.4500000000000002</v>
      </c>
      <c r="E1705" s="4">
        <v>2</v>
      </c>
      <c r="F1705" s="4" t="s">
        <v>2</v>
      </c>
      <c r="G1705" s="13" t="str">
        <f t="shared" si="52"/>
        <v>Active</v>
      </c>
      <c r="H1705" s="43" t="s">
        <v>30</v>
      </c>
      <c r="I1705" s="6">
        <v>44927</v>
      </c>
      <c r="J1705" s="6">
        <v>44957</v>
      </c>
      <c r="K1705" s="4">
        <v>1700031670</v>
      </c>
      <c r="L1705" s="14">
        <v>44957</v>
      </c>
      <c r="M1705" s="11">
        <f t="shared" si="53"/>
        <v>1</v>
      </c>
      <c r="N1705" s="6">
        <f>VLOOKUP(M1705,'Settlement Dates'!$A$13:$D$25,3,FALSE)</f>
        <v>44973</v>
      </c>
      <c r="O1705" s="6">
        <f>VLOOKUP(M1705,'Settlement Dates'!$A$13:$D$25,4,FALSE)</f>
        <v>44979</v>
      </c>
      <c r="P1705" s="6">
        <f>VLOOKUP(K1705,'AP Clearing'!$A$13:$B$1312,2,FALSE)</f>
        <v>44959</v>
      </c>
      <c r="Q1705" s="6"/>
      <c r="R1705" s="6"/>
    </row>
    <row r="1706" spans="1:18" x14ac:dyDescent="0.3">
      <c r="A1706" s="4">
        <v>11788</v>
      </c>
      <c r="B1706" s="5" t="s">
        <v>23</v>
      </c>
      <c r="C1706" s="4">
        <v>3</v>
      </c>
      <c r="D1706" s="46">
        <v>26.39</v>
      </c>
      <c r="E1706" s="4">
        <v>1</v>
      </c>
      <c r="F1706" s="4" t="s">
        <v>2</v>
      </c>
      <c r="G1706" s="13" t="str">
        <f t="shared" si="52"/>
        <v>Active</v>
      </c>
      <c r="H1706" s="43" t="s">
        <v>35</v>
      </c>
      <c r="I1706" s="6">
        <v>44927</v>
      </c>
      <c r="J1706" s="6">
        <v>44957</v>
      </c>
      <c r="K1706" s="4">
        <v>1700031671</v>
      </c>
      <c r="L1706" s="14">
        <v>44957</v>
      </c>
      <c r="M1706" s="11">
        <f t="shared" si="53"/>
        <v>1</v>
      </c>
      <c r="N1706" s="6">
        <f>VLOOKUP(M1706,'Settlement Dates'!$A$13:$D$25,3,FALSE)</f>
        <v>44973</v>
      </c>
      <c r="O1706" s="6">
        <f>VLOOKUP(M1706,'Settlement Dates'!$A$13:$D$25,4,FALSE)</f>
        <v>44979</v>
      </c>
      <c r="P1706" s="6">
        <f>VLOOKUP(K1706,'AP Clearing'!$A$13:$B$1312,2,FALSE)</f>
        <v>44959</v>
      </c>
      <c r="Q1706" s="6"/>
      <c r="R1706" s="6"/>
    </row>
    <row r="1707" spans="1:18" x14ac:dyDescent="0.3">
      <c r="A1707" s="4">
        <v>11788</v>
      </c>
      <c r="B1707" s="5" t="s">
        <v>23</v>
      </c>
      <c r="C1707" s="4">
        <v>3</v>
      </c>
      <c r="D1707" s="46">
        <v>100.22</v>
      </c>
      <c r="E1707" s="4">
        <v>2</v>
      </c>
      <c r="F1707" s="4" t="s">
        <v>2</v>
      </c>
      <c r="G1707" s="13" t="str">
        <f t="shared" si="52"/>
        <v>Active</v>
      </c>
      <c r="H1707" s="43" t="s">
        <v>35</v>
      </c>
      <c r="I1707" s="6">
        <v>44927</v>
      </c>
      <c r="J1707" s="6">
        <v>44957</v>
      </c>
      <c r="K1707" s="4">
        <v>1700031671</v>
      </c>
      <c r="L1707" s="14">
        <v>44957</v>
      </c>
      <c r="M1707" s="11">
        <f t="shared" si="53"/>
        <v>1</v>
      </c>
      <c r="N1707" s="6">
        <f>VLOOKUP(M1707,'Settlement Dates'!$A$13:$D$25,3,FALSE)</f>
        <v>44973</v>
      </c>
      <c r="O1707" s="6">
        <f>VLOOKUP(M1707,'Settlement Dates'!$A$13:$D$25,4,FALSE)</f>
        <v>44979</v>
      </c>
      <c r="P1707" s="6">
        <f>VLOOKUP(K1707,'AP Clearing'!$A$13:$B$1312,2,FALSE)</f>
        <v>44959</v>
      </c>
      <c r="Q1707" s="6"/>
      <c r="R1707" s="6"/>
    </row>
    <row r="1708" spans="1:18" x14ac:dyDescent="0.3">
      <c r="A1708" s="4">
        <v>11788</v>
      </c>
      <c r="B1708" s="5" t="s">
        <v>28</v>
      </c>
      <c r="C1708" s="4">
        <v>3</v>
      </c>
      <c r="D1708" s="46">
        <v>171.63</v>
      </c>
      <c r="E1708" s="4">
        <v>1</v>
      </c>
      <c r="F1708" s="4" t="s">
        <v>2</v>
      </c>
      <c r="G1708" s="13" t="str">
        <f t="shared" si="52"/>
        <v>Active</v>
      </c>
      <c r="H1708" s="43" t="s">
        <v>33</v>
      </c>
      <c r="I1708" s="6">
        <v>44927</v>
      </c>
      <c r="J1708" s="6">
        <v>44957</v>
      </c>
      <c r="K1708" s="4">
        <v>1700031672</v>
      </c>
      <c r="L1708" s="14">
        <v>44957</v>
      </c>
      <c r="M1708" s="11">
        <f t="shared" si="53"/>
        <v>1</v>
      </c>
      <c r="N1708" s="6">
        <f>VLOOKUP(M1708,'Settlement Dates'!$A$13:$D$25,3,FALSE)</f>
        <v>44973</v>
      </c>
      <c r="O1708" s="6">
        <f>VLOOKUP(M1708,'Settlement Dates'!$A$13:$D$25,4,FALSE)</f>
        <v>44979</v>
      </c>
      <c r="P1708" s="6">
        <f>VLOOKUP(K1708,'AP Clearing'!$A$13:$B$1312,2,FALSE)</f>
        <v>44959</v>
      </c>
      <c r="Q1708" s="6"/>
      <c r="R1708" s="6"/>
    </row>
    <row r="1709" spans="1:18" x14ac:dyDescent="0.3">
      <c r="A1709" s="4">
        <v>11788</v>
      </c>
      <c r="B1709" s="5" t="s">
        <v>28</v>
      </c>
      <c r="C1709" s="4">
        <v>3</v>
      </c>
      <c r="D1709" s="46">
        <v>100.04</v>
      </c>
      <c r="E1709" s="4">
        <v>2</v>
      </c>
      <c r="F1709" s="4" t="s">
        <v>2</v>
      </c>
      <c r="G1709" s="13" t="str">
        <f t="shared" si="52"/>
        <v>Active</v>
      </c>
      <c r="H1709" s="43" t="s">
        <v>33</v>
      </c>
      <c r="I1709" s="6">
        <v>44927</v>
      </c>
      <c r="J1709" s="6">
        <v>44957</v>
      </c>
      <c r="K1709" s="4">
        <v>1700031672</v>
      </c>
      <c r="L1709" s="14">
        <v>44957</v>
      </c>
      <c r="M1709" s="11">
        <f t="shared" si="53"/>
        <v>1</v>
      </c>
      <c r="N1709" s="6">
        <f>VLOOKUP(M1709,'Settlement Dates'!$A$13:$D$25,3,FALSE)</f>
        <v>44973</v>
      </c>
      <c r="O1709" s="6">
        <f>VLOOKUP(M1709,'Settlement Dates'!$A$13:$D$25,4,FALSE)</f>
        <v>44979</v>
      </c>
      <c r="P1709" s="6">
        <f>VLOOKUP(K1709,'AP Clearing'!$A$13:$B$1312,2,FALSE)</f>
        <v>44959</v>
      </c>
      <c r="Q1709" s="6"/>
      <c r="R1709" s="6"/>
    </row>
    <row r="1710" spans="1:18" x14ac:dyDescent="0.3">
      <c r="A1710" s="4">
        <v>11788</v>
      </c>
      <c r="B1710" s="5" t="s">
        <v>29</v>
      </c>
      <c r="C1710" s="4">
        <v>3</v>
      </c>
      <c r="D1710" s="46">
        <v>3.5</v>
      </c>
      <c r="E1710" s="4">
        <v>1</v>
      </c>
      <c r="F1710" s="4" t="s">
        <v>2</v>
      </c>
      <c r="G1710" s="13" t="str">
        <f t="shared" si="52"/>
        <v>Active</v>
      </c>
      <c r="H1710" s="43" t="s">
        <v>34</v>
      </c>
      <c r="I1710" s="6">
        <v>44927</v>
      </c>
      <c r="J1710" s="6">
        <v>44957</v>
      </c>
      <c r="K1710" s="4">
        <v>1700031673</v>
      </c>
      <c r="L1710" s="14">
        <v>44957</v>
      </c>
      <c r="M1710" s="11">
        <f t="shared" si="53"/>
        <v>1</v>
      </c>
      <c r="N1710" s="6">
        <f>VLOOKUP(M1710,'Settlement Dates'!$A$13:$D$25,3,FALSE)</f>
        <v>44973</v>
      </c>
      <c r="O1710" s="6">
        <f>VLOOKUP(M1710,'Settlement Dates'!$A$13:$D$25,4,FALSE)</f>
        <v>44979</v>
      </c>
      <c r="P1710" s="6">
        <f>VLOOKUP(K1710,'AP Clearing'!$A$13:$B$1312,2,FALSE)</f>
        <v>44959</v>
      </c>
      <c r="Q1710" s="6"/>
      <c r="R1710" s="6"/>
    </row>
    <row r="1711" spans="1:18" x14ac:dyDescent="0.3">
      <c r="A1711" s="4">
        <v>11788</v>
      </c>
      <c r="B1711" s="5" t="s">
        <v>29</v>
      </c>
      <c r="C1711" s="4">
        <v>3</v>
      </c>
      <c r="D1711" s="46">
        <v>6.95</v>
      </c>
      <c r="E1711" s="4">
        <v>2</v>
      </c>
      <c r="F1711" s="4" t="s">
        <v>2</v>
      </c>
      <c r="G1711" s="13" t="str">
        <f t="shared" si="52"/>
        <v>Active</v>
      </c>
      <c r="H1711" s="43" t="s">
        <v>34</v>
      </c>
      <c r="I1711" s="6">
        <v>44927</v>
      </c>
      <c r="J1711" s="6">
        <v>44957</v>
      </c>
      <c r="K1711" s="4">
        <v>1700031673</v>
      </c>
      <c r="L1711" s="14">
        <v>44957</v>
      </c>
      <c r="M1711" s="11">
        <f t="shared" si="53"/>
        <v>1</v>
      </c>
      <c r="N1711" s="6">
        <f>VLOOKUP(M1711,'Settlement Dates'!$A$13:$D$25,3,FALSE)</f>
        <v>44973</v>
      </c>
      <c r="O1711" s="6">
        <f>VLOOKUP(M1711,'Settlement Dates'!$A$13:$D$25,4,FALSE)</f>
        <v>44979</v>
      </c>
      <c r="P1711" s="6">
        <f>VLOOKUP(K1711,'AP Clearing'!$A$13:$B$1312,2,FALSE)</f>
        <v>44959</v>
      </c>
      <c r="Q1711" s="6"/>
      <c r="R1711" s="6"/>
    </row>
    <row r="1712" spans="1:18" x14ac:dyDescent="0.3">
      <c r="A1712" s="4">
        <v>235940</v>
      </c>
      <c r="B1712" s="4" t="s">
        <v>69</v>
      </c>
      <c r="C1712" s="4">
        <v>3</v>
      </c>
      <c r="D1712" s="46">
        <v>17227.55</v>
      </c>
      <c r="E1712" s="4">
        <v>1</v>
      </c>
      <c r="F1712" s="4" t="s">
        <v>2</v>
      </c>
      <c r="G1712" s="13" t="str">
        <f t="shared" si="52"/>
        <v>Active</v>
      </c>
      <c r="H1712" s="44" t="s">
        <v>179</v>
      </c>
      <c r="I1712" s="6">
        <v>44896</v>
      </c>
      <c r="J1712" s="6">
        <v>44926</v>
      </c>
      <c r="K1712" s="4">
        <v>2000215935</v>
      </c>
      <c r="L1712" s="14">
        <v>44957</v>
      </c>
      <c r="M1712" s="11">
        <f t="shared" si="53"/>
        <v>1</v>
      </c>
      <c r="N1712" s="6">
        <f>VLOOKUP(M1712,'Settlement Dates'!$A$13:$D$25,3,FALSE)</f>
        <v>44973</v>
      </c>
      <c r="O1712" s="6">
        <f>VLOOKUP(M1712,'Settlement Dates'!$A$13:$D$25,4,FALSE)</f>
        <v>44979</v>
      </c>
      <c r="P1712" s="6"/>
      <c r="Q1712" s="6">
        <f>VLOOKUP(K1712,'AP Clearing'!$A$13:$B$691,2,FALSE)</f>
        <v>44980</v>
      </c>
      <c r="R1712" s="6"/>
    </row>
    <row r="1713" spans="1:18" x14ac:dyDescent="0.3">
      <c r="A1713" s="4">
        <v>173210</v>
      </c>
      <c r="B1713" s="5" t="s">
        <v>36</v>
      </c>
      <c r="C1713" s="4">
        <v>3</v>
      </c>
      <c r="D1713" s="46">
        <v>155768.97</v>
      </c>
      <c r="E1713" s="4">
        <v>1</v>
      </c>
      <c r="F1713" s="4" t="s">
        <v>2</v>
      </c>
      <c r="G1713" s="13" t="str">
        <f t="shared" si="52"/>
        <v>Active</v>
      </c>
      <c r="H1713" s="43" t="s">
        <v>3</v>
      </c>
      <c r="I1713" s="6">
        <v>44942</v>
      </c>
      <c r="J1713" s="6">
        <v>44957</v>
      </c>
      <c r="K1713" s="4">
        <v>1700031695</v>
      </c>
      <c r="L1713" s="14">
        <v>44958</v>
      </c>
      <c r="M1713" s="11">
        <f t="shared" si="53"/>
        <v>2</v>
      </c>
      <c r="N1713" s="6">
        <f>VLOOKUP(M1713,'Settlement Dates'!$A$13:$D$25,3,FALSE)</f>
        <v>45000</v>
      </c>
      <c r="O1713" s="6">
        <f>VLOOKUP(M1713,'Settlement Dates'!$A$13:$D$25,4,FALSE)</f>
        <v>45005</v>
      </c>
      <c r="P1713" s="6">
        <f>VLOOKUP(K1713,'AP Clearing'!$A$13:$B$1312,2,FALSE)</f>
        <v>44960</v>
      </c>
      <c r="Q1713" s="6"/>
      <c r="R1713" s="6"/>
    </row>
    <row r="1714" spans="1:18" x14ac:dyDescent="0.3">
      <c r="A1714" s="4">
        <v>173210</v>
      </c>
      <c r="B1714" s="5" t="s">
        <v>36</v>
      </c>
      <c r="C1714" s="4">
        <v>3</v>
      </c>
      <c r="D1714" s="46">
        <v>666.66</v>
      </c>
      <c r="E1714" s="4">
        <v>1</v>
      </c>
      <c r="F1714" s="4" t="s">
        <v>5</v>
      </c>
      <c r="G1714" s="13" t="str">
        <f t="shared" si="52"/>
        <v>LTD</v>
      </c>
      <c r="H1714" s="43" t="s">
        <v>3</v>
      </c>
      <c r="I1714" s="6">
        <v>44942</v>
      </c>
      <c r="J1714" s="6">
        <v>44957</v>
      </c>
      <c r="K1714" s="4">
        <v>1700031695</v>
      </c>
      <c r="L1714" s="14">
        <v>44958</v>
      </c>
      <c r="M1714" s="11">
        <f t="shared" si="53"/>
        <v>2</v>
      </c>
      <c r="N1714" s="6">
        <f>VLOOKUP(M1714,'Settlement Dates'!$A$13:$D$25,3,FALSE)</f>
        <v>45000</v>
      </c>
      <c r="O1714" s="6">
        <f>VLOOKUP(M1714,'Settlement Dates'!$A$13:$D$25,4,FALSE)</f>
        <v>45005</v>
      </c>
      <c r="P1714" s="6">
        <f>VLOOKUP(K1714,'AP Clearing'!$A$13:$B$1312,2,FALSE)</f>
        <v>44960</v>
      </c>
      <c r="Q1714" s="6"/>
      <c r="R1714" s="6"/>
    </row>
    <row r="1715" spans="1:18" x14ac:dyDescent="0.3">
      <c r="A1715" s="4">
        <v>173210</v>
      </c>
      <c r="B1715" s="5" t="s">
        <v>36</v>
      </c>
      <c r="C1715" s="4">
        <v>3</v>
      </c>
      <c r="D1715" s="46">
        <v>97.97</v>
      </c>
      <c r="E1715" s="4">
        <v>1</v>
      </c>
      <c r="F1715" s="4" t="s">
        <v>9</v>
      </c>
      <c r="G1715" s="13" t="str">
        <f t="shared" si="52"/>
        <v>Retiree</v>
      </c>
      <c r="H1715" s="43" t="s">
        <v>3</v>
      </c>
      <c r="I1715" s="6">
        <v>44942</v>
      </c>
      <c r="J1715" s="6">
        <v>44957</v>
      </c>
      <c r="K1715" s="4">
        <v>1700031695</v>
      </c>
      <c r="L1715" s="14">
        <v>44958</v>
      </c>
      <c r="M1715" s="11">
        <f t="shared" si="53"/>
        <v>2</v>
      </c>
      <c r="N1715" s="6">
        <f>VLOOKUP(M1715,'Settlement Dates'!$A$13:$D$25,3,FALSE)</f>
        <v>45000</v>
      </c>
      <c r="O1715" s="6">
        <f>VLOOKUP(M1715,'Settlement Dates'!$A$13:$D$25,4,FALSE)</f>
        <v>45005</v>
      </c>
      <c r="P1715" s="6">
        <f>VLOOKUP(K1715,'AP Clearing'!$A$13:$B$1312,2,FALSE)</f>
        <v>44960</v>
      </c>
      <c r="Q1715" s="6"/>
      <c r="R1715" s="6"/>
    </row>
    <row r="1716" spans="1:18" x14ac:dyDescent="0.3">
      <c r="A1716" s="4">
        <v>173210</v>
      </c>
      <c r="B1716" s="5" t="s">
        <v>36</v>
      </c>
      <c r="C1716" s="4">
        <v>3</v>
      </c>
      <c r="D1716" s="46">
        <v>2499.96</v>
      </c>
      <c r="E1716" s="4">
        <v>1</v>
      </c>
      <c r="F1716" s="4" t="s">
        <v>7</v>
      </c>
      <c r="G1716" s="13" t="str">
        <f t="shared" si="52"/>
        <v>LTD</v>
      </c>
      <c r="H1716" s="43" t="s">
        <v>3</v>
      </c>
      <c r="I1716" s="6">
        <v>44942</v>
      </c>
      <c r="J1716" s="6">
        <v>44957</v>
      </c>
      <c r="K1716" s="4">
        <v>1700031695</v>
      </c>
      <c r="L1716" s="14">
        <v>44958</v>
      </c>
      <c r="M1716" s="11">
        <f t="shared" si="53"/>
        <v>2</v>
      </c>
      <c r="N1716" s="6">
        <f>VLOOKUP(M1716,'Settlement Dates'!$A$13:$D$25,3,FALSE)</f>
        <v>45000</v>
      </c>
      <c r="O1716" s="6">
        <f>VLOOKUP(M1716,'Settlement Dates'!$A$13:$D$25,4,FALSE)</f>
        <v>45005</v>
      </c>
      <c r="P1716" s="6">
        <f>VLOOKUP(K1716,'AP Clearing'!$A$13:$B$1312,2,FALSE)</f>
        <v>44960</v>
      </c>
      <c r="Q1716" s="6"/>
      <c r="R1716" s="6"/>
    </row>
    <row r="1717" spans="1:18" x14ac:dyDescent="0.3">
      <c r="A1717" s="4">
        <v>173210</v>
      </c>
      <c r="B1717" s="5" t="s">
        <v>36</v>
      </c>
      <c r="C1717" s="4">
        <v>3</v>
      </c>
      <c r="D1717" s="46">
        <v>4161.24</v>
      </c>
      <c r="E1717" s="4">
        <v>1</v>
      </c>
      <c r="F1717" s="4" t="s">
        <v>8</v>
      </c>
      <c r="G1717" s="13" t="str">
        <f t="shared" si="52"/>
        <v>Active</v>
      </c>
      <c r="H1717" s="43" t="s">
        <v>3</v>
      </c>
      <c r="I1717" s="6">
        <v>44942</v>
      </c>
      <c r="J1717" s="6">
        <v>44957</v>
      </c>
      <c r="K1717" s="4">
        <v>1700031695</v>
      </c>
      <c r="L1717" s="14">
        <v>44958</v>
      </c>
      <c r="M1717" s="11">
        <f t="shared" si="53"/>
        <v>2</v>
      </c>
      <c r="N1717" s="6">
        <f>VLOOKUP(M1717,'Settlement Dates'!$A$13:$D$25,3,FALSE)</f>
        <v>45000</v>
      </c>
      <c r="O1717" s="6">
        <f>VLOOKUP(M1717,'Settlement Dates'!$A$13:$D$25,4,FALSE)</f>
        <v>45005</v>
      </c>
      <c r="P1717" s="6">
        <f>VLOOKUP(K1717,'AP Clearing'!$A$13:$B$1312,2,FALSE)</f>
        <v>44960</v>
      </c>
      <c r="Q1717" s="6"/>
      <c r="R1717" s="6"/>
    </row>
    <row r="1718" spans="1:18" x14ac:dyDescent="0.3">
      <c r="A1718" s="4">
        <v>173210</v>
      </c>
      <c r="B1718" s="5" t="s">
        <v>36</v>
      </c>
      <c r="C1718" s="4">
        <v>3</v>
      </c>
      <c r="D1718" s="46">
        <v>277.42</v>
      </c>
      <c r="E1718" s="4">
        <v>2</v>
      </c>
      <c r="F1718" s="4" t="s">
        <v>2</v>
      </c>
      <c r="G1718" s="13" t="str">
        <f t="shared" si="52"/>
        <v>Active</v>
      </c>
      <c r="H1718" s="43" t="s">
        <v>3</v>
      </c>
      <c r="I1718" s="6">
        <v>44942</v>
      </c>
      <c r="J1718" s="6">
        <v>44957</v>
      </c>
      <c r="K1718" s="4">
        <v>1700031695</v>
      </c>
      <c r="L1718" s="14">
        <v>44958</v>
      </c>
      <c r="M1718" s="11">
        <f t="shared" si="53"/>
        <v>2</v>
      </c>
      <c r="N1718" s="6">
        <f>VLOOKUP(M1718,'Settlement Dates'!$A$13:$D$25,3,FALSE)</f>
        <v>45000</v>
      </c>
      <c r="O1718" s="6">
        <f>VLOOKUP(M1718,'Settlement Dates'!$A$13:$D$25,4,FALSE)</f>
        <v>45005</v>
      </c>
      <c r="P1718" s="6">
        <f>VLOOKUP(K1718,'AP Clearing'!$A$13:$B$1312,2,FALSE)</f>
        <v>44960</v>
      </c>
      <c r="Q1718" s="6"/>
      <c r="R1718" s="6"/>
    </row>
    <row r="1719" spans="1:18" x14ac:dyDescent="0.3">
      <c r="A1719" s="4">
        <v>173210</v>
      </c>
      <c r="B1719" s="5" t="s">
        <v>36</v>
      </c>
      <c r="C1719" s="4">
        <v>3</v>
      </c>
      <c r="D1719" s="46">
        <v>195.94</v>
      </c>
      <c r="E1719" s="4">
        <v>2</v>
      </c>
      <c r="F1719" s="4" t="s">
        <v>9</v>
      </c>
      <c r="G1719" s="13" t="str">
        <f t="shared" si="52"/>
        <v>Retiree</v>
      </c>
      <c r="H1719" s="43" t="s">
        <v>3</v>
      </c>
      <c r="I1719" s="6">
        <v>44942</v>
      </c>
      <c r="J1719" s="6">
        <v>44957</v>
      </c>
      <c r="K1719" s="4">
        <v>1700031695</v>
      </c>
      <c r="L1719" s="14">
        <v>44958</v>
      </c>
      <c r="M1719" s="11">
        <f t="shared" si="53"/>
        <v>2</v>
      </c>
      <c r="N1719" s="6">
        <f>VLOOKUP(M1719,'Settlement Dates'!$A$13:$D$25,3,FALSE)</f>
        <v>45000</v>
      </c>
      <c r="O1719" s="6">
        <f>VLOOKUP(M1719,'Settlement Dates'!$A$13:$D$25,4,FALSE)</f>
        <v>45005</v>
      </c>
      <c r="P1719" s="6">
        <f>VLOOKUP(K1719,'AP Clearing'!$A$13:$B$1312,2,FALSE)</f>
        <v>44960</v>
      </c>
      <c r="Q1719" s="6"/>
      <c r="R1719" s="6"/>
    </row>
    <row r="1720" spans="1:18" x14ac:dyDescent="0.3">
      <c r="A1720" s="4">
        <v>173210</v>
      </c>
      <c r="B1720" s="5" t="s">
        <v>36</v>
      </c>
      <c r="C1720" s="4">
        <v>3</v>
      </c>
      <c r="D1720" s="46">
        <v>97.97</v>
      </c>
      <c r="E1720" s="4">
        <v>2</v>
      </c>
      <c r="F1720" s="4" t="s">
        <v>11</v>
      </c>
      <c r="G1720" s="13" t="str">
        <f t="shared" si="52"/>
        <v>Retiree</v>
      </c>
      <c r="H1720" s="43" t="s">
        <v>3</v>
      </c>
      <c r="I1720" s="6">
        <v>44942</v>
      </c>
      <c r="J1720" s="6">
        <v>44957</v>
      </c>
      <c r="K1720" s="4">
        <v>1700031695</v>
      </c>
      <c r="L1720" s="14">
        <v>44958</v>
      </c>
      <c r="M1720" s="11">
        <f t="shared" si="53"/>
        <v>2</v>
      </c>
      <c r="N1720" s="6">
        <f>VLOOKUP(M1720,'Settlement Dates'!$A$13:$D$25,3,FALSE)</f>
        <v>45000</v>
      </c>
      <c r="O1720" s="6">
        <f>VLOOKUP(M1720,'Settlement Dates'!$A$13:$D$25,4,FALSE)</f>
        <v>45005</v>
      </c>
      <c r="P1720" s="6">
        <f>VLOOKUP(K1720,'AP Clearing'!$A$13:$B$1312,2,FALSE)</f>
        <v>44960</v>
      </c>
      <c r="Q1720" s="6"/>
      <c r="R1720" s="6"/>
    </row>
    <row r="1721" spans="1:18" x14ac:dyDescent="0.3">
      <c r="A1721" s="4">
        <v>173210</v>
      </c>
      <c r="B1721" s="5" t="s">
        <v>36</v>
      </c>
      <c r="C1721" s="4">
        <v>3</v>
      </c>
      <c r="D1721" s="46">
        <v>-36.94</v>
      </c>
      <c r="E1721" s="4">
        <v>3</v>
      </c>
      <c r="F1721" s="4" t="s">
        <v>9</v>
      </c>
      <c r="G1721" s="13" t="str">
        <f t="shared" si="52"/>
        <v>Retiree</v>
      </c>
      <c r="H1721" s="43" t="s">
        <v>3</v>
      </c>
      <c r="I1721" s="6">
        <v>44942</v>
      </c>
      <c r="J1721" s="6">
        <v>44957</v>
      </c>
      <c r="K1721" s="4">
        <v>1700031695</v>
      </c>
      <c r="L1721" s="14">
        <v>44958</v>
      </c>
      <c r="M1721" s="11">
        <f t="shared" si="53"/>
        <v>2</v>
      </c>
      <c r="N1721" s="6">
        <f>VLOOKUP(M1721,'Settlement Dates'!$A$13:$D$25,3,FALSE)</f>
        <v>45000</v>
      </c>
      <c r="O1721" s="6">
        <f>VLOOKUP(M1721,'Settlement Dates'!$A$13:$D$25,4,FALSE)</f>
        <v>45005</v>
      </c>
      <c r="P1721" s="6">
        <f>VLOOKUP(K1721,'AP Clearing'!$A$13:$B$1312,2,FALSE)</f>
        <v>44960</v>
      </c>
      <c r="Q1721" s="6"/>
      <c r="R1721" s="6"/>
    </row>
    <row r="1722" spans="1:18" x14ac:dyDescent="0.3">
      <c r="A1722" s="4">
        <v>173210</v>
      </c>
      <c r="B1722" s="5" t="s">
        <v>36</v>
      </c>
      <c r="C1722" s="4">
        <v>3</v>
      </c>
      <c r="D1722" s="46">
        <v>16268.85</v>
      </c>
      <c r="E1722" s="4">
        <v>5</v>
      </c>
      <c r="F1722" s="4" t="s">
        <v>9</v>
      </c>
      <c r="G1722" s="13" t="str">
        <f t="shared" si="52"/>
        <v>Retiree</v>
      </c>
      <c r="H1722" s="43" t="s">
        <v>3</v>
      </c>
      <c r="I1722" s="6">
        <v>44942</v>
      </c>
      <c r="J1722" s="6">
        <v>44957</v>
      </c>
      <c r="K1722" s="4">
        <v>1700031695</v>
      </c>
      <c r="L1722" s="14">
        <v>44958</v>
      </c>
      <c r="M1722" s="11">
        <f t="shared" si="53"/>
        <v>2</v>
      </c>
      <c r="N1722" s="6">
        <f>VLOOKUP(M1722,'Settlement Dates'!$A$13:$D$25,3,FALSE)</f>
        <v>45000</v>
      </c>
      <c r="O1722" s="6">
        <f>VLOOKUP(M1722,'Settlement Dates'!$A$13:$D$25,4,FALSE)</f>
        <v>45005</v>
      </c>
      <c r="P1722" s="6">
        <f>VLOOKUP(K1722,'AP Clearing'!$A$13:$B$1312,2,FALSE)</f>
        <v>44960</v>
      </c>
      <c r="Q1722" s="6"/>
      <c r="R1722" s="6"/>
    </row>
    <row r="1723" spans="1:18" x14ac:dyDescent="0.3">
      <c r="A1723" s="4">
        <v>173210</v>
      </c>
      <c r="B1723" s="5" t="s">
        <v>37</v>
      </c>
      <c r="C1723" s="4">
        <v>3</v>
      </c>
      <c r="D1723" s="46">
        <v>1075.82</v>
      </c>
      <c r="E1723" s="4">
        <v>1</v>
      </c>
      <c r="F1723" s="4" t="s">
        <v>2</v>
      </c>
      <c r="G1723" s="13" t="str">
        <f t="shared" si="52"/>
        <v>Active</v>
      </c>
      <c r="H1723" s="43" t="s">
        <v>3</v>
      </c>
      <c r="I1723" s="6">
        <v>44927</v>
      </c>
      <c r="J1723" s="6">
        <v>44957</v>
      </c>
      <c r="K1723" s="4">
        <v>1700031597</v>
      </c>
      <c r="L1723" s="14">
        <v>44959</v>
      </c>
      <c r="M1723" s="11">
        <f t="shared" si="53"/>
        <v>2</v>
      </c>
      <c r="N1723" s="6">
        <f>VLOOKUP(M1723,'Settlement Dates'!$A$13:$D$25,3,FALSE)</f>
        <v>45000</v>
      </c>
      <c r="O1723" s="6">
        <f>VLOOKUP(M1723,'Settlement Dates'!$A$13:$D$25,4,FALSE)</f>
        <v>45005</v>
      </c>
      <c r="P1723" s="6">
        <f>VLOOKUP(K1723,'AP Clearing'!$A$13:$B$1312,2,FALSE)</f>
        <v>44963</v>
      </c>
      <c r="Q1723" s="6"/>
      <c r="R1723" s="6"/>
    </row>
    <row r="1724" spans="1:18" x14ac:dyDescent="0.3">
      <c r="A1724" s="4">
        <v>173210</v>
      </c>
      <c r="B1724" s="5" t="s">
        <v>37</v>
      </c>
      <c r="C1724" s="4">
        <v>3</v>
      </c>
      <c r="D1724" s="46">
        <v>0.08</v>
      </c>
      <c r="E1724" s="4">
        <v>1</v>
      </c>
      <c r="F1724" s="4" t="s">
        <v>5</v>
      </c>
      <c r="G1724" s="13" t="str">
        <f t="shared" si="52"/>
        <v>LTD</v>
      </c>
      <c r="H1724" s="43" t="s">
        <v>3</v>
      </c>
      <c r="I1724" s="6">
        <v>44927</v>
      </c>
      <c r="J1724" s="6">
        <v>44957</v>
      </c>
      <c r="K1724" s="4">
        <v>1700031597</v>
      </c>
      <c r="L1724" s="14">
        <v>44959</v>
      </c>
      <c r="M1724" s="11">
        <f t="shared" si="53"/>
        <v>2</v>
      </c>
      <c r="N1724" s="6">
        <f>VLOOKUP(M1724,'Settlement Dates'!$A$13:$D$25,3,FALSE)</f>
        <v>45000</v>
      </c>
      <c r="O1724" s="6">
        <f>VLOOKUP(M1724,'Settlement Dates'!$A$13:$D$25,4,FALSE)</f>
        <v>45005</v>
      </c>
      <c r="P1724" s="6">
        <f>VLOOKUP(K1724,'AP Clearing'!$A$13:$B$1312,2,FALSE)</f>
        <v>44963</v>
      </c>
      <c r="Q1724" s="6"/>
      <c r="R1724" s="6"/>
    </row>
    <row r="1725" spans="1:18" x14ac:dyDescent="0.3">
      <c r="A1725" s="4">
        <v>173210</v>
      </c>
      <c r="B1725" s="5" t="s">
        <v>37</v>
      </c>
      <c r="C1725" s="4">
        <v>3</v>
      </c>
      <c r="D1725" s="46">
        <v>0.42</v>
      </c>
      <c r="E1725" s="4">
        <v>1</v>
      </c>
      <c r="F1725" s="4" t="s">
        <v>9</v>
      </c>
      <c r="G1725" s="13" t="str">
        <f t="shared" si="52"/>
        <v>Retiree</v>
      </c>
      <c r="H1725" s="43" t="s">
        <v>3</v>
      </c>
      <c r="I1725" s="6">
        <v>44927</v>
      </c>
      <c r="J1725" s="6">
        <v>44957</v>
      </c>
      <c r="K1725" s="4">
        <v>1700031597</v>
      </c>
      <c r="L1725" s="14">
        <v>44959</v>
      </c>
      <c r="M1725" s="11">
        <f t="shared" si="53"/>
        <v>2</v>
      </c>
      <c r="N1725" s="6">
        <f>VLOOKUP(M1725,'Settlement Dates'!$A$13:$D$25,3,FALSE)</f>
        <v>45000</v>
      </c>
      <c r="O1725" s="6">
        <f>VLOOKUP(M1725,'Settlement Dates'!$A$13:$D$25,4,FALSE)</f>
        <v>45005</v>
      </c>
      <c r="P1725" s="6">
        <f>VLOOKUP(K1725,'AP Clearing'!$A$13:$B$1312,2,FALSE)</f>
        <v>44963</v>
      </c>
      <c r="Q1725" s="6"/>
      <c r="R1725" s="6"/>
    </row>
    <row r="1726" spans="1:18" x14ac:dyDescent="0.3">
      <c r="A1726" s="4">
        <v>173210</v>
      </c>
      <c r="B1726" s="5" t="s">
        <v>37</v>
      </c>
      <c r="C1726" s="4">
        <v>3</v>
      </c>
      <c r="D1726" s="46">
        <v>0.3</v>
      </c>
      <c r="E1726" s="4">
        <v>1</v>
      </c>
      <c r="F1726" s="4" t="s">
        <v>7</v>
      </c>
      <c r="G1726" s="13" t="str">
        <f t="shared" ref="G1726:G1789" si="54">VLOOKUP(F1726,$W$1:$X$15,2,FALSE)</f>
        <v>LTD</v>
      </c>
      <c r="H1726" s="43" t="s">
        <v>3</v>
      </c>
      <c r="I1726" s="6">
        <v>44927</v>
      </c>
      <c r="J1726" s="6">
        <v>44957</v>
      </c>
      <c r="K1726" s="4">
        <v>1700031597</v>
      </c>
      <c r="L1726" s="14">
        <v>44959</v>
      </c>
      <c r="M1726" s="11">
        <f t="shared" si="53"/>
        <v>2</v>
      </c>
      <c r="N1726" s="6">
        <f>VLOOKUP(M1726,'Settlement Dates'!$A$13:$D$25,3,FALSE)</f>
        <v>45000</v>
      </c>
      <c r="O1726" s="6">
        <f>VLOOKUP(M1726,'Settlement Dates'!$A$13:$D$25,4,FALSE)</f>
        <v>45005</v>
      </c>
      <c r="P1726" s="6">
        <f>VLOOKUP(K1726,'AP Clearing'!$A$13:$B$1312,2,FALSE)</f>
        <v>44963</v>
      </c>
      <c r="Q1726" s="6"/>
      <c r="R1726" s="6"/>
    </row>
    <row r="1727" spans="1:18" x14ac:dyDescent="0.3">
      <c r="A1727" s="4">
        <v>173210</v>
      </c>
      <c r="B1727" s="5" t="s">
        <v>37</v>
      </c>
      <c r="C1727" s="4">
        <v>3</v>
      </c>
      <c r="D1727" s="46">
        <v>28.74</v>
      </c>
      <c r="E1727" s="4">
        <v>1</v>
      </c>
      <c r="F1727" s="4" t="s">
        <v>8</v>
      </c>
      <c r="G1727" s="13" t="str">
        <f t="shared" si="54"/>
        <v>Active</v>
      </c>
      <c r="H1727" s="43" t="s">
        <v>3</v>
      </c>
      <c r="I1727" s="6">
        <v>44927</v>
      </c>
      <c r="J1727" s="6">
        <v>44957</v>
      </c>
      <c r="K1727" s="4">
        <v>1700031597</v>
      </c>
      <c r="L1727" s="14">
        <v>44959</v>
      </c>
      <c r="M1727" s="11">
        <f t="shared" si="53"/>
        <v>2</v>
      </c>
      <c r="N1727" s="6">
        <f>VLOOKUP(M1727,'Settlement Dates'!$A$13:$D$25,3,FALSE)</f>
        <v>45000</v>
      </c>
      <c r="O1727" s="6">
        <f>VLOOKUP(M1727,'Settlement Dates'!$A$13:$D$25,4,FALSE)</f>
        <v>45005</v>
      </c>
      <c r="P1727" s="6">
        <f>VLOOKUP(K1727,'AP Clearing'!$A$13:$B$1312,2,FALSE)</f>
        <v>44963</v>
      </c>
      <c r="Q1727" s="6"/>
      <c r="R1727" s="6"/>
    </row>
    <row r="1728" spans="1:18" x14ac:dyDescent="0.3">
      <c r="A1728" s="4">
        <v>173210</v>
      </c>
      <c r="B1728" s="5" t="s">
        <v>37</v>
      </c>
      <c r="C1728" s="4">
        <v>3</v>
      </c>
      <c r="D1728" s="46">
        <v>1.92</v>
      </c>
      <c r="E1728" s="4">
        <v>2</v>
      </c>
      <c r="F1728" s="4" t="s">
        <v>2</v>
      </c>
      <c r="G1728" s="13" t="str">
        <f t="shared" si="54"/>
        <v>Active</v>
      </c>
      <c r="H1728" s="43" t="s">
        <v>3</v>
      </c>
      <c r="I1728" s="6">
        <v>44927</v>
      </c>
      <c r="J1728" s="6">
        <v>44957</v>
      </c>
      <c r="K1728" s="4">
        <v>1700031597</v>
      </c>
      <c r="L1728" s="14">
        <v>44959</v>
      </c>
      <c r="M1728" s="11">
        <f t="shared" si="53"/>
        <v>2</v>
      </c>
      <c r="N1728" s="6">
        <f>VLOOKUP(M1728,'Settlement Dates'!$A$13:$D$25,3,FALSE)</f>
        <v>45000</v>
      </c>
      <c r="O1728" s="6">
        <f>VLOOKUP(M1728,'Settlement Dates'!$A$13:$D$25,4,FALSE)</f>
        <v>45005</v>
      </c>
      <c r="P1728" s="6">
        <f>VLOOKUP(K1728,'AP Clearing'!$A$13:$B$1312,2,FALSE)</f>
        <v>44963</v>
      </c>
      <c r="Q1728" s="6"/>
      <c r="R1728" s="6"/>
    </row>
    <row r="1729" spans="1:18" x14ac:dyDescent="0.3">
      <c r="A1729" s="4">
        <v>173210</v>
      </c>
      <c r="B1729" s="5" t="s">
        <v>37</v>
      </c>
      <c r="C1729" s="4">
        <v>3</v>
      </c>
      <c r="D1729" s="46">
        <v>0.85</v>
      </c>
      <c r="E1729" s="4">
        <v>2</v>
      </c>
      <c r="F1729" s="4" t="s">
        <v>9</v>
      </c>
      <c r="G1729" s="13" t="str">
        <f t="shared" si="54"/>
        <v>Retiree</v>
      </c>
      <c r="H1729" s="43" t="s">
        <v>3</v>
      </c>
      <c r="I1729" s="6">
        <v>44927</v>
      </c>
      <c r="J1729" s="6">
        <v>44957</v>
      </c>
      <c r="K1729" s="4">
        <v>1700031597</v>
      </c>
      <c r="L1729" s="14">
        <v>44959</v>
      </c>
      <c r="M1729" s="11">
        <f t="shared" si="53"/>
        <v>2</v>
      </c>
      <c r="N1729" s="6">
        <f>VLOOKUP(M1729,'Settlement Dates'!$A$13:$D$25,3,FALSE)</f>
        <v>45000</v>
      </c>
      <c r="O1729" s="6">
        <f>VLOOKUP(M1729,'Settlement Dates'!$A$13:$D$25,4,FALSE)</f>
        <v>45005</v>
      </c>
      <c r="P1729" s="6">
        <f>VLOOKUP(K1729,'AP Clearing'!$A$13:$B$1312,2,FALSE)</f>
        <v>44963</v>
      </c>
      <c r="Q1729" s="6"/>
      <c r="R1729" s="6"/>
    </row>
    <row r="1730" spans="1:18" x14ac:dyDescent="0.3">
      <c r="A1730" s="4">
        <v>173210</v>
      </c>
      <c r="B1730" s="5" t="s">
        <v>37</v>
      </c>
      <c r="C1730" s="4">
        <v>3</v>
      </c>
      <c r="D1730" s="46">
        <v>0.42</v>
      </c>
      <c r="E1730" s="4">
        <v>2</v>
      </c>
      <c r="F1730" s="4" t="s">
        <v>11</v>
      </c>
      <c r="G1730" s="13" t="str">
        <f t="shared" si="54"/>
        <v>Retiree</v>
      </c>
      <c r="H1730" s="43" t="s">
        <v>3</v>
      </c>
      <c r="I1730" s="6">
        <v>44927</v>
      </c>
      <c r="J1730" s="6">
        <v>44957</v>
      </c>
      <c r="K1730" s="4">
        <v>1700031597</v>
      </c>
      <c r="L1730" s="14">
        <v>44959</v>
      </c>
      <c r="M1730" s="11">
        <f t="shared" si="53"/>
        <v>2</v>
      </c>
      <c r="N1730" s="6">
        <f>VLOOKUP(M1730,'Settlement Dates'!$A$13:$D$25,3,FALSE)</f>
        <v>45000</v>
      </c>
      <c r="O1730" s="6">
        <f>VLOOKUP(M1730,'Settlement Dates'!$A$13:$D$25,4,FALSE)</f>
        <v>45005</v>
      </c>
      <c r="P1730" s="6">
        <f>VLOOKUP(K1730,'AP Clearing'!$A$13:$B$1312,2,FALSE)</f>
        <v>44963</v>
      </c>
      <c r="Q1730" s="6"/>
      <c r="R1730" s="6"/>
    </row>
    <row r="1731" spans="1:18" x14ac:dyDescent="0.3">
      <c r="A1731" s="4">
        <v>173210</v>
      </c>
      <c r="B1731" s="5" t="s">
        <v>37</v>
      </c>
      <c r="C1731" s="4">
        <v>3</v>
      </c>
      <c r="D1731" s="46">
        <v>30</v>
      </c>
      <c r="E1731" s="4">
        <v>3</v>
      </c>
      <c r="F1731" s="4" t="s">
        <v>9</v>
      </c>
      <c r="G1731" s="13" t="str">
        <f t="shared" si="54"/>
        <v>Retiree</v>
      </c>
      <c r="H1731" s="43" t="s">
        <v>3</v>
      </c>
      <c r="I1731" s="6">
        <v>44927</v>
      </c>
      <c r="J1731" s="6">
        <v>44957</v>
      </c>
      <c r="K1731" s="4">
        <v>1700031597</v>
      </c>
      <c r="L1731" s="14">
        <v>44959</v>
      </c>
      <c r="M1731" s="11">
        <f t="shared" si="53"/>
        <v>2</v>
      </c>
      <c r="N1731" s="6">
        <f>VLOOKUP(M1731,'Settlement Dates'!$A$13:$D$25,3,FALSE)</f>
        <v>45000</v>
      </c>
      <c r="O1731" s="6">
        <f>VLOOKUP(M1731,'Settlement Dates'!$A$13:$D$25,4,FALSE)</f>
        <v>45005</v>
      </c>
      <c r="P1731" s="6">
        <f>VLOOKUP(K1731,'AP Clearing'!$A$13:$B$1312,2,FALSE)</f>
        <v>44963</v>
      </c>
      <c r="Q1731" s="6"/>
      <c r="R1731" s="6"/>
    </row>
    <row r="1732" spans="1:18" x14ac:dyDescent="0.3">
      <c r="A1732" s="4">
        <v>173210</v>
      </c>
      <c r="B1732" s="5" t="s">
        <v>37</v>
      </c>
      <c r="C1732" s="4">
        <v>3</v>
      </c>
      <c r="D1732" s="46">
        <v>135</v>
      </c>
      <c r="E1732" s="4">
        <v>5</v>
      </c>
      <c r="F1732" s="4" t="s">
        <v>9</v>
      </c>
      <c r="G1732" s="13" t="str">
        <f t="shared" si="54"/>
        <v>Retiree</v>
      </c>
      <c r="H1732" s="43" t="s">
        <v>3</v>
      </c>
      <c r="I1732" s="6">
        <v>44927</v>
      </c>
      <c r="J1732" s="6">
        <v>44957</v>
      </c>
      <c r="K1732" s="4">
        <v>1700031597</v>
      </c>
      <c r="L1732" s="14">
        <v>44959</v>
      </c>
      <c r="M1732" s="11">
        <f t="shared" si="53"/>
        <v>2</v>
      </c>
      <c r="N1732" s="6">
        <f>VLOOKUP(M1732,'Settlement Dates'!$A$13:$D$25,3,FALSE)</f>
        <v>45000</v>
      </c>
      <c r="O1732" s="6">
        <f>VLOOKUP(M1732,'Settlement Dates'!$A$13:$D$25,4,FALSE)</f>
        <v>45005</v>
      </c>
      <c r="P1732" s="6">
        <f>VLOOKUP(K1732,'AP Clearing'!$A$13:$B$1312,2,FALSE)</f>
        <v>44963</v>
      </c>
      <c r="Q1732" s="6"/>
      <c r="R1732" s="6"/>
    </row>
    <row r="1733" spans="1:18" x14ac:dyDescent="0.3">
      <c r="A1733" s="4">
        <v>173210</v>
      </c>
      <c r="B1733" s="5" t="s">
        <v>37</v>
      </c>
      <c r="C1733" s="4">
        <v>3</v>
      </c>
      <c r="D1733" s="46">
        <v>13.44</v>
      </c>
      <c r="E1733" s="4">
        <v>1</v>
      </c>
      <c r="F1733" s="4" t="s">
        <v>2</v>
      </c>
      <c r="G1733" s="13" t="str">
        <f t="shared" si="54"/>
        <v>Active</v>
      </c>
      <c r="H1733" s="43">
        <v>53663384</v>
      </c>
      <c r="I1733" s="6">
        <v>44927</v>
      </c>
      <c r="J1733" s="6">
        <v>44957</v>
      </c>
      <c r="K1733" s="4">
        <v>1700031632</v>
      </c>
      <c r="L1733" s="14">
        <v>44959</v>
      </c>
      <c r="M1733" s="11">
        <f t="shared" si="53"/>
        <v>2</v>
      </c>
      <c r="N1733" s="6">
        <f>VLOOKUP(M1733,'Settlement Dates'!$A$13:$D$25,3,FALSE)</f>
        <v>45000</v>
      </c>
      <c r="O1733" s="6">
        <f>VLOOKUP(M1733,'Settlement Dates'!$A$13:$D$25,4,FALSE)</f>
        <v>45005</v>
      </c>
      <c r="P1733" s="6">
        <f>VLOOKUP(K1733,'AP Clearing'!$A$13:$B$1312,2,FALSE)</f>
        <v>44963</v>
      </c>
      <c r="Q1733" s="6"/>
      <c r="R1733" s="6"/>
    </row>
    <row r="1734" spans="1:18" x14ac:dyDescent="0.3">
      <c r="A1734" s="4">
        <v>173210</v>
      </c>
      <c r="B1734" s="5" t="s">
        <v>37</v>
      </c>
      <c r="C1734" s="4">
        <v>3</v>
      </c>
      <c r="D1734" s="46">
        <v>0.97</v>
      </c>
      <c r="E1734" s="4">
        <v>1</v>
      </c>
      <c r="F1734" s="4" t="s">
        <v>9</v>
      </c>
      <c r="G1734" s="13" t="str">
        <f t="shared" si="54"/>
        <v>Retiree</v>
      </c>
      <c r="H1734" s="43">
        <v>53663384</v>
      </c>
      <c r="I1734" s="6">
        <v>44927</v>
      </c>
      <c r="J1734" s="6">
        <v>44957</v>
      </c>
      <c r="K1734" s="4">
        <v>1700031632</v>
      </c>
      <c r="L1734" s="14">
        <v>44959</v>
      </c>
      <c r="M1734" s="11">
        <f t="shared" si="53"/>
        <v>2</v>
      </c>
      <c r="N1734" s="6">
        <f>VLOOKUP(M1734,'Settlement Dates'!$A$13:$D$25,3,FALSE)</f>
        <v>45000</v>
      </c>
      <c r="O1734" s="6">
        <f>VLOOKUP(M1734,'Settlement Dates'!$A$13:$D$25,4,FALSE)</f>
        <v>45005</v>
      </c>
      <c r="P1734" s="6">
        <f>VLOOKUP(K1734,'AP Clearing'!$A$13:$B$1312,2,FALSE)</f>
        <v>44963</v>
      </c>
      <c r="Q1734" s="6"/>
      <c r="R1734" s="6"/>
    </row>
    <row r="1735" spans="1:18" x14ac:dyDescent="0.3">
      <c r="A1735" s="4">
        <v>173210</v>
      </c>
      <c r="B1735" s="5" t="s">
        <v>37</v>
      </c>
      <c r="C1735" s="4">
        <v>3</v>
      </c>
      <c r="D1735" s="46">
        <v>1.34</v>
      </c>
      <c r="E1735" s="4">
        <v>2</v>
      </c>
      <c r="F1735" s="4" t="s">
        <v>2</v>
      </c>
      <c r="G1735" s="13" t="str">
        <f t="shared" si="54"/>
        <v>Active</v>
      </c>
      <c r="H1735" s="43">
        <v>53663384</v>
      </c>
      <c r="I1735" s="6">
        <v>44927</v>
      </c>
      <c r="J1735" s="6">
        <v>44957</v>
      </c>
      <c r="K1735" s="4">
        <v>1700031632</v>
      </c>
      <c r="L1735" s="14">
        <v>44959</v>
      </c>
      <c r="M1735" s="11">
        <f t="shared" si="53"/>
        <v>2</v>
      </c>
      <c r="N1735" s="6">
        <f>VLOOKUP(M1735,'Settlement Dates'!$A$13:$D$25,3,FALSE)</f>
        <v>45000</v>
      </c>
      <c r="O1735" s="6">
        <f>VLOOKUP(M1735,'Settlement Dates'!$A$13:$D$25,4,FALSE)</f>
        <v>45005</v>
      </c>
      <c r="P1735" s="6">
        <f>VLOOKUP(K1735,'AP Clearing'!$A$13:$B$1312,2,FALSE)</f>
        <v>44963</v>
      </c>
      <c r="Q1735" s="6"/>
      <c r="R1735" s="6"/>
    </row>
    <row r="1736" spans="1:18" x14ac:dyDescent="0.3">
      <c r="A1736" s="4">
        <v>11710</v>
      </c>
      <c r="B1736" s="5" t="s">
        <v>16</v>
      </c>
      <c r="C1736" s="4">
        <v>3</v>
      </c>
      <c r="D1736" s="46">
        <v>196.47</v>
      </c>
      <c r="E1736" s="4">
        <v>1</v>
      </c>
      <c r="F1736" s="4" t="s">
        <v>2</v>
      </c>
      <c r="G1736" s="13" t="str">
        <f t="shared" si="54"/>
        <v>Active</v>
      </c>
      <c r="H1736" s="43" t="s">
        <v>149</v>
      </c>
      <c r="I1736" s="6">
        <v>44952</v>
      </c>
      <c r="J1736" s="6">
        <v>44959</v>
      </c>
      <c r="K1736" s="4">
        <v>1700031717</v>
      </c>
      <c r="L1736" s="14">
        <v>44960</v>
      </c>
      <c r="M1736" s="11">
        <f t="shared" si="53"/>
        <v>2</v>
      </c>
      <c r="N1736" s="6">
        <f>VLOOKUP(M1736,'Settlement Dates'!$A$13:$D$25,3,FALSE)</f>
        <v>45000</v>
      </c>
      <c r="O1736" s="6">
        <f>VLOOKUP(M1736,'Settlement Dates'!$A$13:$D$25,4,FALSE)</f>
        <v>45005</v>
      </c>
      <c r="P1736" s="6">
        <f>VLOOKUP(K1736,'AP Clearing'!$A$13:$B$1312,2,FALSE)</f>
        <v>44964</v>
      </c>
      <c r="Q1736" s="6"/>
      <c r="R1736" s="6"/>
    </row>
    <row r="1737" spans="1:18" x14ac:dyDescent="0.3">
      <c r="A1737" s="4">
        <v>11710</v>
      </c>
      <c r="B1737" s="5" t="s">
        <v>16</v>
      </c>
      <c r="C1737" s="4">
        <v>3</v>
      </c>
      <c r="D1737" s="46">
        <v>17.86</v>
      </c>
      <c r="E1737" s="4">
        <v>2</v>
      </c>
      <c r="F1737" s="4" t="s">
        <v>2</v>
      </c>
      <c r="G1737" s="13" t="str">
        <f t="shared" si="54"/>
        <v>Active</v>
      </c>
      <c r="H1737" s="43" t="s">
        <v>149</v>
      </c>
      <c r="I1737" s="6">
        <v>44952</v>
      </c>
      <c r="J1737" s="6">
        <v>44959</v>
      </c>
      <c r="K1737" s="4">
        <v>1700031717</v>
      </c>
      <c r="L1737" s="14">
        <v>44960</v>
      </c>
      <c r="M1737" s="11">
        <f t="shared" si="53"/>
        <v>2</v>
      </c>
      <c r="N1737" s="6">
        <f>VLOOKUP(M1737,'Settlement Dates'!$A$13:$D$25,3,FALSE)</f>
        <v>45000</v>
      </c>
      <c r="O1737" s="6">
        <f>VLOOKUP(M1737,'Settlement Dates'!$A$13:$D$25,4,FALSE)</f>
        <v>45005</v>
      </c>
      <c r="P1737" s="6">
        <f>VLOOKUP(K1737,'AP Clearing'!$A$13:$B$1312,2,FALSE)</f>
        <v>44964</v>
      </c>
      <c r="Q1737" s="6"/>
      <c r="R1737" s="6"/>
    </row>
    <row r="1738" spans="1:18" x14ac:dyDescent="0.3">
      <c r="A1738" s="4">
        <v>230939</v>
      </c>
      <c r="B1738" s="5" t="s">
        <v>121</v>
      </c>
      <c r="C1738" s="4">
        <v>3</v>
      </c>
      <c r="D1738" s="46">
        <v>3000</v>
      </c>
      <c r="E1738" s="4">
        <v>1</v>
      </c>
      <c r="F1738" s="4" t="s">
        <v>2</v>
      </c>
      <c r="G1738" s="13" t="str">
        <f t="shared" si="54"/>
        <v>Active</v>
      </c>
      <c r="H1738" s="43"/>
      <c r="I1738" s="6">
        <v>44942</v>
      </c>
      <c r="J1738" s="6">
        <v>44955</v>
      </c>
      <c r="K1738" s="4">
        <v>1500029362</v>
      </c>
      <c r="L1738" s="14">
        <v>44960</v>
      </c>
      <c r="M1738" s="11">
        <f t="shared" si="53"/>
        <v>2</v>
      </c>
      <c r="N1738" s="6">
        <f>VLOOKUP(M1738,'Settlement Dates'!$A$13:$D$25,3,FALSE)</f>
        <v>45000</v>
      </c>
      <c r="O1738" s="6">
        <f>VLOOKUP(M1738,'Settlement Dates'!$A$13:$D$25,4,FALSE)</f>
        <v>45005</v>
      </c>
      <c r="P1738" s="6">
        <f>VLOOKUP(K1738,'AP Clearing'!$A$13:$B$1312,2,FALSE)</f>
        <v>44960</v>
      </c>
      <c r="Q1738" s="6"/>
      <c r="R1738" s="6"/>
    </row>
    <row r="1739" spans="1:18" x14ac:dyDescent="0.3">
      <c r="A1739" s="4">
        <v>11710</v>
      </c>
      <c r="B1739" s="5" t="s">
        <v>16</v>
      </c>
      <c r="C1739" s="4">
        <v>3</v>
      </c>
      <c r="D1739" s="46">
        <v>18948.79</v>
      </c>
      <c r="E1739" s="4">
        <v>1</v>
      </c>
      <c r="F1739" s="4" t="s">
        <v>2</v>
      </c>
      <c r="G1739" s="13" t="str">
        <f t="shared" si="54"/>
        <v>Active</v>
      </c>
      <c r="H1739" s="43" t="s">
        <v>3</v>
      </c>
      <c r="I1739" s="6">
        <v>44953</v>
      </c>
      <c r="J1739" s="6">
        <v>44959</v>
      </c>
      <c r="K1739" s="4">
        <v>1700031725</v>
      </c>
      <c r="L1739" s="14">
        <v>44962</v>
      </c>
      <c r="M1739" s="11">
        <f t="shared" si="53"/>
        <v>2</v>
      </c>
      <c r="N1739" s="6">
        <f>VLOOKUP(M1739,'Settlement Dates'!$A$13:$D$25,3,FALSE)</f>
        <v>45000</v>
      </c>
      <c r="O1739" s="6">
        <f>VLOOKUP(M1739,'Settlement Dates'!$A$13:$D$25,4,FALSE)</f>
        <v>45005</v>
      </c>
      <c r="P1739" s="6">
        <f>VLOOKUP(K1739,'AP Clearing'!$A$13:$B$1312,2,FALSE)</f>
        <v>44964</v>
      </c>
      <c r="Q1739" s="6"/>
      <c r="R1739" s="6"/>
    </row>
    <row r="1740" spans="1:18" x14ac:dyDescent="0.3">
      <c r="A1740" s="4">
        <v>11710</v>
      </c>
      <c r="B1740" s="5" t="s">
        <v>16</v>
      </c>
      <c r="C1740" s="4">
        <v>3</v>
      </c>
      <c r="D1740" s="46">
        <v>310.64</v>
      </c>
      <c r="E1740" s="4">
        <v>1</v>
      </c>
      <c r="F1740" s="4" t="s">
        <v>8</v>
      </c>
      <c r="G1740" s="13" t="str">
        <f t="shared" si="54"/>
        <v>Active</v>
      </c>
      <c r="H1740" s="43" t="s">
        <v>3</v>
      </c>
      <c r="I1740" s="6">
        <v>44953</v>
      </c>
      <c r="J1740" s="6">
        <v>44959</v>
      </c>
      <c r="K1740" s="4">
        <v>1700031725</v>
      </c>
      <c r="L1740" s="14">
        <v>44962</v>
      </c>
      <c r="M1740" s="11">
        <f t="shared" si="53"/>
        <v>2</v>
      </c>
      <c r="N1740" s="6">
        <f>VLOOKUP(M1740,'Settlement Dates'!$A$13:$D$25,3,FALSE)</f>
        <v>45000</v>
      </c>
      <c r="O1740" s="6">
        <f>VLOOKUP(M1740,'Settlement Dates'!$A$13:$D$25,4,FALSE)</f>
        <v>45005</v>
      </c>
      <c r="P1740" s="6">
        <f>VLOOKUP(K1740,'AP Clearing'!$A$13:$B$1312,2,FALSE)</f>
        <v>44964</v>
      </c>
      <c r="Q1740" s="6"/>
      <c r="R1740" s="6"/>
    </row>
    <row r="1741" spans="1:18" x14ac:dyDescent="0.3">
      <c r="A1741" s="4">
        <v>11710</v>
      </c>
      <c r="B1741" s="5" t="s">
        <v>16</v>
      </c>
      <c r="C1741" s="4">
        <v>3</v>
      </c>
      <c r="D1741" s="46">
        <v>38.83</v>
      </c>
      <c r="E1741" s="4">
        <v>2</v>
      </c>
      <c r="F1741" s="4" t="s">
        <v>2</v>
      </c>
      <c r="G1741" s="13" t="str">
        <f t="shared" si="54"/>
        <v>Active</v>
      </c>
      <c r="H1741" s="43" t="s">
        <v>3</v>
      </c>
      <c r="I1741" s="6">
        <v>44953</v>
      </c>
      <c r="J1741" s="6">
        <v>44959</v>
      </c>
      <c r="K1741" s="4">
        <v>1700031725</v>
      </c>
      <c r="L1741" s="14">
        <v>44962</v>
      </c>
      <c r="M1741" s="11">
        <f t="shared" si="53"/>
        <v>2</v>
      </c>
      <c r="N1741" s="6">
        <f>VLOOKUP(M1741,'Settlement Dates'!$A$13:$D$25,3,FALSE)</f>
        <v>45000</v>
      </c>
      <c r="O1741" s="6">
        <f>VLOOKUP(M1741,'Settlement Dates'!$A$13:$D$25,4,FALSE)</f>
        <v>45005</v>
      </c>
      <c r="P1741" s="6">
        <f>VLOOKUP(K1741,'AP Clearing'!$A$13:$B$1312,2,FALSE)</f>
        <v>44964</v>
      </c>
      <c r="Q1741" s="6"/>
      <c r="R1741" s="6"/>
    </row>
    <row r="1742" spans="1:18" x14ac:dyDescent="0.3">
      <c r="A1742" s="4">
        <v>11710</v>
      </c>
      <c r="B1742" s="5" t="s">
        <v>16</v>
      </c>
      <c r="C1742" s="4">
        <v>3</v>
      </c>
      <c r="D1742" s="46">
        <v>410.87</v>
      </c>
      <c r="E1742" s="4">
        <v>2</v>
      </c>
      <c r="F1742" s="4" t="s">
        <v>9</v>
      </c>
      <c r="G1742" s="13" t="str">
        <f t="shared" si="54"/>
        <v>Retiree</v>
      </c>
      <c r="H1742" s="43" t="s">
        <v>3</v>
      </c>
      <c r="I1742" s="6">
        <v>44953</v>
      </c>
      <c r="J1742" s="6">
        <v>44959</v>
      </c>
      <c r="K1742" s="4">
        <v>1700031725</v>
      </c>
      <c r="L1742" s="14">
        <v>44962</v>
      </c>
      <c r="M1742" s="11">
        <f t="shared" si="53"/>
        <v>2</v>
      </c>
      <c r="N1742" s="6">
        <f>VLOOKUP(M1742,'Settlement Dates'!$A$13:$D$25,3,FALSE)</f>
        <v>45000</v>
      </c>
      <c r="O1742" s="6">
        <f>VLOOKUP(M1742,'Settlement Dates'!$A$13:$D$25,4,FALSE)</f>
        <v>45005</v>
      </c>
      <c r="P1742" s="6">
        <f>VLOOKUP(K1742,'AP Clearing'!$A$13:$B$1312,2,FALSE)</f>
        <v>44964</v>
      </c>
      <c r="Q1742" s="6"/>
      <c r="R1742" s="6"/>
    </row>
    <row r="1743" spans="1:18" x14ac:dyDescent="0.3">
      <c r="A1743" s="4">
        <v>11710</v>
      </c>
      <c r="B1743" s="5" t="s">
        <v>16</v>
      </c>
      <c r="C1743" s="4">
        <v>3</v>
      </c>
      <c r="D1743" s="46">
        <v>150.65</v>
      </c>
      <c r="E1743" s="4">
        <v>2</v>
      </c>
      <c r="F1743" s="4" t="s">
        <v>11</v>
      </c>
      <c r="G1743" s="13" t="str">
        <f t="shared" si="54"/>
        <v>Retiree</v>
      </c>
      <c r="H1743" s="43" t="s">
        <v>3</v>
      </c>
      <c r="I1743" s="6">
        <v>44953</v>
      </c>
      <c r="J1743" s="6">
        <v>44959</v>
      </c>
      <c r="K1743" s="4">
        <v>1700031725</v>
      </c>
      <c r="L1743" s="14">
        <v>44962</v>
      </c>
      <c r="M1743" s="11">
        <f t="shared" si="53"/>
        <v>2</v>
      </c>
      <c r="N1743" s="6">
        <f>VLOOKUP(M1743,'Settlement Dates'!$A$13:$D$25,3,FALSE)</f>
        <v>45000</v>
      </c>
      <c r="O1743" s="6">
        <f>VLOOKUP(M1743,'Settlement Dates'!$A$13:$D$25,4,FALSE)</f>
        <v>45005</v>
      </c>
      <c r="P1743" s="6">
        <f>VLOOKUP(K1743,'AP Clearing'!$A$13:$B$1312,2,FALSE)</f>
        <v>44964</v>
      </c>
      <c r="Q1743" s="6"/>
      <c r="R1743" s="6"/>
    </row>
    <row r="1744" spans="1:18" x14ac:dyDescent="0.3">
      <c r="A1744" s="4">
        <v>11710</v>
      </c>
      <c r="B1744" s="5" t="s">
        <v>16</v>
      </c>
      <c r="C1744" s="4">
        <v>3</v>
      </c>
      <c r="D1744" s="46">
        <v>5370.4</v>
      </c>
      <c r="E1744" s="4">
        <v>3</v>
      </c>
      <c r="F1744" s="4" t="s">
        <v>9</v>
      </c>
      <c r="G1744" s="13" t="str">
        <f t="shared" si="54"/>
        <v>Retiree</v>
      </c>
      <c r="H1744" s="43" t="s">
        <v>3</v>
      </c>
      <c r="I1744" s="6">
        <v>44953</v>
      </c>
      <c r="J1744" s="6">
        <v>44959</v>
      </c>
      <c r="K1744" s="4">
        <v>1700031725</v>
      </c>
      <c r="L1744" s="14">
        <v>44962</v>
      </c>
      <c r="M1744" s="11">
        <f t="shared" ref="M1744:M1807" si="55">MONTH(L1744)</f>
        <v>2</v>
      </c>
      <c r="N1744" s="6">
        <f>VLOOKUP(M1744,'Settlement Dates'!$A$13:$D$25,3,FALSE)</f>
        <v>45000</v>
      </c>
      <c r="O1744" s="6">
        <f>VLOOKUP(M1744,'Settlement Dates'!$A$13:$D$25,4,FALSE)</f>
        <v>45005</v>
      </c>
      <c r="P1744" s="6">
        <f>VLOOKUP(K1744,'AP Clearing'!$A$13:$B$1312,2,FALSE)</f>
        <v>44964</v>
      </c>
      <c r="Q1744" s="6"/>
      <c r="R1744" s="6"/>
    </row>
    <row r="1745" spans="1:18" x14ac:dyDescent="0.3">
      <c r="A1745" s="4">
        <v>11710</v>
      </c>
      <c r="B1745" s="5" t="s">
        <v>16</v>
      </c>
      <c r="C1745" s="4">
        <v>3</v>
      </c>
      <c r="D1745" s="46">
        <v>1292.8</v>
      </c>
      <c r="E1745" s="4">
        <v>3</v>
      </c>
      <c r="F1745" s="4" t="s">
        <v>11</v>
      </c>
      <c r="G1745" s="13" t="str">
        <f t="shared" si="54"/>
        <v>Retiree</v>
      </c>
      <c r="H1745" s="43" t="s">
        <v>3</v>
      </c>
      <c r="I1745" s="6">
        <v>44953</v>
      </c>
      <c r="J1745" s="6">
        <v>44959</v>
      </c>
      <c r="K1745" s="4">
        <v>1700031725</v>
      </c>
      <c r="L1745" s="14">
        <v>44962</v>
      </c>
      <c r="M1745" s="11">
        <f t="shared" si="55"/>
        <v>2</v>
      </c>
      <c r="N1745" s="6">
        <f>VLOOKUP(M1745,'Settlement Dates'!$A$13:$D$25,3,FALSE)</f>
        <v>45000</v>
      </c>
      <c r="O1745" s="6">
        <f>VLOOKUP(M1745,'Settlement Dates'!$A$13:$D$25,4,FALSE)</f>
        <v>45005</v>
      </c>
      <c r="P1745" s="6">
        <f>VLOOKUP(K1745,'AP Clearing'!$A$13:$B$1312,2,FALSE)</f>
        <v>44964</v>
      </c>
      <c r="Q1745" s="6"/>
      <c r="R1745" s="6"/>
    </row>
    <row r="1746" spans="1:18" x14ac:dyDescent="0.3">
      <c r="A1746" s="4">
        <v>11710</v>
      </c>
      <c r="B1746" s="5" t="s">
        <v>16</v>
      </c>
      <c r="C1746" s="4">
        <v>3</v>
      </c>
      <c r="D1746" s="46">
        <v>7364.4</v>
      </c>
      <c r="E1746" s="4">
        <v>4</v>
      </c>
      <c r="F1746" s="4" t="s">
        <v>9</v>
      </c>
      <c r="G1746" s="13" t="str">
        <f t="shared" si="54"/>
        <v>Retiree</v>
      </c>
      <c r="H1746" s="43" t="s">
        <v>3</v>
      </c>
      <c r="I1746" s="6">
        <v>44953</v>
      </c>
      <c r="J1746" s="6">
        <v>44959</v>
      </c>
      <c r="K1746" s="4">
        <v>1700031725</v>
      </c>
      <c r="L1746" s="14">
        <v>44962</v>
      </c>
      <c r="M1746" s="11">
        <f t="shared" si="55"/>
        <v>2</v>
      </c>
      <c r="N1746" s="6">
        <f>VLOOKUP(M1746,'Settlement Dates'!$A$13:$D$25,3,FALSE)</f>
        <v>45000</v>
      </c>
      <c r="O1746" s="6">
        <f>VLOOKUP(M1746,'Settlement Dates'!$A$13:$D$25,4,FALSE)</f>
        <v>45005</v>
      </c>
      <c r="P1746" s="6">
        <f>VLOOKUP(K1746,'AP Clearing'!$A$13:$B$1312,2,FALSE)</f>
        <v>44964</v>
      </c>
      <c r="Q1746" s="6"/>
      <c r="R1746" s="6"/>
    </row>
    <row r="1747" spans="1:18" x14ac:dyDescent="0.3">
      <c r="A1747" s="4">
        <v>11710</v>
      </c>
      <c r="B1747" s="5" t="s">
        <v>16</v>
      </c>
      <c r="C1747" s="4">
        <v>3</v>
      </c>
      <c r="D1747" s="46">
        <v>291</v>
      </c>
      <c r="E1747" s="4">
        <v>4</v>
      </c>
      <c r="F1747" s="4" t="s">
        <v>11</v>
      </c>
      <c r="G1747" s="13" t="str">
        <f t="shared" si="54"/>
        <v>Retiree</v>
      </c>
      <c r="H1747" s="43" t="s">
        <v>3</v>
      </c>
      <c r="I1747" s="6">
        <v>44953</v>
      </c>
      <c r="J1747" s="6">
        <v>44959</v>
      </c>
      <c r="K1747" s="4">
        <v>1700031725</v>
      </c>
      <c r="L1747" s="14">
        <v>44962</v>
      </c>
      <c r="M1747" s="11">
        <f t="shared" si="55"/>
        <v>2</v>
      </c>
      <c r="N1747" s="6">
        <f>VLOOKUP(M1747,'Settlement Dates'!$A$13:$D$25,3,FALSE)</f>
        <v>45000</v>
      </c>
      <c r="O1747" s="6">
        <f>VLOOKUP(M1747,'Settlement Dates'!$A$13:$D$25,4,FALSE)</f>
        <v>45005</v>
      </c>
      <c r="P1747" s="6">
        <f>VLOOKUP(K1747,'AP Clearing'!$A$13:$B$1312,2,FALSE)</f>
        <v>44964</v>
      </c>
      <c r="Q1747" s="6"/>
      <c r="R1747" s="6"/>
    </row>
    <row r="1748" spans="1:18" x14ac:dyDescent="0.3">
      <c r="A1748" s="4">
        <v>11710</v>
      </c>
      <c r="B1748" s="5" t="s">
        <v>16</v>
      </c>
      <c r="C1748" s="4">
        <v>3</v>
      </c>
      <c r="D1748" s="46">
        <v>9356.6</v>
      </c>
      <c r="E1748" s="4">
        <v>5</v>
      </c>
      <c r="F1748" s="4" t="s">
        <v>9</v>
      </c>
      <c r="G1748" s="13" t="str">
        <f t="shared" si="54"/>
        <v>Retiree</v>
      </c>
      <c r="H1748" s="43" t="s">
        <v>3</v>
      </c>
      <c r="I1748" s="6">
        <v>44953</v>
      </c>
      <c r="J1748" s="6">
        <v>44959</v>
      </c>
      <c r="K1748" s="4">
        <v>1700031725</v>
      </c>
      <c r="L1748" s="14">
        <v>44962</v>
      </c>
      <c r="M1748" s="11">
        <f t="shared" si="55"/>
        <v>2</v>
      </c>
      <c r="N1748" s="6">
        <f>VLOOKUP(M1748,'Settlement Dates'!$A$13:$D$25,3,FALSE)</f>
        <v>45000</v>
      </c>
      <c r="O1748" s="6">
        <f>VLOOKUP(M1748,'Settlement Dates'!$A$13:$D$25,4,FALSE)</f>
        <v>45005</v>
      </c>
      <c r="P1748" s="6">
        <f>VLOOKUP(K1748,'AP Clearing'!$A$13:$B$1312,2,FALSE)</f>
        <v>44964</v>
      </c>
      <c r="Q1748" s="6"/>
      <c r="R1748" s="6"/>
    </row>
    <row r="1749" spans="1:18" x14ac:dyDescent="0.3">
      <c r="A1749" s="4">
        <v>11710</v>
      </c>
      <c r="B1749" s="5" t="s">
        <v>16</v>
      </c>
      <c r="C1749" s="4">
        <v>3</v>
      </c>
      <c r="D1749" s="46">
        <v>404</v>
      </c>
      <c r="E1749" s="4">
        <v>5</v>
      </c>
      <c r="F1749" s="4" t="s">
        <v>11</v>
      </c>
      <c r="G1749" s="13" t="str">
        <f t="shared" si="54"/>
        <v>Retiree</v>
      </c>
      <c r="H1749" s="43" t="s">
        <v>3</v>
      </c>
      <c r="I1749" s="6">
        <v>44953</v>
      </c>
      <c r="J1749" s="6">
        <v>44959</v>
      </c>
      <c r="K1749" s="4">
        <v>1700031725</v>
      </c>
      <c r="L1749" s="14">
        <v>44962</v>
      </c>
      <c r="M1749" s="11">
        <f t="shared" si="55"/>
        <v>2</v>
      </c>
      <c r="N1749" s="6">
        <f>VLOOKUP(M1749,'Settlement Dates'!$A$13:$D$25,3,FALSE)</f>
        <v>45000</v>
      </c>
      <c r="O1749" s="6">
        <f>VLOOKUP(M1749,'Settlement Dates'!$A$13:$D$25,4,FALSE)</f>
        <v>45005</v>
      </c>
      <c r="P1749" s="6">
        <f>VLOOKUP(K1749,'AP Clearing'!$A$13:$B$1312,2,FALSE)</f>
        <v>44964</v>
      </c>
      <c r="Q1749" s="6"/>
      <c r="R1749" s="6"/>
    </row>
    <row r="1750" spans="1:18" x14ac:dyDescent="0.3">
      <c r="A1750" s="4">
        <v>11442</v>
      </c>
      <c r="B1750" s="5" t="s">
        <v>14</v>
      </c>
      <c r="C1750" s="4">
        <v>3</v>
      </c>
      <c r="D1750" s="46">
        <v>287732.92</v>
      </c>
      <c r="E1750" s="4">
        <v>1</v>
      </c>
      <c r="F1750" s="4" t="s">
        <v>2</v>
      </c>
      <c r="G1750" s="13" t="str">
        <f t="shared" si="54"/>
        <v>Active</v>
      </c>
      <c r="H1750" s="43" t="s">
        <v>15</v>
      </c>
      <c r="I1750" s="6">
        <v>44954</v>
      </c>
      <c r="J1750" s="6">
        <v>44960</v>
      </c>
      <c r="K1750" s="4">
        <v>1700031747</v>
      </c>
      <c r="L1750" s="14">
        <v>44963</v>
      </c>
      <c r="M1750" s="11">
        <f t="shared" si="55"/>
        <v>2</v>
      </c>
      <c r="N1750" s="6">
        <f>VLOOKUP(M1750,'Settlement Dates'!$A$13:$D$25,3,FALSE)</f>
        <v>45000</v>
      </c>
      <c r="O1750" s="6">
        <f>VLOOKUP(M1750,'Settlement Dates'!$A$13:$D$25,4,FALSE)</f>
        <v>45005</v>
      </c>
      <c r="P1750" s="6">
        <f>VLOOKUP(K1750,'AP Clearing'!$A$13:$B$1312,2,FALSE)</f>
        <v>44965</v>
      </c>
      <c r="Q1750" s="6"/>
      <c r="R1750" s="6"/>
    </row>
    <row r="1751" spans="1:18" x14ac:dyDescent="0.3">
      <c r="A1751" s="4">
        <v>11442</v>
      </c>
      <c r="B1751" s="5" t="s">
        <v>14</v>
      </c>
      <c r="C1751" s="4">
        <v>3</v>
      </c>
      <c r="D1751" s="46">
        <v>1720.53</v>
      </c>
      <c r="E1751" s="4">
        <v>1</v>
      </c>
      <c r="F1751" s="4" t="s">
        <v>5</v>
      </c>
      <c r="G1751" s="13" t="str">
        <f t="shared" si="54"/>
        <v>LTD</v>
      </c>
      <c r="H1751" s="43" t="s">
        <v>15</v>
      </c>
      <c r="I1751" s="6">
        <v>44954</v>
      </c>
      <c r="J1751" s="6">
        <v>44960</v>
      </c>
      <c r="K1751" s="4">
        <v>1700031747</v>
      </c>
      <c r="L1751" s="14">
        <v>44963</v>
      </c>
      <c r="M1751" s="11">
        <f t="shared" si="55"/>
        <v>2</v>
      </c>
      <c r="N1751" s="6">
        <f>VLOOKUP(M1751,'Settlement Dates'!$A$13:$D$25,3,FALSE)</f>
        <v>45000</v>
      </c>
      <c r="O1751" s="6">
        <f>VLOOKUP(M1751,'Settlement Dates'!$A$13:$D$25,4,FALSE)</f>
        <v>45005</v>
      </c>
      <c r="P1751" s="6">
        <f>VLOOKUP(K1751,'AP Clearing'!$A$13:$B$1312,2,FALSE)</f>
        <v>44965</v>
      </c>
      <c r="Q1751" s="6"/>
      <c r="R1751" s="6"/>
    </row>
    <row r="1752" spans="1:18" x14ac:dyDescent="0.3">
      <c r="A1752" s="4">
        <v>11442</v>
      </c>
      <c r="B1752" s="5" t="s">
        <v>14</v>
      </c>
      <c r="C1752" s="4">
        <v>3</v>
      </c>
      <c r="D1752" s="46">
        <v>8602.67</v>
      </c>
      <c r="E1752" s="4">
        <v>1</v>
      </c>
      <c r="F1752" s="4" t="s">
        <v>7</v>
      </c>
      <c r="G1752" s="13" t="str">
        <f t="shared" si="54"/>
        <v>LTD</v>
      </c>
      <c r="H1752" s="43" t="s">
        <v>15</v>
      </c>
      <c r="I1752" s="6">
        <v>44954</v>
      </c>
      <c r="J1752" s="6">
        <v>44960</v>
      </c>
      <c r="K1752" s="4">
        <v>1700031747</v>
      </c>
      <c r="L1752" s="14">
        <v>44963</v>
      </c>
      <c r="M1752" s="11">
        <f t="shared" si="55"/>
        <v>2</v>
      </c>
      <c r="N1752" s="6">
        <f>VLOOKUP(M1752,'Settlement Dates'!$A$13:$D$25,3,FALSE)</f>
        <v>45000</v>
      </c>
      <c r="O1752" s="6">
        <f>VLOOKUP(M1752,'Settlement Dates'!$A$13:$D$25,4,FALSE)</f>
        <v>45005</v>
      </c>
      <c r="P1752" s="6">
        <f>VLOOKUP(K1752,'AP Clearing'!$A$13:$B$1312,2,FALSE)</f>
        <v>44965</v>
      </c>
      <c r="Q1752" s="6"/>
      <c r="R1752" s="6"/>
    </row>
    <row r="1753" spans="1:18" x14ac:dyDescent="0.3">
      <c r="A1753" s="4">
        <v>11442</v>
      </c>
      <c r="B1753" s="5" t="s">
        <v>14</v>
      </c>
      <c r="C1753" s="4">
        <v>3</v>
      </c>
      <c r="D1753" s="46">
        <v>8325</v>
      </c>
      <c r="E1753" s="4">
        <v>1</v>
      </c>
      <c r="F1753" s="4" t="s">
        <v>8</v>
      </c>
      <c r="G1753" s="13" t="str">
        <f t="shared" si="54"/>
        <v>Active</v>
      </c>
      <c r="H1753" s="43" t="s">
        <v>15</v>
      </c>
      <c r="I1753" s="6">
        <v>44954</v>
      </c>
      <c r="J1753" s="6">
        <v>44960</v>
      </c>
      <c r="K1753" s="4">
        <v>1700031747</v>
      </c>
      <c r="L1753" s="14">
        <v>44963</v>
      </c>
      <c r="M1753" s="11">
        <f t="shared" si="55"/>
        <v>2</v>
      </c>
      <c r="N1753" s="6">
        <f>VLOOKUP(M1753,'Settlement Dates'!$A$13:$D$25,3,FALSE)</f>
        <v>45000</v>
      </c>
      <c r="O1753" s="6">
        <f>VLOOKUP(M1753,'Settlement Dates'!$A$13:$D$25,4,FALSE)</f>
        <v>45005</v>
      </c>
      <c r="P1753" s="6">
        <f>VLOOKUP(K1753,'AP Clearing'!$A$13:$B$1312,2,FALSE)</f>
        <v>44965</v>
      </c>
      <c r="Q1753" s="6"/>
      <c r="R1753" s="6"/>
    </row>
    <row r="1754" spans="1:18" x14ac:dyDescent="0.3">
      <c r="A1754" s="4">
        <v>11442</v>
      </c>
      <c r="B1754" s="5" t="s">
        <v>14</v>
      </c>
      <c r="C1754" s="4">
        <v>3</v>
      </c>
      <c r="D1754" s="46">
        <v>1040.6300000000001</v>
      </c>
      <c r="E1754" s="4">
        <v>2</v>
      </c>
      <c r="F1754" s="4" t="s">
        <v>2</v>
      </c>
      <c r="G1754" s="13" t="str">
        <f t="shared" si="54"/>
        <v>Active</v>
      </c>
      <c r="H1754" s="43" t="s">
        <v>15</v>
      </c>
      <c r="I1754" s="6">
        <v>44954</v>
      </c>
      <c r="J1754" s="6">
        <v>44960</v>
      </c>
      <c r="K1754" s="4">
        <v>1700031747</v>
      </c>
      <c r="L1754" s="14">
        <v>44963</v>
      </c>
      <c r="M1754" s="11">
        <f t="shared" si="55"/>
        <v>2</v>
      </c>
      <c r="N1754" s="6">
        <f>VLOOKUP(M1754,'Settlement Dates'!$A$13:$D$25,3,FALSE)</f>
        <v>45000</v>
      </c>
      <c r="O1754" s="6">
        <f>VLOOKUP(M1754,'Settlement Dates'!$A$13:$D$25,4,FALSE)</f>
        <v>45005</v>
      </c>
      <c r="P1754" s="6">
        <f>VLOOKUP(K1754,'AP Clearing'!$A$13:$B$1312,2,FALSE)</f>
        <v>44965</v>
      </c>
      <c r="Q1754" s="6"/>
      <c r="R1754" s="6"/>
    </row>
    <row r="1755" spans="1:18" x14ac:dyDescent="0.3">
      <c r="A1755" s="4">
        <v>11442</v>
      </c>
      <c r="B1755" s="5" t="s">
        <v>14</v>
      </c>
      <c r="C1755" s="4">
        <v>3</v>
      </c>
      <c r="D1755" s="46">
        <v>812.82</v>
      </c>
      <c r="E1755" s="4">
        <v>1</v>
      </c>
      <c r="F1755" s="4" t="s">
        <v>2</v>
      </c>
      <c r="G1755" s="13" t="str">
        <f t="shared" si="54"/>
        <v>Active</v>
      </c>
      <c r="H1755" s="43">
        <v>1845387777</v>
      </c>
      <c r="I1755" s="6">
        <v>44954</v>
      </c>
      <c r="J1755" s="6">
        <v>44960</v>
      </c>
      <c r="K1755" s="4">
        <v>1700031756</v>
      </c>
      <c r="L1755" s="14">
        <v>44963</v>
      </c>
      <c r="M1755" s="11">
        <f t="shared" si="55"/>
        <v>2</v>
      </c>
      <c r="N1755" s="6">
        <f>VLOOKUP(M1755,'Settlement Dates'!$A$13:$D$25,3,FALSE)</f>
        <v>45000</v>
      </c>
      <c r="O1755" s="6">
        <f>VLOOKUP(M1755,'Settlement Dates'!$A$13:$D$25,4,FALSE)</f>
        <v>45005</v>
      </c>
      <c r="P1755" s="6">
        <f>VLOOKUP(K1755,'AP Clearing'!$A$13:$B$1312,2,FALSE)</f>
        <v>44965</v>
      </c>
      <c r="Q1755" s="6"/>
      <c r="R1755" s="6"/>
    </row>
    <row r="1756" spans="1:18" x14ac:dyDescent="0.3">
      <c r="A1756" s="4">
        <v>11442</v>
      </c>
      <c r="B1756" s="5" t="s">
        <v>14</v>
      </c>
      <c r="C1756" s="4">
        <v>3</v>
      </c>
      <c r="D1756" s="46">
        <v>121</v>
      </c>
      <c r="E1756" s="4">
        <v>1</v>
      </c>
      <c r="F1756" s="4" t="s">
        <v>9</v>
      </c>
      <c r="G1756" s="13" t="str">
        <f t="shared" si="54"/>
        <v>Retiree</v>
      </c>
      <c r="H1756" s="43">
        <v>1845387777</v>
      </c>
      <c r="I1756" s="6">
        <v>44954</v>
      </c>
      <c r="J1756" s="6">
        <v>44960</v>
      </c>
      <c r="K1756" s="4">
        <v>1700031756</v>
      </c>
      <c r="L1756" s="14">
        <v>44963</v>
      </c>
      <c r="M1756" s="11">
        <f t="shared" si="55"/>
        <v>2</v>
      </c>
      <c r="N1756" s="6">
        <f>VLOOKUP(M1756,'Settlement Dates'!$A$13:$D$25,3,FALSE)</f>
        <v>45000</v>
      </c>
      <c r="O1756" s="6">
        <f>VLOOKUP(M1756,'Settlement Dates'!$A$13:$D$25,4,FALSE)</f>
        <v>45005</v>
      </c>
      <c r="P1756" s="6">
        <f>VLOOKUP(K1756,'AP Clearing'!$A$13:$B$1312,2,FALSE)</f>
        <v>44965</v>
      </c>
      <c r="Q1756" s="6"/>
      <c r="R1756" s="6"/>
    </row>
    <row r="1757" spans="1:18" x14ac:dyDescent="0.3">
      <c r="A1757" s="4">
        <v>11442</v>
      </c>
      <c r="B1757" s="5" t="s">
        <v>14</v>
      </c>
      <c r="C1757" s="4">
        <v>3</v>
      </c>
      <c r="D1757" s="46">
        <v>270.94</v>
      </c>
      <c r="E1757" s="4">
        <v>2</v>
      </c>
      <c r="F1757" s="4" t="s">
        <v>2</v>
      </c>
      <c r="G1757" s="13" t="str">
        <f t="shared" si="54"/>
        <v>Active</v>
      </c>
      <c r="H1757" s="43">
        <v>1845387777</v>
      </c>
      <c r="I1757" s="6">
        <v>44954</v>
      </c>
      <c r="J1757" s="6">
        <v>44960</v>
      </c>
      <c r="K1757" s="4">
        <v>1700031756</v>
      </c>
      <c r="L1757" s="14">
        <v>44963</v>
      </c>
      <c r="M1757" s="11">
        <f t="shared" si="55"/>
        <v>2</v>
      </c>
      <c r="N1757" s="6">
        <f>VLOOKUP(M1757,'Settlement Dates'!$A$13:$D$25,3,FALSE)</f>
        <v>45000</v>
      </c>
      <c r="O1757" s="6">
        <f>VLOOKUP(M1757,'Settlement Dates'!$A$13:$D$25,4,FALSE)</f>
        <v>45005</v>
      </c>
      <c r="P1757" s="6">
        <f>VLOOKUP(K1757,'AP Clearing'!$A$13:$B$1312,2,FALSE)</f>
        <v>44965</v>
      </c>
      <c r="Q1757" s="6"/>
      <c r="R1757" s="6"/>
    </row>
    <row r="1758" spans="1:18" x14ac:dyDescent="0.3">
      <c r="A1758" s="4">
        <v>11442</v>
      </c>
      <c r="B1758" s="5" t="s">
        <v>4</v>
      </c>
      <c r="C1758" s="4">
        <v>3</v>
      </c>
      <c r="D1758" s="46">
        <v>5170.76</v>
      </c>
      <c r="E1758" s="4">
        <v>1</v>
      </c>
      <c r="F1758" s="4" t="s">
        <v>2</v>
      </c>
      <c r="G1758" s="13" t="str">
        <f t="shared" si="54"/>
        <v>Active</v>
      </c>
      <c r="H1758" s="43">
        <v>5755813718</v>
      </c>
      <c r="I1758" s="6">
        <v>44927</v>
      </c>
      <c r="J1758" s="6">
        <v>44957</v>
      </c>
      <c r="K1758" s="4">
        <v>1700031745</v>
      </c>
      <c r="L1758" s="14">
        <v>44963</v>
      </c>
      <c r="M1758" s="11">
        <f t="shared" si="55"/>
        <v>2</v>
      </c>
      <c r="N1758" s="6">
        <f>VLOOKUP(M1758,'Settlement Dates'!$A$13:$D$25,3,FALSE)</f>
        <v>45000</v>
      </c>
      <c r="O1758" s="6">
        <f>VLOOKUP(M1758,'Settlement Dates'!$A$13:$D$25,4,FALSE)</f>
        <v>45005</v>
      </c>
      <c r="P1758" s="6">
        <f>VLOOKUP(K1758,'AP Clearing'!$A$13:$B$1312,2,FALSE)</f>
        <v>44965</v>
      </c>
      <c r="Q1758" s="6"/>
      <c r="R1758" s="6"/>
    </row>
    <row r="1759" spans="1:18" x14ac:dyDescent="0.3">
      <c r="A1759" s="4">
        <v>11442</v>
      </c>
      <c r="B1759" s="5" t="s">
        <v>4</v>
      </c>
      <c r="C1759" s="4">
        <v>3</v>
      </c>
      <c r="D1759" s="46">
        <v>7340.01</v>
      </c>
      <c r="E1759" s="4">
        <v>1</v>
      </c>
      <c r="F1759" s="4" t="s">
        <v>2</v>
      </c>
      <c r="G1759" s="13" t="str">
        <f t="shared" si="54"/>
        <v>Active</v>
      </c>
      <c r="H1759" s="43">
        <v>5755813718</v>
      </c>
      <c r="I1759" s="6">
        <v>44927</v>
      </c>
      <c r="J1759" s="6">
        <v>44957</v>
      </c>
      <c r="K1759" s="4">
        <v>1700031745</v>
      </c>
      <c r="L1759" s="14">
        <v>44963</v>
      </c>
      <c r="M1759" s="11">
        <f t="shared" si="55"/>
        <v>2</v>
      </c>
      <c r="N1759" s="6">
        <f>VLOOKUP(M1759,'Settlement Dates'!$A$13:$D$25,3,FALSE)</f>
        <v>45000</v>
      </c>
      <c r="O1759" s="6">
        <f>VLOOKUP(M1759,'Settlement Dates'!$A$13:$D$25,4,FALSE)</f>
        <v>45005</v>
      </c>
      <c r="P1759" s="6">
        <f>VLOOKUP(K1759,'AP Clearing'!$A$13:$B$1312,2,FALSE)</f>
        <v>44965</v>
      </c>
      <c r="Q1759" s="6"/>
      <c r="R1759" s="6"/>
    </row>
    <row r="1760" spans="1:18" x14ac:dyDescent="0.3">
      <c r="A1760" s="4">
        <v>11442</v>
      </c>
      <c r="B1760" s="5" t="s">
        <v>4</v>
      </c>
      <c r="C1760" s="4">
        <v>3</v>
      </c>
      <c r="D1760" s="46">
        <v>2020.21</v>
      </c>
      <c r="E1760" s="4">
        <v>1</v>
      </c>
      <c r="F1760" s="4" t="s">
        <v>2</v>
      </c>
      <c r="G1760" s="13" t="str">
        <f t="shared" si="54"/>
        <v>Active</v>
      </c>
      <c r="H1760" s="43">
        <v>5755813718</v>
      </c>
      <c r="I1760" s="6">
        <v>44927</v>
      </c>
      <c r="J1760" s="6">
        <v>44957</v>
      </c>
      <c r="K1760" s="4">
        <v>1700031745</v>
      </c>
      <c r="L1760" s="14">
        <v>44963</v>
      </c>
      <c r="M1760" s="11">
        <f t="shared" si="55"/>
        <v>2</v>
      </c>
      <c r="N1760" s="6">
        <f>VLOOKUP(M1760,'Settlement Dates'!$A$13:$D$25,3,FALSE)</f>
        <v>45000</v>
      </c>
      <c r="O1760" s="6">
        <f>VLOOKUP(M1760,'Settlement Dates'!$A$13:$D$25,4,FALSE)</f>
        <v>45005</v>
      </c>
      <c r="P1760" s="6">
        <f>VLOOKUP(K1760,'AP Clearing'!$A$13:$B$1312,2,FALSE)</f>
        <v>44965</v>
      </c>
      <c r="Q1760" s="6"/>
      <c r="R1760" s="6"/>
    </row>
    <row r="1761" spans="1:18" x14ac:dyDescent="0.3">
      <c r="A1761" s="4">
        <v>11442</v>
      </c>
      <c r="B1761" s="5" t="s">
        <v>4</v>
      </c>
      <c r="C1761" s="4">
        <v>3</v>
      </c>
      <c r="D1761" s="46">
        <v>-51.45</v>
      </c>
      <c r="E1761" s="4">
        <v>1</v>
      </c>
      <c r="F1761" s="4" t="s">
        <v>5</v>
      </c>
      <c r="G1761" s="13" t="str">
        <f t="shared" si="54"/>
        <v>LTD</v>
      </c>
      <c r="H1761" s="43">
        <v>5755813718</v>
      </c>
      <c r="I1761" s="6">
        <v>44927</v>
      </c>
      <c r="J1761" s="6">
        <v>44957</v>
      </c>
      <c r="K1761" s="4">
        <v>1700031745</v>
      </c>
      <c r="L1761" s="14">
        <v>44963</v>
      </c>
      <c r="M1761" s="11">
        <f t="shared" si="55"/>
        <v>2</v>
      </c>
      <c r="N1761" s="6">
        <f>VLOOKUP(M1761,'Settlement Dates'!$A$13:$D$25,3,FALSE)</f>
        <v>45000</v>
      </c>
      <c r="O1761" s="6">
        <f>VLOOKUP(M1761,'Settlement Dates'!$A$13:$D$25,4,FALSE)</f>
        <v>45005</v>
      </c>
      <c r="P1761" s="6">
        <f>VLOOKUP(K1761,'AP Clearing'!$A$13:$B$1312,2,FALSE)</f>
        <v>44965</v>
      </c>
      <c r="Q1761" s="6"/>
      <c r="R1761" s="6"/>
    </row>
    <row r="1762" spans="1:18" x14ac:dyDescent="0.3">
      <c r="A1762" s="4">
        <v>11442</v>
      </c>
      <c r="B1762" s="5" t="s">
        <v>4</v>
      </c>
      <c r="C1762" s="4">
        <v>3</v>
      </c>
      <c r="D1762" s="46">
        <v>145.49</v>
      </c>
      <c r="E1762" s="4">
        <v>1</v>
      </c>
      <c r="F1762" s="4" t="s">
        <v>7</v>
      </c>
      <c r="G1762" s="13" t="str">
        <f t="shared" si="54"/>
        <v>LTD</v>
      </c>
      <c r="H1762" s="43">
        <v>5755813718</v>
      </c>
      <c r="I1762" s="6">
        <v>44927</v>
      </c>
      <c r="J1762" s="6">
        <v>44957</v>
      </c>
      <c r="K1762" s="4">
        <v>1700031745</v>
      </c>
      <c r="L1762" s="14">
        <v>44963</v>
      </c>
      <c r="M1762" s="11">
        <f t="shared" si="55"/>
        <v>2</v>
      </c>
      <c r="N1762" s="6">
        <f>VLOOKUP(M1762,'Settlement Dates'!$A$13:$D$25,3,FALSE)</f>
        <v>45000</v>
      </c>
      <c r="O1762" s="6">
        <f>VLOOKUP(M1762,'Settlement Dates'!$A$13:$D$25,4,FALSE)</f>
        <v>45005</v>
      </c>
      <c r="P1762" s="6">
        <f>VLOOKUP(K1762,'AP Clearing'!$A$13:$B$1312,2,FALSE)</f>
        <v>44965</v>
      </c>
      <c r="Q1762" s="6"/>
      <c r="R1762" s="6"/>
    </row>
    <row r="1763" spans="1:18" x14ac:dyDescent="0.3">
      <c r="A1763" s="4">
        <v>11442</v>
      </c>
      <c r="B1763" s="5" t="s">
        <v>4</v>
      </c>
      <c r="C1763" s="4">
        <v>3</v>
      </c>
      <c r="D1763" s="46">
        <v>36.369999999999997</v>
      </c>
      <c r="E1763" s="4">
        <v>1</v>
      </c>
      <c r="F1763" s="4" t="s">
        <v>7</v>
      </c>
      <c r="G1763" s="13" t="str">
        <f t="shared" si="54"/>
        <v>LTD</v>
      </c>
      <c r="H1763" s="43">
        <v>5755813718</v>
      </c>
      <c r="I1763" s="6">
        <v>44927</v>
      </c>
      <c r="J1763" s="6">
        <v>44957</v>
      </c>
      <c r="K1763" s="4">
        <v>1700031745</v>
      </c>
      <c r="L1763" s="14">
        <v>44963</v>
      </c>
      <c r="M1763" s="11">
        <f t="shared" si="55"/>
        <v>2</v>
      </c>
      <c r="N1763" s="6">
        <f>VLOOKUP(M1763,'Settlement Dates'!$A$13:$D$25,3,FALSE)</f>
        <v>45000</v>
      </c>
      <c r="O1763" s="6">
        <f>VLOOKUP(M1763,'Settlement Dates'!$A$13:$D$25,4,FALSE)</f>
        <v>45005</v>
      </c>
      <c r="P1763" s="6">
        <f>VLOOKUP(K1763,'AP Clearing'!$A$13:$B$1312,2,FALSE)</f>
        <v>44965</v>
      </c>
      <c r="Q1763" s="6"/>
      <c r="R1763" s="6"/>
    </row>
    <row r="1764" spans="1:18" x14ac:dyDescent="0.3">
      <c r="A1764" s="4">
        <v>11442</v>
      </c>
      <c r="B1764" s="5" t="s">
        <v>4</v>
      </c>
      <c r="C1764" s="4">
        <v>3</v>
      </c>
      <c r="D1764" s="46">
        <v>121.25</v>
      </c>
      <c r="E1764" s="4">
        <v>1</v>
      </c>
      <c r="F1764" s="4" t="s">
        <v>8</v>
      </c>
      <c r="G1764" s="13" t="str">
        <f t="shared" si="54"/>
        <v>Active</v>
      </c>
      <c r="H1764" s="43">
        <v>5755813718</v>
      </c>
      <c r="I1764" s="6">
        <v>44927</v>
      </c>
      <c r="J1764" s="6">
        <v>44957</v>
      </c>
      <c r="K1764" s="4">
        <v>1700031745</v>
      </c>
      <c r="L1764" s="14">
        <v>44963</v>
      </c>
      <c r="M1764" s="11">
        <f t="shared" si="55"/>
        <v>2</v>
      </c>
      <c r="N1764" s="6">
        <f>VLOOKUP(M1764,'Settlement Dates'!$A$13:$D$25,3,FALSE)</f>
        <v>45000</v>
      </c>
      <c r="O1764" s="6">
        <f>VLOOKUP(M1764,'Settlement Dates'!$A$13:$D$25,4,FALSE)</f>
        <v>45005</v>
      </c>
      <c r="P1764" s="6">
        <f>VLOOKUP(K1764,'AP Clearing'!$A$13:$B$1312,2,FALSE)</f>
        <v>44965</v>
      </c>
      <c r="Q1764" s="6"/>
      <c r="R1764" s="6"/>
    </row>
    <row r="1765" spans="1:18" x14ac:dyDescent="0.3">
      <c r="A1765" s="4">
        <v>11442</v>
      </c>
      <c r="B1765" s="5" t="s">
        <v>4</v>
      </c>
      <c r="C1765" s="4">
        <v>3</v>
      </c>
      <c r="D1765" s="46">
        <v>266.74</v>
      </c>
      <c r="E1765" s="4">
        <v>1</v>
      </c>
      <c r="F1765" s="4" t="s">
        <v>8</v>
      </c>
      <c r="G1765" s="13" t="str">
        <f t="shared" si="54"/>
        <v>Active</v>
      </c>
      <c r="H1765" s="43">
        <v>5755813718</v>
      </c>
      <c r="I1765" s="6">
        <v>44927</v>
      </c>
      <c r="J1765" s="6">
        <v>44957</v>
      </c>
      <c r="K1765" s="4">
        <v>1700031745</v>
      </c>
      <c r="L1765" s="14">
        <v>44963</v>
      </c>
      <c r="M1765" s="11">
        <f t="shared" si="55"/>
        <v>2</v>
      </c>
      <c r="N1765" s="6">
        <f>VLOOKUP(M1765,'Settlement Dates'!$A$13:$D$25,3,FALSE)</f>
        <v>45000</v>
      </c>
      <c r="O1765" s="6">
        <f>VLOOKUP(M1765,'Settlement Dates'!$A$13:$D$25,4,FALSE)</f>
        <v>45005</v>
      </c>
      <c r="P1765" s="6">
        <f>VLOOKUP(K1765,'AP Clearing'!$A$13:$B$1312,2,FALSE)</f>
        <v>44965</v>
      </c>
      <c r="Q1765" s="6"/>
      <c r="R1765" s="6"/>
    </row>
    <row r="1766" spans="1:18" x14ac:dyDescent="0.3">
      <c r="A1766" s="4">
        <v>11442</v>
      </c>
      <c r="B1766" s="5" t="s">
        <v>4</v>
      </c>
      <c r="C1766" s="4">
        <v>3</v>
      </c>
      <c r="D1766" s="46">
        <v>24.25</v>
      </c>
      <c r="E1766" s="4">
        <v>2</v>
      </c>
      <c r="F1766" s="4" t="s">
        <v>2</v>
      </c>
      <c r="G1766" s="13" t="str">
        <f t="shared" si="54"/>
        <v>Active</v>
      </c>
      <c r="H1766" s="43">
        <v>5755813718</v>
      </c>
      <c r="I1766" s="6">
        <v>44927</v>
      </c>
      <c r="J1766" s="6">
        <v>44957</v>
      </c>
      <c r="K1766" s="4">
        <v>1700031745</v>
      </c>
      <c r="L1766" s="14">
        <v>44963</v>
      </c>
      <c r="M1766" s="11">
        <f t="shared" si="55"/>
        <v>2</v>
      </c>
      <c r="N1766" s="6">
        <f>VLOOKUP(M1766,'Settlement Dates'!$A$13:$D$25,3,FALSE)</f>
        <v>45000</v>
      </c>
      <c r="O1766" s="6">
        <f>VLOOKUP(M1766,'Settlement Dates'!$A$13:$D$25,4,FALSE)</f>
        <v>45005</v>
      </c>
      <c r="P1766" s="6">
        <f>VLOOKUP(K1766,'AP Clearing'!$A$13:$B$1312,2,FALSE)</f>
        <v>44965</v>
      </c>
      <c r="Q1766" s="6"/>
      <c r="R1766" s="6"/>
    </row>
    <row r="1767" spans="1:18" x14ac:dyDescent="0.3">
      <c r="A1767" s="4">
        <v>11442</v>
      </c>
      <c r="B1767" s="5" t="s">
        <v>4</v>
      </c>
      <c r="C1767" s="4">
        <v>3</v>
      </c>
      <c r="D1767" s="46">
        <v>68.150000000000006</v>
      </c>
      <c r="E1767" s="4">
        <v>2</v>
      </c>
      <c r="F1767" s="4" t="s">
        <v>2</v>
      </c>
      <c r="G1767" s="13" t="str">
        <f t="shared" si="54"/>
        <v>Active</v>
      </c>
      <c r="H1767" s="43">
        <v>5755813718</v>
      </c>
      <c r="I1767" s="6">
        <v>44927</v>
      </c>
      <c r="J1767" s="6">
        <v>44957</v>
      </c>
      <c r="K1767" s="4">
        <v>1700031745</v>
      </c>
      <c r="L1767" s="14">
        <v>44963</v>
      </c>
      <c r="M1767" s="11">
        <f t="shared" si="55"/>
        <v>2</v>
      </c>
      <c r="N1767" s="6">
        <f>VLOOKUP(M1767,'Settlement Dates'!$A$13:$D$25,3,FALSE)</f>
        <v>45000</v>
      </c>
      <c r="O1767" s="6">
        <f>VLOOKUP(M1767,'Settlement Dates'!$A$13:$D$25,4,FALSE)</f>
        <v>45005</v>
      </c>
      <c r="P1767" s="6">
        <f>VLOOKUP(K1767,'AP Clearing'!$A$13:$B$1312,2,FALSE)</f>
        <v>44965</v>
      </c>
      <c r="Q1767" s="6"/>
      <c r="R1767" s="6"/>
    </row>
    <row r="1768" spans="1:18" x14ac:dyDescent="0.3">
      <c r="A1768" s="4">
        <v>11442</v>
      </c>
      <c r="B1768" s="5" t="s">
        <v>4</v>
      </c>
      <c r="C1768" s="4">
        <v>3</v>
      </c>
      <c r="D1768" s="46">
        <v>-62.18</v>
      </c>
      <c r="E1768" s="4">
        <v>1</v>
      </c>
      <c r="F1768" s="4" t="s">
        <v>2</v>
      </c>
      <c r="G1768" s="13" t="str">
        <f t="shared" si="54"/>
        <v>Active</v>
      </c>
      <c r="H1768" s="43">
        <v>1394723772</v>
      </c>
      <c r="I1768" s="6">
        <v>44927</v>
      </c>
      <c r="J1768" s="6">
        <v>44957</v>
      </c>
      <c r="K1768" s="4">
        <v>1700031755</v>
      </c>
      <c r="L1768" s="14">
        <v>44963</v>
      </c>
      <c r="M1768" s="11">
        <f t="shared" si="55"/>
        <v>2</v>
      </c>
      <c r="N1768" s="6">
        <f>VLOOKUP(M1768,'Settlement Dates'!$A$13:$D$25,3,FALSE)</f>
        <v>45000</v>
      </c>
      <c r="O1768" s="6">
        <f>VLOOKUP(M1768,'Settlement Dates'!$A$13:$D$25,4,FALSE)</f>
        <v>45005</v>
      </c>
      <c r="P1768" s="6">
        <f>VLOOKUP(K1768,'AP Clearing'!$A$13:$B$1312,2,FALSE)</f>
        <v>44965</v>
      </c>
      <c r="Q1768" s="6"/>
      <c r="R1768" s="6"/>
    </row>
    <row r="1769" spans="1:18" x14ac:dyDescent="0.3">
      <c r="A1769" s="4">
        <v>11442</v>
      </c>
      <c r="B1769" s="5" t="s">
        <v>4</v>
      </c>
      <c r="C1769" s="4">
        <v>3</v>
      </c>
      <c r="D1769" s="46">
        <v>-20.95</v>
      </c>
      <c r="E1769" s="4">
        <v>1</v>
      </c>
      <c r="F1769" s="4" t="s">
        <v>9</v>
      </c>
      <c r="G1769" s="13" t="str">
        <f t="shared" si="54"/>
        <v>Retiree</v>
      </c>
      <c r="H1769" s="43">
        <v>1394723772</v>
      </c>
      <c r="I1769" s="6">
        <v>44927</v>
      </c>
      <c r="J1769" s="6">
        <v>44957</v>
      </c>
      <c r="K1769" s="4">
        <v>1700031755</v>
      </c>
      <c r="L1769" s="14">
        <v>44963</v>
      </c>
      <c r="M1769" s="11">
        <f t="shared" si="55"/>
        <v>2</v>
      </c>
      <c r="N1769" s="6">
        <f>VLOOKUP(M1769,'Settlement Dates'!$A$13:$D$25,3,FALSE)</f>
        <v>45000</v>
      </c>
      <c r="O1769" s="6">
        <f>VLOOKUP(M1769,'Settlement Dates'!$A$13:$D$25,4,FALSE)</f>
        <v>45005</v>
      </c>
      <c r="P1769" s="6">
        <f>VLOOKUP(K1769,'AP Clearing'!$A$13:$B$1312,2,FALSE)</f>
        <v>44965</v>
      </c>
      <c r="Q1769" s="6"/>
      <c r="R1769" s="6"/>
    </row>
    <row r="1770" spans="1:18" x14ac:dyDescent="0.3">
      <c r="A1770" s="4">
        <v>11442</v>
      </c>
      <c r="B1770" s="5" t="s">
        <v>4</v>
      </c>
      <c r="C1770" s="4">
        <v>3</v>
      </c>
      <c r="D1770" s="46">
        <v>-20.95</v>
      </c>
      <c r="E1770" s="4">
        <v>2</v>
      </c>
      <c r="F1770" s="4" t="s">
        <v>2</v>
      </c>
      <c r="G1770" s="13" t="str">
        <f t="shared" si="54"/>
        <v>Active</v>
      </c>
      <c r="H1770" s="43">
        <v>1394723772</v>
      </c>
      <c r="I1770" s="6">
        <v>44927</v>
      </c>
      <c r="J1770" s="6">
        <v>44957</v>
      </c>
      <c r="K1770" s="4">
        <v>1700031755</v>
      </c>
      <c r="L1770" s="14">
        <v>44963</v>
      </c>
      <c r="M1770" s="11">
        <f t="shared" si="55"/>
        <v>2</v>
      </c>
      <c r="N1770" s="6">
        <f>VLOOKUP(M1770,'Settlement Dates'!$A$13:$D$25,3,FALSE)</f>
        <v>45000</v>
      </c>
      <c r="O1770" s="6">
        <f>VLOOKUP(M1770,'Settlement Dates'!$A$13:$D$25,4,FALSE)</f>
        <v>45005</v>
      </c>
      <c r="P1770" s="6">
        <f>VLOOKUP(K1770,'AP Clearing'!$A$13:$B$1312,2,FALSE)</f>
        <v>44965</v>
      </c>
      <c r="Q1770" s="6"/>
      <c r="R1770" s="6"/>
    </row>
    <row r="1771" spans="1:18" x14ac:dyDescent="0.3">
      <c r="A1771" s="4">
        <v>11442</v>
      </c>
      <c r="B1771" s="5" t="s">
        <v>12</v>
      </c>
      <c r="C1771" s="4">
        <v>3</v>
      </c>
      <c r="D1771" s="46">
        <v>128.15</v>
      </c>
      <c r="E1771" s="4">
        <v>2</v>
      </c>
      <c r="F1771" s="4" t="s">
        <v>9</v>
      </c>
      <c r="G1771" s="13" t="str">
        <f t="shared" si="54"/>
        <v>Retiree</v>
      </c>
      <c r="H1771" s="43" t="s">
        <v>13</v>
      </c>
      <c r="I1771" s="6">
        <v>44954</v>
      </c>
      <c r="J1771" s="6">
        <v>44960</v>
      </c>
      <c r="K1771" s="4">
        <v>1700031748</v>
      </c>
      <c r="L1771" s="14">
        <v>44963</v>
      </c>
      <c r="M1771" s="11">
        <f t="shared" si="55"/>
        <v>2</v>
      </c>
      <c r="N1771" s="6">
        <f>VLOOKUP(M1771,'Settlement Dates'!$A$13:$D$25,3,FALSE)</f>
        <v>45000</v>
      </c>
      <c r="O1771" s="6">
        <f>VLOOKUP(M1771,'Settlement Dates'!$A$13:$D$25,4,FALSE)</f>
        <v>45005</v>
      </c>
      <c r="P1771" s="6">
        <f>VLOOKUP(K1771,'AP Clearing'!$A$13:$B$1312,2,FALSE)</f>
        <v>44965</v>
      </c>
      <c r="Q1771" s="6"/>
      <c r="R1771" s="6"/>
    </row>
    <row r="1772" spans="1:18" x14ac:dyDescent="0.3">
      <c r="A1772" s="4">
        <v>11442</v>
      </c>
      <c r="B1772" s="5" t="s">
        <v>12</v>
      </c>
      <c r="C1772" s="4">
        <v>3</v>
      </c>
      <c r="D1772" s="46">
        <v>1248.3800000000001</v>
      </c>
      <c r="E1772" s="4">
        <v>4</v>
      </c>
      <c r="F1772" s="4" t="s">
        <v>9</v>
      </c>
      <c r="G1772" s="13" t="str">
        <f t="shared" si="54"/>
        <v>Retiree</v>
      </c>
      <c r="H1772" s="43" t="s">
        <v>13</v>
      </c>
      <c r="I1772" s="6">
        <v>44954</v>
      </c>
      <c r="J1772" s="6">
        <v>44960</v>
      </c>
      <c r="K1772" s="4">
        <v>1700031748</v>
      </c>
      <c r="L1772" s="14">
        <v>44963</v>
      </c>
      <c r="M1772" s="11">
        <f t="shared" si="55"/>
        <v>2</v>
      </c>
      <c r="N1772" s="6">
        <f>VLOOKUP(M1772,'Settlement Dates'!$A$13:$D$25,3,FALSE)</f>
        <v>45000</v>
      </c>
      <c r="O1772" s="6">
        <f>VLOOKUP(M1772,'Settlement Dates'!$A$13:$D$25,4,FALSE)</f>
        <v>45005</v>
      </c>
      <c r="P1772" s="6">
        <f>VLOOKUP(K1772,'AP Clearing'!$A$13:$B$1312,2,FALSE)</f>
        <v>44965</v>
      </c>
      <c r="Q1772" s="6"/>
      <c r="R1772" s="6"/>
    </row>
    <row r="1773" spans="1:18" x14ac:dyDescent="0.3">
      <c r="A1773" s="4">
        <v>11442</v>
      </c>
      <c r="B1773" s="5" t="s">
        <v>12</v>
      </c>
      <c r="C1773" s="4">
        <v>3</v>
      </c>
      <c r="D1773" s="46">
        <v>14822.36</v>
      </c>
      <c r="E1773" s="4">
        <v>5</v>
      </c>
      <c r="F1773" s="4" t="s">
        <v>9</v>
      </c>
      <c r="G1773" s="13" t="str">
        <f t="shared" si="54"/>
        <v>Retiree</v>
      </c>
      <c r="H1773" s="43" t="s">
        <v>13</v>
      </c>
      <c r="I1773" s="6">
        <v>44954</v>
      </c>
      <c r="J1773" s="6">
        <v>44960</v>
      </c>
      <c r="K1773" s="4">
        <v>1700031748</v>
      </c>
      <c r="L1773" s="14">
        <v>44963</v>
      </c>
      <c r="M1773" s="11">
        <f t="shared" si="55"/>
        <v>2</v>
      </c>
      <c r="N1773" s="6">
        <f>VLOOKUP(M1773,'Settlement Dates'!$A$13:$D$25,3,FALSE)</f>
        <v>45000</v>
      </c>
      <c r="O1773" s="6">
        <f>VLOOKUP(M1773,'Settlement Dates'!$A$13:$D$25,4,FALSE)</f>
        <v>45005</v>
      </c>
      <c r="P1773" s="6">
        <f>VLOOKUP(K1773,'AP Clearing'!$A$13:$B$1312,2,FALSE)</f>
        <v>44965</v>
      </c>
      <c r="Q1773" s="6"/>
      <c r="R1773" s="6"/>
    </row>
    <row r="1774" spans="1:18" x14ac:dyDescent="0.3">
      <c r="A1774" s="4">
        <v>11442</v>
      </c>
      <c r="B1774" s="5" t="s">
        <v>10</v>
      </c>
      <c r="C1774" s="4">
        <v>3</v>
      </c>
      <c r="D1774" s="46">
        <v>-10.77</v>
      </c>
      <c r="E1774" s="4">
        <v>2</v>
      </c>
      <c r="F1774" s="4" t="s">
        <v>9</v>
      </c>
      <c r="G1774" s="13" t="str">
        <f t="shared" si="54"/>
        <v>Retiree</v>
      </c>
      <c r="H1774" s="43">
        <v>1287773689</v>
      </c>
      <c r="I1774" s="6">
        <v>44927</v>
      </c>
      <c r="J1774" s="6">
        <v>44957</v>
      </c>
      <c r="K1774" s="4">
        <v>1700031746</v>
      </c>
      <c r="L1774" s="14">
        <v>44963</v>
      </c>
      <c r="M1774" s="11">
        <f t="shared" si="55"/>
        <v>2</v>
      </c>
      <c r="N1774" s="6">
        <f>VLOOKUP(M1774,'Settlement Dates'!$A$13:$D$25,3,FALSE)</f>
        <v>45000</v>
      </c>
      <c r="O1774" s="6">
        <f>VLOOKUP(M1774,'Settlement Dates'!$A$13:$D$25,4,FALSE)</f>
        <v>45005</v>
      </c>
      <c r="P1774" s="6">
        <f>VLOOKUP(K1774,'AP Clearing'!$A$13:$B$1312,2,FALSE)</f>
        <v>44965</v>
      </c>
      <c r="Q1774" s="6"/>
      <c r="R1774" s="6"/>
    </row>
    <row r="1775" spans="1:18" x14ac:dyDescent="0.3">
      <c r="A1775" s="4">
        <v>11442</v>
      </c>
      <c r="B1775" s="5" t="s">
        <v>10</v>
      </c>
      <c r="C1775" s="4">
        <v>3</v>
      </c>
      <c r="D1775" s="46">
        <v>-118.49</v>
      </c>
      <c r="E1775" s="4">
        <v>3</v>
      </c>
      <c r="F1775" s="4" t="s">
        <v>9</v>
      </c>
      <c r="G1775" s="13" t="str">
        <f t="shared" si="54"/>
        <v>Retiree</v>
      </c>
      <c r="H1775" s="43">
        <v>1287773689</v>
      </c>
      <c r="I1775" s="6">
        <v>44927</v>
      </c>
      <c r="J1775" s="6">
        <v>44957</v>
      </c>
      <c r="K1775" s="4">
        <v>1700031746</v>
      </c>
      <c r="L1775" s="14">
        <v>44963</v>
      </c>
      <c r="M1775" s="11">
        <f t="shared" si="55"/>
        <v>2</v>
      </c>
      <c r="N1775" s="6">
        <f>VLOOKUP(M1775,'Settlement Dates'!$A$13:$D$25,3,FALSE)</f>
        <v>45000</v>
      </c>
      <c r="O1775" s="6">
        <f>VLOOKUP(M1775,'Settlement Dates'!$A$13:$D$25,4,FALSE)</f>
        <v>45005</v>
      </c>
      <c r="P1775" s="6">
        <f>VLOOKUP(K1775,'AP Clearing'!$A$13:$B$1312,2,FALSE)</f>
        <v>44965</v>
      </c>
      <c r="Q1775" s="6"/>
      <c r="R1775" s="6"/>
    </row>
    <row r="1776" spans="1:18" x14ac:dyDescent="0.3">
      <c r="A1776" s="4">
        <v>11442</v>
      </c>
      <c r="B1776" s="5" t="s">
        <v>10</v>
      </c>
      <c r="C1776" s="4">
        <v>3</v>
      </c>
      <c r="D1776" s="46">
        <v>-10.77</v>
      </c>
      <c r="E1776" s="4">
        <v>3</v>
      </c>
      <c r="F1776" s="4" t="s">
        <v>9</v>
      </c>
      <c r="G1776" s="13" t="str">
        <f t="shared" si="54"/>
        <v>Retiree</v>
      </c>
      <c r="H1776" s="43">
        <v>1287773689</v>
      </c>
      <c r="I1776" s="6">
        <v>44927</v>
      </c>
      <c r="J1776" s="6">
        <v>44957</v>
      </c>
      <c r="K1776" s="4">
        <v>1700031746</v>
      </c>
      <c r="L1776" s="14">
        <v>44963</v>
      </c>
      <c r="M1776" s="11">
        <f t="shared" si="55"/>
        <v>2</v>
      </c>
      <c r="N1776" s="6">
        <f>VLOOKUP(M1776,'Settlement Dates'!$A$13:$D$25,3,FALSE)</f>
        <v>45000</v>
      </c>
      <c r="O1776" s="6">
        <f>VLOOKUP(M1776,'Settlement Dates'!$A$13:$D$25,4,FALSE)</f>
        <v>45005</v>
      </c>
      <c r="P1776" s="6">
        <f>VLOOKUP(K1776,'AP Clearing'!$A$13:$B$1312,2,FALSE)</f>
        <v>44965</v>
      </c>
      <c r="Q1776" s="6"/>
      <c r="R1776" s="6"/>
    </row>
    <row r="1777" spans="1:18" x14ac:dyDescent="0.3">
      <c r="A1777" s="4">
        <v>11442</v>
      </c>
      <c r="B1777" s="5" t="s">
        <v>10</v>
      </c>
      <c r="C1777" s="4">
        <v>3</v>
      </c>
      <c r="D1777" s="46">
        <v>-10.77</v>
      </c>
      <c r="E1777" s="4">
        <v>3</v>
      </c>
      <c r="F1777" s="4" t="s">
        <v>11</v>
      </c>
      <c r="G1777" s="13" t="str">
        <f t="shared" si="54"/>
        <v>Retiree</v>
      </c>
      <c r="H1777" s="43">
        <v>1287773689</v>
      </c>
      <c r="I1777" s="6">
        <v>44927</v>
      </c>
      <c r="J1777" s="6">
        <v>44957</v>
      </c>
      <c r="K1777" s="4">
        <v>1700031746</v>
      </c>
      <c r="L1777" s="14">
        <v>44963</v>
      </c>
      <c r="M1777" s="11">
        <f t="shared" si="55"/>
        <v>2</v>
      </c>
      <c r="N1777" s="6">
        <f>VLOOKUP(M1777,'Settlement Dates'!$A$13:$D$25,3,FALSE)</f>
        <v>45000</v>
      </c>
      <c r="O1777" s="6">
        <f>VLOOKUP(M1777,'Settlement Dates'!$A$13:$D$25,4,FALSE)</f>
        <v>45005</v>
      </c>
      <c r="P1777" s="6">
        <f>VLOOKUP(K1777,'AP Clearing'!$A$13:$B$1312,2,FALSE)</f>
        <v>44965</v>
      </c>
      <c r="Q1777" s="6"/>
      <c r="R1777" s="6"/>
    </row>
    <row r="1778" spans="1:18" x14ac:dyDescent="0.3">
      <c r="A1778" s="4">
        <v>11442</v>
      </c>
      <c r="B1778" s="5" t="s">
        <v>10</v>
      </c>
      <c r="C1778" s="4">
        <v>3</v>
      </c>
      <c r="D1778" s="46">
        <v>-5.39</v>
      </c>
      <c r="E1778" s="4">
        <v>4</v>
      </c>
      <c r="F1778" s="4" t="s">
        <v>9</v>
      </c>
      <c r="G1778" s="13" t="str">
        <f t="shared" si="54"/>
        <v>Retiree</v>
      </c>
      <c r="H1778" s="43">
        <v>1287773689</v>
      </c>
      <c r="I1778" s="6">
        <v>44927</v>
      </c>
      <c r="J1778" s="6">
        <v>44957</v>
      </c>
      <c r="K1778" s="4">
        <v>1700031746</v>
      </c>
      <c r="L1778" s="14">
        <v>44963</v>
      </c>
      <c r="M1778" s="11">
        <f t="shared" si="55"/>
        <v>2</v>
      </c>
      <c r="N1778" s="6">
        <f>VLOOKUP(M1778,'Settlement Dates'!$A$13:$D$25,3,FALSE)</f>
        <v>45000</v>
      </c>
      <c r="O1778" s="6">
        <f>VLOOKUP(M1778,'Settlement Dates'!$A$13:$D$25,4,FALSE)</f>
        <v>45005</v>
      </c>
      <c r="P1778" s="6">
        <f>VLOOKUP(K1778,'AP Clearing'!$A$13:$B$1312,2,FALSE)</f>
        <v>44965</v>
      </c>
      <c r="Q1778" s="6"/>
      <c r="R1778" s="6"/>
    </row>
    <row r="1779" spans="1:18" x14ac:dyDescent="0.3">
      <c r="A1779" s="4">
        <v>11442</v>
      </c>
      <c r="B1779" s="5" t="s">
        <v>10</v>
      </c>
      <c r="C1779" s="4">
        <v>3</v>
      </c>
      <c r="D1779" s="46">
        <v>-16.16</v>
      </c>
      <c r="E1779" s="4">
        <v>4</v>
      </c>
      <c r="F1779" s="4" t="s">
        <v>11</v>
      </c>
      <c r="G1779" s="13" t="str">
        <f t="shared" si="54"/>
        <v>Retiree</v>
      </c>
      <c r="H1779" s="43">
        <v>1287773689</v>
      </c>
      <c r="I1779" s="6">
        <v>44927</v>
      </c>
      <c r="J1779" s="6">
        <v>44957</v>
      </c>
      <c r="K1779" s="4">
        <v>1700031746</v>
      </c>
      <c r="L1779" s="14">
        <v>44963</v>
      </c>
      <c r="M1779" s="11">
        <f t="shared" si="55"/>
        <v>2</v>
      </c>
      <c r="N1779" s="6">
        <f>VLOOKUP(M1779,'Settlement Dates'!$A$13:$D$25,3,FALSE)</f>
        <v>45000</v>
      </c>
      <c r="O1779" s="6">
        <f>VLOOKUP(M1779,'Settlement Dates'!$A$13:$D$25,4,FALSE)</f>
        <v>45005</v>
      </c>
      <c r="P1779" s="6">
        <f>VLOOKUP(K1779,'AP Clearing'!$A$13:$B$1312,2,FALSE)</f>
        <v>44965</v>
      </c>
      <c r="Q1779" s="6"/>
      <c r="R1779" s="6"/>
    </row>
    <row r="1780" spans="1:18" x14ac:dyDescent="0.3">
      <c r="A1780" s="4">
        <v>11442</v>
      </c>
      <c r="B1780" s="5" t="s">
        <v>10</v>
      </c>
      <c r="C1780" s="4">
        <v>3</v>
      </c>
      <c r="D1780" s="46">
        <v>-5.39</v>
      </c>
      <c r="E1780" s="4">
        <v>4</v>
      </c>
      <c r="F1780" s="4" t="s">
        <v>11</v>
      </c>
      <c r="G1780" s="13" t="str">
        <f t="shared" si="54"/>
        <v>Retiree</v>
      </c>
      <c r="H1780" s="43">
        <v>1287773689</v>
      </c>
      <c r="I1780" s="6">
        <v>44927</v>
      </c>
      <c r="J1780" s="6">
        <v>44957</v>
      </c>
      <c r="K1780" s="4">
        <v>1700031746</v>
      </c>
      <c r="L1780" s="14">
        <v>44963</v>
      </c>
      <c r="M1780" s="11">
        <f t="shared" si="55"/>
        <v>2</v>
      </c>
      <c r="N1780" s="6">
        <f>VLOOKUP(M1780,'Settlement Dates'!$A$13:$D$25,3,FALSE)</f>
        <v>45000</v>
      </c>
      <c r="O1780" s="6">
        <f>VLOOKUP(M1780,'Settlement Dates'!$A$13:$D$25,4,FALSE)</f>
        <v>45005</v>
      </c>
      <c r="P1780" s="6">
        <f>VLOOKUP(K1780,'AP Clearing'!$A$13:$B$1312,2,FALSE)</f>
        <v>44965</v>
      </c>
      <c r="Q1780" s="6"/>
      <c r="R1780" s="6"/>
    </row>
    <row r="1781" spans="1:18" x14ac:dyDescent="0.3">
      <c r="A1781" s="4">
        <v>11442</v>
      </c>
      <c r="B1781" s="5" t="s">
        <v>10</v>
      </c>
      <c r="C1781" s="4">
        <v>3</v>
      </c>
      <c r="D1781" s="46">
        <v>-613.98</v>
      </c>
      <c r="E1781" s="4">
        <v>5</v>
      </c>
      <c r="F1781" s="4" t="s">
        <v>9</v>
      </c>
      <c r="G1781" s="13" t="str">
        <f t="shared" si="54"/>
        <v>Retiree</v>
      </c>
      <c r="H1781" s="43">
        <v>1287773689</v>
      </c>
      <c r="I1781" s="6">
        <v>44927</v>
      </c>
      <c r="J1781" s="6">
        <v>44957</v>
      </c>
      <c r="K1781" s="4">
        <v>1700031746</v>
      </c>
      <c r="L1781" s="14">
        <v>44963</v>
      </c>
      <c r="M1781" s="11">
        <f t="shared" si="55"/>
        <v>2</v>
      </c>
      <c r="N1781" s="6">
        <f>VLOOKUP(M1781,'Settlement Dates'!$A$13:$D$25,3,FALSE)</f>
        <v>45000</v>
      </c>
      <c r="O1781" s="6">
        <f>VLOOKUP(M1781,'Settlement Dates'!$A$13:$D$25,4,FALSE)</f>
        <v>45005</v>
      </c>
      <c r="P1781" s="6">
        <f>VLOOKUP(K1781,'AP Clearing'!$A$13:$B$1312,2,FALSE)</f>
        <v>44965</v>
      </c>
      <c r="Q1781" s="6"/>
      <c r="R1781" s="6"/>
    </row>
    <row r="1782" spans="1:18" x14ac:dyDescent="0.3">
      <c r="A1782" s="4">
        <v>11442</v>
      </c>
      <c r="B1782" s="5" t="s">
        <v>10</v>
      </c>
      <c r="C1782" s="4">
        <v>3</v>
      </c>
      <c r="D1782" s="46">
        <v>-140.04</v>
      </c>
      <c r="E1782" s="4">
        <v>5</v>
      </c>
      <c r="F1782" s="4" t="s">
        <v>9</v>
      </c>
      <c r="G1782" s="13" t="str">
        <f t="shared" si="54"/>
        <v>Retiree</v>
      </c>
      <c r="H1782" s="43">
        <v>1287773689</v>
      </c>
      <c r="I1782" s="6">
        <v>44927</v>
      </c>
      <c r="J1782" s="6">
        <v>44957</v>
      </c>
      <c r="K1782" s="4">
        <v>1700031746</v>
      </c>
      <c r="L1782" s="14">
        <v>44963</v>
      </c>
      <c r="M1782" s="11">
        <f t="shared" si="55"/>
        <v>2</v>
      </c>
      <c r="N1782" s="6">
        <f>VLOOKUP(M1782,'Settlement Dates'!$A$13:$D$25,3,FALSE)</f>
        <v>45000</v>
      </c>
      <c r="O1782" s="6">
        <f>VLOOKUP(M1782,'Settlement Dates'!$A$13:$D$25,4,FALSE)</f>
        <v>45005</v>
      </c>
      <c r="P1782" s="6">
        <f>VLOOKUP(K1782,'AP Clearing'!$A$13:$B$1312,2,FALSE)</f>
        <v>44965</v>
      </c>
      <c r="Q1782" s="6"/>
      <c r="R1782" s="6"/>
    </row>
    <row r="1783" spans="1:18" x14ac:dyDescent="0.3">
      <c r="A1783" s="4">
        <v>11442</v>
      </c>
      <c r="B1783" s="5" t="s">
        <v>10</v>
      </c>
      <c r="C1783" s="4">
        <v>3</v>
      </c>
      <c r="D1783" s="46">
        <v>-53.86</v>
      </c>
      <c r="E1783" s="4">
        <v>5</v>
      </c>
      <c r="F1783" s="4" t="s">
        <v>9</v>
      </c>
      <c r="G1783" s="13" t="str">
        <f t="shared" si="54"/>
        <v>Retiree</v>
      </c>
      <c r="H1783" s="43">
        <v>1287773689</v>
      </c>
      <c r="I1783" s="6">
        <v>44927</v>
      </c>
      <c r="J1783" s="6">
        <v>44957</v>
      </c>
      <c r="K1783" s="4">
        <v>1700031746</v>
      </c>
      <c r="L1783" s="14">
        <v>44963</v>
      </c>
      <c r="M1783" s="11">
        <f t="shared" si="55"/>
        <v>2</v>
      </c>
      <c r="N1783" s="6">
        <f>VLOOKUP(M1783,'Settlement Dates'!$A$13:$D$25,3,FALSE)</f>
        <v>45000</v>
      </c>
      <c r="O1783" s="6">
        <f>VLOOKUP(M1783,'Settlement Dates'!$A$13:$D$25,4,FALSE)</f>
        <v>45005</v>
      </c>
      <c r="P1783" s="6">
        <f>VLOOKUP(K1783,'AP Clearing'!$A$13:$B$1312,2,FALSE)</f>
        <v>44965</v>
      </c>
      <c r="Q1783" s="6"/>
      <c r="R1783" s="6"/>
    </row>
    <row r="1784" spans="1:18" x14ac:dyDescent="0.3">
      <c r="A1784" s="4">
        <v>11442</v>
      </c>
      <c r="B1784" s="5" t="s">
        <v>10</v>
      </c>
      <c r="C1784" s="4">
        <v>3</v>
      </c>
      <c r="D1784" s="46">
        <v>-5.39</v>
      </c>
      <c r="E1784" s="4">
        <v>5</v>
      </c>
      <c r="F1784" s="4" t="s">
        <v>11</v>
      </c>
      <c r="G1784" s="13" t="str">
        <f t="shared" si="54"/>
        <v>Retiree</v>
      </c>
      <c r="H1784" s="43">
        <v>1287773689</v>
      </c>
      <c r="I1784" s="6">
        <v>44927</v>
      </c>
      <c r="J1784" s="6">
        <v>44957</v>
      </c>
      <c r="K1784" s="4">
        <v>1700031746</v>
      </c>
      <c r="L1784" s="14">
        <v>44963</v>
      </c>
      <c r="M1784" s="11">
        <f t="shared" si="55"/>
        <v>2</v>
      </c>
      <c r="N1784" s="6">
        <f>VLOOKUP(M1784,'Settlement Dates'!$A$13:$D$25,3,FALSE)</f>
        <v>45000</v>
      </c>
      <c r="O1784" s="6">
        <f>VLOOKUP(M1784,'Settlement Dates'!$A$13:$D$25,4,FALSE)</f>
        <v>45005</v>
      </c>
      <c r="P1784" s="6">
        <f>VLOOKUP(K1784,'AP Clearing'!$A$13:$B$1312,2,FALSE)</f>
        <v>44965</v>
      </c>
      <c r="Q1784" s="6"/>
      <c r="R1784" s="6"/>
    </row>
    <row r="1785" spans="1:18" x14ac:dyDescent="0.3">
      <c r="A1785" s="4">
        <v>191040</v>
      </c>
      <c r="B1785" s="5" t="s">
        <v>39</v>
      </c>
      <c r="C1785" s="4">
        <v>3</v>
      </c>
      <c r="D1785" s="46">
        <v>67.62</v>
      </c>
      <c r="E1785" s="4">
        <v>1</v>
      </c>
      <c r="F1785" s="4" t="s">
        <v>2</v>
      </c>
      <c r="G1785" s="13" t="str">
        <f t="shared" si="54"/>
        <v>Active</v>
      </c>
      <c r="H1785" s="43">
        <v>30032392</v>
      </c>
      <c r="I1785" s="6">
        <v>44958</v>
      </c>
      <c r="J1785" s="6">
        <v>44985</v>
      </c>
      <c r="K1785" s="4">
        <v>1700031785</v>
      </c>
      <c r="L1785" s="14">
        <v>44964</v>
      </c>
      <c r="M1785" s="11">
        <f t="shared" si="55"/>
        <v>2</v>
      </c>
      <c r="N1785" s="6">
        <f>VLOOKUP(M1785,'Settlement Dates'!$A$13:$D$25,3,FALSE)</f>
        <v>45000</v>
      </c>
      <c r="O1785" s="6">
        <f>VLOOKUP(M1785,'Settlement Dates'!$A$13:$D$25,4,FALSE)</f>
        <v>45005</v>
      </c>
      <c r="P1785" s="6">
        <f>VLOOKUP(K1785,'AP Clearing'!$A$13:$B$1312,2,FALSE)</f>
        <v>44966</v>
      </c>
      <c r="Q1785" s="6"/>
      <c r="R1785" s="6"/>
    </row>
    <row r="1786" spans="1:18" x14ac:dyDescent="0.3">
      <c r="A1786" s="4">
        <v>191040</v>
      </c>
      <c r="B1786" s="5" t="s">
        <v>39</v>
      </c>
      <c r="C1786" s="4">
        <v>3</v>
      </c>
      <c r="D1786" s="46">
        <v>22.54</v>
      </c>
      <c r="E1786" s="4">
        <v>2</v>
      </c>
      <c r="F1786" s="4" t="s">
        <v>2</v>
      </c>
      <c r="G1786" s="13" t="str">
        <f t="shared" si="54"/>
        <v>Active</v>
      </c>
      <c r="H1786" s="43">
        <v>30032392</v>
      </c>
      <c r="I1786" s="6">
        <v>44958</v>
      </c>
      <c r="J1786" s="6">
        <v>44985</v>
      </c>
      <c r="K1786" s="4">
        <v>1700031785</v>
      </c>
      <c r="L1786" s="14">
        <v>44964</v>
      </c>
      <c r="M1786" s="11">
        <f t="shared" si="55"/>
        <v>2</v>
      </c>
      <c r="N1786" s="6">
        <f>VLOOKUP(M1786,'Settlement Dates'!$A$13:$D$25,3,FALSE)</f>
        <v>45000</v>
      </c>
      <c r="O1786" s="6">
        <f>VLOOKUP(M1786,'Settlement Dates'!$A$13:$D$25,4,FALSE)</f>
        <v>45005</v>
      </c>
      <c r="P1786" s="6">
        <f>VLOOKUP(K1786,'AP Clearing'!$A$13:$B$1312,2,FALSE)</f>
        <v>44966</v>
      </c>
      <c r="Q1786" s="6"/>
      <c r="R1786" s="6"/>
    </row>
    <row r="1787" spans="1:18" x14ac:dyDescent="0.3">
      <c r="A1787" s="4">
        <v>191040</v>
      </c>
      <c r="B1787" s="5" t="s">
        <v>39</v>
      </c>
      <c r="C1787" s="4">
        <v>3</v>
      </c>
      <c r="D1787" s="46">
        <v>2458.98</v>
      </c>
      <c r="E1787" s="4">
        <v>1</v>
      </c>
      <c r="F1787" s="4" t="s">
        <v>2</v>
      </c>
      <c r="G1787" s="13" t="str">
        <f t="shared" si="54"/>
        <v>Active</v>
      </c>
      <c r="H1787" s="43">
        <v>12291508</v>
      </c>
      <c r="I1787" s="6">
        <v>44958</v>
      </c>
      <c r="J1787" s="6">
        <v>44985</v>
      </c>
      <c r="K1787" s="4">
        <v>1700031767</v>
      </c>
      <c r="L1787" s="14">
        <v>44965</v>
      </c>
      <c r="M1787" s="11">
        <f t="shared" si="55"/>
        <v>2</v>
      </c>
      <c r="N1787" s="6">
        <f>VLOOKUP(M1787,'Settlement Dates'!$A$13:$D$25,3,FALSE)</f>
        <v>45000</v>
      </c>
      <c r="O1787" s="6">
        <f>VLOOKUP(M1787,'Settlement Dates'!$A$13:$D$25,4,FALSE)</f>
        <v>45005</v>
      </c>
      <c r="P1787" s="6">
        <f>VLOOKUP(K1787,'AP Clearing'!$A$13:$B$1312,2,FALSE)</f>
        <v>44967</v>
      </c>
      <c r="Q1787" s="6"/>
      <c r="R1787" s="6"/>
    </row>
    <row r="1788" spans="1:18" x14ac:dyDescent="0.3">
      <c r="A1788" s="4">
        <v>191040</v>
      </c>
      <c r="B1788" s="5" t="s">
        <v>39</v>
      </c>
      <c r="C1788" s="4">
        <v>3</v>
      </c>
      <c r="D1788" s="46">
        <v>2830.92</v>
      </c>
      <c r="E1788" s="4">
        <v>1</v>
      </c>
      <c r="F1788" s="4" t="s">
        <v>2</v>
      </c>
      <c r="G1788" s="13" t="str">
        <f t="shared" si="54"/>
        <v>Active</v>
      </c>
      <c r="H1788" s="43">
        <v>12291508</v>
      </c>
      <c r="I1788" s="6">
        <v>44958</v>
      </c>
      <c r="J1788" s="6">
        <v>44985</v>
      </c>
      <c r="K1788" s="4">
        <v>1700031767</v>
      </c>
      <c r="L1788" s="14">
        <v>44965</v>
      </c>
      <c r="M1788" s="11">
        <f t="shared" si="55"/>
        <v>2</v>
      </c>
      <c r="N1788" s="6">
        <f>VLOOKUP(M1788,'Settlement Dates'!$A$13:$D$25,3,FALSE)</f>
        <v>45000</v>
      </c>
      <c r="O1788" s="6">
        <f>VLOOKUP(M1788,'Settlement Dates'!$A$13:$D$25,4,FALSE)</f>
        <v>45005</v>
      </c>
      <c r="P1788" s="6">
        <f>VLOOKUP(K1788,'AP Clearing'!$A$13:$B$1312,2,FALSE)</f>
        <v>44967</v>
      </c>
      <c r="Q1788" s="6"/>
      <c r="R1788" s="6"/>
    </row>
    <row r="1789" spans="1:18" x14ac:dyDescent="0.3">
      <c r="A1789" s="4">
        <v>191040</v>
      </c>
      <c r="B1789" s="5" t="s">
        <v>39</v>
      </c>
      <c r="C1789" s="4">
        <v>3</v>
      </c>
      <c r="D1789" s="46">
        <v>2249.4</v>
      </c>
      <c r="E1789" s="4">
        <v>1</v>
      </c>
      <c r="F1789" s="4" t="s">
        <v>2</v>
      </c>
      <c r="G1789" s="13" t="str">
        <f t="shared" si="54"/>
        <v>Active</v>
      </c>
      <c r="H1789" s="43">
        <v>12291508</v>
      </c>
      <c r="I1789" s="6">
        <v>44958</v>
      </c>
      <c r="J1789" s="6">
        <v>44985</v>
      </c>
      <c r="K1789" s="4">
        <v>1700031767</v>
      </c>
      <c r="L1789" s="14">
        <v>44965</v>
      </c>
      <c r="M1789" s="11">
        <f t="shared" si="55"/>
        <v>2</v>
      </c>
      <c r="N1789" s="6">
        <f>VLOOKUP(M1789,'Settlement Dates'!$A$13:$D$25,3,FALSE)</f>
        <v>45000</v>
      </c>
      <c r="O1789" s="6">
        <f>VLOOKUP(M1789,'Settlement Dates'!$A$13:$D$25,4,FALSE)</f>
        <v>45005</v>
      </c>
      <c r="P1789" s="6">
        <f>VLOOKUP(K1789,'AP Clearing'!$A$13:$B$1312,2,FALSE)</f>
        <v>44967</v>
      </c>
      <c r="Q1789" s="6"/>
      <c r="R1789" s="6"/>
    </row>
    <row r="1790" spans="1:18" x14ac:dyDescent="0.3">
      <c r="A1790" s="4">
        <v>191040</v>
      </c>
      <c r="B1790" s="5" t="s">
        <v>39</v>
      </c>
      <c r="C1790" s="4">
        <v>3</v>
      </c>
      <c r="D1790" s="46">
        <v>7235.34</v>
      </c>
      <c r="E1790" s="4">
        <v>1</v>
      </c>
      <c r="F1790" s="4" t="s">
        <v>2</v>
      </c>
      <c r="G1790" s="13" t="str">
        <f t="shared" ref="G1790:G1853" si="56">VLOOKUP(F1790,$W$1:$X$15,2,FALSE)</f>
        <v>Active</v>
      </c>
      <c r="H1790" s="43">
        <v>12291508</v>
      </c>
      <c r="I1790" s="6">
        <v>44958</v>
      </c>
      <c r="J1790" s="6">
        <v>44985</v>
      </c>
      <c r="K1790" s="4">
        <v>1700031767</v>
      </c>
      <c r="L1790" s="14">
        <v>44965</v>
      </c>
      <c r="M1790" s="11">
        <f t="shared" si="55"/>
        <v>2</v>
      </c>
      <c r="N1790" s="6">
        <f>VLOOKUP(M1790,'Settlement Dates'!$A$13:$D$25,3,FALSE)</f>
        <v>45000</v>
      </c>
      <c r="O1790" s="6">
        <f>VLOOKUP(M1790,'Settlement Dates'!$A$13:$D$25,4,FALSE)</f>
        <v>45005</v>
      </c>
      <c r="P1790" s="6">
        <f>VLOOKUP(K1790,'AP Clearing'!$A$13:$B$1312,2,FALSE)</f>
        <v>44967</v>
      </c>
      <c r="Q1790" s="6"/>
      <c r="R1790" s="6"/>
    </row>
    <row r="1791" spans="1:18" x14ac:dyDescent="0.3">
      <c r="A1791" s="4">
        <v>191040</v>
      </c>
      <c r="B1791" s="5" t="s">
        <v>39</v>
      </c>
      <c r="C1791" s="4">
        <v>3</v>
      </c>
      <c r="D1791" s="46">
        <v>45.66</v>
      </c>
      <c r="E1791" s="4">
        <v>1</v>
      </c>
      <c r="F1791" s="4" t="s">
        <v>5</v>
      </c>
      <c r="G1791" s="13" t="str">
        <f t="shared" si="56"/>
        <v>LTD</v>
      </c>
      <c r="H1791" s="43">
        <v>12291508</v>
      </c>
      <c r="I1791" s="6">
        <v>44958</v>
      </c>
      <c r="J1791" s="6">
        <v>44985</v>
      </c>
      <c r="K1791" s="4">
        <v>1700031767</v>
      </c>
      <c r="L1791" s="14">
        <v>44965</v>
      </c>
      <c r="M1791" s="11">
        <f t="shared" si="55"/>
        <v>2</v>
      </c>
      <c r="N1791" s="6">
        <f>VLOOKUP(M1791,'Settlement Dates'!$A$13:$D$25,3,FALSE)</f>
        <v>45000</v>
      </c>
      <c r="O1791" s="6">
        <f>VLOOKUP(M1791,'Settlement Dates'!$A$13:$D$25,4,FALSE)</f>
        <v>45005</v>
      </c>
      <c r="P1791" s="6">
        <f>VLOOKUP(K1791,'AP Clearing'!$A$13:$B$1312,2,FALSE)</f>
        <v>44967</v>
      </c>
      <c r="Q1791" s="6"/>
      <c r="R1791" s="6"/>
    </row>
    <row r="1792" spans="1:18" x14ac:dyDescent="0.3">
      <c r="A1792" s="4">
        <v>191040</v>
      </c>
      <c r="B1792" s="5" t="s">
        <v>39</v>
      </c>
      <c r="C1792" s="4">
        <v>3</v>
      </c>
      <c r="D1792" s="46">
        <v>16.3</v>
      </c>
      <c r="E1792" s="4">
        <v>1</v>
      </c>
      <c r="F1792" s="4" t="s">
        <v>5</v>
      </c>
      <c r="G1792" s="13" t="str">
        <f t="shared" si="56"/>
        <v>LTD</v>
      </c>
      <c r="H1792" s="43">
        <v>12291508</v>
      </c>
      <c r="I1792" s="6">
        <v>44958</v>
      </c>
      <c r="J1792" s="6">
        <v>44985</v>
      </c>
      <c r="K1792" s="4">
        <v>1700031767</v>
      </c>
      <c r="L1792" s="14">
        <v>44965</v>
      </c>
      <c r="M1792" s="11">
        <f t="shared" si="55"/>
        <v>2</v>
      </c>
      <c r="N1792" s="6">
        <f>VLOOKUP(M1792,'Settlement Dates'!$A$13:$D$25,3,FALSE)</f>
        <v>45000</v>
      </c>
      <c r="O1792" s="6">
        <f>VLOOKUP(M1792,'Settlement Dates'!$A$13:$D$25,4,FALSE)</f>
        <v>45005</v>
      </c>
      <c r="P1792" s="6">
        <f>VLOOKUP(K1792,'AP Clearing'!$A$13:$B$1312,2,FALSE)</f>
        <v>44967</v>
      </c>
      <c r="Q1792" s="6"/>
      <c r="R1792" s="6"/>
    </row>
    <row r="1793" spans="1:18" x14ac:dyDescent="0.3">
      <c r="A1793" s="4">
        <v>191040</v>
      </c>
      <c r="B1793" s="5" t="s">
        <v>39</v>
      </c>
      <c r="C1793" s="4">
        <v>3</v>
      </c>
      <c r="D1793" s="46">
        <v>115.04</v>
      </c>
      <c r="E1793" s="4">
        <v>1</v>
      </c>
      <c r="F1793" s="4" t="s">
        <v>7</v>
      </c>
      <c r="G1793" s="13" t="str">
        <f t="shared" si="56"/>
        <v>LTD</v>
      </c>
      <c r="H1793" s="43">
        <v>12291508</v>
      </c>
      <c r="I1793" s="6">
        <v>44958</v>
      </c>
      <c r="J1793" s="6">
        <v>44985</v>
      </c>
      <c r="K1793" s="4">
        <v>1700031767</v>
      </c>
      <c r="L1793" s="14">
        <v>44965</v>
      </c>
      <c r="M1793" s="11">
        <f t="shared" si="55"/>
        <v>2</v>
      </c>
      <c r="N1793" s="6">
        <f>VLOOKUP(M1793,'Settlement Dates'!$A$13:$D$25,3,FALSE)</f>
        <v>45000</v>
      </c>
      <c r="O1793" s="6">
        <f>VLOOKUP(M1793,'Settlement Dates'!$A$13:$D$25,4,FALSE)</f>
        <v>45005</v>
      </c>
      <c r="P1793" s="6">
        <f>VLOOKUP(K1793,'AP Clearing'!$A$13:$B$1312,2,FALSE)</f>
        <v>44967</v>
      </c>
      <c r="Q1793" s="6"/>
      <c r="R1793" s="6"/>
    </row>
    <row r="1794" spans="1:18" x14ac:dyDescent="0.3">
      <c r="A1794" s="4">
        <v>191040</v>
      </c>
      <c r="B1794" s="5" t="s">
        <v>39</v>
      </c>
      <c r="C1794" s="4">
        <v>3</v>
      </c>
      <c r="D1794" s="46">
        <v>48.9</v>
      </c>
      <c r="E1794" s="4">
        <v>1</v>
      </c>
      <c r="F1794" s="4" t="s">
        <v>7</v>
      </c>
      <c r="G1794" s="13" t="str">
        <f t="shared" si="56"/>
        <v>LTD</v>
      </c>
      <c r="H1794" s="43">
        <v>12291508</v>
      </c>
      <c r="I1794" s="6">
        <v>44958</v>
      </c>
      <c r="J1794" s="6">
        <v>44985</v>
      </c>
      <c r="K1794" s="4">
        <v>1700031767</v>
      </c>
      <c r="L1794" s="14">
        <v>44965</v>
      </c>
      <c r="M1794" s="11">
        <f t="shared" si="55"/>
        <v>2</v>
      </c>
      <c r="N1794" s="6">
        <f>VLOOKUP(M1794,'Settlement Dates'!$A$13:$D$25,3,FALSE)</f>
        <v>45000</v>
      </c>
      <c r="O1794" s="6">
        <f>VLOOKUP(M1794,'Settlement Dates'!$A$13:$D$25,4,FALSE)</f>
        <v>45005</v>
      </c>
      <c r="P1794" s="6">
        <f>VLOOKUP(K1794,'AP Clearing'!$A$13:$B$1312,2,FALSE)</f>
        <v>44967</v>
      </c>
      <c r="Q1794" s="6"/>
      <c r="R1794" s="6"/>
    </row>
    <row r="1795" spans="1:18" x14ac:dyDescent="0.3">
      <c r="A1795" s="4">
        <v>191040</v>
      </c>
      <c r="B1795" s="5" t="s">
        <v>39</v>
      </c>
      <c r="C1795" s="4">
        <v>3</v>
      </c>
      <c r="D1795" s="46">
        <v>43.14</v>
      </c>
      <c r="E1795" s="4">
        <v>1</v>
      </c>
      <c r="F1795" s="4" t="s">
        <v>8</v>
      </c>
      <c r="G1795" s="13" t="str">
        <f t="shared" si="56"/>
        <v>Active</v>
      </c>
      <c r="H1795" s="43">
        <v>12291508</v>
      </c>
      <c r="I1795" s="6">
        <v>44958</v>
      </c>
      <c r="J1795" s="6">
        <v>44985</v>
      </c>
      <c r="K1795" s="4">
        <v>1700031767</v>
      </c>
      <c r="L1795" s="14">
        <v>44965</v>
      </c>
      <c r="M1795" s="11">
        <f t="shared" si="55"/>
        <v>2</v>
      </c>
      <c r="N1795" s="6">
        <f>VLOOKUP(M1795,'Settlement Dates'!$A$13:$D$25,3,FALSE)</f>
        <v>45000</v>
      </c>
      <c r="O1795" s="6">
        <f>VLOOKUP(M1795,'Settlement Dates'!$A$13:$D$25,4,FALSE)</f>
        <v>45005</v>
      </c>
      <c r="P1795" s="6">
        <f>VLOOKUP(K1795,'AP Clearing'!$A$13:$B$1312,2,FALSE)</f>
        <v>44967</v>
      </c>
      <c r="Q1795" s="6"/>
      <c r="R1795" s="6"/>
    </row>
    <row r="1796" spans="1:18" x14ac:dyDescent="0.3">
      <c r="A1796" s="4">
        <v>191040</v>
      </c>
      <c r="B1796" s="5" t="s">
        <v>39</v>
      </c>
      <c r="C1796" s="4">
        <v>3</v>
      </c>
      <c r="D1796" s="46">
        <v>121.76</v>
      </c>
      <c r="E1796" s="4">
        <v>1</v>
      </c>
      <c r="F1796" s="4" t="s">
        <v>8</v>
      </c>
      <c r="G1796" s="13" t="str">
        <f t="shared" si="56"/>
        <v>Active</v>
      </c>
      <c r="H1796" s="43">
        <v>12291508</v>
      </c>
      <c r="I1796" s="6">
        <v>44958</v>
      </c>
      <c r="J1796" s="6">
        <v>44985</v>
      </c>
      <c r="K1796" s="4">
        <v>1700031767</v>
      </c>
      <c r="L1796" s="14">
        <v>44965</v>
      </c>
      <c r="M1796" s="11">
        <f t="shared" si="55"/>
        <v>2</v>
      </c>
      <c r="N1796" s="6">
        <f>VLOOKUP(M1796,'Settlement Dates'!$A$13:$D$25,3,FALSE)</f>
        <v>45000</v>
      </c>
      <c r="O1796" s="6">
        <f>VLOOKUP(M1796,'Settlement Dates'!$A$13:$D$25,4,FALSE)</f>
        <v>45005</v>
      </c>
      <c r="P1796" s="6">
        <f>VLOOKUP(K1796,'AP Clearing'!$A$13:$B$1312,2,FALSE)</f>
        <v>44967</v>
      </c>
      <c r="Q1796" s="6"/>
      <c r="R1796" s="6"/>
    </row>
    <row r="1797" spans="1:18" x14ac:dyDescent="0.3">
      <c r="A1797" s="4">
        <v>191040</v>
      </c>
      <c r="B1797" s="5" t="s">
        <v>39</v>
      </c>
      <c r="C1797" s="4">
        <v>3</v>
      </c>
      <c r="D1797" s="46">
        <v>22.54</v>
      </c>
      <c r="E1797" s="4">
        <v>1</v>
      </c>
      <c r="F1797" s="4" t="s">
        <v>8</v>
      </c>
      <c r="G1797" s="13" t="str">
        <f t="shared" si="56"/>
        <v>Active</v>
      </c>
      <c r="H1797" s="43">
        <v>12291508</v>
      </c>
      <c r="I1797" s="6">
        <v>44958</v>
      </c>
      <c r="J1797" s="6">
        <v>44985</v>
      </c>
      <c r="K1797" s="4">
        <v>1700031767</v>
      </c>
      <c r="L1797" s="14">
        <v>44965</v>
      </c>
      <c r="M1797" s="11">
        <f t="shared" si="55"/>
        <v>2</v>
      </c>
      <c r="N1797" s="6">
        <f>VLOOKUP(M1797,'Settlement Dates'!$A$13:$D$25,3,FALSE)</f>
        <v>45000</v>
      </c>
      <c r="O1797" s="6">
        <f>VLOOKUP(M1797,'Settlement Dates'!$A$13:$D$25,4,FALSE)</f>
        <v>45005</v>
      </c>
      <c r="P1797" s="6">
        <f>VLOOKUP(K1797,'AP Clearing'!$A$13:$B$1312,2,FALSE)</f>
        <v>44967</v>
      </c>
      <c r="Q1797" s="6"/>
      <c r="R1797" s="6"/>
    </row>
    <row r="1798" spans="1:18" x14ac:dyDescent="0.3">
      <c r="A1798" s="4">
        <v>191040</v>
      </c>
      <c r="B1798" s="5" t="s">
        <v>39</v>
      </c>
      <c r="C1798" s="4">
        <v>3</v>
      </c>
      <c r="D1798" s="46">
        <v>22.54</v>
      </c>
      <c r="E1798" s="4">
        <v>2</v>
      </c>
      <c r="F1798" s="4" t="s">
        <v>2</v>
      </c>
      <c r="G1798" s="13" t="str">
        <f t="shared" si="56"/>
        <v>Active</v>
      </c>
      <c r="H1798" s="43">
        <v>12291508</v>
      </c>
      <c r="I1798" s="6">
        <v>44958</v>
      </c>
      <c r="J1798" s="6">
        <v>44985</v>
      </c>
      <c r="K1798" s="4">
        <v>1700031767</v>
      </c>
      <c r="L1798" s="14">
        <v>44965</v>
      </c>
      <c r="M1798" s="11">
        <f t="shared" si="55"/>
        <v>2</v>
      </c>
      <c r="N1798" s="6">
        <f>VLOOKUP(M1798,'Settlement Dates'!$A$13:$D$25,3,FALSE)</f>
        <v>45000</v>
      </c>
      <c r="O1798" s="6">
        <f>VLOOKUP(M1798,'Settlement Dates'!$A$13:$D$25,4,FALSE)</f>
        <v>45005</v>
      </c>
      <c r="P1798" s="6">
        <f>VLOOKUP(K1798,'AP Clearing'!$A$13:$B$1312,2,FALSE)</f>
        <v>44967</v>
      </c>
      <c r="Q1798" s="6"/>
      <c r="R1798" s="6"/>
    </row>
    <row r="1799" spans="1:18" x14ac:dyDescent="0.3">
      <c r="A1799" s="4">
        <v>191040</v>
      </c>
      <c r="B1799" s="5" t="s">
        <v>39</v>
      </c>
      <c r="C1799" s="4">
        <v>3</v>
      </c>
      <c r="D1799" s="46">
        <v>57.52</v>
      </c>
      <c r="E1799" s="4">
        <v>2</v>
      </c>
      <c r="F1799" s="4" t="s">
        <v>9</v>
      </c>
      <c r="G1799" s="13" t="str">
        <f t="shared" si="56"/>
        <v>Retiree</v>
      </c>
      <c r="H1799" s="43">
        <v>12291508</v>
      </c>
      <c r="I1799" s="6">
        <v>44958</v>
      </c>
      <c r="J1799" s="6">
        <v>44985</v>
      </c>
      <c r="K1799" s="4">
        <v>1700031767</v>
      </c>
      <c r="L1799" s="14">
        <v>44965</v>
      </c>
      <c r="M1799" s="11">
        <f t="shared" si="55"/>
        <v>2</v>
      </c>
      <c r="N1799" s="6">
        <f>VLOOKUP(M1799,'Settlement Dates'!$A$13:$D$25,3,FALSE)</f>
        <v>45000</v>
      </c>
      <c r="O1799" s="6">
        <f>VLOOKUP(M1799,'Settlement Dates'!$A$13:$D$25,4,FALSE)</f>
        <v>45005</v>
      </c>
      <c r="P1799" s="6">
        <f>VLOOKUP(K1799,'AP Clearing'!$A$13:$B$1312,2,FALSE)</f>
        <v>44967</v>
      </c>
      <c r="Q1799" s="6"/>
      <c r="R1799" s="6"/>
    </row>
    <row r="1800" spans="1:18" x14ac:dyDescent="0.3">
      <c r="A1800" s="4">
        <v>191040</v>
      </c>
      <c r="B1800" s="5" t="s">
        <v>39</v>
      </c>
      <c r="C1800" s="4">
        <v>3</v>
      </c>
      <c r="D1800" s="46">
        <v>213.08</v>
      </c>
      <c r="E1800" s="4">
        <v>2</v>
      </c>
      <c r="F1800" s="4" t="s">
        <v>9</v>
      </c>
      <c r="G1800" s="13" t="str">
        <f t="shared" si="56"/>
        <v>Retiree</v>
      </c>
      <c r="H1800" s="43">
        <v>12291508</v>
      </c>
      <c r="I1800" s="6">
        <v>44958</v>
      </c>
      <c r="J1800" s="6">
        <v>44985</v>
      </c>
      <c r="K1800" s="4">
        <v>1700031767</v>
      </c>
      <c r="L1800" s="14">
        <v>44965</v>
      </c>
      <c r="M1800" s="11">
        <f t="shared" si="55"/>
        <v>2</v>
      </c>
      <c r="N1800" s="6">
        <f>VLOOKUP(M1800,'Settlement Dates'!$A$13:$D$25,3,FALSE)</f>
        <v>45000</v>
      </c>
      <c r="O1800" s="6">
        <f>VLOOKUP(M1800,'Settlement Dates'!$A$13:$D$25,4,FALSE)</f>
        <v>45005</v>
      </c>
      <c r="P1800" s="6">
        <f>VLOOKUP(K1800,'AP Clearing'!$A$13:$B$1312,2,FALSE)</f>
        <v>44967</v>
      </c>
      <c r="Q1800" s="6"/>
      <c r="R1800" s="6"/>
    </row>
    <row r="1801" spans="1:18" x14ac:dyDescent="0.3">
      <c r="A1801" s="4">
        <v>191040</v>
      </c>
      <c r="B1801" s="5" t="s">
        <v>39</v>
      </c>
      <c r="C1801" s="4">
        <v>3</v>
      </c>
      <c r="D1801" s="46">
        <v>43.14</v>
      </c>
      <c r="E1801" s="4">
        <v>2</v>
      </c>
      <c r="F1801" s="4" t="s">
        <v>11</v>
      </c>
      <c r="G1801" s="13" t="str">
        <f t="shared" si="56"/>
        <v>Retiree</v>
      </c>
      <c r="H1801" s="43">
        <v>12291508</v>
      </c>
      <c r="I1801" s="6">
        <v>44958</v>
      </c>
      <c r="J1801" s="6">
        <v>44985</v>
      </c>
      <c r="K1801" s="4">
        <v>1700031767</v>
      </c>
      <c r="L1801" s="14">
        <v>44965</v>
      </c>
      <c r="M1801" s="11">
        <f t="shared" si="55"/>
        <v>2</v>
      </c>
      <c r="N1801" s="6">
        <f>VLOOKUP(M1801,'Settlement Dates'!$A$13:$D$25,3,FALSE)</f>
        <v>45000</v>
      </c>
      <c r="O1801" s="6">
        <f>VLOOKUP(M1801,'Settlement Dates'!$A$13:$D$25,4,FALSE)</f>
        <v>45005</v>
      </c>
      <c r="P1801" s="6">
        <f>VLOOKUP(K1801,'AP Clearing'!$A$13:$B$1312,2,FALSE)</f>
        <v>44967</v>
      </c>
      <c r="Q1801" s="6"/>
      <c r="R1801" s="6"/>
    </row>
    <row r="1802" spans="1:18" x14ac:dyDescent="0.3">
      <c r="A1802" s="4">
        <v>191040</v>
      </c>
      <c r="B1802" s="5" t="s">
        <v>39</v>
      </c>
      <c r="C1802" s="4">
        <v>3</v>
      </c>
      <c r="D1802" s="46">
        <v>992.22</v>
      </c>
      <c r="E1802" s="4">
        <v>3</v>
      </c>
      <c r="F1802" s="4" t="s">
        <v>9</v>
      </c>
      <c r="G1802" s="13" t="str">
        <f t="shared" si="56"/>
        <v>Retiree</v>
      </c>
      <c r="H1802" s="43">
        <v>12291508</v>
      </c>
      <c r="I1802" s="6">
        <v>44958</v>
      </c>
      <c r="J1802" s="6">
        <v>44985</v>
      </c>
      <c r="K1802" s="4">
        <v>1700031767</v>
      </c>
      <c r="L1802" s="14">
        <v>44965</v>
      </c>
      <c r="M1802" s="11">
        <f t="shared" si="55"/>
        <v>2</v>
      </c>
      <c r="N1802" s="6">
        <f>VLOOKUP(M1802,'Settlement Dates'!$A$13:$D$25,3,FALSE)</f>
        <v>45000</v>
      </c>
      <c r="O1802" s="6">
        <f>VLOOKUP(M1802,'Settlement Dates'!$A$13:$D$25,4,FALSE)</f>
        <v>45005</v>
      </c>
      <c r="P1802" s="6">
        <f>VLOOKUP(K1802,'AP Clearing'!$A$13:$B$1312,2,FALSE)</f>
        <v>44967</v>
      </c>
      <c r="Q1802" s="6"/>
      <c r="R1802" s="6"/>
    </row>
    <row r="1803" spans="1:18" x14ac:dyDescent="0.3">
      <c r="A1803" s="4">
        <v>191040</v>
      </c>
      <c r="B1803" s="5" t="s">
        <v>39</v>
      </c>
      <c r="C1803" s="4">
        <v>3</v>
      </c>
      <c r="D1803" s="46">
        <v>3500.6</v>
      </c>
      <c r="E1803" s="4">
        <v>3</v>
      </c>
      <c r="F1803" s="4" t="s">
        <v>9</v>
      </c>
      <c r="G1803" s="13" t="str">
        <f t="shared" si="56"/>
        <v>Retiree</v>
      </c>
      <c r="H1803" s="43">
        <v>12291508</v>
      </c>
      <c r="I1803" s="6">
        <v>44958</v>
      </c>
      <c r="J1803" s="6">
        <v>44985</v>
      </c>
      <c r="K1803" s="4">
        <v>1700031767</v>
      </c>
      <c r="L1803" s="14">
        <v>44965</v>
      </c>
      <c r="M1803" s="11">
        <f t="shared" si="55"/>
        <v>2</v>
      </c>
      <c r="N1803" s="6">
        <f>VLOOKUP(M1803,'Settlement Dates'!$A$13:$D$25,3,FALSE)</f>
        <v>45000</v>
      </c>
      <c r="O1803" s="6">
        <f>VLOOKUP(M1803,'Settlement Dates'!$A$13:$D$25,4,FALSE)</f>
        <v>45005</v>
      </c>
      <c r="P1803" s="6">
        <f>VLOOKUP(K1803,'AP Clearing'!$A$13:$B$1312,2,FALSE)</f>
        <v>44967</v>
      </c>
      <c r="Q1803" s="6"/>
      <c r="R1803" s="6"/>
    </row>
    <row r="1804" spans="1:18" x14ac:dyDescent="0.3">
      <c r="A1804" s="4">
        <v>191040</v>
      </c>
      <c r="B1804" s="5" t="s">
        <v>39</v>
      </c>
      <c r="C1804" s="4">
        <v>3</v>
      </c>
      <c r="D1804" s="46">
        <v>32.6</v>
      </c>
      <c r="E1804" s="4">
        <v>3</v>
      </c>
      <c r="F1804" s="4" t="s">
        <v>9</v>
      </c>
      <c r="G1804" s="13" t="str">
        <f t="shared" si="56"/>
        <v>Retiree</v>
      </c>
      <c r="H1804" s="43">
        <v>12291508</v>
      </c>
      <c r="I1804" s="6">
        <v>44958</v>
      </c>
      <c r="J1804" s="6">
        <v>44985</v>
      </c>
      <c r="K1804" s="4">
        <v>1700031767</v>
      </c>
      <c r="L1804" s="14">
        <v>44965</v>
      </c>
      <c r="M1804" s="11">
        <f t="shared" si="55"/>
        <v>2</v>
      </c>
      <c r="N1804" s="6">
        <f>VLOOKUP(M1804,'Settlement Dates'!$A$13:$D$25,3,FALSE)</f>
        <v>45000</v>
      </c>
      <c r="O1804" s="6">
        <f>VLOOKUP(M1804,'Settlement Dates'!$A$13:$D$25,4,FALSE)</f>
        <v>45005</v>
      </c>
      <c r="P1804" s="6">
        <f>VLOOKUP(K1804,'AP Clearing'!$A$13:$B$1312,2,FALSE)</f>
        <v>44967</v>
      </c>
      <c r="Q1804" s="6"/>
      <c r="R1804" s="6"/>
    </row>
    <row r="1805" spans="1:18" x14ac:dyDescent="0.3">
      <c r="A1805" s="4">
        <v>191040</v>
      </c>
      <c r="B1805" s="5" t="s">
        <v>39</v>
      </c>
      <c r="C1805" s="4">
        <v>3</v>
      </c>
      <c r="D1805" s="46">
        <v>67.62</v>
      </c>
      <c r="E1805" s="4">
        <v>3</v>
      </c>
      <c r="F1805" s="4" t="s">
        <v>9</v>
      </c>
      <c r="G1805" s="13" t="str">
        <f t="shared" si="56"/>
        <v>Retiree</v>
      </c>
      <c r="H1805" s="43">
        <v>12291508</v>
      </c>
      <c r="I1805" s="6">
        <v>44958</v>
      </c>
      <c r="J1805" s="6">
        <v>44985</v>
      </c>
      <c r="K1805" s="4">
        <v>1700031767</v>
      </c>
      <c r="L1805" s="14">
        <v>44965</v>
      </c>
      <c r="M1805" s="11">
        <f t="shared" si="55"/>
        <v>2</v>
      </c>
      <c r="N1805" s="6">
        <f>VLOOKUP(M1805,'Settlement Dates'!$A$13:$D$25,3,FALSE)</f>
        <v>45000</v>
      </c>
      <c r="O1805" s="6">
        <f>VLOOKUP(M1805,'Settlement Dates'!$A$13:$D$25,4,FALSE)</f>
        <v>45005</v>
      </c>
      <c r="P1805" s="6">
        <f>VLOOKUP(K1805,'AP Clearing'!$A$13:$B$1312,2,FALSE)</f>
        <v>44967</v>
      </c>
      <c r="Q1805" s="6"/>
      <c r="R1805" s="6"/>
    </row>
    <row r="1806" spans="1:18" x14ac:dyDescent="0.3">
      <c r="A1806" s="4">
        <v>191040</v>
      </c>
      <c r="B1806" s="5" t="s">
        <v>39</v>
      </c>
      <c r="C1806" s="4">
        <v>3</v>
      </c>
      <c r="D1806" s="46">
        <v>611.15</v>
      </c>
      <c r="E1806" s="4">
        <v>3</v>
      </c>
      <c r="F1806" s="4" t="s">
        <v>11</v>
      </c>
      <c r="G1806" s="13" t="str">
        <f t="shared" si="56"/>
        <v>Retiree</v>
      </c>
      <c r="H1806" s="43">
        <v>12291508</v>
      </c>
      <c r="I1806" s="6">
        <v>44958</v>
      </c>
      <c r="J1806" s="6">
        <v>44985</v>
      </c>
      <c r="K1806" s="4">
        <v>1700031767</v>
      </c>
      <c r="L1806" s="14">
        <v>44965</v>
      </c>
      <c r="M1806" s="11">
        <f t="shared" si="55"/>
        <v>2</v>
      </c>
      <c r="N1806" s="6">
        <f>VLOOKUP(M1806,'Settlement Dates'!$A$13:$D$25,3,FALSE)</f>
        <v>45000</v>
      </c>
      <c r="O1806" s="6">
        <f>VLOOKUP(M1806,'Settlement Dates'!$A$13:$D$25,4,FALSE)</f>
        <v>45005</v>
      </c>
      <c r="P1806" s="6">
        <f>VLOOKUP(K1806,'AP Clearing'!$A$13:$B$1312,2,FALSE)</f>
        <v>44967</v>
      </c>
      <c r="Q1806" s="6"/>
      <c r="R1806" s="6"/>
    </row>
    <row r="1807" spans="1:18" x14ac:dyDescent="0.3">
      <c r="A1807" s="4">
        <v>191040</v>
      </c>
      <c r="B1807" s="5" t="s">
        <v>39</v>
      </c>
      <c r="C1807" s="4">
        <v>3</v>
      </c>
      <c r="D1807" s="46">
        <v>769.33</v>
      </c>
      <c r="E1807" s="4">
        <v>4</v>
      </c>
      <c r="F1807" s="4" t="s">
        <v>9</v>
      </c>
      <c r="G1807" s="13" t="str">
        <f t="shared" si="56"/>
        <v>Retiree</v>
      </c>
      <c r="H1807" s="43">
        <v>12291508</v>
      </c>
      <c r="I1807" s="6">
        <v>44958</v>
      </c>
      <c r="J1807" s="6">
        <v>44985</v>
      </c>
      <c r="K1807" s="4">
        <v>1700031767</v>
      </c>
      <c r="L1807" s="14">
        <v>44965</v>
      </c>
      <c r="M1807" s="11">
        <f t="shared" si="55"/>
        <v>2</v>
      </c>
      <c r="N1807" s="6">
        <f>VLOOKUP(M1807,'Settlement Dates'!$A$13:$D$25,3,FALSE)</f>
        <v>45000</v>
      </c>
      <c r="O1807" s="6">
        <f>VLOOKUP(M1807,'Settlement Dates'!$A$13:$D$25,4,FALSE)</f>
        <v>45005</v>
      </c>
      <c r="P1807" s="6">
        <f>VLOOKUP(K1807,'AP Clearing'!$A$13:$B$1312,2,FALSE)</f>
        <v>44967</v>
      </c>
      <c r="Q1807" s="6"/>
      <c r="R1807" s="6"/>
    </row>
    <row r="1808" spans="1:18" x14ac:dyDescent="0.3">
      <c r="A1808" s="4">
        <v>191040</v>
      </c>
      <c r="B1808" s="5" t="s">
        <v>39</v>
      </c>
      <c r="C1808" s="4">
        <v>3</v>
      </c>
      <c r="D1808" s="46">
        <v>1400.24</v>
      </c>
      <c r="E1808" s="4">
        <v>4</v>
      </c>
      <c r="F1808" s="4" t="s">
        <v>9</v>
      </c>
      <c r="G1808" s="13" t="str">
        <f t="shared" si="56"/>
        <v>Retiree</v>
      </c>
      <c r="H1808" s="43">
        <v>12291508</v>
      </c>
      <c r="I1808" s="6">
        <v>44958</v>
      </c>
      <c r="J1808" s="6">
        <v>44985</v>
      </c>
      <c r="K1808" s="4">
        <v>1700031767</v>
      </c>
      <c r="L1808" s="14">
        <v>44965</v>
      </c>
      <c r="M1808" s="11">
        <f t="shared" ref="M1808:M1871" si="57">MONTH(L1808)</f>
        <v>2</v>
      </c>
      <c r="N1808" s="6">
        <f>VLOOKUP(M1808,'Settlement Dates'!$A$13:$D$25,3,FALSE)</f>
        <v>45000</v>
      </c>
      <c r="O1808" s="6">
        <f>VLOOKUP(M1808,'Settlement Dates'!$A$13:$D$25,4,FALSE)</f>
        <v>45005</v>
      </c>
      <c r="P1808" s="6">
        <f>VLOOKUP(K1808,'AP Clearing'!$A$13:$B$1312,2,FALSE)</f>
        <v>44967</v>
      </c>
      <c r="Q1808" s="6"/>
      <c r="R1808" s="6"/>
    </row>
    <row r="1809" spans="1:18" x14ac:dyDescent="0.3">
      <c r="A1809" s="4">
        <v>191040</v>
      </c>
      <c r="B1809" s="5" t="s">
        <v>39</v>
      </c>
      <c r="C1809" s="4">
        <v>3</v>
      </c>
      <c r="D1809" s="46">
        <v>22.54</v>
      </c>
      <c r="E1809" s="4">
        <v>4</v>
      </c>
      <c r="F1809" s="4" t="s">
        <v>9</v>
      </c>
      <c r="G1809" s="13" t="str">
        <f t="shared" si="56"/>
        <v>Retiree</v>
      </c>
      <c r="H1809" s="43">
        <v>12291508</v>
      </c>
      <c r="I1809" s="6">
        <v>44958</v>
      </c>
      <c r="J1809" s="6">
        <v>44985</v>
      </c>
      <c r="K1809" s="4">
        <v>1700031767</v>
      </c>
      <c r="L1809" s="14">
        <v>44965</v>
      </c>
      <c r="M1809" s="11">
        <f t="shared" si="57"/>
        <v>2</v>
      </c>
      <c r="N1809" s="6">
        <f>VLOOKUP(M1809,'Settlement Dates'!$A$13:$D$25,3,FALSE)</f>
        <v>45000</v>
      </c>
      <c r="O1809" s="6">
        <f>VLOOKUP(M1809,'Settlement Dates'!$A$13:$D$25,4,FALSE)</f>
        <v>45005</v>
      </c>
      <c r="P1809" s="6">
        <f>VLOOKUP(K1809,'AP Clearing'!$A$13:$B$1312,2,FALSE)</f>
        <v>44967</v>
      </c>
      <c r="Q1809" s="6"/>
      <c r="R1809" s="6"/>
    </row>
    <row r="1810" spans="1:18" x14ac:dyDescent="0.3">
      <c r="A1810" s="4">
        <v>191040</v>
      </c>
      <c r="B1810" s="5" t="s">
        <v>39</v>
      </c>
      <c r="C1810" s="4">
        <v>3</v>
      </c>
      <c r="D1810" s="46">
        <v>1013.79</v>
      </c>
      <c r="E1810" s="4">
        <v>4</v>
      </c>
      <c r="F1810" s="4" t="s">
        <v>11</v>
      </c>
      <c r="G1810" s="13" t="str">
        <f t="shared" si="56"/>
        <v>Retiree</v>
      </c>
      <c r="H1810" s="43">
        <v>12291508</v>
      </c>
      <c r="I1810" s="6">
        <v>44958</v>
      </c>
      <c r="J1810" s="6">
        <v>44985</v>
      </c>
      <c r="K1810" s="4">
        <v>1700031767</v>
      </c>
      <c r="L1810" s="14">
        <v>44965</v>
      </c>
      <c r="M1810" s="11">
        <f t="shared" si="57"/>
        <v>2</v>
      </c>
      <c r="N1810" s="6">
        <f>VLOOKUP(M1810,'Settlement Dates'!$A$13:$D$25,3,FALSE)</f>
        <v>45000</v>
      </c>
      <c r="O1810" s="6">
        <f>VLOOKUP(M1810,'Settlement Dates'!$A$13:$D$25,4,FALSE)</f>
        <v>45005</v>
      </c>
      <c r="P1810" s="6">
        <f>VLOOKUP(K1810,'AP Clearing'!$A$13:$B$1312,2,FALSE)</f>
        <v>44967</v>
      </c>
      <c r="Q1810" s="6"/>
      <c r="R1810" s="6"/>
    </row>
    <row r="1811" spans="1:18" x14ac:dyDescent="0.3">
      <c r="A1811" s="4">
        <v>191040</v>
      </c>
      <c r="B1811" s="5" t="s">
        <v>39</v>
      </c>
      <c r="C1811" s="4">
        <v>3</v>
      </c>
      <c r="D1811" s="46">
        <v>48.9</v>
      </c>
      <c r="E1811" s="4">
        <v>4</v>
      </c>
      <c r="F1811" s="4" t="s">
        <v>11</v>
      </c>
      <c r="G1811" s="13" t="str">
        <f t="shared" si="56"/>
        <v>Retiree</v>
      </c>
      <c r="H1811" s="43">
        <v>12291508</v>
      </c>
      <c r="I1811" s="6">
        <v>44958</v>
      </c>
      <c r="J1811" s="6">
        <v>44985</v>
      </c>
      <c r="K1811" s="4">
        <v>1700031767</v>
      </c>
      <c r="L1811" s="14">
        <v>44965</v>
      </c>
      <c r="M1811" s="11">
        <f t="shared" si="57"/>
        <v>2</v>
      </c>
      <c r="N1811" s="6">
        <f>VLOOKUP(M1811,'Settlement Dates'!$A$13:$D$25,3,FALSE)</f>
        <v>45000</v>
      </c>
      <c r="O1811" s="6">
        <f>VLOOKUP(M1811,'Settlement Dates'!$A$13:$D$25,4,FALSE)</f>
        <v>45005</v>
      </c>
      <c r="P1811" s="6">
        <f>VLOOKUP(K1811,'AP Clearing'!$A$13:$B$1312,2,FALSE)</f>
        <v>44967</v>
      </c>
      <c r="Q1811" s="6"/>
      <c r="R1811" s="6"/>
    </row>
    <row r="1812" spans="1:18" x14ac:dyDescent="0.3">
      <c r="A1812" s="4">
        <v>191040</v>
      </c>
      <c r="B1812" s="5" t="s">
        <v>39</v>
      </c>
      <c r="C1812" s="4">
        <v>3</v>
      </c>
      <c r="D1812" s="46">
        <v>1596.18</v>
      </c>
      <c r="E1812" s="4">
        <v>5</v>
      </c>
      <c r="F1812" s="4" t="s">
        <v>9</v>
      </c>
      <c r="G1812" s="13" t="str">
        <f t="shared" si="56"/>
        <v>Retiree</v>
      </c>
      <c r="H1812" s="43">
        <v>12291508</v>
      </c>
      <c r="I1812" s="6">
        <v>44958</v>
      </c>
      <c r="J1812" s="6">
        <v>44985</v>
      </c>
      <c r="K1812" s="4">
        <v>1700031767</v>
      </c>
      <c r="L1812" s="14">
        <v>44965</v>
      </c>
      <c r="M1812" s="11">
        <f t="shared" si="57"/>
        <v>2</v>
      </c>
      <c r="N1812" s="6">
        <f>VLOOKUP(M1812,'Settlement Dates'!$A$13:$D$25,3,FALSE)</f>
        <v>45000</v>
      </c>
      <c r="O1812" s="6">
        <f>VLOOKUP(M1812,'Settlement Dates'!$A$13:$D$25,4,FALSE)</f>
        <v>45005</v>
      </c>
      <c r="P1812" s="6">
        <f>VLOOKUP(K1812,'AP Clearing'!$A$13:$B$1312,2,FALSE)</f>
        <v>44967</v>
      </c>
      <c r="Q1812" s="6"/>
      <c r="R1812" s="6"/>
    </row>
    <row r="1813" spans="1:18" x14ac:dyDescent="0.3">
      <c r="A1813" s="4">
        <v>191040</v>
      </c>
      <c r="B1813" s="5" t="s">
        <v>39</v>
      </c>
      <c r="C1813" s="4">
        <v>3</v>
      </c>
      <c r="D1813" s="46">
        <v>5692.28</v>
      </c>
      <c r="E1813" s="4">
        <v>5</v>
      </c>
      <c r="F1813" s="4" t="s">
        <v>9</v>
      </c>
      <c r="G1813" s="13" t="str">
        <f t="shared" si="56"/>
        <v>Retiree</v>
      </c>
      <c r="H1813" s="43">
        <v>12291508</v>
      </c>
      <c r="I1813" s="6">
        <v>44958</v>
      </c>
      <c r="J1813" s="6">
        <v>44985</v>
      </c>
      <c r="K1813" s="4">
        <v>1700031767</v>
      </c>
      <c r="L1813" s="14">
        <v>44965</v>
      </c>
      <c r="M1813" s="11">
        <f t="shared" si="57"/>
        <v>2</v>
      </c>
      <c r="N1813" s="6">
        <f>VLOOKUP(M1813,'Settlement Dates'!$A$13:$D$25,3,FALSE)</f>
        <v>45000</v>
      </c>
      <c r="O1813" s="6">
        <f>VLOOKUP(M1813,'Settlement Dates'!$A$13:$D$25,4,FALSE)</f>
        <v>45005</v>
      </c>
      <c r="P1813" s="6">
        <f>VLOOKUP(K1813,'AP Clearing'!$A$13:$B$1312,2,FALSE)</f>
        <v>44967</v>
      </c>
      <c r="Q1813" s="6"/>
      <c r="R1813" s="6"/>
    </row>
    <row r="1814" spans="1:18" x14ac:dyDescent="0.3">
      <c r="A1814" s="4">
        <v>191040</v>
      </c>
      <c r="B1814" s="5" t="s">
        <v>39</v>
      </c>
      <c r="C1814" s="4">
        <v>3</v>
      </c>
      <c r="D1814" s="46">
        <v>97.8</v>
      </c>
      <c r="E1814" s="4">
        <v>5</v>
      </c>
      <c r="F1814" s="4" t="s">
        <v>9</v>
      </c>
      <c r="G1814" s="13" t="str">
        <f t="shared" si="56"/>
        <v>Retiree</v>
      </c>
      <c r="H1814" s="43">
        <v>12291508</v>
      </c>
      <c r="I1814" s="6">
        <v>44958</v>
      </c>
      <c r="J1814" s="6">
        <v>44985</v>
      </c>
      <c r="K1814" s="4">
        <v>1700031767</v>
      </c>
      <c r="L1814" s="14">
        <v>44965</v>
      </c>
      <c r="M1814" s="11">
        <f t="shared" si="57"/>
        <v>2</v>
      </c>
      <c r="N1814" s="6">
        <f>VLOOKUP(M1814,'Settlement Dates'!$A$13:$D$25,3,FALSE)</f>
        <v>45000</v>
      </c>
      <c r="O1814" s="6">
        <f>VLOOKUP(M1814,'Settlement Dates'!$A$13:$D$25,4,FALSE)</f>
        <v>45005</v>
      </c>
      <c r="P1814" s="6">
        <f>VLOOKUP(K1814,'AP Clearing'!$A$13:$B$1312,2,FALSE)</f>
        <v>44967</v>
      </c>
      <c r="Q1814" s="6"/>
      <c r="R1814" s="6"/>
    </row>
    <row r="1815" spans="1:18" x14ac:dyDescent="0.3">
      <c r="A1815" s="4">
        <v>191040</v>
      </c>
      <c r="B1815" s="5" t="s">
        <v>39</v>
      </c>
      <c r="C1815" s="4">
        <v>3</v>
      </c>
      <c r="D1815" s="46">
        <v>202.86</v>
      </c>
      <c r="E1815" s="4">
        <v>5</v>
      </c>
      <c r="F1815" s="4" t="s">
        <v>9</v>
      </c>
      <c r="G1815" s="13" t="str">
        <f t="shared" si="56"/>
        <v>Retiree</v>
      </c>
      <c r="H1815" s="43">
        <v>12291508</v>
      </c>
      <c r="I1815" s="6">
        <v>44958</v>
      </c>
      <c r="J1815" s="6">
        <v>44985</v>
      </c>
      <c r="K1815" s="4">
        <v>1700031767</v>
      </c>
      <c r="L1815" s="14">
        <v>44965</v>
      </c>
      <c r="M1815" s="11">
        <f t="shared" si="57"/>
        <v>2</v>
      </c>
      <c r="N1815" s="6">
        <f>VLOOKUP(M1815,'Settlement Dates'!$A$13:$D$25,3,FALSE)</f>
        <v>45000</v>
      </c>
      <c r="O1815" s="6">
        <f>VLOOKUP(M1815,'Settlement Dates'!$A$13:$D$25,4,FALSE)</f>
        <v>45005</v>
      </c>
      <c r="P1815" s="6">
        <f>VLOOKUP(K1815,'AP Clearing'!$A$13:$B$1312,2,FALSE)</f>
        <v>44967</v>
      </c>
      <c r="Q1815" s="6"/>
      <c r="R1815" s="6"/>
    </row>
    <row r="1816" spans="1:18" x14ac:dyDescent="0.3">
      <c r="A1816" s="4">
        <v>191040</v>
      </c>
      <c r="B1816" s="5" t="s">
        <v>39</v>
      </c>
      <c r="C1816" s="4">
        <v>3</v>
      </c>
      <c r="D1816" s="46">
        <v>345.12</v>
      </c>
      <c r="E1816" s="4">
        <v>5</v>
      </c>
      <c r="F1816" s="4" t="s">
        <v>11</v>
      </c>
      <c r="G1816" s="13" t="str">
        <f t="shared" si="56"/>
        <v>Retiree</v>
      </c>
      <c r="H1816" s="43">
        <v>12291508</v>
      </c>
      <c r="I1816" s="6">
        <v>44958</v>
      </c>
      <c r="J1816" s="6">
        <v>44985</v>
      </c>
      <c r="K1816" s="4">
        <v>1700031767</v>
      </c>
      <c r="L1816" s="14">
        <v>44965</v>
      </c>
      <c r="M1816" s="11">
        <f t="shared" si="57"/>
        <v>2</v>
      </c>
      <c r="N1816" s="6">
        <f>VLOOKUP(M1816,'Settlement Dates'!$A$13:$D$25,3,FALSE)</f>
        <v>45000</v>
      </c>
      <c r="O1816" s="6">
        <f>VLOOKUP(M1816,'Settlement Dates'!$A$13:$D$25,4,FALSE)</f>
        <v>45005</v>
      </c>
      <c r="P1816" s="6">
        <f>VLOOKUP(K1816,'AP Clearing'!$A$13:$B$1312,2,FALSE)</f>
        <v>44967</v>
      </c>
      <c r="Q1816" s="6"/>
      <c r="R1816" s="6"/>
    </row>
    <row r="1817" spans="1:18" x14ac:dyDescent="0.3">
      <c r="A1817" s="4">
        <v>191040</v>
      </c>
      <c r="B1817" s="5" t="s">
        <v>39</v>
      </c>
      <c r="C1817" s="4">
        <v>3</v>
      </c>
      <c r="D1817" s="46">
        <v>16.3</v>
      </c>
      <c r="E1817" s="4">
        <v>5</v>
      </c>
      <c r="F1817" s="4" t="s">
        <v>11</v>
      </c>
      <c r="G1817" s="13" t="str">
        <f t="shared" si="56"/>
        <v>Retiree</v>
      </c>
      <c r="H1817" s="43">
        <v>12291508</v>
      </c>
      <c r="I1817" s="6">
        <v>44958</v>
      </c>
      <c r="J1817" s="6">
        <v>44985</v>
      </c>
      <c r="K1817" s="4">
        <v>1700031767</v>
      </c>
      <c r="L1817" s="14">
        <v>44965</v>
      </c>
      <c r="M1817" s="11">
        <f t="shared" si="57"/>
        <v>2</v>
      </c>
      <c r="N1817" s="6">
        <f>VLOOKUP(M1817,'Settlement Dates'!$A$13:$D$25,3,FALSE)</f>
        <v>45000</v>
      </c>
      <c r="O1817" s="6">
        <f>VLOOKUP(M1817,'Settlement Dates'!$A$13:$D$25,4,FALSE)</f>
        <v>45005</v>
      </c>
      <c r="P1817" s="6">
        <f>VLOOKUP(K1817,'AP Clearing'!$A$13:$B$1312,2,FALSE)</f>
        <v>44967</v>
      </c>
      <c r="Q1817" s="6"/>
      <c r="R1817" s="6"/>
    </row>
    <row r="1818" spans="1:18" x14ac:dyDescent="0.3">
      <c r="A1818" s="4">
        <v>11710</v>
      </c>
      <c r="B1818" s="5" t="s">
        <v>16</v>
      </c>
      <c r="C1818" s="4">
        <v>3</v>
      </c>
      <c r="D1818" s="46">
        <v>83.1</v>
      </c>
      <c r="E1818" s="4">
        <v>1</v>
      </c>
      <c r="F1818" s="4" t="s">
        <v>2</v>
      </c>
      <c r="G1818" s="13" t="str">
        <f t="shared" si="56"/>
        <v>Active</v>
      </c>
      <c r="H1818" s="43" t="s">
        <v>150</v>
      </c>
      <c r="I1818" s="6">
        <v>44960</v>
      </c>
      <c r="J1818" s="6">
        <v>44966</v>
      </c>
      <c r="K1818" s="4">
        <v>1700031727</v>
      </c>
      <c r="L1818" s="14">
        <v>44968</v>
      </c>
      <c r="M1818" s="11">
        <f t="shared" si="57"/>
        <v>2</v>
      </c>
      <c r="N1818" s="6">
        <f>VLOOKUP(M1818,'Settlement Dates'!$A$13:$D$25,3,FALSE)</f>
        <v>45000</v>
      </c>
      <c r="O1818" s="6">
        <f>VLOOKUP(M1818,'Settlement Dates'!$A$13:$D$25,4,FALSE)</f>
        <v>45005</v>
      </c>
      <c r="P1818" s="6">
        <f>VLOOKUP(K1818,'AP Clearing'!$A$13:$B$1312,2,FALSE)</f>
        <v>44971</v>
      </c>
      <c r="Q1818" s="6"/>
      <c r="R1818" s="6"/>
    </row>
    <row r="1819" spans="1:18" x14ac:dyDescent="0.3">
      <c r="A1819" s="4">
        <v>11710</v>
      </c>
      <c r="B1819" s="5" t="s">
        <v>16</v>
      </c>
      <c r="C1819" s="4">
        <v>3</v>
      </c>
      <c r="D1819" s="46">
        <v>27.7</v>
      </c>
      <c r="E1819" s="4">
        <v>2</v>
      </c>
      <c r="F1819" s="4" t="s">
        <v>2</v>
      </c>
      <c r="G1819" s="13" t="str">
        <f t="shared" si="56"/>
        <v>Active</v>
      </c>
      <c r="H1819" s="43" t="s">
        <v>150</v>
      </c>
      <c r="I1819" s="6">
        <v>44960</v>
      </c>
      <c r="J1819" s="6">
        <v>44966</v>
      </c>
      <c r="K1819" s="4">
        <v>1700031727</v>
      </c>
      <c r="L1819" s="14">
        <v>44968</v>
      </c>
      <c r="M1819" s="11">
        <f t="shared" si="57"/>
        <v>2</v>
      </c>
      <c r="N1819" s="6">
        <f>VLOOKUP(M1819,'Settlement Dates'!$A$13:$D$25,3,FALSE)</f>
        <v>45000</v>
      </c>
      <c r="O1819" s="6">
        <f>VLOOKUP(M1819,'Settlement Dates'!$A$13:$D$25,4,FALSE)</f>
        <v>45005</v>
      </c>
      <c r="P1819" s="6">
        <f>VLOOKUP(K1819,'AP Clearing'!$A$13:$B$1312,2,FALSE)</f>
        <v>44971</v>
      </c>
      <c r="Q1819" s="6"/>
      <c r="R1819" s="6"/>
    </row>
    <row r="1820" spans="1:18" x14ac:dyDescent="0.3">
      <c r="A1820" s="4">
        <v>11442</v>
      </c>
      <c r="B1820" s="5" t="s">
        <v>14</v>
      </c>
      <c r="C1820" s="4">
        <v>3</v>
      </c>
      <c r="D1820" s="46">
        <v>268866.42</v>
      </c>
      <c r="E1820" s="4">
        <v>1</v>
      </c>
      <c r="F1820" s="4" t="s">
        <v>2</v>
      </c>
      <c r="G1820" s="13" t="str">
        <f t="shared" si="56"/>
        <v>Active</v>
      </c>
      <c r="H1820" s="43" t="s">
        <v>15</v>
      </c>
      <c r="I1820" s="6">
        <v>44961</v>
      </c>
      <c r="J1820" s="6">
        <v>44967</v>
      </c>
      <c r="K1820" s="4">
        <v>1700031796</v>
      </c>
      <c r="L1820" s="14">
        <v>44970</v>
      </c>
      <c r="M1820" s="11">
        <f t="shared" si="57"/>
        <v>2</v>
      </c>
      <c r="N1820" s="6">
        <f>VLOOKUP(M1820,'Settlement Dates'!$A$13:$D$25,3,FALSE)</f>
        <v>45000</v>
      </c>
      <c r="O1820" s="6">
        <f>VLOOKUP(M1820,'Settlement Dates'!$A$13:$D$25,4,FALSE)</f>
        <v>45005</v>
      </c>
      <c r="P1820" s="6">
        <f>VLOOKUP(K1820,'AP Clearing'!$A$13:$B$1312,2,FALSE)</f>
        <v>44972</v>
      </c>
      <c r="Q1820" s="6"/>
      <c r="R1820" s="6"/>
    </row>
    <row r="1821" spans="1:18" x14ac:dyDescent="0.3">
      <c r="A1821" s="4">
        <v>11442</v>
      </c>
      <c r="B1821" s="5" t="s">
        <v>14</v>
      </c>
      <c r="C1821" s="4">
        <v>3</v>
      </c>
      <c r="D1821" s="46">
        <v>482.45</v>
      </c>
      <c r="E1821" s="4">
        <v>1</v>
      </c>
      <c r="F1821" s="4" t="s">
        <v>5</v>
      </c>
      <c r="G1821" s="13" t="str">
        <f t="shared" si="56"/>
        <v>LTD</v>
      </c>
      <c r="H1821" s="43" t="s">
        <v>15</v>
      </c>
      <c r="I1821" s="6">
        <v>44961</v>
      </c>
      <c r="J1821" s="6">
        <v>44967</v>
      </c>
      <c r="K1821" s="4">
        <v>1700031796</v>
      </c>
      <c r="L1821" s="14">
        <v>44970</v>
      </c>
      <c r="M1821" s="11">
        <f t="shared" si="57"/>
        <v>2</v>
      </c>
      <c r="N1821" s="6">
        <f>VLOOKUP(M1821,'Settlement Dates'!$A$13:$D$25,3,FALSE)</f>
        <v>45000</v>
      </c>
      <c r="O1821" s="6">
        <f>VLOOKUP(M1821,'Settlement Dates'!$A$13:$D$25,4,FALSE)</f>
        <v>45005</v>
      </c>
      <c r="P1821" s="6">
        <f>VLOOKUP(K1821,'AP Clearing'!$A$13:$B$1312,2,FALSE)</f>
        <v>44972</v>
      </c>
      <c r="Q1821" s="6"/>
      <c r="R1821" s="6"/>
    </row>
    <row r="1822" spans="1:18" x14ac:dyDescent="0.3">
      <c r="A1822" s="4">
        <v>11442</v>
      </c>
      <c r="B1822" s="5" t="s">
        <v>14</v>
      </c>
      <c r="C1822" s="4">
        <v>3</v>
      </c>
      <c r="D1822" s="46">
        <v>2412.23</v>
      </c>
      <c r="E1822" s="4">
        <v>1</v>
      </c>
      <c r="F1822" s="4" t="s">
        <v>7</v>
      </c>
      <c r="G1822" s="13" t="str">
        <f t="shared" si="56"/>
        <v>LTD</v>
      </c>
      <c r="H1822" s="43" t="s">
        <v>15</v>
      </c>
      <c r="I1822" s="6">
        <v>44961</v>
      </c>
      <c r="J1822" s="6">
        <v>44967</v>
      </c>
      <c r="K1822" s="4">
        <v>1700031796</v>
      </c>
      <c r="L1822" s="14">
        <v>44970</v>
      </c>
      <c r="M1822" s="11">
        <f t="shared" si="57"/>
        <v>2</v>
      </c>
      <c r="N1822" s="6">
        <f>VLOOKUP(M1822,'Settlement Dates'!$A$13:$D$25,3,FALSE)</f>
        <v>45000</v>
      </c>
      <c r="O1822" s="6">
        <f>VLOOKUP(M1822,'Settlement Dates'!$A$13:$D$25,4,FALSE)</f>
        <v>45005</v>
      </c>
      <c r="P1822" s="6">
        <f>VLOOKUP(K1822,'AP Clearing'!$A$13:$B$1312,2,FALSE)</f>
        <v>44972</v>
      </c>
      <c r="Q1822" s="6"/>
      <c r="R1822" s="6"/>
    </row>
    <row r="1823" spans="1:18" x14ac:dyDescent="0.3">
      <c r="A1823" s="4">
        <v>11442</v>
      </c>
      <c r="B1823" s="5" t="s">
        <v>14</v>
      </c>
      <c r="C1823" s="4">
        <v>3</v>
      </c>
      <c r="D1823" s="46">
        <v>7779.14</v>
      </c>
      <c r="E1823" s="4">
        <v>1</v>
      </c>
      <c r="F1823" s="4" t="s">
        <v>8</v>
      </c>
      <c r="G1823" s="13" t="str">
        <f t="shared" si="56"/>
        <v>Active</v>
      </c>
      <c r="H1823" s="43" t="s">
        <v>15</v>
      </c>
      <c r="I1823" s="6">
        <v>44961</v>
      </c>
      <c r="J1823" s="6">
        <v>44967</v>
      </c>
      <c r="K1823" s="4">
        <v>1700031796</v>
      </c>
      <c r="L1823" s="14">
        <v>44970</v>
      </c>
      <c r="M1823" s="11">
        <f t="shared" si="57"/>
        <v>2</v>
      </c>
      <c r="N1823" s="6">
        <f>VLOOKUP(M1823,'Settlement Dates'!$A$13:$D$25,3,FALSE)</f>
        <v>45000</v>
      </c>
      <c r="O1823" s="6">
        <f>VLOOKUP(M1823,'Settlement Dates'!$A$13:$D$25,4,FALSE)</f>
        <v>45005</v>
      </c>
      <c r="P1823" s="6">
        <f>VLOOKUP(K1823,'AP Clearing'!$A$13:$B$1312,2,FALSE)</f>
        <v>44972</v>
      </c>
      <c r="Q1823" s="6"/>
      <c r="R1823" s="6"/>
    </row>
    <row r="1824" spans="1:18" x14ac:dyDescent="0.3">
      <c r="A1824" s="4">
        <v>11442</v>
      </c>
      <c r="B1824" s="5" t="s">
        <v>14</v>
      </c>
      <c r="C1824" s="4">
        <v>3</v>
      </c>
      <c r="D1824" s="46">
        <v>972.39</v>
      </c>
      <c r="E1824" s="4">
        <v>2</v>
      </c>
      <c r="F1824" s="4" t="s">
        <v>2</v>
      </c>
      <c r="G1824" s="13" t="str">
        <f t="shared" si="56"/>
        <v>Active</v>
      </c>
      <c r="H1824" s="43" t="s">
        <v>15</v>
      </c>
      <c r="I1824" s="6">
        <v>44961</v>
      </c>
      <c r="J1824" s="6">
        <v>44967</v>
      </c>
      <c r="K1824" s="4">
        <v>1700031796</v>
      </c>
      <c r="L1824" s="14">
        <v>44970</v>
      </c>
      <c r="M1824" s="11">
        <f t="shared" si="57"/>
        <v>2</v>
      </c>
      <c r="N1824" s="6">
        <f>VLOOKUP(M1824,'Settlement Dates'!$A$13:$D$25,3,FALSE)</f>
        <v>45000</v>
      </c>
      <c r="O1824" s="6">
        <f>VLOOKUP(M1824,'Settlement Dates'!$A$13:$D$25,4,FALSE)</f>
        <v>45005</v>
      </c>
      <c r="P1824" s="6">
        <f>VLOOKUP(K1824,'AP Clearing'!$A$13:$B$1312,2,FALSE)</f>
        <v>44972</v>
      </c>
      <c r="Q1824" s="6"/>
      <c r="R1824" s="6"/>
    </row>
    <row r="1825" spans="1:18" x14ac:dyDescent="0.3">
      <c r="A1825" s="4">
        <v>11442</v>
      </c>
      <c r="B1825" s="5" t="s">
        <v>14</v>
      </c>
      <c r="C1825" s="4">
        <v>3</v>
      </c>
      <c r="D1825" s="46">
        <v>1061.28</v>
      </c>
      <c r="E1825" s="4">
        <v>1</v>
      </c>
      <c r="F1825" s="4" t="s">
        <v>2</v>
      </c>
      <c r="G1825" s="13" t="str">
        <f t="shared" si="56"/>
        <v>Active</v>
      </c>
      <c r="H1825" s="43">
        <v>1845387777</v>
      </c>
      <c r="I1825" s="6">
        <v>44961</v>
      </c>
      <c r="J1825" s="6">
        <v>44967</v>
      </c>
      <c r="K1825" s="4">
        <v>1700031772</v>
      </c>
      <c r="L1825" s="14">
        <v>44970</v>
      </c>
      <c r="M1825" s="11">
        <f t="shared" si="57"/>
        <v>2</v>
      </c>
      <c r="N1825" s="6">
        <f>VLOOKUP(M1825,'Settlement Dates'!$A$13:$D$25,3,FALSE)</f>
        <v>45000</v>
      </c>
      <c r="O1825" s="6">
        <f>VLOOKUP(M1825,'Settlement Dates'!$A$13:$D$25,4,FALSE)</f>
        <v>45005</v>
      </c>
      <c r="P1825" s="6">
        <f>VLOOKUP(K1825,'AP Clearing'!$A$13:$B$1312,2,FALSE)</f>
        <v>44972</v>
      </c>
      <c r="Q1825" s="6"/>
      <c r="R1825" s="6"/>
    </row>
    <row r="1826" spans="1:18" x14ac:dyDescent="0.3">
      <c r="A1826" s="4">
        <v>11442</v>
      </c>
      <c r="B1826" s="5" t="s">
        <v>14</v>
      </c>
      <c r="C1826" s="4">
        <v>3</v>
      </c>
      <c r="D1826" s="46">
        <v>322.5</v>
      </c>
      <c r="E1826" s="4">
        <v>1</v>
      </c>
      <c r="F1826" s="4" t="s">
        <v>9</v>
      </c>
      <c r="G1826" s="13" t="str">
        <f t="shared" si="56"/>
        <v>Retiree</v>
      </c>
      <c r="H1826" s="43">
        <v>1845387777</v>
      </c>
      <c r="I1826" s="6">
        <v>44961</v>
      </c>
      <c r="J1826" s="6">
        <v>44967</v>
      </c>
      <c r="K1826" s="4">
        <v>1700031772</v>
      </c>
      <c r="L1826" s="14">
        <v>44970</v>
      </c>
      <c r="M1826" s="11">
        <f t="shared" si="57"/>
        <v>2</v>
      </c>
      <c r="N1826" s="6">
        <f>VLOOKUP(M1826,'Settlement Dates'!$A$13:$D$25,3,FALSE)</f>
        <v>45000</v>
      </c>
      <c r="O1826" s="6">
        <f>VLOOKUP(M1826,'Settlement Dates'!$A$13:$D$25,4,FALSE)</f>
        <v>45005</v>
      </c>
      <c r="P1826" s="6">
        <f>VLOOKUP(K1826,'AP Clearing'!$A$13:$B$1312,2,FALSE)</f>
        <v>44972</v>
      </c>
      <c r="Q1826" s="6"/>
      <c r="R1826" s="6"/>
    </row>
    <row r="1827" spans="1:18" x14ac:dyDescent="0.3">
      <c r="A1827" s="4">
        <v>11442</v>
      </c>
      <c r="B1827" s="5" t="s">
        <v>14</v>
      </c>
      <c r="C1827" s="4">
        <v>3</v>
      </c>
      <c r="D1827" s="46">
        <v>353.76</v>
      </c>
      <c r="E1827" s="4">
        <v>2</v>
      </c>
      <c r="F1827" s="4" t="s">
        <v>2</v>
      </c>
      <c r="G1827" s="13" t="str">
        <f t="shared" si="56"/>
        <v>Active</v>
      </c>
      <c r="H1827" s="43">
        <v>1845387777</v>
      </c>
      <c r="I1827" s="6">
        <v>44961</v>
      </c>
      <c r="J1827" s="6">
        <v>44967</v>
      </c>
      <c r="K1827" s="4">
        <v>1700031772</v>
      </c>
      <c r="L1827" s="14">
        <v>44970</v>
      </c>
      <c r="M1827" s="11">
        <f t="shared" si="57"/>
        <v>2</v>
      </c>
      <c r="N1827" s="6">
        <f>VLOOKUP(M1827,'Settlement Dates'!$A$13:$D$25,3,FALSE)</f>
        <v>45000</v>
      </c>
      <c r="O1827" s="6">
        <f>VLOOKUP(M1827,'Settlement Dates'!$A$13:$D$25,4,FALSE)</f>
        <v>45005</v>
      </c>
      <c r="P1827" s="6">
        <f>VLOOKUP(K1827,'AP Clearing'!$A$13:$B$1312,2,FALSE)</f>
        <v>44972</v>
      </c>
      <c r="Q1827" s="6"/>
      <c r="R1827" s="6"/>
    </row>
    <row r="1828" spans="1:18" x14ac:dyDescent="0.3">
      <c r="A1828" s="4">
        <v>11442</v>
      </c>
      <c r="B1828" s="5" t="s">
        <v>12</v>
      </c>
      <c r="C1828" s="4">
        <v>3</v>
      </c>
      <c r="D1828" s="46">
        <v>126.9</v>
      </c>
      <c r="E1828" s="4">
        <v>2</v>
      </c>
      <c r="F1828" s="4" t="s">
        <v>9</v>
      </c>
      <c r="G1828" s="13" t="str">
        <f t="shared" si="56"/>
        <v>Retiree</v>
      </c>
      <c r="H1828" s="43" t="s">
        <v>13</v>
      </c>
      <c r="I1828" s="6">
        <v>44961</v>
      </c>
      <c r="J1828" s="6">
        <v>44967</v>
      </c>
      <c r="K1828" s="4">
        <v>1700031797</v>
      </c>
      <c r="L1828" s="14">
        <v>44970</v>
      </c>
      <c r="M1828" s="11">
        <f t="shared" si="57"/>
        <v>2</v>
      </c>
      <c r="N1828" s="6">
        <f>VLOOKUP(M1828,'Settlement Dates'!$A$13:$D$25,3,FALSE)</f>
        <v>45000</v>
      </c>
      <c r="O1828" s="6">
        <f>VLOOKUP(M1828,'Settlement Dates'!$A$13:$D$25,4,FALSE)</f>
        <v>45005</v>
      </c>
      <c r="P1828" s="6">
        <f>VLOOKUP(K1828,'AP Clearing'!$A$13:$B$1312,2,FALSE)</f>
        <v>44972</v>
      </c>
      <c r="Q1828" s="6"/>
      <c r="R1828" s="6"/>
    </row>
    <row r="1829" spans="1:18" x14ac:dyDescent="0.3">
      <c r="A1829" s="4">
        <v>11442</v>
      </c>
      <c r="B1829" s="5" t="s">
        <v>12</v>
      </c>
      <c r="C1829" s="4">
        <v>3</v>
      </c>
      <c r="D1829" s="46">
        <v>287.07</v>
      </c>
      <c r="E1829" s="4">
        <v>3</v>
      </c>
      <c r="F1829" s="4" t="s">
        <v>9</v>
      </c>
      <c r="G1829" s="13" t="str">
        <f t="shared" si="56"/>
        <v>Retiree</v>
      </c>
      <c r="H1829" s="43" t="s">
        <v>13</v>
      </c>
      <c r="I1829" s="6">
        <v>44961</v>
      </c>
      <c r="J1829" s="6">
        <v>44967</v>
      </c>
      <c r="K1829" s="4">
        <v>1700031797</v>
      </c>
      <c r="L1829" s="14">
        <v>44970</v>
      </c>
      <c r="M1829" s="11">
        <f t="shared" si="57"/>
        <v>2</v>
      </c>
      <c r="N1829" s="6">
        <f>VLOOKUP(M1829,'Settlement Dates'!$A$13:$D$25,3,FALSE)</f>
        <v>45000</v>
      </c>
      <c r="O1829" s="6">
        <f>VLOOKUP(M1829,'Settlement Dates'!$A$13:$D$25,4,FALSE)</f>
        <v>45005</v>
      </c>
      <c r="P1829" s="6">
        <f>VLOOKUP(K1829,'AP Clearing'!$A$13:$B$1312,2,FALSE)</f>
        <v>44972</v>
      </c>
      <c r="Q1829" s="6"/>
      <c r="R1829" s="6"/>
    </row>
    <row r="1830" spans="1:18" x14ac:dyDescent="0.3">
      <c r="A1830" s="4">
        <v>11442</v>
      </c>
      <c r="B1830" s="5" t="s">
        <v>12</v>
      </c>
      <c r="C1830" s="4">
        <v>3</v>
      </c>
      <c r="D1830" s="46">
        <v>3.26</v>
      </c>
      <c r="E1830" s="4">
        <v>3</v>
      </c>
      <c r="F1830" s="4" t="s">
        <v>11</v>
      </c>
      <c r="G1830" s="13" t="str">
        <f t="shared" si="56"/>
        <v>Retiree</v>
      </c>
      <c r="H1830" s="43" t="s">
        <v>13</v>
      </c>
      <c r="I1830" s="6">
        <v>44961</v>
      </c>
      <c r="J1830" s="6">
        <v>44967</v>
      </c>
      <c r="K1830" s="4">
        <v>1700031797</v>
      </c>
      <c r="L1830" s="14">
        <v>44970</v>
      </c>
      <c r="M1830" s="11">
        <f t="shared" si="57"/>
        <v>2</v>
      </c>
      <c r="N1830" s="6">
        <f>VLOOKUP(M1830,'Settlement Dates'!$A$13:$D$25,3,FALSE)</f>
        <v>45000</v>
      </c>
      <c r="O1830" s="6">
        <f>VLOOKUP(M1830,'Settlement Dates'!$A$13:$D$25,4,FALSE)</f>
        <v>45005</v>
      </c>
      <c r="P1830" s="6">
        <f>VLOOKUP(K1830,'AP Clearing'!$A$13:$B$1312,2,FALSE)</f>
        <v>44972</v>
      </c>
      <c r="Q1830" s="6"/>
      <c r="R1830" s="6"/>
    </row>
    <row r="1831" spans="1:18" x14ac:dyDescent="0.3">
      <c r="A1831" s="4">
        <v>11442</v>
      </c>
      <c r="B1831" s="5" t="s">
        <v>12</v>
      </c>
      <c r="C1831" s="4">
        <v>3</v>
      </c>
      <c r="D1831" s="46">
        <v>11.96</v>
      </c>
      <c r="E1831" s="4">
        <v>4</v>
      </c>
      <c r="F1831" s="4" t="s">
        <v>9</v>
      </c>
      <c r="G1831" s="13" t="str">
        <f t="shared" si="56"/>
        <v>Retiree</v>
      </c>
      <c r="H1831" s="43" t="s">
        <v>13</v>
      </c>
      <c r="I1831" s="6">
        <v>44961</v>
      </c>
      <c r="J1831" s="6">
        <v>44967</v>
      </c>
      <c r="K1831" s="4">
        <v>1700031797</v>
      </c>
      <c r="L1831" s="14">
        <v>44970</v>
      </c>
      <c r="M1831" s="11">
        <f t="shared" si="57"/>
        <v>2</v>
      </c>
      <c r="N1831" s="6">
        <f>VLOOKUP(M1831,'Settlement Dates'!$A$13:$D$25,3,FALSE)</f>
        <v>45000</v>
      </c>
      <c r="O1831" s="6">
        <f>VLOOKUP(M1831,'Settlement Dates'!$A$13:$D$25,4,FALSE)</f>
        <v>45005</v>
      </c>
      <c r="P1831" s="6">
        <f>VLOOKUP(K1831,'AP Clearing'!$A$13:$B$1312,2,FALSE)</f>
        <v>44972</v>
      </c>
      <c r="Q1831" s="6"/>
      <c r="R1831" s="6"/>
    </row>
    <row r="1832" spans="1:18" x14ac:dyDescent="0.3">
      <c r="A1832" s="4">
        <v>11442</v>
      </c>
      <c r="B1832" s="5" t="s">
        <v>12</v>
      </c>
      <c r="C1832" s="4">
        <v>3</v>
      </c>
      <c r="D1832" s="46">
        <v>12235.63</v>
      </c>
      <c r="E1832" s="4">
        <v>5</v>
      </c>
      <c r="F1832" s="4" t="s">
        <v>9</v>
      </c>
      <c r="G1832" s="13" t="str">
        <f t="shared" si="56"/>
        <v>Retiree</v>
      </c>
      <c r="H1832" s="43" t="s">
        <v>13</v>
      </c>
      <c r="I1832" s="6">
        <v>44961</v>
      </c>
      <c r="J1832" s="6">
        <v>44967</v>
      </c>
      <c r="K1832" s="4">
        <v>1700031797</v>
      </c>
      <c r="L1832" s="14">
        <v>44970</v>
      </c>
      <c r="M1832" s="11">
        <f t="shared" si="57"/>
        <v>2</v>
      </c>
      <c r="N1832" s="6">
        <f>VLOOKUP(M1832,'Settlement Dates'!$A$13:$D$25,3,FALSE)</f>
        <v>45000</v>
      </c>
      <c r="O1832" s="6">
        <f>VLOOKUP(M1832,'Settlement Dates'!$A$13:$D$25,4,FALSE)</f>
        <v>45005</v>
      </c>
      <c r="P1832" s="6">
        <f>VLOOKUP(K1832,'AP Clearing'!$A$13:$B$1312,2,FALSE)</f>
        <v>44972</v>
      </c>
      <c r="Q1832" s="6"/>
      <c r="R1832" s="6"/>
    </row>
    <row r="1833" spans="1:18" x14ac:dyDescent="0.3">
      <c r="A1833" s="4">
        <v>11442</v>
      </c>
      <c r="B1833" s="5" t="s">
        <v>12</v>
      </c>
      <c r="C1833" s="4">
        <v>3</v>
      </c>
      <c r="D1833" s="46">
        <v>7.86</v>
      </c>
      <c r="E1833" s="4">
        <v>5</v>
      </c>
      <c r="F1833" s="4" t="s">
        <v>11</v>
      </c>
      <c r="G1833" s="13" t="str">
        <f t="shared" si="56"/>
        <v>Retiree</v>
      </c>
      <c r="H1833" s="43" t="s">
        <v>13</v>
      </c>
      <c r="I1833" s="6">
        <v>44961</v>
      </c>
      <c r="J1833" s="6">
        <v>44967</v>
      </c>
      <c r="K1833" s="4">
        <v>1700031797</v>
      </c>
      <c r="L1833" s="14">
        <v>44970</v>
      </c>
      <c r="M1833" s="11">
        <f t="shared" si="57"/>
        <v>2</v>
      </c>
      <c r="N1833" s="6">
        <f>VLOOKUP(M1833,'Settlement Dates'!$A$13:$D$25,3,FALSE)</f>
        <v>45000</v>
      </c>
      <c r="O1833" s="6">
        <f>VLOOKUP(M1833,'Settlement Dates'!$A$13:$D$25,4,FALSE)</f>
        <v>45005</v>
      </c>
      <c r="P1833" s="6">
        <f>VLOOKUP(K1833,'AP Clearing'!$A$13:$B$1312,2,FALSE)</f>
        <v>44972</v>
      </c>
      <c r="Q1833" s="6"/>
      <c r="R1833" s="6"/>
    </row>
    <row r="1834" spans="1:18" x14ac:dyDescent="0.3">
      <c r="A1834" s="4">
        <v>11710</v>
      </c>
      <c r="B1834" s="5" t="s">
        <v>16</v>
      </c>
      <c r="C1834" s="4">
        <v>3</v>
      </c>
      <c r="D1834" s="46">
        <v>15343.19</v>
      </c>
      <c r="E1834" s="4">
        <v>1</v>
      </c>
      <c r="F1834" s="4" t="s">
        <v>2</v>
      </c>
      <c r="G1834" s="13" t="str">
        <f t="shared" si="56"/>
        <v>Active</v>
      </c>
      <c r="H1834" s="43" t="s">
        <v>3</v>
      </c>
      <c r="I1834" s="6">
        <v>44960</v>
      </c>
      <c r="J1834" s="6">
        <v>44965</v>
      </c>
      <c r="K1834" s="4">
        <v>1700031771</v>
      </c>
      <c r="L1834" s="14">
        <v>44970</v>
      </c>
      <c r="M1834" s="11">
        <f t="shared" si="57"/>
        <v>2</v>
      </c>
      <c r="N1834" s="6">
        <f>VLOOKUP(M1834,'Settlement Dates'!$A$13:$D$25,3,FALSE)</f>
        <v>45000</v>
      </c>
      <c r="O1834" s="6">
        <f>VLOOKUP(M1834,'Settlement Dates'!$A$13:$D$25,4,FALSE)</f>
        <v>45005</v>
      </c>
      <c r="P1834" s="6">
        <f>VLOOKUP(K1834,'AP Clearing'!$A$13:$B$1312,2,FALSE)</f>
        <v>44972</v>
      </c>
      <c r="Q1834" s="6"/>
      <c r="R1834" s="6"/>
    </row>
    <row r="1835" spans="1:18" x14ac:dyDescent="0.3">
      <c r="A1835" s="4">
        <v>11710</v>
      </c>
      <c r="B1835" s="5" t="s">
        <v>16</v>
      </c>
      <c r="C1835" s="4">
        <v>3</v>
      </c>
      <c r="D1835" s="46">
        <v>57.34</v>
      </c>
      <c r="E1835" s="4">
        <v>1</v>
      </c>
      <c r="F1835" s="4" t="s">
        <v>5</v>
      </c>
      <c r="G1835" s="13" t="str">
        <f t="shared" si="56"/>
        <v>LTD</v>
      </c>
      <c r="H1835" s="43" t="s">
        <v>3</v>
      </c>
      <c r="I1835" s="6">
        <v>44960</v>
      </c>
      <c r="J1835" s="6">
        <v>44965</v>
      </c>
      <c r="K1835" s="4">
        <v>1700031771</v>
      </c>
      <c r="L1835" s="14">
        <v>44970</v>
      </c>
      <c r="M1835" s="11">
        <f t="shared" si="57"/>
        <v>2</v>
      </c>
      <c r="N1835" s="6">
        <f>VLOOKUP(M1835,'Settlement Dates'!$A$13:$D$25,3,FALSE)</f>
        <v>45000</v>
      </c>
      <c r="O1835" s="6">
        <f>VLOOKUP(M1835,'Settlement Dates'!$A$13:$D$25,4,FALSE)</f>
        <v>45005</v>
      </c>
      <c r="P1835" s="6">
        <f>VLOOKUP(K1835,'AP Clearing'!$A$13:$B$1312,2,FALSE)</f>
        <v>44972</v>
      </c>
      <c r="Q1835" s="6"/>
      <c r="R1835" s="6"/>
    </row>
    <row r="1836" spans="1:18" x14ac:dyDescent="0.3">
      <c r="A1836" s="4">
        <v>11710</v>
      </c>
      <c r="B1836" s="5" t="s">
        <v>16</v>
      </c>
      <c r="C1836" s="4">
        <v>3</v>
      </c>
      <c r="D1836" s="46">
        <v>38.229999999999997</v>
      </c>
      <c r="E1836" s="4">
        <v>1</v>
      </c>
      <c r="F1836" s="4" t="s">
        <v>54</v>
      </c>
      <c r="G1836" s="13" t="str">
        <f t="shared" si="56"/>
        <v>LTD</v>
      </c>
      <c r="H1836" s="43" t="s">
        <v>3</v>
      </c>
      <c r="I1836" s="6">
        <v>44960</v>
      </c>
      <c r="J1836" s="6">
        <v>44965</v>
      </c>
      <c r="K1836" s="4">
        <v>1700031771</v>
      </c>
      <c r="L1836" s="14">
        <v>44970</v>
      </c>
      <c r="M1836" s="11">
        <f t="shared" si="57"/>
        <v>2</v>
      </c>
      <c r="N1836" s="6">
        <f>VLOOKUP(M1836,'Settlement Dates'!$A$13:$D$25,3,FALSE)</f>
        <v>45000</v>
      </c>
      <c r="O1836" s="6">
        <f>VLOOKUP(M1836,'Settlement Dates'!$A$13:$D$25,4,FALSE)</f>
        <v>45005</v>
      </c>
      <c r="P1836" s="6">
        <f>VLOOKUP(K1836,'AP Clearing'!$A$13:$B$1312,2,FALSE)</f>
        <v>44972</v>
      </c>
      <c r="Q1836" s="6"/>
      <c r="R1836" s="6"/>
    </row>
    <row r="1837" spans="1:18" x14ac:dyDescent="0.3">
      <c r="A1837" s="4">
        <v>11710</v>
      </c>
      <c r="B1837" s="5" t="s">
        <v>16</v>
      </c>
      <c r="C1837" s="4">
        <v>3</v>
      </c>
      <c r="D1837" s="46">
        <v>458.74</v>
      </c>
      <c r="E1837" s="4">
        <v>1</v>
      </c>
      <c r="F1837" s="4" t="s">
        <v>7</v>
      </c>
      <c r="G1837" s="13" t="str">
        <f t="shared" si="56"/>
        <v>LTD</v>
      </c>
      <c r="H1837" s="43" t="s">
        <v>3</v>
      </c>
      <c r="I1837" s="6">
        <v>44960</v>
      </c>
      <c r="J1837" s="6">
        <v>44965</v>
      </c>
      <c r="K1837" s="4">
        <v>1700031771</v>
      </c>
      <c r="L1837" s="14">
        <v>44970</v>
      </c>
      <c r="M1837" s="11">
        <f t="shared" si="57"/>
        <v>2</v>
      </c>
      <c r="N1837" s="6">
        <f>VLOOKUP(M1837,'Settlement Dates'!$A$13:$D$25,3,FALSE)</f>
        <v>45000</v>
      </c>
      <c r="O1837" s="6">
        <f>VLOOKUP(M1837,'Settlement Dates'!$A$13:$D$25,4,FALSE)</f>
        <v>45005</v>
      </c>
      <c r="P1837" s="6">
        <f>VLOOKUP(K1837,'AP Clearing'!$A$13:$B$1312,2,FALSE)</f>
        <v>44972</v>
      </c>
      <c r="Q1837" s="6"/>
      <c r="R1837" s="6"/>
    </row>
    <row r="1838" spans="1:18" x14ac:dyDescent="0.3">
      <c r="A1838" s="4">
        <v>11710</v>
      </c>
      <c r="B1838" s="5" t="s">
        <v>16</v>
      </c>
      <c r="C1838" s="4">
        <v>3</v>
      </c>
      <c r="D1838" s="46">
        <v>345.26</v>
      </c>
      <c r="E1838" s="4">
        <v>1</v>
      </c>
      <c r="F1838" s="4" t="s">
        <v>8</v>
      </c>
      <c r="G1838" s="13" t="str">
        <f t="shared" si="56"/>
        <v>Active</v>
      </c>
      <c r="H1838" s="43" t="s">
        <v>3</v>
      </c>
      <c r="I1838" s="6">
        <v>44960</v>
      </c>
      <c r="J1838" s="6">
        <v>44965</v>
      </c>
      <c r="K1838" s="4">
        <v>1700031771</v>
      </c>
      <c r="L1838" s="14">
        <v>44970</v>
      </c>
      <c r="M1838" s="11">
        <f t="shared" si="57"/>
        <v>2</v>
      </c>
      <c r="N1838" s="6">
        <f>VLOOKUP(M1838,'Settlement Dates'!$A$13:$D$25,3,FALSE)</f>
        <v>45000</v>
      </c>
      <c r="O1838" s="6">
        <f>VLOOKUP(M1838,'Settlement Dates'!$A$13:$D$25,4,FALSE)</f>
        <v>45005</v>
      </c>
      <c r="P1838" s="6">
        <f>VLOOKUP(K1838,'AP Clearing'!$A$13:$B$1312,2,FALSE)</f>
        <v>44972</v>
      </c>
      <c r="Q1838" s="6"/>
      <c r="R1838" s="6"/>
    </row>
    <row r="1839" spans="1:18" x14ac:dyDescent="0.3">
      <c r="A1839" s="4">
        <v>11710</v>
      </c>
      <c r="B1839" s="5" t="s">
        <v>16</v>
      </c>
      <c r="C1839" s="4">
        <v>3</v>
      </c>
      <c r="D1839" s="46">
        <v>41.43</v>
      </c>
      <c r="E1839" s="4">
        <v>2</v>
      </c>
      <c r="F1839" s="4" t="s">
        <v>2</v>
      </c>
      <c r="G1839" s="13" t="str">
        <f t="shared" si="56"/>
        <v>Active</v>
      </c>
      <c r="H1839" s="43" t="s">
        <v>3</v>
      </c>
      <c r="I1839" s="6">
        <v>44960</v>
      </c>
      <c r="J1839" s="6">
        <v>44965</v>
      </c>
      <c r="K1839" s="4">
        <v>1700031771</v>
      </c>
      <c r="L1839" s="14">
        <v>44970</v>
      </c>
      <c r="M1839" s="11">
        <f t="shared" si="57"/>
        <v>2</v>
      </c>
      <c r="N1839" s="6">
        <f>VLOOKUP(M1839,'Settlement Dates'!$A$13:$D$25,3,FALSE)</f>
        <v>45000</v>
      </c>
      <c r="O1839" s="6">
        <f>VLOOKUP(M1839,'Settlement Dates'!$A$13:$D$25,4,FALSE)</f>
        <v>45005</v>
      </c>
      <c r="P1839" s="6">
        <f>VLOOKUP(K1839,'AP Clearing'!$A$13:$B$1312,2,FALSE)</f>
        <v>44972</v>
      </c>
      <c r="Q1839" s="6"/>
      <c r="R1839" s="6"/>
    </row>
    <row r="1840" spans="1:18" x14ac:dyDescent="0.3">
      <c r="A1840" s="4">
        <v>11710</v>
      </c>
      <c r="B1840" s="5" t="s">
        <v>16</v>
      </c>
      <c r="C1840" s="4">
        <v>3</v>
      </c>
      <c r="D1840" s="46">
        <v>411.81</v>
      </c>
      <c r="E1840" s="4">
        <v>2</v>
      </c>
      <c r="F1840" s="4" t="s">
        <v>9</v>
      </c>
      <c r="G1840" s="13" t="str">
        <f t="shared" si="56"/>
        <v>Retiree</v>
      </c>
      <c r="H1840" s="43" t="s">
        <v>3</v>
      </c>
      <c r="I1840" s="6">
        <v>44960</v>
      </c>
      <c r="J1840" s="6">
        <v>44965</v>
      </c>
      <c r="K1840" s="4">
        <v>1700031771</v>
      </c>
      <c r="L1840" s="14">
        <v>44970</v>
      </c>
      <c r="M1840" s="11">
        <f t="shared" si="57"/>
        <v>2</v>
      </c>
      <c r="N1840" s="6">
        <f>VLOOKUP(M1840,'Settlement Dates'!$A$13:$D$25,3,FALSE)</f>
        <v>45000</v>
      </c>
      <c r="O1840" s="6">
        <f>VLOOKUP(M1840,'Settlement Dates'!$A$13:$D$25,4,FALSE)</f>
        <v>45005</v>
      </c>
      <c r="P1840" s="6">
        <f>VLOOKUP(K1840,'AP Clearing'!$A$13:$B$1312,2,FALSE)</f>
        <v>44972</v>
      </c>
      <c r="Q1840" s="6"/>
      <c r="R1840" s="6"/>
    </row>
    <row r="1841" spans="1:18" x14ac:dyDescent="0.3">
      <c r="A1841" s="4">
        <v>11710</v>
      </c>
      <c r="B1841" s="5" t="s">
        <v>16</v>
      </c>
      <c r="C1841" s="4">
        <v>3</v>
      </c>
      <c r="D1841" s="46">
        <v>141.56</v>
      </c>
      <c r="E1841" s="4">
        <v>2</v>
      </c>
      <c r="F1841" s="4" t="s">
        <v>11</v>
      </c>
      <c r="G1841" s="13" t="str">
        <f t="shared" si="56"/>
        <v>Retiree</v>
      </c>
      <c r="H1841" s="43" t="s">
        <v>3</v>
      </c>
      <c r="I1841" s="6">
        <v>44960</v>
      </c>
      <c r="J1841" s="6">
        <v>44965</v>
      </c>
      <c r="K1841" s="4">
        <v>1700031771</v>
      </c>
      <c r="L1841" s="14">
        <v>44970</v>
      </c>
      <c r="M1841" s="11">
        <f t="shared" si="57"/>
        <v>2</v>
      </c>
      <c r="N1841" s="6">
        <f>VLOOKUP(M1841,'Settlement Dates'!$A$13:$D$25,3,FALSE)</f>
        <v>45000</v>
      </c>
      <c r="O1841" s="6">
        <f>VLOOKUP(M1841,'Settlement Dates'!$A$13:$D$25,4,FALSE)</f>
        <v>45005</v>
      </c>
      <c r="P1841" s="6">
        <f>VLOOKUP(K1841,'AP Clearing'!$A$13:$B$1312,2,FALSE)</f>
        <v>44972</v>
      </c>
      <c r="Q1841" s="6"/>
      <c r="R1841" s="6"/>
    </row>
    <row r="1842" spans="1:18" x14ac:dyDescent="0.3">
      <c r="A1842" s="4">
        <v>11710</v>
      </c>
      <c r="B1842" s="5" t="s">
        <v>16</v>
      </c>
      <c r="C1842" s="4">
        <v>3</v>
      </c>
      <c r="D1842" s="46">
        <v>2453</v>
      </c>
      <c r="E1842" s="4">
        <v>3</v>
      </c>
      <c r="F1842" s="4" t="s">
        <v>9</v>
      </c>
      <c r="G1842" s="13" t="str">
        <f t="shared" si="56"/>
        <v>Retiree</v>
      </c>
      <c r="H1842" s="43" t="s">
        <v>3</v>
      </c>
      <c r="I1842" s="6">
        <v>44960</v>
      </c>
      <c r="J1842" s="6">
        <v>44965</v>
      </c>
      <c r="K1842" s="4">
        <v>1700031771</v>
      </c>
      <c r="L1842" s="14">
        <v>44970</v>
      </c>
      <c r="M1842" s="11">
        <f t="shared" si="57"/>
        <v>2</v>
      </c>
      <c r="N1842" s="6">
        <f>VLOOKUP(M1842,'Settlement Dates'!$A$13:$D$25,3,FALSE)</f>
        <v>45000</v>
      </c>
      <c r="O1842" s="6">
        <f>VLOOKUP(M1842,'Settlement Dates'!$A$13:$D$25,4,FALSE)</f>
        <v>45005</v>
      </c>
      <c r="P1842" s="6">
        <f>VLOOKUP(K1842,'AP Clearing'!$A$13:$B$1312,2,FALSE)</f>
        <v>44972</v>
      </c>
      <c r="Q1842" s="6"/>
      <c r="R1842" s="6"/>
    </row>
    <row r="1843" spans="1:18" x14ac:dyDescent="0.3">
      <c r="A1843" s="4">
        <v>11710</v>
      </c>
      <c r="B1843" s="5" t="s">
        <v>16</v>
      </c>
      <c r="C1843" s="4">
        <v>3</v>
      </c>
      <c r="D1843" s="46">
        <v>436</v>
      </c>
      <c r="E1843" s="4">
        <v>3</v>
      </c>
      <c r="F1843" s="4" t="s">
        <v>11</v>
      </c>
      <c r="G1843" s="13" t="str">
        <f t="shared" si="56"/>
        <v>Retiree</v>
      </c>
      <c r="H1843" s="43" t="s">
        <v>3</v>
      </c>
      <c r="I1843" s="6">
        <v>44960</v>
      </c>
      <c r="J1843" s="6">
        <v>44965</v>
      </c>
      <c r="K1843" s="4">
        <v>1700031771</v>
      </c>
      <c r="L1843" s="14">
        <v>44970</v>
      </c>
      <c r="M1843" s="11">
        <f t="shared" si="57"/>
        <v>2</v>
      </c>
      <c r="N1843" s="6">
        <f>VLOOKUP(M1843,'Settlement Dates'!$A$13:$D$25,3,FALSE)</f>
        <v>45000</v>
      </c>
      <c r="O1843" s="6">
        <f>VLOOKUP(M1843,'Settlement Dates'!$A$13:$D$25,4,FALSE)</f>
        <v>45005</v>
      </c>
      <c r="P1843" s="6">
        <f>VLOOKUP(K1843,'AP Clearing'!$A$13:$B$1312,2,FALSE)</f>
        <v>44972</v>
      </c>
      <c r="Q1843" s="6"/>
      <c r="R1843" s="6"/>
    </row>
    <row r="1844" spans="1:18" x14ac:dyDescent="0.3">
      <c r="A1844" s="4">
        <v>11710</v>
      </c>
      <c r="B1844" s="5" t="s">
        <v>16</v>
      </c>
      <c r="C1844" s="4">
        <v>3</v>
      </c>
      <c r="D1844" s="46">
        <v>2196</v>
      </c>
      <c r="E1844" s="4">
        <v>4</v>
      </c>
      <c r="F1844" s="4" t="s">
        <v>9</v>
      </c>
      <c r="G1844" s="13" t="str">
        <f t="shared" si="56"/>
        <v>Retiree</v>
      </c>
      <c r="H1844" s="43" t="s">
        <v>3</v>
      </c>
      <c r="I1844" s="6">
        <v>44960</v>
      </c>
      <c r="J1844" s="6">
        <v>44965</v>
      </c>
      <c r="K1844" s="4">
        <v>1700031771</v>
      </c>
      <c r="L1844" s="14">
        <v>44970</v>
      </c>
      <c r="M1844" s="11">
        <f t="shared" si="57"/>
        <v>2</v>
      </c>
      <c r="N1844" s="6">
        <f>VLOOKUP(M1844,'Settlement Dates'!$A$13:$D$25,3,FALSE)</f>
        <v>45000</v>
      </c>
      <c r="O1844" s="6">
        <f>VLOOKUP(M1844,'Settlement Dates'!$A$13:$D$25,4,FALSE)</f>
        <v>45005</v>
      </c>
      <c r="P1844" s="6">
        <f>VLOOKUP(K1844,'AP Clearing'!$A$13:$B$1312,2,FALSE)</f>
        <v>44972</v>
      </c>
      <c r="Q1844" s="6"/>
      <c r="R1844" s="6"/>
    </row>
    <row r="1845" spans="1:18" x14ac:dyDescent="0.3">
      <c r="A1845" s="4">
        <v>11710</v>
      </c>
      <c r="B1845" s="5" t="s">
        <v>16</v>
      </c>
      <c r="C1845" s="4">
        <v>3</v>
      </c>
      <c r="D1845" s="46">
        <v>940.8</v>
      </c>
      <c r="E1845" s="4">
        <v>4</v>
      </c>
      <c r="F1845" s="4" t="s">
        <v>11</v>
      </c>
      <c r="G1845" s="13" t="str">
        <f t="shared" si="56"/>
        <v>Retiree</v>
      </c>
      <c r="H1845" s="43" t="s">
        <v>3</v>
      </c>
      <c r="I1845" s="6">
        <v>44960</v>
      </c>
      <c r="J1845" s="6">
        <v>44965</v>
      </c>
      <c r="K1845" s="4">
        <v>1700031771</v>
      </c>
      <c r="L1845" s="14">
        <v>44970</v>
      </c>
      <c r="M1845" s="11">
        <f t="shared" si="57"/>
        <v>2</v>
      </c>
      <c r="N1845" s="6">
        <f>VLOOKUP(M1845,'Settlement Dates'!$A$13:$D$25,3,FALSE)</f>
        <v>45000</v>
      </c>
      <c r="O1845" s="6">
        <f>VLOOKUP(M1845,'Settlement Dates'!$A$13:$D$25,4,FALSE)</f>
        <v>45005</v>
      </c>
      <c r="P1845" s="6">
        <f>VLOOKUP(K1845,'AP Clearing'!$A$13:$B$1312,2,FALSE)</f>
        <v>44972</v>
      </c>
      <c r="Q1845" s="6"/>
      <c r="R1845" s="6"/>
    </row>
    <row r="1846" spans="1:18" x14ac:dyDescent="0.3">
      <c r="A1846" s="4">
        <v>11710</v>
      </c>
      <c r="B1846" s="5" t="s">
        <v>16</v>
      </c>
      <c r="C1846" s="4">
        <v>3</v>
      </c>
      <c r="D1846" s="46">
        <v>11138.8</v>
      </c>
      <c r="E1846" s="4">
        <v>5</v>
      </c>
      <c r="F1846" s="4" t="s">
        <v>9</v>
      </c>
      <c r="G1846" s="13" t="str">
        <f t="shared" si="56"/>
        <v>Retiree</v>
      </c>
      <c r="H1846" s="43" t="s">
        <v>3</v>
      </c>
      <c r="I1846" s="6">
        <v>44960</v>
      </c>
      <c r="J1846" s="6">
        <v>44965</v>
      </c>
      <c r="K1846" s="4">
        <v>1700031771</v>
      </c>
      <c r="L1846" s="14">
        <v>44970</v>
      </c>
      <c r="M1846" s="11">
        <f t="shared" si="57"/>
        <v>2</v>
      </c>
      <c r="N1846" s="6">
        <f>VLOOKUP(M1846,'Settlement Dates'!$A$13:$D$25,3,FALSE)</f>
        <v>45000</v>
      </c>
      <c r="O1846" s="6">
        <f>VLOOKUP(M1846,'Settlement Dates'!$A$13:$D$25,4,FALSE)</f>
        <v>45005</v>
      </c>
      <c r="P1846" s="6">
        <f>VLOOKUP(K1846,'AP Clearing'!$A$13:$B$1312,2,FALSE)</f>
        <v>44972</v>
      </c>
      <c r="Q1846" s="6"/>
      <c r="R1846" s="6"/>
    </row>
    <row r="1847" spans="1:18" x14ac:dyDescent="0.3">
      <c r="A1847" s="4">
        <v>11710</v>
      </c>
      <c r="B1847" s="5" t="s">
        <v>16</v>
      </c>
      <c r="C1847" s="4">
        <v>3</v>
      </c>
      <c r="D1847" s="46">
        <v>334</v>
      </c>
      <c r="E1847" s="4">
        <v>5</v>
      </c>
      <c r="F1847" s="4" t="s">
        <v>11</v>
      </c>
      <c r="G1847" s="13" t="str">
        <f t="shared" si="56"/>
        <v>Retiree</v>
      </c>
      <c r="H1847" s="43" t="s">
        <v>3</v>
      </c>
      <c r="I1847" s="6">
        <v>44960</v>
      </c>
      <c r="J1847" s="6">
        <v>44965</v>
      </c>
      <c r="K1847" s="4">
        <v>1700031771</v>
      </c>
      <c r="L1847" s="14">
        <v>44970</v>
      </c>
      <c r="M1847" s="11">
        <f t="shared" si="57"/>
        <v>2</v>
      </c>
      <c r="N1847" s="6">
        <f>VLOOKUP(M1847,'Settlement Dates'!$A$13:$D$25,3,FALSE)</f>
        <v>45000</v>
      </c>
      <c r="O1847" s="6">
        <f>VLOOKUP(M1847,'Settlement Dates'!$A$13:$D$25,4,FALSE)</f>
        <v>45005</v>
      </c>
      <c r="P1847" s="6">
        <f>VLOOKUP(K1847,'AP Clearing'!$A$13:$B$1312,2,FALSE)</f>
        <v>44972</v>
      </c>
      <c r="Q1847" s="6"/>
      <c r="R1847" s="6"/>
    </row>
    <row r="1848" spans="1:18" x14ac:dyDescent="0.3">
      <c r="A1848" s="4">
        <v>11787</v>
      </c>
      <c r="B1848" s="5" t="s">
        <v>18</v>
      </c>
      <c r="C1848" s="4">
        <v>3</v>
      </c>
      <c r="D1848" s="46">
        <v>3215.5</v>
      </c>
      <c r="E1848" s="4">
        <v>1</v>
      </c>
      <c r="F1848" s="4" t="s">
        <v>2</v>
      </c>
      <c r="G1848" s="13" t="str">
        <f t="shared" si="56"/>
        <v>Active</v>
      </c>
      <c r="H1848" s="43" t="s">
        <v>3</v>
      </c>
      <c r="I1848" s="6">
        <v>44958</v>
      </c>
      <c r="J1848" s="6">
        <v>44985</v>
      </c>
      <c r="K1848" s="4">
        <v>1700031773</v>
      </c>
      <c r="L1848" s="14">
        <v>44970</v>
      </c>
      <c r="M1848" s="11">
        <f t="shared" si="57"/>
        <v>2</v>
      </c>
      <c r="N1848" s="6">
        <f>VLOOKUP(M1848,'Settlement Dates'!$A$13:$D$25,3,FALSE)</f>
        <v>45000</v>
      </c>
      <c r="O1848" s="6">
        <f>VLOOKUP(M1848,'Settlement Dates'!$A$13:$D$25,4,FALSE)</f>
        <v>45005</v>
      </c>
      <c r="P1848" s="6">
        <f>VLOOKUP(K1848,'AP Clearing'!$A$13:$B$1312,2,FALSE)</f>
        <v>44972</v>
      </c>
      <c r="Q1848" s="6"/>
      <c r="R1848" s="6"/>
    </row>
    <row r="1849" spans="1:18" x14ac:dyDescent="0.3">
      <c r="A1849" s="4">
        <v>11787</v>
      </c>
      <c r="B1849" s="5" t="s">
        <v>18</v>
      </c>
      <c r="C1849" s="4">
        <v>3</v>
      </c>
      <c r="D1849" s="46">
        <v>17.7</v>
      </c>
      <c r="E1849" s="4">
        <v>1</v>
      </c>
      <c r="F1849" s="4" t="s">
        <v>5</v>
      </c>
      <c r="G1849" s="13" t="str">
        <f t="shared" si="56"/>
        <v>LTD</v>
      </c>
      <c r="H1849" s="43" t="s">
        <v>3</v>
      </c>
      <c r="I1849" s="6">
        <v>44958</v>
      </c>
      <c r="J1849" s="6">
        <v>44985</v>
      </c>
      <c r="K1849" s="4">
        <v>1700031773</v>
      </c>
      <c r="L1849" s="14">
        <v>44970</v>
      </c>
      <c r="M1849" s="11">
        <f t="shared" si="57"/>
        <v>2</v>
      </c>
      <c r="N1849" s="6">
        <f>VLOOKUP(M1849,'Settlement Dates'!$A$13:$D$25,3,FALSE)</f>
        <v>45000</v>
      </c>
      <c r="O1849" s="6">
        <f>VLOOKUP(M1849,'Settlement Dates'!$A$13:$D$25,4,FALSE)</f>
        <v>45005</v>
      </c>
      <c r="P1849" s="6">
        <f>VLOOKUP(K1849,'AP Clearing'!$A$13:$B$1312,2,FALSE)</f>
        <v>44972</v>
      </c>
      <c r="Q1849" s="6"/>
      <c r="R1849" s="6"/>
    </row>
    <row r="1850" spans="1:18" x14ac:dyDescent="0.3">
      <c r="A1850" s="4">
        <v>11787</v>
      </c>
      <c r="B1850" s="5" t="s">
        <v>18</v>
      </c>
      <c r="C1850" s="4">
        <v>3</v>
      </c>
      <c r="D1850" s="46">
        <v>4.72</v>
      </c>
      <c r="E1850" s="4">
        <v>1</v>
      </c>
      <c r="F1850" s="4" t="s">
        <v>6</v>
      </c>
      <c r="G1850" s="13" t="str">
        <f t="shared" si="56"/>
        <v>Active</v>
      </c>
      <c r="H1850" s="43" t="s">
        <v>3</v>
      </c>
      <c r="I1850" s="6">
        <v>44958</v>
      </c>
      <c r="J1850" s="6">
        <v>44985</v>
      </c>
      <c r="K1850" s="4">
        <v>1700031773</v>
      </c>
      <c r="L1850" s="14">
        <v>44970</v>
      </c>
      <c r="M1850" s="11">
        <f t="shared" si="57"/>
        <v>2</v>
      </c>
      <c r="N1850" s="6">
        <f>VLOOKUP(M1850,'Settlement Dates'!$A$13:$D$25,3,FALSE)</f>
        <v>45000</v>
      </c>
      <c r="O1850" s="6">
        <f>VLOOKUP(M1850,'Settlement Dates'!$A$13:$D$25,4,FALSE)</f>
        <v>45005</v>
      </c>
      <c r="P1850" s="6">
        <f>VLOOKUP(K1850,'AP Clearing'!$A$13:$B$1312,2,FALSE)</f>
        <v>44972</v>
      </c>
      <c r="Q1850" s="6"/>
      <c r="R1850" s="6"/>
    </row>
    <row r="1851" spans="1:18" x14ac:dyDescent="0.3">
      <c r="A1851" s="4">
        <v>11787</v>
      </c>
      <c r="B1851" s="5" t="s">
        <v>18</v>
      </c>
      <c r="C1851" s="4">
        <v>3</v>
      </c>
      <c r="D1851" s="46">
        <v>11.8</v>
      </c>
      <c r="E1851" s="4">
        <v>1</v>
      </c>
      <c r="F1851" s="4" t="s">
        <v>54</v>
      </c>
      <c r="G1851" s="13" t="str">
        <f t="shared" si="56"/>
        <v>LTD</v>
      </c>
      <c r="H1851" s="43" t="s">
        <v>3</v>
      </c>
      <c r="I1851" s="6">
        <v>44958</v>
      </c>
      <c r="J1851" s="6">
        <v>44985</v>
      </c>
      <c r="K1851" s="4">
        <v>1700031773</v>
      </c>
      <c r="L1851" s="14">
        <v>44970</v>
      </c>
      <c r="M1851" s="11">
        <f t="shared" si="57"/>
        <v>2</v>
      </c>
      <c r="N1851" s="6">
        <f>VLOOKUP(M1851,'Settlement Dates'!$A$13:$D$25,3,FALSE)</f>
        <v>45000</v>
      </c>
      <c r="O1851" s="6">
        <f>VLOOKUP(M1851,'Settlement Dates'!$A$13:$D$25,4,FALSE)</f>
        <v>45005</v>
      </c>
      <c r="P1851" s="6">
        <f>VLOOKUP(K1851,'AP Clearing'!$A$13:$B$1312,2,FALSE)</f>
        <v>44972</v>
      </c>
      <c r="Q1851" s="6"/>
      <c r="R1851" s="6"/>
    </row>
    <row r="1852" spans="1:18" x14ac:dyDescent="0.3">
      <c r="A1852" s="4">
        <v>11787</v>
      </c>
      <c r="B1852" s="5" t="s">
        <v>18</v>
      </c>
      <c r="C1852" s="4">
        <v>3</v>
      </c>
      <c r="D1852" s="46">
        <v>11.8</v>
      </c>
      <c r="E1852" s="4">
        <v>1</v>
      </c>
      <c r="F1852" s="4" t="s">
        <v>8</v>
      </c>
      <c r="G1852" s="13" t="str">
        <f t="shared" si="56"/>
        <v>Active</v>
      </c>
      <c r="H1852" s="43" t="s">
        <v>3</v>
      </c>
      <c r="I1852" s="6">
        <v>44958</v>
      </c>
      <c r="J1852" s="6">
        <v>44985</v>
      </c>
      <c r="K1852" s="4">
        <v>1700031773</v>
      </c>
      <c r="L1852" s="14">
        <v>44970</v>
      </c>
      <c r="M1852" s="11">
        <f t="shared" si="57"/>
        <v>2</v>
      </c>
      <c r="N1852" s="6">
        <f>VLOOKUP(M1852,'Settlement Dates'!$A$13:$D$25,3,FALSE)</f>
        <v>45000</v>
      </c>
      <c r="O1852" s="6">
        <f>VLOOKUP(M1852,'Settlement Dates'!$A$13:$D$25,4,FALSE)</f>
        <v>45005</v>
      </c>
      <c r="P1852" s="6">
        <f>VLOOKUP(K1852,'AP Clearing'!$A$13:$B$1312,2,FALSE)</f>
        <v>44972</v>
      </c>
      <c r="Q1852" s="6"/>
      <c r="R1852" s="6"/>
    </row>
    <row r="1853" spans="1:18" x14ac:dyDescent="0.3">
      <c r="A1853" s="4">
        <v>11787</v>
      </c>
      <c r="B1853" s="5" t="s">
        <v>18</v>
      </c>
      <c r="C1853" s="4">
        <v>3</v>
      </c>
      <c r="D1853" s="46">
        <v>3.54</v>
      </c>
      <c r="E1853" s="4">
        <v>2</v>
      </c>
      <c r="F1853" s="4" t="s">
        <v>2</v>
      </c>
      <c r="G1853" s="13" t="str">
        <f t="shared" si="56"/>
        <v>Active</v>
      </c>
      <c r="H1853" s="43" t="s">
        <v>3</v>
      </c>
      <c r="I1853" s="6">
        <v>44958</v>
      </c>
      <c r="J1853" s="6">
        <v>44985</v>
      </c>
      <c r="K1853" s="4">
        <v>1700031773</v>
      </c>
      <c r="L1853" s="14">
        <v>44970</v>
      </c>
      <c r="M1853" s="11">
        <f t="shared" si="57"/>
        <v>2</v>
      </c>
      <c r="N1853" s="6">
        <f>VLOOKUP(M1853,'Settlement Dates'!$A$13:$D$25,3,FALSE)</f>
        <v>45000</v>
      </c>
      <c r="O1853" s="6">
        <f>VLOOKUP(M1853,'Settlement Dates'!$A$13:$D$25,4,FALSE)</f>
        <v>45005</v>
      </c>
      <c r="P1853" s="6">
        <f>VLOOKUP(K1853,'AP Clearing'!$A$13:$B$1312,2,FALSE)</f>
        <v>44972</v>
      </c>
      <c r="Q1853" s="6"/>
      <c r="R1853" s="6"/>
    </row>
    <row r="1854" spans="1:18" x14ac:dyDescent="0.3">
      <c r="A1854" s="4">
        <v>236212</v>
      </c>
      <c r="B1854" s="5" t="s">
        <v>40</v>
      </c>
      <c r="C1854" s="4">
        <v>3</v>
      </c>
      <c r="D1854" s="46">
        <v>294.63</v>
      </c>
      <c r="E1854" s="4">
        <v>1</v>
      </c>
      <c r="F1854" s="4" t="s">
        <v>54</v>
      </c>
      <c r="G1854" s="13" t="str">
        <f t="shared" ref="G1854:G1917" si="58">VLOOKUP(F1854,$W$1:$X$15,2,FALSE)</f>
        <v>LTD</v>
      </c>
      <c r="H1854" s="43" t="s">
        <v>3</v>
      </c>
      <c r="I1854" s="6">
        <v>44986</v>
      </c>
      <c r="J1854" s="6">
        <v>45016</v>
      </c>
      <c r="K1854" s="4">
        <v>1700031798</v>
      </c>
      <c r="L1854" s="14">
        <v>44972</v>
      </c>
      <c r="M1854" s="11">
        <f t="shared" si="57"/>
        <v>2</v>
      </c>
      <c r="N1854" s="6">
        <f>VLOOKUP(M1854,'Settlement Dates'!$A$13:$D$25,3,FALSE)</f>
        <v>45000</v>
      </c>
      <c r="O1854" s="6">
        <f>VLOOKUP(M1854,'Settlement Dates'!$A$13:$D$25,4,FALSE)</f>
        <v>45005</v>
      </c>
      <c r="P1854" s="6">
        <f>VLOOKUP(K1854,'AP Clearing'!$A$13:$B$1312,2,FALSE)</f>
        <v>44986</v>
      </c>
      <c r="Q1854" s="6"/>
      <c r="R1854" s="6"/>
    </row>
    <row r="1855" spans="1:18" x14ac:dyDescent="0.3">
      <c r="A1855" s="4">
        <v>236212</v>
      </c>
      <c r="B1855" s="5" t="s">
        <v>40</v>
      </c>
      <c r="C1855" s="4">
        <v>3</v>
      </c>
      <c r="D1855" s="46">
        <v>491.05</v>
      </c>
      <c r="E1855" s="4">
        <v>1</v>
      </c>
      <c r="F1855" s="4" t="s">
        <v>7</v>
      </c>
      <c r="G1855" s="13" t="str">
        <f t="shared" si="58"/>
        <v>LTD</v>
      </c>
      <c r="H1855" s="43" t="s">
        <v>3</v>
      </c>
      <c r="I1855" s="6">
        <v>44986</v>
      </c>
      <c r="J1855" s="6">
        <v>45016</v>
      </c>
      <c r="K1855" s="4">
        <v>1700031798</v>
      </c>
      <c r="L1855" s="14">
        <v>44972</v>
      </c>
      <c r="M1855" s="11">
        <f t="shared" si="57"/>
        <v>2</v>
      </c>
      <c r="N1855" s="6">
        <f>VLOOKUP(M1855,'Settlement Dates'!$A$13:$D$25,3,FALSE)</f>
        <v>45000</v>
      </c>
      <c r="O1855" s="6">
        <f>VLOOKUP(M1855,'Settlement Dates'!$A$13:$D$25,4,FALSE)</f>
        <v>45005</v>
      </c>
      <c r="P1855" s="6">
        <f>VLOOKUP(K1855,'AP Clearing'!$A$13:$B$1312,2,FALSE)</f>
        <v>44986</v>
      </c>
      <c r="Q1855" s="6"/>
      <c r="R1855" s="6"/>
    </row>
    <row r="1856" spans="1:18" x14ac:dyDescent="0.3">
      <c r="A1856" s="4">
        <v>236212</v>
      </c>
      <c r="B1856" s="5" t="s">
        <v>40</v>
      </c>
      <c r="C1856" s="4">
        <v>3</v>
      </c>
      <c r="D1856" s="46">
        <v>4714.08</v>
      </c>
      <c r="E1856" s="4">
        <v>2</v>
      </c>
      <c r="F1856" s="4" t="s">
        <v>9</v>
      </c>
      <c r="G1856" s="13" t="str">
        <f t="shared" si="58"/>
        <v>Retiree</v>
      </c>
      <c r="H1856" s="43" t="s">
        <v>3</v>
      </c>
      <c r="I1856" s="6">
        <v>44986</v>
      </c>
      <c r="J1856" s="6">
        <v>45016</v>
      </c>
      <c r="K1856" s="4">
        <v>1700031798</v>
      </c>
      <c r="L1856" s="14">
        <v>44972</v>
      </c>
      <c r="M1856" s="11">
        <f t="shared" si="57"/>
        <v>2</v>
      </c>
      <c r="N1856" s="6">
        <f>VLOOKUP(M1856,'Settlement Dates'!$A$13:$D$25,3,FALSE)</f>
        <v>45000</v>
      </c>
      <c r="O1856" s="6">
        <f>VLOOKUP(M1856,'Settlement Dates'!$A$13:$D$25,4,FALSE)</f>
        <v>45005</v>
      </c>
      <c r="P1856" s="6">
        <f>VLOOKUP(K1856,'AP Clearing'!$A$13:$B$1312,2,FALSE)</f>
        <v>44986</v>
      </c>
      <c r="Q1856" s="6"/>
      <c r="R1856" s="6"/>
    </row>
    <row r="1857" spans="1:18" x14ac:dyDescent="0.3">
      <c r="A1857" s="4">
        <v>236212</v>
      </c>
      <c r="B1857" s="5" t="s">
        <v>40</v>
      </c>
      <c r="C1857" s="4">
        <v>3</v>
      </c>
      <c r="D1857" s="46">
        <v>883.89</v>
      </c>
      <c r="E1857" s="4">
        <v>2</v>
      </c>
      <c r="F1857" s="4" t="s">
        <v>11</v>
      </c>
      <c r="G1857" s="13" t="str">
        <f t="shared" si="58"/>
        <v>Retiree</v>
      </c>
      <c r="H1857" s="43" t="s">
        <v>3</v>
      </c>
      <c r="I1857" s="6">
        <v>44986</v>
      </c>
      <c r="J1857" s="6">
        <v>45016</v>
      </c>
      <c r="K1857" s="4">
        <v>1700031798</v>
      </c>
      <c r="L1857" s="14">
        <v>44972</v>
      </c>
      <c r="M1857" s="11">
        <f t="shared" si="57"/>
        <v>2</v>
      </c>
      <c r="N1857" s="6">
        <f>VLOOKUP(M1857,'Settlement Dates'!$A$13:$D$25,3,FALSE)</f>
        <v>45000</v>
      </c>
      <c r="O1857" s="6">
        <f>VLOOKUP(M1857,'Settlement Dates'!$A$13:$D$25,4,FALSE)</f>
        <v>45005</v>
      </c>
      <c r="P1857" s="6">
        <f>VLOOKUP(K1857,'AP Clearing'!$A$13:$B$1312,2,FALSE)</f>
        <v>44986</v>
      </c>
      <c r="Q1857" s="6"/>
      <c r="R1857" s="6"/>
    </row>
    <row r="1858" spans="1:18" x14ac:dyDescent="0.3">
      <c r="A1858" s="4">
        <v>236212</v>
      </c>
      <c r="B1858" s="5" t="s">
        <v>40</v>
      </c>
      <c r="C1858" s="4">
        <v>3</v>
      </c>
      <c r="D1858" s="46">
        <v>65113.23</v>
      </c>
      <c r="E1858" s="4">
        <v>3</v>
      </c>
      <c r="F1858" s="4" t="s">
        <v>9</v>
      </c>
      <c r="G1858" s="13" t="str">
        <f t="shared" si="58"/>
        <v>Retiree</v>
      </c>
      <c r="H1858" s="43" t="s">
        <v>3</v>
      </c>
      <c r="I1858" s="6">
        <v>44986</v>
      </c>
      <c r="J1858" s="6">
        <v>45016</v>
      </c>
      <c r="K1858" s="4">
        <v>1700031798</v>
      </c>
      <c r="L1858" s="14">
        <v>44972</v>
      </c>
      <c r="M1858" s="11">
        <f t="shared" si="57"/>
        <v>2</v>
      </c>
      <c r="N1858" s="6">
        <f>VLOOKUP(M1858,'Settlement Dates'!$A$13:$D$25,3,FALSE)</f>
        <v>45000</v>
      </c>
      <c r="O1858" s="6">
        <f>VLOOKUP(M1858,'Settlement Dates'!$A$13:$D$25,4,FALSE)</f>
        <v>45005</v>
      </c>
      <c r="P1858" s="6">
        <f>VLOOKUP(K1858,'AP Clearing'!$A$13:$B$1312,2,FALSE)</f>
        <v>44986</v>
      </c>
      <c r="Q1858" s="6"/>
      <c r="R1858" s="6"/>
    </row>
    <row r="1859" spans="1:18" x14ac:dyDescent="0.3">
      <c r="A1859" s="4">
        <v>236212</v>
      </c>
      <c r="B1859" s="5" t="s">
        <v>40</v>
      </c>
      <c r="C1859" s="4">
        <v>3</v>
      </c>
      <c r="D1859" s="46">
        <v>7856.8</v>
      </c>
      <c r="E1859" s="4">
        <v>3</v>
      </c>
      <c r="F1859" s="4" t="s">
        <v>11</v>
      </c>
      <c r="G1859" s="13" t="str">
        <f t="shared" si="58"/>
        <v>Retiree</v>
      </c>
      <c r="H1859" s="43" t="s">
        <v>3</v>
      </c>
      <c r="I1859" s="6">
        <v>44986</v>
      </c>
      <c r="J1859" s="6">
        <v>45016</v>
      </c>
      <c r="K1859" s="4">
        <v>1700031798</v>
      </c>
      <c r="L1859" s="14">
        <v>44972</v>
      </c>
      <c r="M1859" s="11">
        <f t="shared" si="57"/>
        <v>2</v>
      </c>
      <c r="N1859" s="6">
        <f>VLOOKUP(M1859,'Settlement Dates'!$A$13:$D$25,3,FALSE)</f>
        <v>45000</v>
      </c>
      <c r="O1859" s="6">
        <f>VLOOKUP(M1859,'Settlement Dates'!$A$13:$D$25,4,FALSE)</f>
        <v>45005</v>
      </c>
      <c r="P1859" s="6">
        <f>VLOOKUP(K1859,'AP Clearing'!$A$13:$B$1312,2,FALSE)</f>
        <v>44986</v>
      </c>
      <c r="Q1859" s="6"/>
      <c r="R1859" s="6"/>
    </row>
    <row r="1860" spans="1:18" x14ac:dyDescent="0.3">
      <c r="A1860" s="4">
        <v>236212</v>
      </c>
      <c r="B1860" s="5" t="s">
        <v>40</v>
      </c>
      <c r="C1860" s="4">
        <v>3</v>
      </c>
      <c r="D1860" s="46">
        <v>36926.959999999999</v>
      </c>
      <c r="E1860" s="4">
        <v>4</v>
      </c>
      <c r="F1860" s="4" t="s">
        <v>9</v>
      </c>
      <c r="G1860" s="13" t="str">
        <f t="shared" si="58"/>
        <v>Retiree</v>
      </c>
      <c r="H1860" s="43" t="s">
        <v>3</v>
      </c>
      <c r="I1860" s="6">
        <v>44986</v>
      </c>
      <c r="J1860" s="6">
        <v>45016</v>
      </c>
      <c r="K1860" s="4">
        <v>1700031798</v>
      </c>
      <c r="L1860" s="14">
        <v>44972</v>
      </c>
      <c r="M1860" s="11">
        <f t="shared" si="57"/>
        <v>2</v>
      </c>
      <c r="N1860" s="6">
        <f>VLOOKUP(M1860,'Settlement Dates'!$A$13:$D$25,3,FALSE)</f>
        <v>45000</v>
      </c>
      <c r="O1860" s="6">
        <f>VLOOKUP(M1860,'Settlement Dates'!$A$13:$D$25,4,FALSE)</f>
        <v>45005</v>
      </c>
      <c r="P1860" s="6">
        <f>VLOOKUP(K1860,'AP Clearing'!$A$13:$B$1312,2,FALSE)</f>
        <v>44986</v>
      </c>
      <c r="Q1860" s="6"/>
      <c r="R1860" s="6"/>
    </row>
    <row r="1861" spans="1:18" x14ac:dyDescent="0.3">
      <c r="A1861" s="4">
        <v>236212</v>
      </c>
      <c r="B1861" s="5" t="s">
        <v>40</v>
      </c>
      <c r="C1861" s="4">
        <v>3</v>
      </c>
      <c r="D1861" s="46">
        <v>15026.13</v>
      </c>
      <c r="E1861" s="4">
        <v>4</v>
      </c>
      <c r="F1861" s="4" t="s">
        <v>11</v>
      </c>
      <c r="G1861" s="13" t="str">
        <f t="shared" si="58"/>
        <v>Retiree</v>
      </c>
      <c r="H1861" s="43" t="s">
        <v>3</v>
      </c>
      <c r="I1861" s="6">
        <v>44986</v>
      </c>
      <c r="J1861" s="6">
        <v>45016</v>
      </c>
      <c r="K1861" s="4">
        <v>1700031798</v>
      </c>
      <c r="L1861" s="14">
        <v>44972</v>
      </c>
      <c r="M1861" s="11">
        <f t="shared" si="57"/>
        <v>2</v>
      </c>
      <c r="N1861" s="6">
        <f>VLOOKUP(M1861,'Settlement Dates'!$A$13:$D$25,3,FALSE)</f>
        <v>45000</v>
      </c>
      <c r="O1861" s="6">
        <f>VLOOKUP(M1861,'Settlement Dates'!$A$13:$D$25,4,FALSE)</f>
        <v>45005</v>
      </c>
      <c r="P1861" s="6">
        <f>VLOOKUP(K1861,'AP Clearing'!$A$13:$B$1312,2,FALSE)</f>
        <v>44986</v>
      </c>
      <c r="Q1861" s="6"/>
      <c r="R1861" s="6"/>
    </row>
    <row r="1862" spans="1:18" x14ac:dyDescent="0.3">
      <c r="A1862" s="4">
        <v>236212</v>
      </c>
      <c r="B1862" s="5" t="s">
        <v>40</v>
      </c>
      <c r="C1862" s="4">
        <v>3</v>
      </c>
      <c r="D1862" s="46">
        <v>96274.81</v>
      </c>
      <c r="E1862" s="4">
        <v>5</v>
      </c>
      <c r="F1862" s="4" t="s">
        <v>9</v>
      </c>
      <c r="G1862" s="13" t="str">
        <f t="shared" si="58"/>
        <v>Retiree</v>
      </c>
      <c r="H1862" s="43" t="s">
        <v>3</v>
      </c>
      <c r="I1862" s="6">
        <v>44986</v>
      </c>
      <c r="J1862" s="6">
        <v>45016</v>
      </c>
      <c r="K1862" s="4">
        <v>1700031798</v>
      </c>
      <c r="L1862" s="14">
        <v>44972</v>
      </c>
      <c r="M1862" s="11">
        <f t="shared" si="57"/>
        <v>2</v>
      </c>
      <c r="N1862" s="6">
        <f>VLOOKUP(M1862,'Settlement Dates'!$A$13:$D$25,3,FALSE)</f>
        <v>45000</v>
      </c>
      <c r="O1862" s="6">
        <f>VLOOKUP(M1862,'Settlement Dates'!$A$13:$D$25,4,FALSE)</f>
        <v>45005</v>
      </c>
      <c r="P1862" s="6">
        <f>VLOOKUP(K1862,'AP Clearing'!$A$13:$B$1312,2,FALSE)</f>
        <v>44986</v>
      </c>
      <c r="Q1862" s="6"/>
      <c r="R1862" s="6"/>
    </row>
    <row r="1863" spans="1:18" x14ac:dyDescent="0.3">
      <c r="A1863" s="4">
        <v>236212</v>
      </c>
      <c r="B1863" s="5" t="s">
        <v>40</v>
      </c>
      <c r="C1863" s="4">
        <v>3</v>
      </c>
      <c r="D1863" s="46">
        <v>3633.77</v>
      </c>
      <c r="E1863" s="4">
        <v>5</v>
      </c>
      <c r="F1863" s="4" t="s">
        <v>11</v>
      </c>
      <c r="G1863" s="13" t="str">
        <f t="shared" si="58"/>
        <v>Retiree</v>
      </c>
      <c r="H1863" s="43" t="s">
        <v>3</v>
      </c>
      <c r="I1863" s="6">
        <v>44986</v>
      </c>
      <c r="J1863" s="6">
        <v>45016</v>
      </c>
      <c r="K1863" s="4">
        <v>1700031798</v>
      </c>
      <c r="L1863" s="14">
        <v>44972</v>
      </c>
      <c r="M1863" s="11">
        <f t="shared" si="57"/>
        <v>2</v>
      </c>
      <c r="N1863" s="6">
        <f>VLOOKUP(M1863,'Settlement Dates'!$A$13:$D$25,3,FALSE)</f>
        <v>45000</v>
      </c>
      <c r="O1863" s="6">
        <f>VLOOKUP(M1863,'Settlement Dates'!$A$13:$D$25,4,FALSE)</f>
        <v>45005</v>
      </c>
      <c r="P1863" s="6">
        <f>VLOOKUP(K1863,'AP Clearing'!$A$13:$B$1312,2,FALSE)</f>
        <v>44986</v>
      </c>
      <c r="Q1863" s="6"/>
      <c r="R1863" s="6"/>
    </row>
    <row r="1864" spans="1:18" x14ac:dyDescent="0.3">
      <c r="A1864" s="4">
        <v>173210</v>
      </c>
      <c r="B1864" s="5" t="s">
        <v>36</v>
      </c>
      <c r="C1864" s="4">
        <v>3</v>
      </c>
      <c r="D1864" s="46">
        <v>131062.36</v>
      </c>
      <c r="E1864" s="4">
        <v>1</v>
      </c>
      <c r="F1864" s="4" t="s">
        <v>2</v>
      </c>
      <c r="G1864" s="13" t="str">
        <f t="shared" si="58"/>
        <v>Active</v>
      </c>
      <c r="H1864" s="43" t="s">
        <v>3</v>
      </c>
      <c r="I1864" s="6">
        <v>44958</v>
      </c>
      <c r="J1864" s="6">
        <v>44972</v>
      </c>
      <c r="K1864" s="4">
        <v>1700031809</v>
      </c>
      <c r="L1864" s="14">
        <v>44973</v>
      </c>
      <c r="M1864" s="11">
        <f t="shared" si="57"/>
        <v>2</v>
      </c>
      <c r="N1864" s="6">
        <f>VLOOKUP(M1864,'Settlement Dates'!$A$13:$D$25,3,FALSE)</f>
        <v>45000</v>
      </c>
      <c r="O1864" s="6">
        <f>VLOOKUP(M1864,'Settlement Dates'!$A$13:$D$25,4,FALSE)</f>
        <v>45005</v>
      </c>
      <c r="P1864" s="6">
        <f>VLOOKUP(K1864,'AP Clearing'!$A$13:$B$1312,2,FALSE)</f>
        <v>44978</v>
      </c>
      <c r="Q1864" s="6"/>
      <c r="R1864" s="6"/>
    </row>
    <row r="1865" spans="1:18" x14ac:dyDescent="0.3">
      <c r="A1865" s="4">
        <v>173210</v>
      </c>
      <c r="B1865" s="5" t="s">
        <v>36</v>
      </c>
      <c r="C1865" s="4">
        <v>3</v>
      </c>
      <c r="D1865" s="46">
        <v>1042.26</v>
      </c>
      <c r="E1865" s="4">
        <v>1</v>
      </c>
      <c r="F1865" s="4" t="s">
        <v>5</v>
      </c>
      <c r="G1865" s="13" t="str">
        <f t="shared" si="58"/>
        <v>LTD</v>
      </c>
      <c r="H1865" s="43" t="s">
        <v>3</v>
      </c>
      <c r="I1865" s="6">
        <v>44958</v>
      </c>
      <c r="J1865" s="6">
        <v>44972</v>
      </c>
      <c r="K1865" s="4">
        <v>1700031809</v>
      </c>
      <c r="L1865" s="14">
        <v>44973</v>
      </c>
      <c r="M1865" s="11">
        <f t="shared" si="57"/>
        <v>2</v>
      </c>
      <c r="N1865" s="6">
        <f>VLOOKUP(M1865,'Settlement Dates'!$A$13:$D$25,3,FALSE)</f>
        <v>45000</v>
      </c>
      <c r="O1865" s="6">
        <f>VLOOKUP(M1865,'Settlement Dates'!$A$13:$D$25,4,FALSE)</f>
        <v>45005</v>
      </c>
      <c r="P1865" s="6">
        <f>VLOOKUP(K1865,'AP Clearing'!$A$13:$B$1312,2,FALSE)</f>
        <v>44978</v>
      </c>
      <c r="Q1865" s="6"/>
      <c r="R1865" s="6"/>
    </row>
    <row r="1866" spans="1:18" x14ac:dyDescent="0.3">
      <c r="A1866" s="4">
        <v>173210</v>
      </c>
      <c r="B1866" s="5" t="s">
        <v>36</v>
      </c>
      <c r="C1866" s="4">
        <v>3</v>
      </c>
      <c r="D1866" s="46">
        <v>3908.49</v>
      </c>
      <c r="E1866" s="4">
        <v>1</v>
      </c>
      <c r="F1866" s="4" t="s">
        <v>7</v>
      </c>
      <c r="G1866" s="13" t="str">
        <f t="shared" si="58"/>
        <v>LTD</v>
      </c>
      <c r="H1866" s="43" t="s">
        <v>3</v>
      </c>
      <c r="I1866" s="6">
        <v>44958</v>
      </c>
      <c r="J1866" s="6">
        <v>44972</v>
      </c>
      <c r="K1866" s="4">
        <v>1700031809</v>
      </c>
      <c r="L1866" s="14">
        <v>44973</v>
      </c>
      <c r="M1866" s="11">
        <f t="shared" si="57"/>
        <v>2</v>
      </c>
      <c r="N1866" s="6">
        <f>VLOOKUP(M1866,'Settlement Dates'!$A$13:$D$25,3,FALSE)</f>
        <v>45000</v>
      </c>
      <c r="O1866" s="6">
        <f>VLOOKUP(M1866,'Settlement Dates'!$A$13:$D$25,4,FALSE)</f>
        <v>45005</v>
      </c>
      <c r="P1866" s="6">
        <f>VLOOKUP(K1866,'AP Clearing'!$A$13:$B$1312,2,FALSE)</f>
        <v>44978</v>
      </c>
      <c r="Q1866" s="6"/>
      <c r="R1866" s="6"/>
    </row>
    <row r="1867" spans="1:18" x14ac:dyDescent="0.3">
      <c r="A1867" s="4">
        <v>173210</v>
      </c>
      <c r="B1867" s="5" t="s">
        <v>36</v>
      </c>
      <c r="C1867" s="4">
        <v>3</v>
      </c>
      <c r="D1867" s="46">
        <v>3501.22</v>
      </c>
      <c r="E1867" s="4">
        <v>1</v>
      </c>
      <c r="F1867" s="4" t="s">
        <v>8</v>
      </c>
      <c r="G1867" s="13" t="str">
        <f t="shared" si="58"/>
        <v>Active</v>
      </c>
      <c r="H1867" s="43" t="s">
        <v>3</v>
      </c>
      <c r="I1867" s="6">
        <v>44958</v>
      </c>
      <c r="J1867" s="6">
        <v>44972</v>
      </c>
      <c r="K1867" s="4">
        <v>1700031809</v>
      </c>
      <c r="L1867" s="14">
        <v>44973</v>
      </c>
      <c r="M1867" s="11">
        <f t="shared" si="57"/>
        <v>2</v>
      </c>
      <c r="N1867" s="6">
        <f>VLOOKUP(M1867,'Settlement Dates'!$A$13:$D$25,3,FALSE)</f>
        <v>45000</v>
      </c>
      <c r="O1867" s="6">
        <f>VLOOKUP(M1867,'Settlement Dates'!$A$13:$D$25,4,FALSE)</f>
        <v>45005</v>
      </c>
      <c r="P1867" s="6">
        <f>VLOOKUP(K1867,'AP Clearing'!$A$13:$B$1312,2,FALSE)</f>
        <v>44978</v>
      </c>
      <c r="Q1867" s="6"/>
      <c r="R1867" s="6"/>
    </row>
    <row r="1868" spans="1:18" x14ac:dyDescent="0.3">
      <c r="A1868" s="4">
        <v>173210</v>
      </c>
      <c r="B1868" s="5" t="s">
        <v>36</v>
      </c>
      <c r="C1868" s="4">
        <v>3</v>
      </c>
      <c r="D1868" s="46">
        <v>233.41</v>
      </c>
      <c r="E1868" s="4">
        <v>2</v>
      </c>
      <c r="F1868" s="4" t="s">
        <v>2</v>
      </c>
      <c r="G1868" s="13" t="str">
        <f t="shared" si="58"/>
        <v>Active</v>
      </c>
      <c r="H1868" s="43" t="s">
        <v>3</v>
      </c>
      <c r="I1868" s="6">
        <v>44958</v>
      </c>
      <c r="J1868" s="6">
        <v>44972</v>
      </c>
      <c r="K1868" s="4">
        <v>1700031809</v>
      </c>
      <c r="L1868" s="14">
        <v>44973</v>
      </c>
      <c r="M1868" s="11">
        <f t="shared" si="57"/>
        <v>2</v>
      </c>
      <c r="N1868" s="6">
        <f>VLOOKUP(M1868,'Settlement Dates'!$A$13:$D$25,3,FALSE)</f>
        <v>45000</v>
      </c>
      <c r="O1868" s="6">
        <f>VLOOKUP(M1868,'Settlement Dates'!$A$13:$D$25,4,FALSE)</f>
        <v>45005</v>
      </c>
      <c r="P1868" s="6">
        <f>VLOOKUP(K1868,'AP Clearing'!$A$13:$B$1312,2,FALSE)</f>
        <v>44978</v>
      </c>
      <c r="Q1868" s="6"/>
      <c r="R1868" s="6"/>
    </row>
    <row r="1869" spans="1:18" x14ac:dyDescent="0.3">
      <c r="A1869" s="4">
        <v>173210</v>
      </c>
      <c r="B1869" s="5" t="s">
        <v>36</v>
      </c>
      <c r="C1869" s="4">
        <v>3</v>
      </c>
      <c r="D1869" s="46">
        <v>223.17</v>
      </c>
      <c r="E1869" s="4">
        <v>2</v>
      </c>
      <c r="F1869" s="4" t="s">
        <v>9</v>
      </c>
      <c r="G1869" s="13" t="str">
        <f t="shared" si="58"/>
        <v>Retiree</v>
      </c>
      <c r="H1869" s="43" t="s">
        <v>3</v>
      </c>
      <c r="I1869" s="6">
        <v>44958</v>
      </c>
      <c r="J1869" s="6">
        <v>44972</v>
      </c>
      <c r="K1869" s="4">
        <v>1700031809</v>
      </c>
      <c r="L1869" s="14">
        <v>44973</v>
      </c>
      <c r="M1869" s="11">
        <f t="shared" si="57"/>
        <v>2</v>
      </c>
      <c r="N1869" s="6">
        <f>VLOOKUP(M1869,'Settlement Dates'!$A$13:$D$25,3,FALSE)</f>
        <v>45000</v>
      </c>
      <c r="O1869" s="6">
        <f>VLOOKUP(M1869,'Settlement Dates'!$A$13:$D$25,4,FALSE)</f>
        <v>45005</v>
      </c>
      <c r="P1869" s="6">
        <f>VLOOKUP(K1869,'AP Clearing'!$A$13:$B$1312,2,FALSE)</f>
        <v>44978</v>
      </c>
      <c r="Q1869" s="6"/>
      <c r="R1869" s="6"/>
    </row>
    <row r="1870" spans="1:18" x14ac:dyDescent="0.3">
      <c r="A1870" s="4">
        <v>173210</v>
      </c>
      <c r="B1870" s="5" t="s">
        <v>36</v>
      </c>
      <c r="C1870" s="4">
        <v>3</v>
      </c>
      <c r="D1870" s="46">
        <v>111.58</v>
      </c>
      <c r="E1870" s="4">
        <v>2</v>
      </c>
      <c r="F1870" s="4" t="s">
        <v>11</v>
      </c>
      <c r="G1870" s="13" t="str">
        <f t="shared" si="58"/>
        <v>Retiree</v>
      </c>
      <c r="H1870" s="43" t="s">
        <v>3</v>
      </c>
      <c r="I1870" s="6">
        <v>44958</v>
      </c>
      <c r="J1870" s="6">
        <v>44972</v>
      </c>
      <c r="K1870" s="4">
        <v>1700031809</v>
      </c>
      <c r="L1870" s="14">
        <v>44973</v>
      </c>
      <c r="M1870" s="11">
        <f t="shared" si="57"/>
        <v>2</v>
      </c>
      <c r="N1870" s="6">
        <f>VLOOKUP(M1870,'Settlement Dates'!$A$13:$D$25,3,FALSE)</f>
        <v>45000</v>
      </c>
      <c r="O1870" s="6">
        <f>VLOOKUP(M1870,'Settlement Dates'!$A$13:$D$25,4,FALSE)</f>
        <v>45005</v>
      </c>
      <c r="P1870" s="6">
        <f>VLOOKUP(K1870,'AP Clearing'!$A$13:$B$1312,2,FALSE)</f>
        <v>44978</v>
      </c>
      <c r="Q1870" s="6"/>
      <c r="R1870" s="6"/>
    </row>
    <row r="1871" spans="1:18" x14ac:dyDescent="0.3">
      <c r="A1871" s="4">
        <v>173210</v>
      </c>
      <c r="B1871" s="5" t="s">
        <v>36</v>
      </c>
      <c r="C1871" s="4">
        <v>3</v>
      </c>
      <c r="D1871" s="46">
        <v>5375.96</v>
      </c>
      <c r="E1871" s="4">
        <v>3</v>
      </c>
      <c r="F1871" s="4" t="s">
        <v>9</v>
      </c>
      <c r="G1871" s="13" t="str">
        <f t="shared" si="58"/>
        <v>Retiree</v>
      </c>
      <c r="H1871" s="43" t="s">
        <v>3</v>
      </c>
      <c r="I1871" s="6">
        <v>44958</v>
      </c>
      <c r="J1871" s="6">
        <v>44972</v>
      </c>
      <c r="K1871" s="4">
        <v>1700031809</v>
      </c>
      <c r="L1871" s="14">
        <v>44973</v>
      </c>
      <c r="M1871" s="11">
        <f t="shared" si="57"/>
        <v>2</v>
      </c>
      <c r="N1871" s="6">
        <f>VLOOKUP(M1871,'Settlement Dates'!$A$13:$D$25,3,FALSE)</f>
        <v>45000</v>
      </c>
      <c r="O1871" s="6">
        <f>VLOOKUP(M1871,'Settlement Dates'!$A$13:$D$25,4,FALSE)</f>
        <v>45005</v>
      </c>
      <c r="P1871" s="6">
        <f>VLOOKUP(K1871,'AP Clearing'!$A$13:$B$1312,2,FALSE)</f>
        <v>44978</v>
      </c>
      <c r="Q1871" s="6"/>
      <c r="R1871" s="6"/>
    </row>
    <row r="1872" spans="1:18" x14ac:dyDescent="0.3">
      <c r="A1872" s="4">
        <v>173210</v>
      </c>
      <c r="B1872" s="5" t="s">
        <v>36</v>
      </c>
      <c r="C1872" s="4">
        <v>3</v>
      </c>
      <c r="D1872" s="46">
        <v>32224.71</v>
      </c>
      <c r="E1872" s="4">
        <v>5</v>
      </c>
      <c r="F1872" s="4" t="s">
        <v>9</v>
      </c>
      <c r="G1872" s="13" t="str">
        <f t="shared" si="58"/>
        <v>Retiree</v>
      </c>
      <c r="H1872" s="43" t="s">
        <v>3</v>
      </c>
      <c r="I1872" s="6">
        <v>44958</v>
      </c>
      <c r="J1872" s="6">
        <v>44972</v>
      </c>
      <c r="K1872" s="4">
        <v>1700031809</v>
      </c>
      <c r="L1872" s="14">
        <v>44973</v>
      </c>
      <c r="M1872" s="11">
        <f t="shared" ref="M1872:M1935" si="59">MONTH(L1872)</f>
        <v>2</v>
      </c>
      <c r="N1872" s="6">
        <f>VLOOKUP(M1872,'Settlement Dates'!$A$13:$D$25,3,FALSE)</f>
        <v>45000</v>
      </c>
      <c r="O1872" s="6">
        <f>VLOOKUP(M1872,'Settlement Dates'!$A$13:$D$25,4,FALSE)</f>
        <v>45005</v>
      </c>
      <c r="P1872" s="6">
        <f>VLOOKUP(K1872,'AP Clearing'!$A$13:$B$1312,2,FALSE)</f>
        <v>44978</v>
      </c>
      <c r="Q1872" s="6"/>
      <c r="R1872" s="6"/>
    </row>
    <row r="1873" spans="1:18" x14ac:dyDescent="0.3">
      <c r="A1873" s="4">
        <v>11710</v>
      </c>
      <c r="B1873" s="5" t="s">
        <v>16</v>
      </c>
      <c r="C1873" s="4">
        <v>3</v>
      </c>
      <c r="D1873" s="46">
        <v>67.17</v>
      </c>
      <c r="E1873" s="4">
        <v>1</v>
      </c>
      <c r="F1873" s="4" t="s">
        <v>2</v>
      </c>
      <c r="G1873" s="13" t="str">
        <f t="shared" si="58"/>
        <v>Active</v>
      </c>
      <c r="H1873" s="43" t="s">
        <v>151</v>
      </c>
      <c r="I1873" s="6">
        <v>44967</v>
      </c>
      <c r="J1873" s="6">
        <v>44972</v>
      </c>
      <c r="K1873" s="4">
        <v>1700031810</v>
      </c>
      <c r="L1873" s="14">
        <v>44973</v>
      </c>
      <c r="M1873" s="11">
        <f t="shared" si="59"/>
        <v>2</v>
      </c>
      <c r="N1873" s="6">
        <f>VLOOKUP(M1873,'Settlement Dates'!$A$13:$D$25,3,FALSE)</f>
        <v>45000</v>
      </c>
      <c r="O1873" s="6">
        <f>VLOOKUP(M1873,'Settlement Dates'!$A$13:$D$25,4,FALSE)</f>
        <v>45005</v>
      </c>
      <c r="P1873" s="6">
        <f>VLOOKUP(K1873,'AP Clearing'!$A$13:$B$1312,2,FALSE)</f>
        <v>44978</v>
      </c>
      <c r="Q1873" s="6"/>
      <c r="R1873" s="6"/>
    </row>
    <row r="1874" spans="1:18" x14ac:dyDescent="0.3">
      <c r="A1874" s="4">
        <v>11710</v>
      </c>
      <c r="B1874" s="5" t="s">
        <v>16</v>
      </c>
      <c r="C1874" s="4">
        <v>3</v>
      </c>
      <c r="D1874" s="46">
        <v>22.39</v>
      </c>
      <c r="E1874" s="4">
        <v>2</v>
      </c>
      <c r="F1874" s="4" t="s">
        <v>2</v>
      </c>
      <c r="G1874" s="13" t="str">
        <f t="shared" si="58"/>
        <v>Active</v>
      </c>
      <c r="H1874" s="43" t="s">
        <v>151</v>
      </c>
      <c r="I1874" s="6">
        <v>44967</v>
      </c>
      <c r="J1874" s="6">
        <v>44972</v>
      </c>
      <c r="K1874" s="4">
        <v>1700031810</v>
      </c>
      <c r="L1874" s="14">
        <v>44973</v>
      </c>
      <c r="M1874" s="11">
        <f t="shared" si="59"/>
        <v>2</v>
      </c>
      <c r="N1874" s="6">
        <f>VLOOKUP(M1874,'Settlement Dates'!$A$13:$D$25,3,FALSE)</f>
        <v>45000</v>
      </c>
      <c r="O1874" s="6">
        <f>VLOOKUP(M1874,'Settlement Dates'!$A$13:$D$25,4,FALSE)</f>
        <v>45005</v>
      </c>
      <c r="P1874" s="6">
        <f>VLOOKUP(K1874,'AP Clearing'!$A$13:$B$1312,2,FALSE)</f>
        <v>44978</v>
      </c>
      <c r="Q1874" s="6"/>
      <c r="R1874" s="6"/>
    </row>
    <row r="1875" spans="1:18" x14ac:dyDescent="0.3">
      <c r="A1875" s="4">
        <v>173210</v>
      </c>
      <c r="B1875" s="5" t="s">
        <v>36</v>
      </c>
      <c r="C1875" s="4">
        <v>3</v>
      </c>
      <c r="D1875" s="46">
        <v>1216.29</v>
      </c>
      <c r="E1875" s="4">
        <v>1</v>
      </c>
      <c r="F1875" s="4" t="s">
        <v>2</v>
      </c>
      <c r="G1875" s="13" t="str">
        <f t="shared" si="58"/>
        <v>Active</v>
      </c>
      <c r="H1875" s="43">
        <v>53678442</v>
      </c>
      <c r="I1875" s="6">
        <v>44958</v>
      </c>
      <c r="J1875" s="6">
        <v>44972</v>
      </c>
      <c r="K1875" s="4">
        <v>1700031741</v>
      </c>
      <c r="L1875" s="14">
        <v>44974</v>
      </c>
      <c r="M1875" s="11">
        <f t="shared" si="59"/>
        <v>2</v>
      </c>
      <c r="N1875" s="6">
        <f>VLOOKUP(M1875,'Settlement Dates'!$A$13:$D$25,3,FALSE)</f>
        <v>45000</v>
      </c>
      <c r="O1875" s="6">
        <f>VLOOKUP(M1875,'Settlement Dates'!$A$13:$D$25,4,FALSE)</f>
        <v>45005</v>
      </c>
      <c r="P1875" s="6">
        <f>VLOOKUP(K1875,'AP Clearing'!$A$13:$B$1312,2,FALSE)</f>
        <v>44979</v>
      </c>
      <c r="Q1875" s="6"/>
      <c r="R1875" s="6"/>
    </row>
    <row r="1876" spans="1:18" x14ac:dyDescent="0.3">
      <c r="A1876" s="4">
        <v>173210</v>
      </c>
      <c r="B1876" s="5" t="s">
        <v>36</v>
      </c>
      <c r="C1876" s="4">
        <v>3</v>
      </c>
      <c r="D1876" s="46">
        <v>245.17</v>
      </c>
      <c r="E1876" s="4">
        <v>1</v>
      </c>
      <c r="F1876" s="4" t="s">
        <v>9</v>
      </c>
      <c r="G1876" s="13" t="str">
        <f t="shared" si="58"/>
        <v>Retiree</v>
      </c>
      <c r="H1876" s="43">
        <v>53678442</v>
      </c>
      <c r="I1876" s="6">
        <v>44958</v>
      </c>
      <c r="J1876" s="6">
        <v>44972</v>
      </c>
      <c r="K1876" s="4">
        <v>1700031741</v>
      </c>
      <c r="L1876" s="14">
        <v>44974</v>
      </c>
      <c r="M1876" s="11">
        <f t="shared" si="59"/>
        <v>2</v>
      </c>
      <c r="N1876" s="6">
        <f>VLOOKUP(M1876,'Settlement Dates'!$A$13:$D$25,3,FALSE)</f>
        <v>45000</v>
      </c>
      <c r="O1876" s="6">
        <f>VLOOKUP(M1876,'Settlement Dates'!$A$13:$D$25,4,FALSE)</f>
        <v>45005</v>
      </c>
      <c r="P1876" s="6">
        <f>VLOOKUP(K1876,'AP Clearing'!$A$13:$B$1312,2,FALSE)</f>
        <v>44979</v>
      </c>
      <c r="Q1876" s="6"/>
      <c r="R1876" s="6"/>
    </row>
    <row r="1877" spans="1:18" x14ac:dyDescent="0.3">
      <c r="A1877" s="4">
        <v>173210</v>
      </c>
      <c r="B1877" s="5" t="s">
        <v>36</v>
      </c>
      <c r="C1877" s="4">
        <v>3</v>
      </c>
      <c r="D1877" s="46">
        <v>121.63</v>
      </c>
      <c r="E1877" s="4">
        <v>2</v>
      </c>
      <c r="F1877" s="4" t="s">
        <v>2</v>
      </c>
      <c r="G1877" s="13" t="str">
        <f t="shared" si="58"/>
        <v>Active</v>
      </c>
      <c r="H1877" s="43">
        <v>53678442</v>
      </c>
      <c r="I1877" s="6">
        <v>44958</v>
      </c>
      <c r="J1877" s="6">
        <v>44972</v>
      </c>
      <c r="K1877" s="4">
        <v>1700031741</v>
      </c>
      <c r="L1877" s="14">
        <v>44974</v>
      </c>
      <c r="M1877" s="11">
        <f t="shared" si="59"/>
        <v>2</v>
      </c>
      <c r="N1877" s="6">
        <f>VLOOKUP(M1877,'Settlement Dates'!$A$13:$D$25,3,FALSE)</f>
        <v>45000</v>
      </c>
      <c r="O1877" s="6">
        <f>VLOOKUP(M1877,'Settlement Dates'!$A$13:$D$25,4,FALSE)</f>
        <v>45005</v>
      </c>
      <c r="P1877" s="6">
        <f>VLOOKUP(K1877,'AP Clearing'!$A$13:$B$1312,2,FALSE)</f>
        <v>44979</v>
      </c>
      <c r="Q1877" s="6"/>
      <c r="R1877" s="6"/>
    </row>
    <row r="1878" spans="1:18" x14ac:dyDescent="0.3">
      <c r="A1878" s="4">
        <v>11710</v>
      </c>
      <c r="B1878" s="5" t="s">
        <v>16</v>
      </c>
      <c r="C1878" s="4">
        <v>3</v>
      </c>
      <c r="D1878" s="46">
        <v>16237.71</v>
      </c>
      <c r="E1878" s="4">
        <v>1</v>
      </c>
      <c r="F1878" s="4" t="s">
        <v>2</v>
      </c>
      <c r="G1878" s="13" t="str">
        <f t="shared" si="58"/>
        <v>Active</v>
      </c>
      <c r="H1878" s="43" t="s">
        <v>3</v>
      </c>
      <c r="I1878" s="6">
        <v>44966</v>
      </c>
      <c r="J1878" s="6">
        <v>44972</v>
      </c>
      <c r="K1878" s="4">
        <v>1700031742</v>
      </c>
      <c r="L1878" s="14">
        <v>44974</v>
      </c>
      <c r="M1878" s="11">
        <f t="shared" si="59"/>
        <v>2</v>
      </c>
      <c r="N1878" s="6">
        <f>VLOOKUP(M1878,'Settlement Dates'!$A$13:$D$25,3,FALSE)</f>
        <v>45000</v>
      </c>
      <c r="O1878" s="6">
        <f>VLOOKUP(M1878,'Settlement Dates'!$A$13:$D$25,4,FALSE)</f>
        <v>45005</v>
      </c>
      <c r="P1878" s="6">
        <f>VLOOKUP(K1878,'AP Clearing'!$A$13:$B$1312,2,FALSE)</f>
        <v>44979</v>
      </c>
      <c r="Q1878" s="6"/>
      <c r="R1878" s="6"/>
    </row>
    <row r="1879" spans="1:18" x14ac:dyDescent="0.3">
      <c r="A1879" s="4">
        <v>11710</v>
      </c>
      <c r="B1879" s="5" t="s">
        <v>16</v>
      </c>
      <c r="C1879" s="4">
        <v>3</v>
      </c>
      <c r="D1879" s="46">
        <v>10.8</v>
      </c>
      <c r="E1879" s="4">
        <v>1</v>
      </c>
      <c r="F1879" s="4" t="s">
        <v>5</v>
      </c>
      <c r="G1879" s="13" t="str">
        <f t="shared" si="58"/>
        <v>LTD</v>
      </c>
      <c r="H1879" s="43" t="s">
        <v>3</v>
      </c>
      <c r="I1879" s="6">
        <v>44966</v>
      </c>
      <c r="J1879" s="6">
        <v>44972</v>
      </c>
      <c r="K1879" s="4">
        <v>1700031742</v>
      </c>
      <c r="L1879" s="14">
        <v>44974</v>
      </c>
      <c r="M1879" s="11">
        <f t="shared" si="59"/>
        <v>2</v>
      </c>
      <c r="N1879" s="6">
        <f>VLOOKUP(M1879,'Settlement Dates'!$A$13:$D$25,3,FALSE)</f>
        <v>45000</v>
      </c>
      <c r="O1879" s="6">
        <f>VLOOKUP(M1879,'Settlement Dates'!$A$13:$D$25,4,FALSE)</f>
        <v>45005</v>
      </c>
      <c r="P1879" s="6">
        <f>VLOOKUP(K1879,'AP Clearing'!$A$13:$B$1312,2,FALSE)</f>
        <v>44979</v>
      </c>
      <c r="Q1879" s="6"/>
      <c r="R1879" s="6"/>
    </row>
    <row r="1880" spans="1:18" x14ac:dyDescent="0.3">
      <c r="A1880" s="4">
        <v>11710</v>
      </c>
      <c r="B1880" s="5" t="s">
        <v>16</v>
      </c>
      <c r="C1880" s="4">
        <v>3</v>
      </c>
      <c r="D1880" s="46">
        <v>7.2</v>
      </c>
      <c r="E1880" s="4">
        <v>1</v>
      </c>
      <c r="F1880" s="4" t="s">
        <v>54</v>
      </c>
      <c r="G1880" s="13" t="str">
        <f t="shared" si="58"/>
        <v>LTD</v>
      </c>
      <c r="H1880" s="43" t="s">
        <v>3</v>
      </c>
      <c r="I1880" s="6">
        <v>44966</v>
      </c>
      <c r="J1880" s="6">
        <v>44972</v>
      </c>
      <c r="K1880" s="4">
        <v>1700031742</v>
      </c>
      <c r="L1880" s="14">
        <v>44974</v>
      </c>
      <c r="M1880" s="11">
        <f t="shared" si="59"/>
        <v>2</v>
      </c>
      <c r="N1880" s="6">
        <f>VLOOKUP(M1880,'Settlement Dates'!$A$13:$D$25,3,FALSE)</f>
        <v>45000</v>
      </c>
      <c r="O1880" s="6">
        <f>VLOOKUP(M1880,'Settlement Dates'!$A$13:$D$25,4,FALSE)</f>
        <v>45005</v>
      </c>
      <c r="P1880" s="6">
        <f>VLOOKUP(K1880,'AP Clearing'!$A$13:$B$1312,2,FALSE)</f>
        <v>44979</v>
      </c>
      <c r="Q1880" s="6"/>
      <c r="R1880" s="6"/>
    </row>
    <row r="1881" spans="1:18" x14ac:dyDescent="0.3">
      <c r="A1881" s="4">
        <v>11710</v>
      </c>
      <c r="B1881" s="5" t="s">
        <v>16</v>
      </c>
      <c r="C1881" s="4">
        <v>3</v>
      </c>
      <c r="D1881" s="46">
        <v>86.4</v>
      </c>
      <c r="E1881" s="4">
        <v>1</v>
      </c>
      <c r="F1881" s="4" t="s">
        <v>7</v>
      </c>
      <c r="G1881" s="13" t="str">
        <f t="shared" si="58"/>
        <v>LTD</v>
      </c>
      <c r="H1881" s="43" t="s">
        <v>3</v>
      </c>
      <c r="I1881" s="6">
        <v>44966</v>
      </c>
      <c r="J1881" s="6">
        <v>44972</v>
      </c>
      <c r="K1881" s="4">
        <v>1700031742</v>
      </c>
      <c r="L1881" s="14">
        <v>44974</v>
      </c>
      <c r="M1881" s="11">
        <f t="shared" si="59"/>
        <v>2</v>
      </c>
      <c r="N1881" s="6">
        <f>VLOOKUP(M1881,'Settlement Dates'!$A$13:$D$25,3,FALSE)</f>
        <v>45000</v>
      </c>
      <c r="O1881" s="6">
        <f>VLOOKUP(M1881,'Settlement Dates'!$A$13:$D$25,4,FALSE)</f>
        <v>45005</v>
      </c>
      <c r="P1881" s="6">
        <f>VLOOKUP(K1881,'AP Clearing'!$A$13:$B$1312,2,FALSE)</f>
        <v>44979</v>
      </c>
      <c r="Q1881" s="6"/>
      <c r="R1881" s="6"/>
    </row>
    <row r="1882" spans="1:18" x14ac:dyDescent="0.3">
      <c r="A1882" s="4">
        <v>11710</v>
      </c>
      <c r="B1882" s="5" t="s">
        <v>16</v>
      </c>
      <c r="C1882" s="4">
        <v>3</v>
      </c>
      <c r="D1882" s="46">
        <v>365.38</v>
      </c>
      <c r="E1882" s="4">
        <v>1</v>
      </c>
      <c r="F1882" s="4" t="s">
        <v>8</v>
      </c>
      <c r="G1882" s="13" t="str">
        <f t="shared" si="58"/>
        <v>Active</v>
      </c>
      <c r="H1882" s="43" t="s">
        <v>3</v>
      </c>
      <c r="I1882" s="6">
        <v>44966</v>
      </c>
      <c r="J1882" s="6">
        <v>44972</v>
      </c>
      <c r="K1882" s="4">
        <v>1700031742</v>
      </c>
      <c r="L1882" s="14">
        <v>44974</v>
      </c>
      <c r="M1882" s="11">
        <f t="shared" si="59"/>
        <v>2</v>
      </c>
      <c r="N1882" s="6">
        <f>VLOOKUP(M1882,'Settlement Dates'!$A$13:$D$25,3,FALSE)</f>
        <v>45000</v>
      </c>
      <c r="O1882" s="6">
        <f>VLOOKUP(M1882,'Settlement Dates'!$A$13:$D$25,4,FALSE)</f>
        <v>45005</v>
      </c>
      <c r="P1882" s="6">
        <f>VLOOKUP(K1882,'AP Clearing'!$A$13:$B$1312,2,FALSE)</f>
        <v>44979</v>
      </c>
      <c r="Q1882" s="6"/>
      <c r="R1882" s="6"/>
    </row>
    <row r="1883" spans="1:18" x14ac:dyDescent="0.3">
      <c r="A1883" s="4">
        <v>11710</v>
      </c>
      <c r="B1883" s="5" t="s">
        <v>16</v>
      </c>
      <c r="C1883" s="4">
        <v>3</v>
      </c>
      <c r="D1883" s="46">
        <v>43.85</v>
      </c>
      <c r="E1883" s="4">
        <v>2</v>
      </c>
      <c r="F1883" s="4" t="s">
        <v>2</v>
      </c>
      <c r="G1883" s="13" t="str">
        <f t="shared" si="58"/>
        <v>Active</v>
      </c>
      <c r="H1883" s="43" t="s">
        <v>3</v>
      </c>
      <c r="I1883" s="6">
        <v>44966</v>
      </c>
      <c r="J1883" s="6">
        <v>44972</v>
      </c>
      <c r="K1883" s="4">
        <v>1700031742</v>
      </c>
      <c r="L1883" s="14">
        <v>44974</v>
      </c>
      <c r="M1883" s="11">
        <f t="shared" si="59"/>
        <v>2</v>
      </c>
      <c r="N1883" s="6">
        <f>VLOOKUP(M1883,'Settlement Dates'!$A$13:$D$25,3,FALSE)</f>
        <v>45000</v>
      </c>
      <c r="O1883" s="6">
        <f>VLOOKUP(M1883,'Settlement Dates'!$A$13:$D$25,4,FALSE)</f>
        <v>45005</v>
      </c>
      <c r="P1883" s="6">
        <f>VLOOKUP(K1883,'AP Clearing'!$A$13:$B$1312,2,FALSE)</f>
        <v>44979</v>
      </c>
      <c r="Q1883" s="6"/>
      <c r="R1883" s="6"/>
    </row>
    <row r="1884" spans="1:18" x14ac:dyDescent="0.3">
      <c r="A1884" s="4">
        <v>11710</v>
      </c>
      <c r="B1884" s="5" t="s">
        <v>16</v>
      </c>
      <c r="C1884" s="4">
        <v>3</v>
      </c>
      <c r="D1884" s="46">
        <v>428.3</v>
      </c>
      <c r="E1884" s="4">
        <v>2</v>
      </c>
      <c r="F1884" s="4" t="s">
        <v>9</v>
      </c>
      <c r="G1884" s="13" t="str">
        <f t="shared" si="58"/>
        <v>Retiree</v>
      </c>
      <c r="H1884" s="43" t="s">
        <v>3</v>
      </c>
      <c r="I1884" s="6">
        <v>44966</v>
      </c>
      <c r="J1884" s="6">
        <v>44972</v>
      </c>
      <c r="K1884" s="4">
        <v>1700031742</v>
      </c>
      <c r="L1884" s="14">
        <v>44974</v>
      </c>
      <c r="M1884" s="11">
        <f t="shared" si="59"/>
        <v>2</v>
      </c>
      <c r="N1884" s="6">
        <f>VLOOKUP(M1884,'Settlement Dates'!$A$13:$D$25,3,FALSE)</f>
        <v>45000</v>
      </c>
      <c r="O1884" s="6">
        <f>VLOOKUP(M1884,'Settlement Dates'!$A$13:$D$25,4,FALSE)</f>
        <v>45005</v>
      </c>
      <c r="P1884" s="6">
        <f>VLOOKUP(K1884,'AP Clearing'!$A$13:$B$1312,2,FALSE)</f>
        <v>44979</v>
      </c>
      <c r="Q1884" s="6"/>
      <c r="R1884" s="6"/>
    </row>
    <row r="1885" spans="1:18" x14ac:dyDescent="0.3">
      <c r="A1885" s="4">
        <v>11710</v>
      </c>
      <c r="B1885" s="5" t="s">
        <v>16</v>
      </c>
      <c r="C1885" s="4">
        <v>3</v>
      </c>
      <c r="D1885" s="46">
        <v>147.22999999999999</v>
      </c>
      <c r="E1885" s="4">
        <v>2</v>
      </c>
      <c r="F1885" s="4" t="s">
        <v>11</v>
      </c>
      <c r="G1885" s="13" t="str">
        <f t="shared" si="58"/>
        <v>Retiree</v>
      </c>
      <c r="H1885" s="43" t="s">
        <v>3</v>
      </c>
      <c r="I1885" s="6">
        <v>44966</v>
      </c>
      <c r="J1885" s="6">
        <v>44972</v>
      </c>
      <c r="K1885" s="4">
        <v>1700031742</v>
      </c>
      <c r="L1885" s="14">
        <v>44974</v>
      </c>
      <c r="M1885" s="11">
        <f t="shared" si="59"/>
        <v>2</v>
      </c>
      <c r="N1885" s="6">
        <f>VLOOKUP(M1885,'Settlement Dates'!$A$13:$D$25,3,FALSE)</f>
        <v>45000</v>
      </c>
      <c r="O1885" s="6">
        <f>VLOOKUP(M1885,'Settlement Dates'!$A$13:$D$25,4,FALSE)</f>
        <v>45005</v>
      </c>
      <c r="P1885" s="6">
        <f>VLOOKUP(K1885,'AP Clearing'!$A$13:$B$1312,2,FALSE)</f>
        <v>44979</v>
      </c>
      <c r="Q1885" s="6"/>
      <c r="R1885" s="6"/>
    </row>
    <row r="1886" spans="1:18" x14ac:dyDescent="0.3">
      <c r="A1886" s="4">
        <v>11710</v>
      </c>
      <c r="B1886" s="5" t="s">
        <v>16</v>
      </c>
      <c r="C1886" s="4">
        <v>3</v>
      </c>
      <c r="D1886" s="46">
        <v>7705.6</v>
      </c>
      <c r="E1886" s="4">
        <v>3</v>
      </c>
      <c r="F1886" s="4" t="s">
        <v>9</v>
      </c>
      <c r="G1886" s="13" t="str">
        <f t="shared" si="58"/>
        <v>Retiree</v>
      </c>
      <c r="H1886" s="43" t="s">
        <v>3</v>
      </c>
      <c r="I1886" s="6">
        <v>44966</v>
      </c>
      <c r="J1886" s="6">
        <v>44972</v>
      </c>
      <c r="K1886" s="4">
        <v>1700031742</v>
      </c>
      <c r="L1886" s="14">
        <v>44974</v>
      </c>
      <c r="M1886" s="11">
        <f t="shared" si="59"/>
        <v>2</v>
      </c>
      <c r="N1886" s="6">
        <f>VLOOKUP(M1886,'Settlement Dates'!$A$13:$D$25,3,FALSE)</f>
        <v>45000</v>
      </c>
      <c r="O1886" s="6">
        <f>VLOOKUP(M1886,'Settlement Dates'!$A$13:$D$25,4,FALSE)</f>
        <v>45005</v>
      </c>
      <c r="P1886" s="6">
        <f>VLOOKUP(K1886,'AP Clearing'!$A$13:$B$1312,2,FALSE)</f>
        <v>44979</v>
      </c>
      <c r="Q1886" s="6"/>
      <c r="R1886" s="6"/>
    </row>
    <row r="1887" spans="1:18" x14ac:dyDescent="0.3">
      <c r="A1887" s="4">
        <v>11710</v>
      </c>
      <c r="B1887" s="5" t="s">
        <v>16</v>
      </c>
      <c r="C1887" s="4">
        <v>3</v>
      </c>
      <c r="D1887" s="46">
        <v>6239.8</v>
      </c>
      <c r="E1887" s="4">
        <v>4</v>
      </c>
      <c r="F1887" s="4" t="s">
        <v>9</v>
      </c>
      <c r="G1887" s="13" t="str">
        <f t="shared" si="58"/>
        <v>Retiree</v>
      </c>
      <c r="H1887" s="43" t="s">
        <v>3</v>
      </c>
      <c r="I1887" s="6">
        <v>44966</v>
      </c>
      <c r="J1887" s="6">
        <v>44972</v>
      </c>
      <c r="K1887" s="4">
        <v>1700031742</v>
      </c>
      <c r="L1887" s="14">
        <v>44974</v>
      </c>
      <c r="M1887" s="11">
        <f t="shared" si="59"/>
        <v>2</v>
      </c>
      <c r="N1887" s="6">
        <f>VLOOKUP(M1887,'Settlement Dates'!$A$13:$D$25,3,FALSE)</f>
        <v>45000</v>
      </c>
      <c r="O1887" s="6">
        <f>VLOOKUP(M1887,'Settlement Dates'!$A$13:$D$25,4,FALSE)</f>
        <v>45005</v>
      </c>
      <c r="P1887" s="6">
        <f>VLOOKUP(K1887,'AP Clearing'!$A$13:$B$1312,2,FALSE)</f>
        <v>44979</v>
      </c>
      <c r="Q1887" s="6"/>
      <c r="R1887" s="6"/>
    </row>
    <row r="1888" spans="1:18" x14ac:dyDescent="0.3">
      <c r="A1888" s="4">
        <v>11710</v>
      </c>
      <c r="B1888" s="5" t="s">
        <v>16</v>
      </c>
      <c r="C1888" s="4">
        <v>3</v>
      </c>
      <c r="D1888" s="46">
        <v>3162.2</v>
      </c>
      <c r="E1888" s="4">
        <v>4</v>
      </c>
      <c r="F1888" s="4" t="s">
        <v>11</v>
      </c>
      <c r="G1888" s="13" t="str">
        <f t="shared" si="58"/>
        <v>Retiree</v>
      </c>
      <c r="H1888" s="43" t="s">
        <v>3</v>
      </c>
      <c r="I1888" s="6">
        <v>44966</v>
      </c>
      <c r="J1888" s="6">
        <v>44972</v>
      </c>
      <c r="K1888" s="4">
        <v>1700031742</v>
      </c>
      <c r="L1888" s="14">
        <v>44974</v>
      </c>
      <c r="M1888" s="11">
        <f t="shared" si="59"/>
        <v>2</v>
      </c>
      <c r="N1888" s="6">
        <f>VLOOKUP(M1888,'Settlement Dates'!$A$13:$D$25,3,FALSE)</f>
        <v>45000</v>
      </c>
      <c r="O1888" s="6">
        <f>VLOOKUP(M1888,'Settlement Dates'!$A$13:$D$25,4,FALSE)</f>
        <v>45005</v>
      </c>
      <c r="P1888" s="6">
        <f>VLOOKUP(K1888,'AP Clearing'!$A$13:$B$1312,2,FALSE)</f>
        <v>44979</v>
      </c>
      <c r="Q1888" s="6"/>
      <c r="R1888" s="6"/>
    </row>
    <row r="1889" spans="1:18" x14ac:dyDescent="0.3">
      <c r="A1889" s="4">
        <v>11710</v>
      </c>
      <c r="B1889" s="5" t="s">
        <v>16</v>
      </c>
      <c r="C1889" s="4">
        <v>3</v>
      </c>
      <c r="D1889" s="46">
        <v>12857.05</v>
      </c>
      <c r="E1889" s="4">
        <v>5</v>
      </c>
      <c r="F1889" s="4" t="s">
        <v>9</v>
      </c>
      <c r="G1889" s="13" t="str">
        <f t="shared" si="58"/>
        <v>Retiree</v>
      </c>
      <c r="H1889" s="43" t="s">
        <v>3</v>
      </c>
      <c r="I1889" s="6">
        <v>44966</v>
      </c>
      <c r="J1889" s="6">
        <v>44972</v>
      </c>
      <c r="K1889" s="4">
        <v>1700031742</v>
      </c>
      <c r="L1889" s="14">
        <v>44974</v>
      </c>
      <c r="M1889" s="11">
        <f t="shared" si="59"/>
        <v>2</v>
      </c>
      <c r="N1889" s="6">
        <f>VLOOKUP(M1889,'Settlement Dates'!$A$13:$D$25,3,FALSE)</f>
        <v>45000</v>
      </c>
      <c r="O1889" s="6">
        <f>VLOOKUP(M1889,'Settlement Dates'!$A$13:$D$25,4,FALSE)</f>
        <v>45005</v>
      </c>
      <c r="P1889" s="6">
        <f>VLOOKUP(K1889,'AP Clearing'!$A$13:$B$1312,2,FALSE)</f>
        <v>44979</v>
      </c>
      <c r="Q1889" s="6"/>
      <c r="R1889" s="6"/>
    </row>
    <row r="1890" spans="1:18" x14ac:dyDescent="0.3">
      <c r="A1890" s="4">
        <v>230939</v>
      </c>
      <c r="B1890" s="5" t="s">
        <v>121</v>
      </c>
      <c r="C1890" s="4">
        <v>3</v>
      </c>
      <c r="D1890" s="46">
        <v>2500</v>
      </c>
      <c r="E1890" s="4">
        <v>1</v>
      </c>
      <c r="F1890" s="4" t="s">
        <v>2</v>
      </c>
      <c r="G1890" s="13" t="str">
        <f t="shared" si="58"/>
        <v>Active</v>
      </c>
      <c r="H1890" s="43"/>
      <c r="I1890" s="6">
        <v>44956</v>
      </c>
      <c r="J1890" s="6">
        <v>44969</v>
      </c>
      <c r="K1890" s="4">
        <v>1500029537</v>
      </c>
      <c r="L1890" s="14">
        <v>44974</v>
      </c>
      <c r="M1890" s="11">
        <f t="shared" si="59"/>
        <v>2</v>
      </c>
      <c r="N1890" s="6">
        <f>VLOOKUP(M1890,'Settlement Dates'!$A$13:$D$25,3,FALSE)</f>
        <v>45000</v>
      </c>
      <c r="O1890" s="6">
        <f>VLOOKUP(M1890,'Settlement Dates'!$A$13:$D$25,4,FALSE)</f>
        <v>45005</v>
      </c>
      <c r="P1890" s="6">
        <f>VLOOKUP(K1890,'AP Clearing'!$A$13:$B$1312,2,FALSE)</f>
        <v>44974</v>
      </c>
      <c r="Q1890" s="6"/>
      <c r="R1890" s="6"/>
    </row>
    <row r="1891" spans="1:18" x14ac:dyDescent="0.3">
      <c r="A1891" s="4">
        <v>230939</v>
      </c>
      <c r="B1891" s="5" t="s">
        <v>121</v>
      </c>
      <c r="C1891" s="4">
        <v>3</v>
      </c>
      <c r="D1891" s="46">
        <v>500</v>
      </c>
      <c r="E1891" s="4">
        <v>1</v>
      </c>
      <c r="F1891" s="4" t="s">
        <v>2</v>
      </c>
      <c r="G1891" s="13" t="str">
        <f t="shared" si="58"/>
        <v>Active</v>
      </c>
      <c r="H1891" s="43"/>
      <c r="I1891" s="6">
        <v>44974</v>
      </c>
      <c r="J1891" s="6">
        <v>44974</v>
      </c>
      <c r="K1891" s="4">
        <v>1500029538</v>
      </c>
      <c r="L1891" s="14">
        <v>44974</v>
      </c>
      <c r="M1891" s="11">
        <f t="shared" si="59"/>
        <v>2</v>
      </c>
      <c r="N1891" s="6">
        <f>VLOOKUP(M1891,'Settlement Dates'!$A$13:$D$25,3,FALSE)</f>
        <v>45000</v>
      </c>
      <c r="O1891" s="6">
        <f>VLOOKUP(M1891,'Settlement Dates'!$A$13:$D$25,4,FALSE)</f>
        <v>45005</v>
      </c>
      <c r="P1891" s="6">
        <f>VLOOKUP(K1891,'AP Clearing'!$A$13:$B$1312,2,FALSE)</f>
        <v>44974</v>
      </c>
      <c r="Q1891" s="6"/>
      <c r="R1891" s="6"/>
    </row>
    <row r="1892" spans="1:18" x14ac:dyDescent="0.3">
      <c r="A1892" s="4">
        <v>11442</v>
      </c>
      <c r="B1892" s="5" t="s">
        <v>14</v>
      </c>
      <c r="C1892" s="4">
        <v>3</v>
      </c>
      <c r="D1892" s="46">
        <v>135311.98000000001</v>
      </c>
      <c r="E1892" s="4">
        <v>1</v>
      </c>
      <c r="F1892" s="4" t="s">
        <v>2</v>
      </c>
      <c r="G1892" s="13" t="str">
        <f t="shared" si="58"/>
        <v>Active</v>
      </c>
      <c r="H1892" s="43" t="s">
        <v>15</v>
      </c>
      <c r="I1892" s="6">
        <v>44968</v>
      </c>
      <c r="J1892" s="6">
        <v>44974</v>
      </c>
      <c r="K1892" s="4">
        <v>1700031836</v>
      </c>
      <c r="L1892" s="14">
        <v>44977</v>
      </c>
      <c r="M1892" s="11">
        <f t="shared" si="59"/>
        <v>2</v>
      </c>
      <c r="N1892" s="6">
        <f>VLOOKUP(M1892,'Settlement Dates'!$A$13:$D$25,3,FALSE)</f>
        <v>45000</v>
      </c>
      <c r="O1892" s="6">
        <f>VLOOKUP(M1892,'Settlement Dates'!$A$13:$D$25,4,FALSE)</f>
        <v>45005</v>
      </c>
      <c r="P1892" s="6">
        <f>VLOOKUP(K1892,'AP Clearing'!$A$13:$B$1312,2,FALSE)</f>
        <v>44979</v>
      </c>
      <c r="Q1892" s="6"/>
      <c r="R1892" s="6"/>
    </row>
    <row r="1893" spans="1:18" x14ac:dyDescent="0.3">
      <c r="A1893" s="4">
        <v>11442</v>
      </c>
      <c r="B1893" s="5" t="s">
        <v>14</v>
      </c>
      <c r="C1893" s="4">
        <v>3</v>
      </c>
      <c r="D1893" s="46">
        <v>1961.75</v>
      </c>
      <c r="E1893" s="4">
        <v>1</v>
      </c>
      <c r="F1893" s="4" t="s">
        <v>5</v>
      </c>
      <c r="G1893" s="13" t="str">
        <f t="shared" si="58"/>
        <v>LTD</v>
      </c>
      <c r="H1893" s="43" t="s">
        <v>15</v>
      </c>
      <c r="I1893" s="6">
        <v>44968</v>
      </c>
      <c r="J1893" s="6">
        <v>44974</v>
      </c>
      <c r="K1893" s="4">
        <v>1700031836</v>
      </c>
      <c r="L1893" s="14">
        <v>44977</v>
      </c>
      <c r="M1893" s="11">
        <f t="shared" si="59"/>
        <v>2</v>
      </c>
      <c r="N1893" s="6">
        <f>VLOOKUP(M1893,'Settlement Dates'!$A$13:$D$25,3,FALSE)</f>
        <v>45000</v>
      </c>
      <c r="O1893" s="6">
        <f>VLOOKUP(M1893,'Settlement Dates'!$A$13:$D$25,4,FALSE)</f>
        <v>45005</v>
      </c>
      <c r="P1893" s="6">
        <f>VLOOKUP(K1893,'AP Clearing'!$A$13:$B$1312,2,FALSE)</f>
        <v>44979</v>
      </c>
      <c r="Q1893" s="6"/>
      <c r="R1893" s="6"/>
    </row>
    <row r="1894" spans="1:18" x14ac:dyDescent="0.3">
      <c r="A1894" s="4">
        <v>11442</v>
      </c>
      <c r="B1894" s="5" t="s">
        <v>14</v>
      </c>
      <c r="C1894" s="4">
        <v>3</v>
      </c>
      <c r="D1894" s="46">
        <v>9808.76</v>
      </c>
      <c r="E1894" s="4">
        <v>1</v>
      </c>
      <c r="F1894" s="4" t="s">
        <v>7</v>
      </c>
      <c r="G1894" s="13" t="str">
        <f t="shared" si="58"/>
        <v>LTD</v>
      </c>
      <c r="H1894" s="43" t="s">
        <v>15</v>
      </c>
      <c r="I1894" s="6">
        <v>44968</v>
      </c>
      <c r="J1894" s="6">
        <v>44974</v>
      </c>
      <c r="K1894" s="4">
        <v>1700031836</v>
      </c>
      <c r="L1894" s="14">
        <v>44977</v>
      </c>
      <c r="M1894" s="11">
        <f t="shared" si="59"/>
        <v>2</v>
      </c>
      <c r="N1894" s="6">
        <f>VLOOKUP(M1894,'Settlement Dates'!$A$13:$D$25,3,FALSE)</f>
        <v>45000</v>
      </c>
      <c r="O1894" s="6">
        <f>VLOOKUP(M1894,'Settlement Dates'!$A$13:$D$25,4,FALSE)</f>
        <v>45005</v>
      </c>
      <c r="P1894" s="6">
        <f>VLOOKUP(K1894,'AP Clearing'!$A$13:$B$1312,2,FALSE)</f>
        <v>44979</v>
      </c>
      <c r="Q1894" s="6"/>
      <c r="R1894" s="6"/>
    </row>
    <row r="1895" spans="1:18" x14ac:dyDescent="0.3">
      <c r="A1895" s="4">
        <v>11442</v>
      </c>
      <c r="B1895" s="5" t="s">
        <v>14</v>
      </c>
      <c r="C1895" s="4">
        <v>3</v>
      </c>
      <c r="D1895" s="46">
        <v>3914.99</v>
      </c>
      <c r="E1895" s="4">
        <v>1</v>
      </c>
      <c r="F1895" s="4" t="s">
        <v>8</v>
      </c>
      <c r="G1895" s="13" t="str">
        <f t="shared" si="58"/>
        <v>Active</v>
      </c>
      <c r="H1895" s="43" t="s">
        <v>15</v>
      </c>
      <c r="I1895" s="6">
        <v>44968</v>
      </c>
      <c r="J1895" s="6">
        <v>44974</v>
      </c>
      <c r="K1895" s="4">
        <v>1700031836</v>
      </c>
      <c r="L1895" s="14">
        <v>44977</v>
      </c>
      <c r="M1895" s="11">
        <f t="shared" si="59"/>
        <v>2</v>
      </c>
      <c r="N1895" s="6">
        <f>VLOOKUP(M1895,'Settlement Dates'!$A$13:$D$25,3,FALSE)</f>
        <v>45000</v>
      </c>
      <c r="O1895" s="6">
        <f>VLOOKUP(M1895,'Settlement Dates'!$A$13:$D$25,4,FALSE)</f>
        <v>45005</v>
      </c>
      <c r="P1895" s="6">
        <f>VLOOKUP(K1895,'AP Clearing'!$A$13:$B$1312,2,FALSE)</f>
        <v>44979</v>
      </c>
      <c r="Q1895" s="6"/>
      <c r="R1895" s="6"/>
    </row>
    <row r="1896" spans="1:18" x14ac:dyDescent="0.3">
      <c r="A1896" s="4">
        <v>11442</v>
      </c>
      <c r="B1896" s="5" t="s">
        <v>14</v>
      </c>
      <c r="C1896" s="4">
        <v>3</v>
      </c>
      <c r="D1896" s="46">
        <v>489.37</v>
      </c>
      <c r="E1896" s="4">
        <v>2</v>
      </c>
      <c r="F1896" s="4" t="s">
        <v>2</v>
      </c>
      <c r="G1896" s="13" t="str">
        <f t="shared" si="58"/>
        <v>Active</v>
      </c>
      <c r="H1896" s="43" t="s">
        <v>15</v>
      </c>
      <c r="I1896" s="6">
        <v>44968</v>
      </c>
      <c r="J1896" s="6">
        <v>44974</v>
      </c>
      <c r="K1896" s="4">
        <v>1700031836</v>
      </c>
      <c r="L1896" s="14">
        <v>44977</v>
      </c>
      <c r="M1896" s="11">
        <f t="shared" si="59"/>
        <v>2</v>
      </c>
      <c r="N1896" s="6">
        <f>VLOOKUP(M1896,'Settlement Dates'!$A$13:$D$25,3,FALSE)</f>
        <v>45000</v>
      </c>
      <c r="O1896" s="6">
        <f>VLOOKUP(M1896,'Settlement Dates'!$A$13:$D$25,4,FALSE)</f>
        <v>45005</v>
      </c>
      <c r="P1896" s="6">
        <f>VLOOKUP(K1896,'AP Clearing'!$A$13:$B$1312,2,FALSE)</f>
        <v>44979</v>
      </c>
      <c r="Q1896" s="6"/>
      <c r="R1896" s="6"/>
    </row>
    <row r="1897" spans="1:18" x14ac:dyDescent="0.3">
      <c r="A1897" s="4">
        <v>11442</v>
      </c>
      <c r="B1897" s="5" t="s">
        <v>14</v>
      </c>
      <c r="C1897" s="4">
        <v>3</v>
      </c>
      <c r="D1897" s="46">
        <v>716.25</v>
      </c>
      <c r="E1897" s="4">
        <v>1</v>
      </c>
      <c r="F1897" s="4" t="s">
        <v>2</v>
      </c>
      <c r="G1897" s="13" t="str">
        <f t="shared" si="58"/>
        <v>Active</v>
      </c>
      <c r="H1897" s="43">
        <v>1845387777</v>
      </c>
      <c r="I1897" s="6">
        <v>44968</v>
      </c>
      <c r="J1897" s="6">
        <v>44974</v>
      </c>
      <c r="K1897" s="4">
        <v>1700031845</v>
      </c>
      <c r="L1897" s="14">
        <v>44977</v>
      </c>
      <c r="M1897" s="11">
        <f t="shared" si="59"/>
        <v>2</v>
      </c>
      <c r="N1897" s="6">
        <f>VLOOKUP(M1897,'Settlement Dates'!$A$13:$D$25,3,FALSE)</f>
        <v>45000</v>
      </c>
      <c r="O1897" s="6">
        <f>VLOOKUP(M1897,'Settlement Dates'!$A$13:$D$25,4,FALSE)</f>
        <v>45005</v>
      </c>
      <c r="P1897" s="6">
        <f>VLOOKUP(K1897,'AP Clearing'!$A$13:$B$1312,2,FALSE)</f>
        <v>44979</v>
      </c>
      <c r="Q1897" s="6"/>
      <c r="R1897" s="6"/>
    </row>
    <row r="1898" spans="1:18" x14ac:dyDescent="0.3">
      <c r="A1898" s="4">
        <v>11442</v>
      </c>
      <c r="B1898" s="5" t="s">
        <v>14</v>
      </c>
      <c r="C1898" s="4">
        <v>3</v>
      </c>
      <c r="D1898" s="46">
        <v>1315.83</v>
      </c>
      <c r="E1898" s="4">
        <v>1</v>
      </c>
      <c r="F1898" s="4" t="s">
        <v>9</v>
      </c>
      <c r="G1898" s="13" t="str">
        <f t="shared" si="58"/>
        <v>Retiree</v>
      </c>
      <c r="H1898" s="43">
        <v>1845387777</v>
      </c>
      <c r="I1898" s="6">
        <v>44968</v>
      </c>
      <c r="J1898" s="6">
        <v>44974</v>
      </c>
      <c r="K1898" s="4">
        <v>1700031845</v>
      </c>
      <c r="L1898" s="14">
        <v>44977</v>
      </c>
      <c r="M1898" s="11">
        <f t="shared" si="59"/>
        <v>2</v>
      </c>
      <c r="N1898" s="6">
        <f>VLOOKUP(M1898,'Settlement Dates'!$A$13:$D$25,3,FALSE)</f>
        <v>45000</v>
      </c>
      <c r="O1898" s="6">
        <f>VLOOKUP(M1898,'Settlement Dates'!$A$13:$D$25,4,FALSE)</f>
        <v>45005</v>
      </c>
      <c r="P1898" s="6">
        <f>VLOOKUP(K1898,'AP Clearing'!$A$13:$B$1312,2,FALSE)</f>
        <v>44979</v>
      </c>
      <c r="Q1898" s="6"/>
      <c r="R1898" s="6"/>
    </row>
    <row r="1899" spans="1:18" x14ac:dyDescent="0.3">
      <c r="A1899" s="4">
        <v>11442</v>
      </c>
      <c r="B1899" s="5" t="s">
        <v>14</v>
      </c>
      <c r="C1899" s="4">
        <v>3</v>
      </c>
      <c r="D1899" s="46">
        <v>238.75</v>
      </c>
      <c r="E1899" s="4">
        <v>2</v>
      </c>
      <c r="F1899" s="4" t="s">
        <v>2</v>
      </c>
      <c r="G1899" s="13" t="str">
        <f t="shared" si="58"/>
        <v>Active</v>
      </c>
      <c r="H1899" s="43">
        <v>1845387777</v>
      </c>
      <c r="I1899" s="6">
        <v>44968</v>
      </c>
      <c r="J1899" s="6">
        <v>44974</v>
      </c>
      <c r="K1899" s="4">
        <v>1700031845</v>
      </c>
      <c r="L1899" s="14">
        <v>44977</v>
      </c>
      <c r="M1899" s="11">
        <f t="shared" si="59"/>
        <v>2</v>
      </c>
      <c r="N1899" s="6">
        <f>VLOOKUP(M1899,'Settlement Dates'!$A$13:$D$25,3,FALSE)</f>
        <v>45000</v>
      </c>
      <c r="O1899" s="6">
        <f>VLOOKUP(M1899,'Settlement Dates'!$A$13:$D$25,4,FALSE)</f>
        <v>45005</v>
      </c>
      <c r="P1899" s="6">
        <f>VLOOKUP(K1899,'AP Clearing'!$A$13:$B$1312,2,FALSE)</f>
        <v>44979</v>
      </c>
      <c r="Q1899" s="6"/>
      <c r="R1899" s="6"/>
    </row>
    <row r="1900" spans="1:18" x14ac:dyDescent="0.3">
      <c r="A1900" s="4">
        <v>11442</v>
      </c>
      <c r="B1900" s="5" t="s">
        <v>12</v>
      </c>
      <c r="C1900" s="4">
        <v>3</v>
      </c>
      <c r="D1900" s="46">
        <v>78.709999999999994</v>
      </c>
      <c r="E1900" s="4">
        <v>2</v>
      </c>
      <c r="F1900" s="4" t="s">
        <v>9</v>
      </c>
      <c r="G1900" s="13" t="str">
        <f t="shared" si="58"/>
        <v>Retiree</v>
      </c>
      <c r="H1900" s="43" t="s">
        <v>13</v>
      </c>
      <c r="I1900" s="6">
        <v>44968</v>
      </c>
      <c r="J1900" s="6">
        <v>44974</v>
      </c>
      <c r="K1900" s="4">
        <v>1700031837</v>
      </c>
      <c r="L1900" s="14">
        <v>44977</v>
      </c>
      <c r="M1900" s="11">
        <f t="shared" si="59"/>
        <v>2</v>
      </c>
      <c r="N1900" s="6">
        <f>VLOOKUP(M1900,'Settlement Dates'!$A$13:$D$25,3,FALSE)</f>
        <v>45000</v>
      </c>
      <c r="O1900" s="6">
        <f>VLOOKUP(M1900,'Settlement Dates'!$A$13:$D$25,4,FALSE)</f>
        <v>45005</v>
      </c>
      <c r="P1900" s="6">
        <f>VLOOKUP(K1900,'AP Clearing'!$A$13:$B$1312,2,FALSE)</f>
        <v>44979</v>
      </c>
      <c r="Q1900" s="6"/>
      <c r="R1900" s="6"/>
    </row>
    <row r="1901" spans="1:18" x14ac:dyDescent="0.3">
      <c r="A1901" s="4">
        <v>11442</v>
      </c>
      <c r="B1901" s="5" t="s">
        <v>12</v>
      </c>
      <c r="C1901" s="4">
        <v>3</v>
      </c>
      <c r="D1901" s="46">
        <v>5458.16</v>
      </c>
      <c r="E1901" s="4">
        <v>3</v>
      </c>
      <c r="F1901" s="4" t="s">
        <v>9</v>
      </c>
      <c r="G1901" s="13" t="str">
        <f t="shared" si="58"/>
        <v>Retiree</v>
      </c>
      <c r="H1901" s="43" t="s">
        <v>13</v>
      </c>
      <c r="I1901" s="6">
        <v>44968</v>
      </c>
      <c r="J1901" s="6">
        <v>44974</v>
      </c>
      <c r="K1901" s="4">
        <v>1700031837</v>
      </c>
      <c r="L1901" s="14">
        <v>44977</v>
      </c>
      <c r="M1901" s="11">
        <f t="shared" si="59"/>
        <v>2</v>
      </c>
      <c r="N1901" s="6">
        <f>VLOOKUP(M1901,'Settlement Dates'!$A$13:$D$25,3,FALSE)</f>
        <v>45000</v>
      </c>
      <c r="O1901" s="6">
        <f>VLOOKUP(M1901,'Settlement Dates'!$A$13:$D$25,4,FALSE)</f>
        <v>45005</v>
      </c>
      <c r="P1901" s="6">
        <f>VLOOKUP(K1901,'AP Clearing'!$A$13:$B$1312,2,FALSE)</f>
        <v>44979</v>
      </c>
      <c r="Q1901" s="6"/>
      <c r="R1901" s="6"/>
    </row>
    <row r="1902" spans="1:18" x14ac:dyDescent="0.3">
      <c r="A1902" s="4">
        <v>11442</v>
      </c>
      <c r="B1902" s="5" t="s">
        <v>12</v>
      </c>
      <c r="C1902" s="4">
        <v>3</v>
      </c>
      <c r="D1902" s="46">
        <v>466.61</v>
      </c>
      <c r="E1902" s="4">
        <v>4</v>
      </c>
      <c r="F1902" s="4" t="s">
        <v>9</v>
      </c>
      <c r="G1902" s="13" t="str">
        <f t="shared" si="58"/>
        <v>Retiree</v>
      </c>
      <c r="H1902" s="43" t="s">
        <v>13</v>
      </c>
      <c r="I1902" s="6">
        <v>44968</v>
      </c>
      <c r="J1902" s="6">
        <v>44974</v>
      </c>
      <c r="K1902" s="4">
        <v>1700031837</v>
      </c>
      <c r="L1902" s="14">
        <v>44977</v>
      </c>
      <c r="M1902" s="11">
        <f t="shared" si="59"/>
        <v>2</v>
      </c>
      <c r="N1902" s="6">
        <f>VLOOKUP(M1902,'Settlement Dates'!$A$13:$D$25,3,FALSE)</f>
        <v>45000</v>
      </c>
      <c r="O1902" s="6">
        <f>VLOOKUP(M1902,'Settlement Dates'!$A$13:$D$25,4,FALSE)</f>
        <v>45005</v>
      </c>
      <c r="P1902" s="6">
        <f>VLOOKUP(K1902,'AP Clearing'!$A$13:$B$1312,2,FALSE)</f>
        <v>44979</v>
      </c>
      <c r="Q1902" s="6"/>
      <c r="R1902" s="6"/>
    </row>
    <row r="1903" spans="1:18" x14ac:dyDescent="0.3">
      <c r="A1903" s="4">
        <v>11442</v>
      </c>
      <c r="B1903" s="5" t="s">
        <v>12</v>
      </c>
      <c r="C1903" s="4">
        <v>3</v>
      </c>
      <c r="D1903" s="46">
        <v>13479.53</v>
      </c>
      <c r="E1903" s="4">
        <v>5</v>
      </c>
      <c r="F1903" s="4" t="s">
        <v>9</v>
      </c>
      <c r="G1903" s="13" t="str">
        <f t="shared" si="58"/>
        <v>Retiree</v>
      </c>
      <c r="H1903" s="43" t="s">
        <v>13</v>
      </c>
      <c r="I1903" s="6">
        <v>44968</v>
      </c>
      <c r="J1903" s="6">
        <v>44974</v>
      </c>
      <c r="K1903" s="4">
        <v>1700031837</v>
      </c>
      <c r="L1903" s="14">
        <v>44977</v>
      </c>
      <c r="M1903" s="11">
        <f t="shared" si="59"/>
        <v>2</v>
      </c>
      <c r="N1903" s="6">
        <f>VLOOKUP(M1903,'Settlement Dates'!$A$13:$D$25,3,FALSE)</f>
        <v>45000</v>
      </c>
      <c r="O1903" s="6">
        <f>VLOOKUP(M1903,'Settlement Dates'!$A$13:$D$25,4,FALSE)</f>
        <v>45005</v>
      </c>
      <c r="P1903" s="6">
        <f>VLOOKUP(K1903,'AP Clearing'!$A$13:$B$1312,2,FALSE)</f>
        <v>44979</v>
      </c>
      <c r="Q1903" s="6"/>
      <c r="R1903" s="6"/>
    </row>
    <row r="1904" spans="1:18" x14ac:dyDescent="0.3">
      <c r="A1904" s="4">
        <v>238696</v>
      </c>
      <c r="B1904" s="5" t="s">
        <v>41</v>
      </c>
      <c r="C1904" s="4">
        <v>3</v>
      </c>
      <c r="D1904" s="46">
        <v>36275.53</v>
      </c>
      <c r="E1904" s="4">
        <v>1</v>
      </c>
      <c r="F1904" s="4" t="s">
        <v>2</v>
      </c>
      <c r="G1904" s="13" t="str">
        <f t="shared" si="58"/>
        <v>Active</v>
      </c>
      <c r="H1904" s="43" t="s">
        <v>3</v>
      </c>
      <c r="I1904" s="6">
        <v>44958</v>
      </c>
      <c r="J1904" s="6">
        <v>44985</v>
      </c>
      <c r="K1904" s="4">
        <v>2000014446</v>
      </c>
      <c r="L1904" s="14">
        <v>44977</v>
      </c>
      <c r="M1904" s="11">
        <f t="shared" si="59"/>
        <v>2</v>
      </c>
      <c r="N1904" s="6">
        <f>VLOOKUP(M1904,'Settlement Dates'!$A$13:$D$25,3,FALSE)</f>
        <v>45000</v>
      </c>
      <c r="O1904" s="6">
        <f>VLOOKUP(M1904,'Settlement Dates'!$A$13:$D$25,4,FALSE)</f>
        <v>45005</v>
      </c>
      <c r="P1904" s="6">
        <f>VLOOKUP(K1904,'AP Clearing'!$A$13:$B$1312,2,FALSE)</f>
        <v>45062</v>
      </c>
      <c r="Q1904" s="6"/>
      <c r="R1904" s="6"/>
    </row>
    <row r="1905" spans="1:18" x14ac:dyDescent="0.3">
      <c r="A1905" s="4">
        <v>238696</v>
      </c>
      <c r="B1905" s="5" t="s">
        <v>41</v>
      </c>
      <c r="C1905" s="4">
        <v>3</v>
      </c>
      <c r="D1905" s="46">
        <v>193.35</v>
      </c>
      <c r="E1905" s="4">
        <v>1</v>
      </c>
      <c r="F1905" s="4" t="s">
        <v>5</v>
      </c>
      <c r="G1905" s="13" t="str">
        <f t="shared" si="58"/>
        <v>LTD</v>
      </c>
      <c r="H1905" s="43" t="s">
        <v>3</v>
      </c>
      <c r="I1905" s="6">
        <v>44958</v>
      </c>
      <c r="J1905" s="6">
        <v>44985</v>
      </c>
      <c r="K1905" s="4">
        <v>2000014446</v>
      </c>
      <c r="L1905" s="14">
        <v>44977</v>
      </c>
      <c r="M1905" s="11">
        <f t="shared" si="59"/>
        <v>2</v>
      </c>
      <c r="N1905" s="6">
        <f>VLOOKUP(M1905,'Settlement Dates'!$A$13:$D$25,3,FALSE)</f>
        <v>45000</v>
      </c>
      <c r="O1905" s="6">
        <f>VLOOKUP(M1905,'Settlement Dates'!$A$13:$D$25,4,FALSE)</f>
        <v>45005</v>
      </c>
      <c r="P1905" s="6">
        <f>VLOOKUP(K1905,'AP Clearing'!$A$13:$B$1312,2,FALSE)</f>
        <v>45062</v>
      </c>
      <c r="Q1905" s="6"/>
      <c r="R1905" s="6"/>
    </row>
    <row r="1906" spans="1:18" x14ac:dyDescent="0.3">
      <c r="A1906" s="4">
        <v>238696</v>
      </c>
      <c r="B1906" s="5" t="s">
        <v>41</v>
      </c>
      <c r="C1906" s="4">
        <v>3</v>
      </c>
      <c r="D1906" s="46">
        <v>14.87</v>
      </c>
      <c r="E1906" s="4">
        <v>1</v>
      </c>
      <c r="F1906" s="4" t="s">
        <v>6</v>
      </c>
      <c r="G1906" s="13" t="str">
        <f t="shared" si="58"/>
        <v>Active</v>
      </c>
      <c r="H1906" s="43" t="s">
        <v>3</v>
      </c>
      <c r="I1906" s="6">
        <v>44958</v>
      </c>
      <c r="J1906" s="6">
        <v>44985</v>
      </c>
      <c r="K1906" s="4">
        <v>2000014446</v>
      </c>
      <c r="L1906" s="14">
        <v>44977</v>
      </c>
      <c r="M1906" s="11">
        <f t="shared" si="59"/>
        <v>2</v>
      </c>
      <c r="N1906" s="6">
        <f>VLOOKUP(M1906,'Settlement Dates'!$A$13:$D$25,3,FALSE)</f>
        <v>45000</v>
      </c>
      <c r="O1906" s="6">
        <f>VLOOKUP(M1906,'Settlement Dates'!$A$13:$D$25,4,FALSE)</f>
        <v>45005</v>
      </c>
      <c r="P1906" s="6">
        <f>VLOOKUP(K1906,'AP Clearing'!$A$13:$B$1312,2,FALSE)</f>
        <v>45062</v>
      </c>
      <c r="Q1906" s="6"/>
      <c r="R1906" s="6"/>
    </row>
    <row r="1907" spans="1:18" x14ac:dyDescent="0.3">
      <c r="A1907" s="4">
        <v>238696</v>
      </c>
      <c r="B1907" s="5" t="s">
        <v>41</v>
      </c>
      <c r="C1907" s="4">
        <v>3</v>
      </c>
      <c r="D1907" s="46">
        <v>178.48</v>
      </c>
      <c r="E1907" s="4">
        <v>1</v>
      </c>
      <c r="F1907" s="4" t="s">
        <v>54</v>
      </c>
      <c r="G1907" s="13" t="str">
        <f t="shared" si="58"/>
        <v>LTD</v>
      </c>
      <c r="H1907" s="43" t="s">
        <v>3</v>
      </c>
      <c r="I1907" s="6">
        <v>44958</v>
      </c>
      <c r="J1907" s="6">
        <v>44985</v>
      </c>
      <c r="K1907" s="4">
        <v>2000014446</v>
      </c>
      <c r="L1907" s="14">
        <v>44977</v>
      </c>
      <c r="M1907" s="11">
        <f t="shared" si="59"/>
        <v>2</v>
      </c>
      <c r="N1907" s="6">
        <f>VLOOKUP(M1907,'Settlement Dates'!$A$13:$D$25,3,FALSE)</f>
        <v>45000</v>
      </c>
      <c r="O1907" s="6">
        <f>VLOOKUP(M1907,'Settlement Dates'!$A$13:$D$25,4,FALSE)</f>
        <v>45005</v>
      </c>
      <c r="P1907" s="6">
        <f>VLOOKUP(K1907,'AP Clearing'!$A$13:$B$1312,2,FALSE)</f>
        <v>45062</v>
      </c>
      <c r="Q1907" s="6"/>
      <c r="R1907" s="6"/>
    </row>
    <row r="1908" spans="1:18" x14ac:dyDescent="0.3">
      <c r="A1908" s="4">
        <v>238696</v>
      </c>
      <c r="B1908" s="5" t="s">
        <v>41</v>
      </c>
      <c r="C1908" s="4">
        <v>3</v>
      </c>
      <c r="D1908" s="46">
        <v>312.33999999999997</v>
      </c>
      <c r="E1908" s="4">
        <v>1</v>
      </c>
      <c r="F1908" s="4" t="s">
        <v>7</v>
      </c>
      <c r="G1908" s="13" t="str">
        <f t="shared" si="58"/>
        <v>LTD</v>
      </c>
      <c r="H1908" s="43" t="s">
        <v>3</v>
      </c>
      <c r="I1908" s="6">
        <v>44958</v>
      </c>
      <c r="J1908" s="6">
        <v>44985</v>
      </c>
      <c r="K1908" s="4">
        <v>2000014446</v>
      </c>
      <c r="L1908" s="14">
        <v>44977</v>
      </c>
      <c r="M1908" s="11">
        <f t="shared" si="59"/>
        <v>2</v>
      </c>
      <c r="N1908" s="6">
        <f>VLOOKUP(M1908,'Settlement Dates'!$A$13:$D$25,3,FALSE)</f>
        <v>45000</v>
      </c>
      <c r="O1908" s="6">
        <f>VLOOKUP(M1908,'Settlement Dates'!$A$13:$D$25,4,FALSE)</f>
        <v>45005</v>
      </c>
      <c r="P1908" s="6">
        <f>VLOOKUP(K1908,'AP Clearing'!$A$13:$B$1312,2,FALSE)</f>
        <v>45062</v>
      </c>
      <c r="Q1908" s="6"/>
      <c r="R1908" s="6"/>
    </row>
    <row r="1909" spans="1:18" x14ac:dyDescent="0.3">
      <c r="A1909" s="4">
        <v>238696</v>
      </c>
      <c r="B1909" s="5" t="s">
        <v>41</v>
      </c>
      <c r="C1909" s="4">
        <v>3</v>
      </c>
      <c r="D1909" s="46">
        <v>505.69</v>
      </c>
      <c r="E1909" s="4">
        <v>1</v>
      </c>
      <c r="F1909" s="4" t="s">
        <v>8</v>
      </c>
      <c r="G1909" s="13" t="str">
        <f t="shared" si="58"/>
        <v>Active</v>
      </c>
      <c r="H1909" s="43" t="s">
        <v>3</v>
      </c>
      <c r="I1909" s="6">
        <v>44958</v>
      </c>
      <c r="J1909" s="6">
        <v>44985</v>
      </c>
      <c r="K1909" s="4">
        <v>2000014446</v>
      </c>
      <c r="L1909" s="14">
        <v>44977</v>
      </c>
      <c r="M1909" s="11">
        <f t="shared" si="59"/>
        <v>2</v>
      </c>
      <c r="N1909" s="6">
        <f>VLOOKUP(M1909,'Settlement Dates'!$A$13:$D$25,3,FALSE)</f>
        <v>45000</v>
      </c>
      <c r="O1909" s="6">
        <f>VLOOKUP(M1909,'Settlement Dates'!$A$13:$D$25,4,FALSE)</f>
        <v>45005</v>
      </c>
      <c r="P1909" s="6">
        <f>VLOOKUP(K1909,'AP Clearing'!$A$13:$B$1312,2,FALSE)</f>
        <v>45062</v>
      </c>
      <c r="Q1909" s="6"/>
      <c r="R1909" s="6"/>
    </row>
    <row r="1910" spans="1:18" x14ac:dyDescent="0.3">
      <c r="A1910" s="4">
        <v>238696</v>
      </c>
      <c r="B1910" s="5" t="s">
        <v>41</v>
      </c>
      <c r="C1910" s="4">
        <v>3</v>
      </c>
      <c r="D1910" s="46">
        <v>59.49</v>
      </c>
      <c r="E1910" s="4">
        <v>2</v>
      </c>
      <c r="F1910" s="4" t="s">
        <v>2</v>
      </c>
      <c r="G1910" s="13" t="str">
        <f t="shared" si="58"/>
        <v>Active</v>
      </c>
      <c r="H1910" s="43" t="s">
        <v>3</v>
      </c>
      <c r="I1910" s="6">
        <v>44958</v>
      </c>
      <c r="J1910" s="6">
        <v>44985</v>
      </c>
      <c r="K1910" s="4">
        <v>2000014446</v>
      </c>
      <c r="L1910" s="14">
        <v>44977</v>
      </c>
      <c r="M1910" s="11">
        <f t="shared" si="59"/>
        <v>2</v>
      </c>
      <c r="N1910" s="6">
        <f>VLOOKUP(M1910,'Settlement Dates'!$A$13:$D$25,3,FALSE)</f>
        <v>45000</v>
      </c>
      <c r="O1910" s="6">
        <f>VLOOKUP(M1910,'Settlement Dates'!$A$13:$D$25,4,FALSE)</f>
        <v>45005</v>
      </c>
      <c r="P1910" s="6">
        <f>VLOOKUP(K1910,'AP Clearing'!$A$13:$B$1312,2,FALSE)</f>
        <v>45062</v>
      </c>
      <c r="Q1910" s="6"/>
      <c r="R1910" s="6"/>
    </row>
    <row r="1911" spans="1:18" x14ac:dyDescent="0.3">
      <c r="A1911" s="4">
        <v>238696</v>
      </c>
      <c r="B1911" s="5" t="s">
        <v>41</v>
      </c>
      <c r="C1911" s="4">
        <v>3</v>
      </c>
      <c r="D1911" s="46">
        <v>59.49</v>
      </c>
      <c r="E1911" s="4">
        <v>2</v>
      </c>
      <c r="F1911" s="4" t="s">
        <v>9</v>
      </c>
      <c r="G1911" s="13" t="str">
        <f t="shared" si="58"/>
        <v>Retiree</v>
      </c>
      <c r="H1911" s="43" t="s">
        <v>3</v>
      </c>
      <c r="I1911" s="6">
        <v>44958</v>
      </c>
      <c r="J1911" s="6">
        <v>44985</v>
      </c>
      <c r="K1911" s="4">
        <v>2000014446</v>
      </c>
      <c r="L1911" s="14">
        <v>44977</v>
      </c>
      <c r="M1911" s="11">
        <f t="shared" si="59"/>
        <v>2</v>
      </c>
      <c r="N1911" s="6">
        <f>VLOOKUP(M1911,'Settlement Dates'!$A$13:$D$25,3,FALSE)</f>
        <v>45000</v>
      </c>
      <c r="O1911" s="6">
        <f>VLOOKUP(M1911,'Settlement Dates'!$A$13:$D$25,4,FALSE)</f>
        <v>45005</v>
      </c>
      <c r="P1911" s="6">
        <f>VLOOKUP(K1911,'AP Clearing'!$A$13:$B$1312,2,FALSE)</f>
        <v>45062</v>
      </c>
      <c r="Q1911" s="6"/>
      <c r="R1911" s="6"/>
    </row>
    <row r="1912" spans="1:18" x14ac:dyDescent="0.3">
      <c r="A1912" s="4">
        <v>238696</v>
      </c>
      <c r="B1912" s="5" t="s">
        <v>41</v>
      </c>
      <c r="C1912" s="4">
        <v>3</v>
      </c>
      <c r="D1912" s="46">
        <v>14.87</v>
      </c>
      <c r="E1912" s="4">
        <v>2</v>
      </c>
      <c r="F1912" s="4" t="s">
        <v>11</v>
      </c>
      <c r="G1912" s="13" t="str">
        <f t="shared" si="58"/>
        <v>Retiree</v>
      </c>
      <c r="H1912" s="43" t="s">
        <v>3</v>
      </c>
      <c r="I1912" s="6">
        <v>44958</v>
      </c>
      <c r="J1912" s="6">
        <v>44985</v>
      </c>
      <c r="K1912" s="4">
        <v>2000014446</v>
      </c>
      <c r="L1912" s="14">
        <v>44977</v>
      </c>
      <c r="M1912" s="11">
        <f t="shared" si="59"/>
        <v>2</v>
      </c>
      <c r="N1912" s="6">
        <f>VLOOKUP(M1912,'Settlement Dates'!$A$13:$D$25,3,FALSE)</f>
        <v>45000</v>
      </c>
      <c r="O1912" s="6">
        <f>VLOOKUP(M1912,'Settlement Dates'!$A$13:$D$25,4,FALSE)</f>
        <v>45005</v>
      </c>
      <c r="P1912" s="6">
        <f>VLOOKUP(K1912,'AP Clearing'!$A$13:$B$1312,2,FALSE)</f>
        <v>45062</v>
      </c>
      <c r="Q1912" s="6"/>
      <c r="R1912" s="6"/>
    </row>
    <row r="1913" spans="1:18" x14ac:dyDescent="0.3">
      <c r="A1913" s="4">
        <v>238696</v>
      </c>
      <c r="B1913" s="5" t="s">
        <v>41</v>
      </c>
      <c r="C1913" s="4">
        <v>3</v>
      </c>
      <c r="D1913" s="46">
        <v>684.16</v>
      </c>
      <c r="E1913" s="4">
        <v>3</v>
      </c>
      <c r="F1913" s="4" t="s">
        <v>9</v>
      </c>
      <c r="G1913" s="13" t="str">
        <f t="shared" si="58"/>
        <v>Retiree</v>
      </c>
      <c r="H1913" s="43" t="s">
        <v>3</v>
      </c>
      <c r="I1913" s="6">
        <v>44958</v>
      </c>
      <c r="J1913" s="6">
        <v>44985</v>
      </c>
      <c r="K1913" s="4">
        <v>2000014446</v>
      </c>
      <c r="L1913" s="14">
        <v>44977</v>
      </c>
      <c r="M1913" s="11">
        <f t="shared" si="59"/>
        <v>2</v>
      </c>
      <c r="N1913" s="6">
        <f>VLOOKUP(M1913,'Settlement Dates'!$A$13:$D$25,3,FALSE)</f>
        <v>45000</v>
      </c>
      <c r="O1913" s="6">
        <f>VLOOKUP(M1913,'Settlement Dates'!$A$13:$D$25,4,FALSE)</f>
        <v>45005</v>
      </c>
      <c r="P1913" s="6">
        <f>VLOOKUP(K1913,'AP Clearing'!$A$13:$B$1312,2,FALSE)</f>
        <v>45062</v>
      </c>
      <c r="Q1913" s="6"/>
      <c r="R1913" s="6"/>
    </row>
    <row r="1914" spans="1:18" x14ac:dyDescent="0.3">
      <c r="A1914" s="4">
        <v>238696</v>
      </c>
      <c r="B1914" s="5" t="s">
        <v>41</v>
      </c>
      <c r="C1914" s="4">
        <v>3</v>
      </c>
      <c r="D1914" s="46">
        <v>74.37</v>
      </c>
      <c r="E1914" s="4">
        <v>3</v>
      </c>
      <c r="F1914" s="4" t="s">
        <v>11</v>
      </c>
      <c r="G1914" s="13" t="str">
        <f t="shared" si="58"/>
        <v>Retiree</v>
      </c>
      <c r="H1914" s="43" t="s">
        <v>3</v>
      </c>
      <c r="I1914" s="6">
        <v>44958</v>
      </c>
      <c r="J1914" s="6">
        <v>44985</v>
      </c>
      <c r="K1914" s="4">
        <v>2000014446</v>
      </c>
      <c r="L1914" s="14">
        <v>44977</v>
      </c>
      <c r="M1914" s="11">
        <f t="shared" si="59"/>
        <v>2</v>
      </c>
      <c r="N1914" s="6">
        <f>VLOOKUP(M1914,'Settlement Dates'!$A$13:$D$25,3,FALSE)</f>
        <v>45000</v>
      </c>
      <c r="O1914" s="6">
        <f>VLOOKUP(M1914,'Settlement Dates'!$A$13:$D$25,4,FALSE)</f>
        <v>45005</v>
      </c>
      <c r="P1914" s="6">
        <f>VLOOKUP(K1914,'AP Clearing'!$A$13:$B$1312,2,FALSE)</f>
        <v>45062</v>
      </c>
      <c r="Q1914" s="6"/>
      <c r="R1914" s="6"/>
    </row>
    <row r="1915" spans="1:18" x14ac:dyDescent="0.3">
      <c r="A1915" s="4">
        <v>238696</v>
      </c>
      <c r="B1915" s="5" t="s">
        <v>41</v>
      </c>
      <c r="C1915" s="4">
        <v>3</v>
      </c>
      <c r="D1915" s="46">
        <v>208.22</v>
      </c>
      <c r="E1915" s="4">
        <v>4</v>
      </c>
      <c r="F1915" s="4" t="s">
        <v>9</v>
      </c>
      <c r="G1915" s="13" t="str">
        <f t="shared" si="58"/>
        <v>Retiree</v>
      </c>
      <c r="H1915" s="43" t="s">
        <v>3</v>
      </c>
      <c r="I1915" s="6">
        <v>44958</v>
      </c>
      <c r="J1915" s="6">
        <v>44985</v>
      </c>
      <c r="K1915" s="4">
        <v>2000014446</v>
      </c>
      <c r="L1915" s="14">
        <v>44977</v>
      </c>
      <c r="M1915" s="11">
        <f t="shared" si="59"/>
        <v>2</v>
      </c>
      <c r="N1915" s="6">
        <f>VLOOKUP(M1915,'Settlement Dates'!$A$13:$D$25,3,FALSE)</f>
        <v>45000</v>
      </c>
      <c r="O1915" s="6">
        <f>VLOOKUP(M1915,'Settlement Dates'!$A$13:$D$25,4,FALSE)</f>
        <v>45005</v>
      </c>
      <c r="P1915" s="6">
        <f>VLOOKUP(K1915,'AP Clearing'!$A$13:$B$1312,2,FALSE)</f>
        <v>45062</v>
      </c>
      <c r="Q1915" s="6"/>
      <c r="R1915" s="6"/>
    </row>
    <row r="1916" spans="1:18" x14ac:dyDescent="0.3">
      <c r="A1916" s="4">
        <v>238696</v>
      </c>
      <c r="B1916" s="5" t="s">
        <v>41</v>
      </c>
      <c r="C1916" s="4">
        <v>3</v>
      </c>
      <c r="D1916" s="46">
        <v>118.98</v>
      </c>
      <c r="E1916" s="4">
        <v>4</v>
      </c>
      <c r="F1916" s="4" t="s">
        <v>11</v>
      </c>
      <c r="G1916" s="13" t="str">
        <f t="shared" si="58"/>
        <v>Retiree</v>
      </c>
      <c r="H1916" s="43" t="s">
        <v>3</v>
      </c>
      <c r="I1916" s="6">
        <v>44958</v>
      </c>
      <c r="J1916" s="6">
        <v>44985</v>
      </c>
      <c r="K1916" s="4">
        <v>2000014446</v>
      </c>
      <c r="L1916" s="14">
        <v>44977</v>
      </c>
      <c r="M1916" s="11">
        <f t="shared" si="59"/>
        <v>2</v>
      </c>
      <c r="N1916" s="6">
        <f>VLOOKUP(M1916,'Settlement Dates'!$A$13:$D$25,3,FALSE)</f>
        <v>45000</v>
      </c>
      <c r="O1916" s="6">
        <f>VLOOKUP(M1916,'Settlement Dates'!$A$13:$D$25,4,FALSE)</f>
        <v>45005</v>
      </c>
      <c r="P1916" s="6">
        <f>VLOOKUP(K1916,'AP Clearing'!$A$13:$B$1312,2,FALSE)</f>
        <v>45062</v>
      </c>
      <c r="Q1916" s="6"/>
      <c r="R1916" s="6"/>
    </row>
    <row r="1917" spans="1:18" x14ac:dyDescent="0.3">
      <c r="A1917" s="4">
        <v>238696</v>
      </c>
      <c r="B1917" s="5" t="s">
        <v>41</v>
      </c>
      <c r="C1917" s="4">
        <v>3</v>
      </c>
      <c r="D1917" s="46">
        <v>2811.02</v>
      </c>
      <c r="E1917" s="4">
        <v>5</v>
      </c>
      <c r="F1917" s="4" t="s">
        <v>9</v>
      </c>
      <c r="G1917" s="13" t="str">
        <f t="shared" si="58"/>
        <v>Retiree</v>
      </c>
      <c r="H1917" s="43" t="s">
        <v>3</v>
      </c>
      <c r="I1917" s="6">
        <v>44958</v>
      </c>
      <c r="J1917" s="6">
        <v>44985</v>
      </c>
      <c r="K1917" s="4">
        <v>2000014446</v>
      </c>
      <c r="L1917" s="14">
        <v>44977</v>
      </c>
      <c r="M1917" s="11">
        <f t="shared" si="59"/>
        <v>2</v>
      </c>
      <c r="N1917" s="6">
        <f>VLOOKUP(M1917,'Settlement Dates'!$A$13:$D$25,3,FALSE)</f>
        <v>45000</v>
      </c>
      <c r="O1917" s="6">
        <f>VLOOKUP(M1917,'Settlement Dates'!$A$13:$D$25,4,FALSE)</f>
        <v>45005</v>
      </c>
      <c r="P1917" s="6">
        <f>VLOOKUP(K1917,'AP Clearing'!$A$13:$B$1312,2,FALSE)</f>
        <v>45062</v>
      </c>
      <c r="Q1917" s="6"/>
      <c r="R1917" s="6"/>
    </row>
    <row r="1918" spans="1:18" x14ac:dyDescent="0.3">
      <c r="A1918" s="4">
        <v>238696</v>
      </c>
      <c r="B1918" s="5" t="s">
        <v>41</v>
      </c>
      <c r="C1918" s="4">
        <v>3</v>
      </c>
      <c r="D1918" s="46">
        <v>14.87</v>
      </c>
      <c r="E1918" s="4">
        <v>5</v>
      </c>
      <c r="F1918" s="4" t="s">
        <v>11</v>
      </c>
      <c r="G1918" s="13" t="str">
        <f t="shared" ref="G1918:G1981" si="60">VLOOKUP(F1918,$W$1:$X$15,2,FALSE)</f>
        <v>Retiree</v>
      </c>
      <c r="H1918" s="43" t="s">
        <v>3</v>
      </c>
      <c r="I1918" s="6">
        <v>44958</v>
      </c>
      <c r="J1918" s="6">
        <v>44985</v>
      </c>
      <c r="K1918" s="4">
        <v>2000014446</v>
      </c>
      <c r="L1918" s="14">
        <v>44977</v>
      </c>
      <c r="M1918" s="11">
        <f t="shared" si="59"/>
        <v>2</v>
      </c>
      <c r="N1918" s="6">
        <f>VLOOKUP(M1918,'Settlement Dates'!$A$13:$D$25,3,FALSE)</f>
        <v>45000</v>
      </c>
      <c r="O1918" s="6">
        <f>VLOOKUP(M1918,'Settlement Dates'!$A$13:$D$25,4,FALSE)</f>
        <v>45005</v>
      </c>
      <c r="P1918" s="6">
        <f>VLOOKUP(K1918,'AP Clearing'!$A$13:$B$1312,2,FALSE)</f>
        <v>45062</v>
      </c>
      <c r="Q1918" s="6"/>
      <c r="R1918" s="6"/>
    </row>
    <row r="1919" spans="1:18" x14ac:dyDescent="0.3">
      <c r="A1919" s="4">
        <v>238696</v>
      </c>
      <c r="B1919" s="5" t="s">
        <v>41</v>
      </c>
      <c r="C1919" s="4">
        <v>3</v>
      </c>
      <c r="D1919" s="46">
        <v>24.37</v>
      </c>
      <c r="E1919" s="4">
        <v>1</v>
      </c>
      <c r="F1919" s="4" t="s">
        <v>2</v>
      </c>
      <c r="G1919" s="13" t="str">
        <f t="shared" si="60"/>
        <v>Active</v>
      </c>
      <c r="H1919" s="43">
        <v>7411711776</v>
      </c>
      <c r="I1919" s="6">
        <v>44958</v>
      </c>
      <c r="J1919" s="6">
        <v>44985</v>
      </c>
      <c r="K1919" s="4">
        <v>2000014446</v>
      </c>
      <c r="L1919" s="14">
        <v>44977</v>
      </c>
      <c r="M1919" s="11">
        <f t="shared" si="59"/>
        <v>2</v>
      </c>
      <c r="N1919" s="6">
        <f>VLOOKUP(M1919,'Settlement Dates'!$A$13:$D$25,3,FALSE)</f>
        <v>45000</v>
      </c>
      <c r="O1919" s="6">
        <f>VLOOKUP(M1919,'Settlement Dates'!$A$13:$D$25,4,FALSE)</f>
        <v>45005</v>
      </c>
      <c r="P1919" s="6">
        <f>VLOOKUP(K1919,'AP Clearing'!$A$13:$B$1312,2,FALSE)</f>
        <v>45062</v>
      </c>
      <c r="Q1919" s="6"/>
      <c r="R1919" s="6"/>
    </row>
    <row r="1920" spans="1:18" x14ac:dyDescent="0.3">
      <c r="A1920" s="4">
        <v>238696</v>
      </c>
      <c r="B1920" s="5" t="s">
        <v>41</v>
      </c>
      <c r="C1920" s="4">
        <v>3</v>
      </c>
      <c r="D1920" s="46">
        <v>8.1199999999999992</v>
      </c>
      <c r="E1920" s="4">
        <v>1</v>
      </c>
      <c r="F1920" s="4" t="s">
        <v>9</v>
      </c>
      <c r="G1920" s="13" t="str">
        <f t="shared" si="60"/>
        <v>Retiree</v>
      </c>
      <c r="H1920" s="43">
        <v>7411711776</v>
      </c>
      <c r="I1920" s="6">
        <v>44958</v>
      </c>
      <c r="J1920" s="6">
        <v>44985</v>
      </c>
      <c r="K1920" s="4">
        <v>2000014446</v>
      </c>
      <c r="L1920" s="14">
        <v>44977</v>
      </c>
      <c r="M1920" s="11">
        <f t="shared" si="59"/>
        <v>2</v>
      </c>
      <c r="N1920" s="6">
        <f>VLOOKUP(M1920,'Settlement Dates'!$A$13:$D$25,3,FALSE)</f>
        <v>45000</v>
      </c>
      <c r="O1920" s="6">
        <f>VLOOKUP(M1920,'Settlement Dates'!$A$13:$D$25,4,FALSE)</f>
        <v>45005</v>
      </c>
      <c r="P1920" s="6">
        <f>VLOOKUP(K1920,'AP Clearing'!$A$13:$B$1312,2,FALSE)</f>
        <v>45062</v>
      </c>
      <c r="Q1920" s="6"/>
      <c r="R1920" s="6"/>
    </row>
    <row r="1921" spans="1:18" x14ac:dyDescent="0.3">
      <c r="A1921" s="4">
        <v>238696</v>
      </c>
      <c r="B1921" s="5" t="s">
        <v>41</v>
      </c>
      <c r="C1921" s="4">
        <v>3</v>
      </c>
      <c r="D1921" s="46">
        <v>8.1199999999999992</v>
      </c>
      <c r="E1921" s="4">
        <v>2</v>
      </c>
      <c r="F1921" s="4" t="s">
        <v>2</v>
      </c>
      <c r="G1921" s="13" t="str">
        <f t="shared" si="60"/>
        <v>Active</v>
      </c>
      <c r="H1921" s="43">
        <v>7411711776</v>
      </c>
      <c r="I1921" s="6">
        <v>44958</v>
      </c>
      <c r="J1921" s="6">
        <v>44985</v>
      </c>
      <c r="K1921" s="4">
        <v>2000014446</v>
      </c>
      <c r="L1921" s="14">
        <v>44977</v>
      </c>
      <c r="M1921" s="11">
        <f t="shared" si="59"/>
        <v>2</v>
      </c>
      <c r="N1921" s="6">
        <f>VLOOKUP(M1921,'Settlement Dates'!$A$13:$D$25,3,FALSE)</f>
        <v>45000</v>
      </c>
      <c r="O1921" s="6">
        <f>VLOOKUP(M1921,'Settlement Dates'!$A$13:$D$25,4,FALSE)</f>
        <v>45005</v>
      </c>
      <c r="P1921" s="6">
        <f>VLOOKUP(K1921,'AP Clearing'!$A$13:$B$1312,2,FALSE)</f>
        <v>45062</v>
      </c>
      <c r="Q1921" s="6"/>
      <c r="R1921" s="6"/>
    </row>
    <row r="1922" spans="1:18" x14ac:dyDescent="0.3">
      <c r="A1922" s="4">
        <v>235940</v>
      </c>
      <c r="B1922" s="4" t="s">
        <v>69</v>
      </c>
      <c r="C1922" s="4">
        <v>3</v>
      </c>
      <c r="D1922" s="46">
        <v>17068.8</v>
      </c>
      <c r="E1922" s="4">
        <v>1</v>
      </c>
      <c r="F1922" s="4" t="s">
        <v>2</v>
      </c>
      <c r="G1922" s="13" t="str">
        <f t="shared" si="60"/>
        <v>Active</v>
      </c>
      <c r="H1922" s="44" t="s">
        <v>180</v>
      </c>
      <c r="I1922" s="6">
        <v>44927</v>
      </c>
      <c r="J1922" s="6">
        <v>44957</v>
      </c>
      <c r="K1922" s="4">
        <v>2000216667</v>
      </c>
      <c r="L1922" s="14">
        <v>44977</v>
      </c>
      <c r="M1922" s="11">
        <f t="shared" si="59"/>
        <v>2</v>
      </c>
      <c r="N1922" s="6">
        <f>VLOOKUP(M1922,'Settlement Dates'!$A$13:$D$25,3,FALSE)</f>
        <v>45000</v>
      </c>
      <c r="O1922" s="6">
        <f>VLOOKUP(M1922,'Settlement Dates'!$A$13:$D$25,4,FALSE)</f>
        <v>45005</v>
      </c>
      <c r="P1922" s="6"/>
      <c r="Q1922" s="6">
        <f>VLOOKUP(K1922,'AP Clearing'!$A$13:$B$691,2,FALSE)</f>
        <v>45009</v>
      </c>
      <c r="R1922" s="6"/>
    </row>
    <row r="1923" spans="1:18" x14ac:dyDescent="0.3">
      <c r="A1923" s="4">
        <v>231079</v>
      </c>
      <c r="B1923" s="5" t="s">
        <v>94</v>
      </c>
      <c r="C1923" s="4">
        <v>3</v>
      </c>
      <c r="D1923" s="46">
        <v>462936.4</v>
      </c>
      <c r="E1923" s="4">
        <v>1</v>
      </c>
      <c r="F1923" s="4" t="s">
        <v>2</v>
      </c>
      <c r="G1923" s="13" t="str">
        <f t="shared" si="60"/>
        <v>Active</v>
      </c>
      <c r="H1923" s="43" t="s">
        <v>3</v>
      </c>
      <c r="I1923" s="6">
        <v>44986</v>
      </c>
      <c r="J1923" s="6">
        <v>45016</v>
      </c>
      <c r="K1923" s="4">
        <v>1700031885</v>
      </c>
      <c r="L1923" s="14">
        <v>44979</v>
      </c>
      <c r="M1923" s="11">
        <f t="shared" si="59"/>
        <v>2</v>
      </c>
      <c r="N1923" s="6">
        <f>VLOOKUP(M1923,'Settlement Dates'!$A$13:$D$25,3,FALSE)</f>
        <v>45000</v>
      </c>
      <c r="O1923" s="6">
        <f>VLOOKUP(M1923,'Settlement Dates'!$A$13:$D$25,4,FALSE)</f>
        <v>45005</v>
      </c>
      <c r="P1923" s="6">
        <f>VLOOKUP(K1923,'AP Clearing'!$A$13:$B$1312,2,FALSE)</f>
        <v>44981</v>
      </c>
      <c r="Q1923" s="6"/>
      <c r="R1923" s="6"/>
    </row>
    <row r="1924" spans="1:18" x14ac:dyDescent="0.3">
      <c r="A1924" s="4">
        <v>231079</v>
      </c>
      <c r="B1924" s="5" t="s">
        <v>94</v>
      </c>
      <c r="C1924" s="4">
        <v>3</v>
      </c>
      <c r="D1924" s="46">
        <v>300492.37</v>
      </c>
      <c r="E1924" s="4">
        <v>1</v>
      </c>
      <c r="F1924" s="4" t="s">
        <v>2</v>
      </c>
      <c r="G1924" s="13" t="str">
        <f t="shared" si="60"/>
        <v>Active</v>
      </c>
      <c r="H1924" s="43" t="s">
        <v>3</v>
      </c>
      <c r="I1924" s="6">
        <v>44986</v>
      </c>
      <c r="J1924" s="6">
        <v>45016</v>
      </c>
      <c r="K1924" s="4">
        <v>1700031885</v>
      </c>
      <c r="L1924" s="14">
        <v>44979</v>
      </c>
      <c r="M1924" s="11">
        <f t="shared" si="59"/>
        <v>2</v>
      </c>
      <c r="N1924" s="6">
        <f>VLOOKUP(M1924,'Settlement Dates'!$A$13:$D$25,3,FALSE)</f>
        <v>45000</v>
      </c>
      <c r="O1924" s="6">
        <f>VLOOKUP(M1924,'Settlement Dates'!$A$13:$D$25,4,FALSE)</f>
        <v>45005</v>
      </c>
      <c r="P1924" s="6">
        <f>VLOOKUP(K1924,'AP Clearing'!$A$13:$B$1312,2,FALSE)</f>
        <v>44981</v>
      </c>
      <c r="Q1924" s="6"/>
      <c r="R1924" s="6"/>
    </row>
    <row r="1925" spans="1:18" x14ac:dyDescent="0.3">
      <c r="A1925" s="4">
        <v>231079</v>
      </c>
      <c r="B1925" s="5" t="s">
        <v>94</v>
      </c>
      <c r="C1925" s="4">
        <v>3</v>
      </c>
      <c r="D1925" s="46">
        <v>347091.99</v>
      </c>
      <c r="E1925" s="4">
        <v>1</v>
      </c>
      <c r="F1925" s="4" t="s">
        <v>2</v>
      </c>
      <c r="G1925" s="13" t="str">
        <f t="shared" si="60"/>
        <v>Active</v>
      </c>
      <c r="H1925" s="43" t="s">
        <v>3</v>
      </c>
      <c r="I1925" s="6">
        <v>44986</v>
      </c>
      <c r="J1925" s="6">
        <v>45016</v>
      </c>
      <c r="K1925" s="4">
        <v>1700031885</v>
      </c>
      <c r="L1925" s="14">
        <v>44979</v>
      </c>
      <c r="M1925" s="11">
        <f t="shared" si="59"/>
        <v>2</v>
      </c>
      <c r="N1925" s="6">
        <f>VLOOKUP(M1925,'Settlement Dates'!$A$13:$D$25,3,FALSE)</f>
        <v>45000</v>
      </c>
      <c r="O1925" s="6">
        <f>VLOOKUP(M1925,'Settlement Dates'!$A$13:$D$25,4,FALSE)</f>
        <v>45005</v>
      </c>
      <c r="P1925" s="6">
        <f>VLOOKUP(K1925,'AP Clearing'!$A$13:$B$1312,2,FALSE)</f>
        <v>44981</v>
      </c>
      <c r="Q1925" s="6"/>
      <c r="R1925" s="6"/>
    </row>
    <row r="1926" spans="1:18" x14ac:dyDescent="0.3">
      <c r="A1926" s="4">
        <v>231079</v>
      </c>
      <c r="B1926" s="5" t="s">
        <v>94</v>
      </c>
      <c r="C1926" s="4">
        <v>3</v>
      </c>
      <c r="D1926" s="46">
        <v>1943945.54</v>
      </c>
      <c r="E1926" s="4">
        <v>1</v>
      </c>
      <c r="F1926" s="4" t="s">
        <v>2</v>
      </c>
      <c r="G1926" s="13" t="str">
        <f t="shared" si="60"/>
        <v>Active</v>
      </c>
      <c r="H1926" s="43" t="s">
        <v>3</v>
      </c>
      <c r="I1926" s="6">
        <v>44986</v>
      </c>
      <c r="J1926" s="6">
        <v>45016</v>
      </c>
      <c r="K1926" s="4">
        <v>1700031885</v>
      </c>
      <c r="L1926" s="14">
        <v>44979</v>
      </c>
      <c r="M1926" s="11">
        <f t="shared" si="59"/>
        <v>2</v>
      </c>
      <c r="N1926" s="6">
        <f>VLOOKUP(M1926,'Settlement Dates'!$A$13:$D$25,3,FALSE)</f>
        <v>45000</v>
      </c>
      <c r="O1926" s="6">
        <f>VLOOKUP(M1926,'Settlement Dates'!$A$13:$D$25,4,FALSE)</f>
        <v>45005</v>
      </c>
      <c r="P1926" s="6">
        <f>VLOOKUP(K1926,'AP Clearing'!$A$13:$B$1312,2,FALSE)</f>
        <v>44981</v>
      </c>
      <c r="Q1926" s="6"/>
      <c r="R1926" s="6"/>
    </row>
    <row r="1927" spans="1:18" x14ac:dyDescent="0.3">
      <c r="A1927" s="4">
        <v>231079</v>
      </c>
      <c r="B1927" s="5" t="s">
        <v>94</v>
      </c>
      <c r="C1927" s="4">
        <v>3</v>
      </c>
      <c r="D1927" s="46">
        <v>-2225.56</v>
      </c>
      <c r="E1927" s="4">
        <v>1</v>
      </c>
      <c r="F1927" s="4" t="s">
        <v>5</v>
      </c>
      <c r="G1927" s="13" t="str">
        <f t="shared" si="60"/>
        <v>LTD</v>
      </c>
      <c r="H1927" s="43" t="s">
        <v>3</v>
      </c>
      <c r="I1927" s="6">
        <v>44986</v>
      </c>
      <c r="J1927" s="6">
        <v>45016</v>
      </c>
      <c r="K1927" s="4">
        <v>1700031885</v>
      </c>
      <c r="L1927" s="14">
        <v>44979</v>
      </c>
      <c r="M1927" s="11">
        <f t="shared" si="59"/>
        <v>2</v>
      </c>
      <c r="N1927" s="6">
        <f>VLOOKUP(M1927,'Settlement Dates'!$A$13:$D$25,3,FALSE)</f>
        <v>45000</v>
      </c>
      <c r="O1927" s="6">
        <f>VLOOKUP(M1927,'Settlement Dates'!$A$13:$D$25,4,FALSE)</f>
        <v>45005</v>
      </c>
      <c r="P1927" s="6">
        <f>VLOOKUP(K1927,'AP Clearing'!$A$13:$B$1312,2,FALSE)</f>
        <v>44981</v>
      </c>
      <c r="Q1927" s="6"/>
      <c r="R1927" s="6"/>
    </row>
    <row r="1928" spans="1:18" x14ac:dyDescent="0.3">
      <c r="A1928" s="4">
        <v>231079</v>
      </c>
      <c r="B1928" s="5" t="s">
        <v>94</v>
      </c>
      <c r="C1928" s="4">
        <v>3</v>
      </c>
      <c r="D1928" s="46">
        <v>18910.53</v>
      </c>
      <c r="E1928" s="4">
        <v>1</v>
      </c>
      <c r="F1928" s="4" t="s">
        <v>5</v>
      </c>
      <c r="G1928" s="13" t="str">
        <f t="shared" si="60"/>
        <v>LTD</v>
      </c>
      <c r="H1928" s="43" t="s">
        <v>3</v>
      </c>
      <c r="I1928" s="6">
        <v>44986</v>
      </c>
      <c r="J1928" s="6">
        <v>45016</v>
      </c>
      <c r="K1928" s="4">
        <v>1700031885</v>
      </c>
      <c r="L1928" s="14">
        <v>44979</v>
      </c>
      <c r="M1928" s="11">
        <f t="shared" si="59"/>
        <v>2</v>
      </c>
      <c r="N1928" s="6">
        <f>VLOOKUP(M1928,'Settlement Dates'!$A$13:$D$25,3,FALSE)</f>
        <v>45000</v>
      </c>
      <c r="O1928" s="6">
        <f>VLOOKUP(M1928,'Settlement Dates'!$A$13:$D$25,4,FALSE)</f>
        <v>45005</v>
      </c>
      <c r="P1928" s="6">
        <f>VLOOKUP(K1928,'AP Clearing'!$A$13:$B$1312,2,FALSE)</f>
        <v>44981</v>
      </c>
      <c r="Q1928" s="6"/>
      <c r="R1928" s="6"/>
    </row>
    <row r="1929" spans="1:18" x14ac:dyDescent="0.3">
      <c r="A1929" s="4">
        <v>231079</v>
      </c>
      <c r="B1929" s="5" t="s">
        <v>94</v>
      </c>
      <c r="C1929" s="4">
        <v>3</v>
      </c>
      <c r="D1929" s="46">
        <v>1961.17</v>
      </c>
      <c r="E1929" s="4">
        <v>1</v>
      </c>
      <c r="F1929" s="4" t="s">
        <v>5</v>
      </c>
      <c r="G1929" s="13" t="str">
        <f t="shared" si="60"/>
        <v>LTD</v>
      </c>
      <c r="H1929" s="43" t="s">
        <v>3</v>
      </c>
      <c r="I1929" s="6">
        <v>44986</v>
      </c>
      <c r="J1929" s="6">
        <v>45016</v>
      </c>
      <c r="K1929" s="4">
        <v>1700031885</v>
      </c>
      <c r="L1929" s="14">
        <v>44979</v>
      </c>
      <c r="M1929" s="11">
        <f t="shared" si="59"/>
        <v>2</v>
      </c>
      <c r="N1929" s="6">
        <f>VLOOKUP(M1929,'Settlement Dates'!$A$13:$D$25,3,FALSE)</f>
        <v>45000</v>
      </c>
      <c r="O1929" s="6">
        <f>VLOOKUP(M1929,'Settlement Dates'!$A$13:$D$25,4,FALSE)</f>
        <v>45005</v>
      </c>
      <c r="P1929" s="6">
        <f>VLOOKUP(K1929,'AP Clearing'!$A$13:$B$1312,2,FALSE)</f>
        <v>44981</v>
      </c>
      <c r="Q1929" s="6"/>
      <c r="R1929" s="6"/>
    </row>
    <row r="1930" spans="1:18" x14ac:dyDescent="0.3">
      <c r="A1930" s="4">
        <v>231079</v>
      </c>
      <c r="B1930" s="5" t="s">
        <v>94</v>
      </c>
      <c r="C1930" s="4">
        <v>3</v>
      </c>
      <c r="D1930" s="46">
        <v>-5794.27</v>
      </c>
      <c r="E1930" s="4">
        <v>1</v>
      </c>
      <c r="F1930" s="4" t="s">
        <v>5</v>
      </c>
      <c r="G1930" s="13" t="str">
        <f t="shared" si="60"/>
        <v>LTD</v>
      </c>
      <c r="H1930" s="43" t="s">
        <v>3</v>
      </c>
      <c r="I1930" s="6">
        <v>44986</v>
      </c>
      <c r="J1930" s="6">
        <v>45016</v>
      </c>
      <c r="K1930" s="4">
        <v>1700031885</v>
      </c>
      <c r="L1930" s="14">
        <v>44979</v>
      </c>
      <c r="M1930" s="11">
        <f t="shared" si="59"/>
        <v>2</v>
      </c>
      <c r="N1930" s="6">
        <f>VLOOKUP(M1930,'Settlement Dates'!$A$13:$D$25,3,FALSE)</f>
        <v>45000</v>
      </c>
      <c r="O1930" s="6">
        <f>VLOOKUP(M1930,'Settlement Dates'!$A$13:$D$25,4,FALSE)</f>
        <v>45005</v>
      </c>
      <c r="P1930" s="6">
        <f>VLOOKUP(K1930,'AP Clearing'!$A$13:$B$1312,2,FALSE)</f>
        <v>44981</v>
      </c>
      <c r="Q1930" s="6"/>
      <c r="R1930" s="6"/>
    </row>
    <row r="1931" spans="1:18" x14ac:dyDescent="0.3">
      <c r="A1931" s="4">
        <v>231079</v>
      </c>
      <c r="B1931" s="5" t="s">
        <v>94</v>
      </c>
      <c r="C1931" s="4">
        <v>3</v>
      </c>
      <c r="D1931" s="46">
        <v>2905.8</v>
      </c>
      <c r="E1931" s="4">
        <v>1</v>
      </c>
      <c r="F1931" s="4" t="s">
        <v>6</v>
      </c>
      <c r="G1931" s="13" t="str">
        <f t="shared" si="60"/>
        <v>Active</v>
      </c>
      <c r="H1931" s="43" t="s">
        <v>3</v>
      </c>
      <c r="I1931" s="6">
        <v>44986</v>
      </c>
      <c r="J1931" s="6">
        <v>45016</v>
      </c>
      <c r="K1931" s="4">
        <v>1700031885</v>
      </c>
      <c r="L1931" s="14">
        <v>44979</v>
      </c>
      <c r="M1931" s="11">
        <f t="shared" si="59"/>
        <v>2</v>
      </c>
      <c r="N1931" s="6">
        <f>VLOOKUP(M1931,'Settlement Dates'!$A$13:$D$25,3,FALSE)</f>
        <v>45000</v>
      </c>
      <c r="O1931" s="6">
        <f>VLOOKUP(M1931,'Settlement Dates'!$A$13:$D$25,4,FALSE)</f>
        <v>45005</v>
      </c>
      <c r="P1931" s="6">
        <f>VLOOKUP(K1931,'AP Clearing'!$A$13:$B$1312,2,FALSE)</f>
        <v>44981</v>
      </c>
      <c r="Q1931" s="6"/>
      <c r="R1931" s="6"/>
    </row>
    <row r="1932" spans="1:18" x14ac:dyDescent="0.3">
      <c r="A1932" s="4">
        <v>231079</v>
      </c>
      <c r="B1932" s="5" t="s">
        <v>94</v>
      </c>
      <c r="C1932" s="4">
        <v>3</v>
      </c>
      <c r="D1932" s="46">
        <v>6676.68</v>
      </c>
      <c r="E1932" s="4">
        <v>1</v>
      </c>
      <c r="F1932" s="4" t="s">
        <v>54</v>
      </c>
      <c r="G1932" s="13" t="str">
        <f t="shared" si="60"/>
        <v>LTD</v>
      </c>
      <c r="H1932" s="43" t="s">
        <v>3</v>
      </c>
      <c r="I1932" s="6">
        <v>44986</v>
      </c>
      <c r="J1932" s="6">
        <v>45016</v>
      </c>
      <c r="K1932" s="4">
        <v>1700031885</v>
      </c>
      <c r="L1932" s="14">
        <v>44979</v>
      </c>
      <c r="M1932" s="11">
        <f t="shared" si="59"/>
        <v>2</v>
      </c>
      <c r="N1932" s="6">
        <f>VLOOKUP(M1932,'Settlement Dates'!$A$13:$D$25,3,FALSE)</f>
        <v>45000</v>
      </c>
      <c r="O1932" s="6">
        <f>VLOOKUP(M1932,'Settlement Dates'!$A$13:$D$25,4,FALSE)</f>
        <v>45005</v>
      </c>
      <c r="P1932" s="6">
        <f>VLOOKUP(K1932,'AP Clearing'!$A$13:$B$1312,2,FALSE)</f>
        <v>44981</v>
      </c>
      <c r="Q1932" s="6"/>
      <c r="R1932" s="6"/>
    </row>
    <row r="1933" spans="1:18" x14ac:dyDescent="0.3">
      <c r="A1933" s="4">
        <v>231079</v>
      </c>
      <c r="B1933" s="5" t="s">
        <v>94</v>
      </c>
      <c r="C1933" s="4">
        <v>3</v>
      </c>
      <c r="D1933" s="46">
        <v>6303.51</v>
      </c>
      <c r="E1933" s="4">
        <v>1</v>
      </c>
      <c r="F1933" s="4" t="s">
        <v>54</v>
      </c>
      <c r="G1933" s="13" t="str">
        <f t="shared" si="60"/>
        <v>LTD</v>
      </c>
      <c r="H1933" s="43" t="s">
        <v>3</v>
      </c>
      <c r="I1933" s="6">
        <v>44986</v>
      </c>
      <c r="J1933" s="6">
        <v>45016</v>
      </c>
      <c r="K1933" s="4">
        <v>1700031885</v>
      </c>
      <c r="L1933" s="14">
        <v>44979</v>
      </c>
      <c r="M1933" s="11">
        <f t="shared" si="59"/>
        <v>2</v>
      </c>
      <c r="N1933" s="6">
        <f>VLOOKUP(M1933,'Settlement Dates'!$A$13:$D$25,3,FALSE)</f>
        <v>45000</v>
      </c>
      <c r="O1933" s="6">
        <f>VLOOKUP(M1933,'Settlement Dates'!$A$13:$D$25,4,FALSE)</f>
        <v>45005</v>
      </c>
      <c r="P1933" s="6">
        <f>VLOOKUP(K1933,'AP Clearing'!$A$13:$B$1312,2,FALSE)</f>
        <v>44981</v>
      </c>
      <c r="Q1933" s="6"/>
      <c r="R1933" s="6"/>
    </row>
    <row r="1934" spans="1:18" x14ac:dyDescent="0.3">
      <c r="A1934" s="4">
        <v>231079</v>
      </c>
      <c r="B1934" s="5" t="s">
        <v>94</v>
      </c>
      <c r="C1934" s="4">
        <v>3</v>
      </c>
      <c r="D1934" s="46">
        <v>1961.17</v>
      </c>
      <c r="E1934" s="4">
        <v>1</v>
      </c>
      <c r="F1934" s="4" t="s">
        <v>54</v>
      </c>
      <c r="G1934" s="13" t="str">
        <f t="shared" si="60"/>
        <v>LTD</v>
      </c>
      <c r="H1934" s="43" t="s">
        <v>3</v>
      </c>
      <c r="I1934" s="6">
        <v>44986</v>
      </c>
      <c r="J1934" s="6">
        <v>45016</v>
      </c>
      <c r="K1934" s="4">
        <v>1700031885</v>
      </c>
      <c r="L1934" s="14">
        <v>44979</v>
      </c>
      <c r="M1934" s="11">
        <f t="shared" si="59"/>
        <v>2</v>
      </c>
      <c r="N1934" s="6">
        <f>VLOOKUP(M1934,'Settlement Dates'!$A$13:$D$25,3,FALSE)</f>
        <v>45000</v>
      </c>
      <c r="O1934" s="6">
        <f>VLOOKUP(M1934,'Settlement Dates'!$A$13:$D$25,4,FALSE)</f>
        <v>45005</v>
      </c>
      <c r="P1934" s="6">
        <f>VLOOKUP(K1934,'AP Clearing'!$A$13:$B$1312,2,FALSE)</f>
        <v>44981</v>
      </c>
      <c r="Q1934" s="6"/>
      <c r="R1934" s="6"/>
    </row>
    <row r="1935" spans="1:18" x14ac:dyDescent="0.3">
      <c r="A1935" s="4">
        <v>231079</v>
      </c>
      <c r="B1935" s="5" t="s">
        <v>94</v>
      </c>
      <c r="C1935" s="4">
        <v>3</v>
      </c>
      <c r="D1935" s="46">
        <v>5811.6</v>
      </c>
      <c r="E1935" s="4">
        <v>1</v>
      </c>
      <c r="F1935" s="4" t="s">
        <v>54</v>
      </c>
      <c r="G1935" s="13" t="str">
        <f t="shared" si="60"/>
        <v>LTD</v>
      </c>
      <c r="H1935" s="43" t="s">
        <v>3</v>
      </c>
      <c r="I1935" s="6">
        <v>44986</v>
      </c>
      <c r="J1935" s="6">
        <v>45016</v>
      </c>
      <c r="K1935" s="4">
        <v>1700031885</v>
      </c>
      <c r="L1935" s="14">
        <v>44979</v>
      </c>
      <c r="M1935" s="11">
        <f t="shared" si="59"/>
        <v>2</v>
      </c>
      <c r="N1935" s="6">
        <f>VLOOKUP(M1935,'Settlement Dates'!$A$13:$D$25,3,FALSE)</f>
        <v>45000</v>
      </c>
      <c r="O1935" s="6">
        <f>VLOOKUP(M1935,'Settlement Dates'!$A$13:$D$25,4,FALSE)</f>
        <v>45005</v>
      </c>
      <c r="P1935" s="6">
        <f>VLOOKUP(K1935,'AP Clearing'!$A$13:$B$1312,2,FALSE)</f>
        <v>44981</v>
      </c>
      <c r="Q1935" s="6"/>
      <c r="R1935" s="6"/>
    </row>
    <row r="1936" spans="1:18" x14ac:dyDescent="0.3">
      <c r="A1936" s="4">
        <v>231079</v>
      </c>
      <c r="B1936" s="5" t="s">
        <v>94</v>
      </c>
      <c r="C1936" s="4">
        <v>3</v>
      </c>
      <c r="D1936" s="46">
        <v>2225.56</v>
      </c>
      <c r="E1936" s="4">
        <v>1</v>
      </c>
      <c r="F1936" s="4" t="s">
        <v>7</v>
      </c>
      <c r="G1936" s="13" t="str">
        <f t="shared" si="60"/>
        <v>LTD</v>
      </c>
      <c r="H1936" s="43" t="s">
        <v>3</v>
      </c>
      <c r="I1936" s="6">
        <v>44986</v>
      </c>
      <c r="J1936" s="6">
        <v>45016</v>
      </c>
      <c r="K1936" s="4">
        <v>1700031885</v>
      </c>
      <c r="L1936" s="14">
        <v>44979</v>
      </c>
      <c r="M1936" s="11">
        <f t="shared" ref="M1936:M1999" si="61">MONTH(L1936)</f>
        <v>2</v>
      </c>
      <c r="N1936" s="6">
        <f>VLOOKUP(M1936,'Settlement Dates'!$A$13:$D$25,3,FALSE)</f>
        <v>45000</v>
      </c>
      <c r="O1936" s="6">
        <f>VLOOKUP(M1936,'Settlement Dates'!$A$13:$D$25,4,FALSE)</f>
        <v>45005</v>
      </c>
      <c r="P1936" s="6">
        <f>VLOOKUP(K1936,'AP Clearing'!$A$13:$B$1312,2,FALSE)</f>
        <v>44981</v>
      </c>
      <c r="Q1936" s="6"/>
      <c r="R1936" s="6"/>
    </row>
    <row r="1937" spans="1:18" x14ac:dyDescent="0.3">
      <c r="A1937" s="4">
        <v>231079</v>
      </c>
      <c r="B1937" s="5" t="s">
        <v>94</v>
      </c>
      <c r="C1937" s="4">
        <v>3</v>
      </c>
      <c r="D1937" s="46">
        <v>7844.68</v>
      </c>
      <c r="E1937" s="4">
        <v>1</v>
      </c>
      <c r="F1937" s="4" t="s">
        <v>7</v>
      </c>
      <c r="G1937" s="13" t="str">
        <f t="shared" si="60"/>
        <v>LTD</v>
      </c>
      <c r="H1937" s="43" t="s">
        <v>3</v>
      </c>
      <c r="I1937" s="6">
        <v>44986</v>
      </c>
      <c r="J1937" s="6">
        <v>45016</v>
      </c>
      <c r="K1937" s="4">
        <v>1700031885</v>
      </c>
      <c r="L1937" s="14">
        <v>44979</v>
      </c>
      <c r="M1937" s="11">
        <f t="shared" si="61"/>
        <v>2</v>
      </c>
      <c r="N1937" s="6">
        <f>VLOOKUP(M1937,'Settlement Dates'!$A$13:$D$25,3,FALSE)</f>
        <v>45000</v>
      </c>
      <c r="O1937" s="6">
        <f>VLOOKUP(M1937,'Settlement Dates'!$A$13:$D$25,4,FALSE)</f>
        <v>45005</v>
      </c>
      <c r="P1937" s="6">
        <f>VLOOKUP(K1937,'AP Clearing'!$A$13:$B$1312,2,FALSE)</f>
        <v>44981</v>
      </c>
      <c r="Q1937" s="6"/>
      <c r="R1937" s="6"/>
    </row>
    <row r="1938" spans="1:18" x14ac:dyDescent="0.3">
      <c r="A1938" s="4">
        <v>231079</v>
      </c>
      <c r="B1938" s="5" t="s">
        <v>94</v>
      </c>
      <c r="C1938" s="4">
        <v>3</v>
      </c>
      <c r="D1938" s="46">
        <v>0</v>
      </c>
      <c r="E1938" s="4">
        <v>1</v>
      </c>
      <c r="F1938" s="4" t="s">
        <v>8</v>
      </c>
      <c r="G1938" s="13" t="str">
        <f t="shared" si="60"/>
        <v>Active</v>
      </c>
      <c r="H1938" s="43" t="s">
        <v>3</v>
      </c>
      <c r="I1938" s="6">
        <v>44986</v>
      </c>
      <c r="J1938" s="6">
        <v>45016</v>
      </c>
      <c r="K1938" s="4">
        <v>1700031885</v>
      </c>
      <c r="L1938" s="14">
        <v>44979</v>
      </c>
      <c r="M1938" s="11">
        <f t="shared" si="61"/>
        <v>2</v>
      </c>
      <c r="N1938" s="6">
        <f>VLOOKUP(M1938,'Settlement Dates'!$A$13:$D$25,3,FALSE)</f>
        <v>45000</v>
      </c>
      <c r="O1938" s="6">
        <f>VLOOKUP(M1938,'Settlement Dates'!$A$13:$D$25,4,FALSE)</f>
        <v>45005</v>
      </c>
      <c r="P1938" s="6">
        <f>VLOOKUP(K1938,'AP Clearing'!$A$13:$B$1312,2,FALSE)</f>
        <v>44981</v>
      </c>
      <c r="Q1938" s="6"/>
      <c r="R1938" s="6"/>
    </row>
    <row r="1939" spans="1:18" x14ac:dyDescent="0.3">
      <c r="A1939" s="4">
        <v>231079</v>
      </c>
      <c r="B1939" s="5" t="s">
        <v>94</v>
      </c>
      <c r="C1939" s="4">
        <v>3</v>
      </c>
      <c r="D1939" s="46">
        <v>-6290.98</v>
      </c>
      <c r="E1939" s="4">
        <v>1</v>
      </c>
      <c r="F1939" s="4" t="s">
        <v>8</v>
      </c>
      <c r="G1939" s="13" t="str">
        <f t="shared" si="60"/>
        <v>Active</v>
      </c>
      <c r="H1939" s="43" t="s">
        <v>3</v>
      </c>
      <c r="I1939" s="6">
        <v>44986</v>
      </c>
      <c r="J1939" s="6">
        <v>45016</v>
      </c>
      <c r="K1939" s="4">
        <v>1700031885</v>
      </c>
      <c r="L1939" s="14">
        <v>44979</v>
      </c>
      <c r="M1939" s="11">
        <f t="shared" si="61"/>
        <v>2</v>
      </c>
      <c r="N1939" s="6">
        <f>VLOOKUP(M1939,'Settlement Dates'!$A$13:$D$25,3,FALSE)</f>
        <v>45000</v>
      </c>
      <c r="O1939" s="6">
        <f>VLOOKUP(M1939,'Settlement Dates'!$A$13:$D$25,4,FALSE)</f>
        <v>45005</v>
      </c>
      <c r="P1939" s="6">
        <f>VLOOKUP(K1939,'AP Clearing'!$A$13:$B$1312,2,FALSE)</f>
        <v>44981</v>
      </c>
      <c r="Q1939" s="6"/>
      <c r="R1939" s="6"/>
    </row>
    <row r="1940" spans="1:18" x14ac:dyDescent="0.3">
      <c r="A1940" s="4">
        <v>231079</v>
      </c>
      <c r="B1940" s="5" t="s">
        <v>94</v>
      </c>
      <c r="C1940" s="4">
        <v>3</v>
      </c>
      <c r="D1940" s="46">
        <v>-1961.17</v>
      </c>
      <c r="E1940" s="4">
        <v>1</v>
      </c>
      <c r="F1940" s="4" t="s">
        <v>8</v>
      </c>
      <c r="G1940" s="13" t="str">
        <f t="shared" si="60"/>
        <v>Active</v>
      </c>
      <c r="H1940" s="43" t="s">
        <v>3</v>
      </c>
      <c r="I1940" s="6">
        <v>44986</v>
      </c>
      <c r="J1940" s="6">
        <v>45016</v>
      </c>
      <c r="K1940" s="4">
        <v>1700031885</v>
      </c>
      <c r="L1940" s="14">
        <v>44979</v>
      </c>
      <c r="M1940" s="11">
        <f t="shared" si="61"/>
        <v>2</v>
      </c>
      <c r="N1940" s="6">
        <f>VLOOKUP(M1940,'Settlement Dates'!$A$13:$D$25,3,FALSE)</f>
        <v>45000</v>
      </c>
      <c r="O1940" s="6">
        <f>VLOOKUP(M1940,'Settlement Dates'!$A$13:$D$25,4,FALSE)</f>
        <v>45005</v>
      </c>
      <c r="P1940" s="6">
        <f>VLOOKUP(K1940,'AP Clearing'!$A$13:$B$1312,2,FALSE)</f>
        <v>44981</v>
      </c>
      <c r="Q1940" s="6"/>
      <c r="R1940" s="6"/>
    </row>
    <row r="1941" spans="1:18" x14ac:dyDescent="0.3">
      <c r="A1941" s="4">
        <v>231079</v>
      </c>
      <c r="B1941" s="5" t="s">
        <v>94</v>
      </c>
      <c r="C1941" s="4">
        <v>3</v>
      </c>
      <c r="D1941" s="46">
        <v>2888.47</v>
      </c>
      <c r="E1941" s="4">
        <v>1</v>
      </c>
      <c r="F1941" s="4" t="s">
        <v>8</v>
      </c>
      <c r="G1941" s="13" t="str">
        <f t="shared" si="60"/>
        <v>Active</v>
      </c>
      <c r="H1941" s="43" t="s">
        <v>3</v>
      </c>
      <c r="I1941" s="6">
        <v>44986</v>
      </c>
      <c r="J1941" s="6">
        <v>45016</v>
      </c>
      <c r="K1941" s="4">
        <v>1700031885</v>
      </c>
      <c r="L1941" s="14">
        <v>44979</v>
      </c>
      <c r="M1941" s="11">
        <f t="shared" si="61"/>
        <v>2</v>
      </c>
      <c r="N1941" s="6">
        <f>VLOOKUP(M1941,'Settlement Dates'!$A$13:$D$25,3,FALSE)</f>
        <v>45000</v>
      </c>
      <c r="O1941" s="6">
        <f>VLOOKUP(M1941,'Settlement Dates'!$A$13:$D$25,4,FALSE)</f>
        <v>45005</v>
      </c>
      <c r="P1941" s="6">
        <f>VLOOKUP(K1941,'AP Clearing'!$A$13:$B$1312,2,FALSE)</f>
        <v>44981</v>
      </c>
      <c r="Q1941" s="6"/>
      <c r="R1941" s="6"/>
    </row>
    <row r="1942" spans="1:18" x14ac:dyDescent="0.3">
      <c r="A1942" s="4">
        <v>11787</v>
      </c>
      <c r="B1942" s="5" t="s">
        <v>18</v>
      </c>
      <c r="C1942" s="4">
        <v>3</v>
      </c>
      <c r="D1942" s="46">
        <v>3.54</v>
      </c>
      <c r="E1942" s="4">
        <v>1</v>
      </c>
      <c r="F1942" s="4" t="s">
        <v>2</v>
      </c>
      <c r="G1942" s="13" t="str">
        <f t="shared" si="60"/>
        <v>Active</v>
      </c>
      <c r="H1942" s="43" t="s">
        <v>3</v>
      </c>
      <c r="I1942" s="6">
        <v>44958</v>
      </c>
      <c r="J1942" s="6">
        <v>44985</v>
      </c>
      <c r="K1942" s="4">
        <v>1700031865</v>
      </c>
      <c r="L1942" s="14">
        <v>44979</v>
      </c>
      <c r="M1942" s="11">
        <f t="shared" si="61"/>
        <v>2</v>
      </c>
      <c r="N1942" s="6">
        <f>VLOOKUP(M1942,'Settlement Dates'!$A$13:$D$25,3,FALSE)</f>
        <v>45000</v>
      </c>
      <c r="O1942" s="6">
        <f>VLOOKUP(M1942,'Settlement Dates'!$A$13:$D$25,4,FALSE)</f>
        <v>45005</v>
      </c>
      <c r="P1942" s="6">
        <f>VLOOKUP(K1942,'AP Clearing'!$A$13:$B$1312,2,FALSE)</f>
        <v>44981</v>
      </c>
      <c r="Q1942" s="6"/>
      <c r="R1942" s="6"/>
    </row>
    <row r="1943" spans="1:18" x14ac:dyDescent="0.3">
      <c r="A1943" s="4">
        <v>11787</v>
      </c>
      <c r="B1943" s="5" t="s">
        <v>18</v>
      </c>
      <c r="C1943" s="4">
        <v>3</v>
      </c>
      <c r="D1943" s="46">
        <v>1.18</v>
      </c>
      <c r="E1943" s="4">
        <v>2</v>
      </c>
      <c r="F1943" s="4" t="s">
        <v>2</v>
      </c>
      <c r="G1943" s="13" t="str">
        <f t="shared" si="60"/>
        <v>Active</v>
      </c>
      <c r="H1943" s="43" t="s">
        <v>3</v>
      </c>
      <c r="I1943" s="6">
        <v>44958</v>
      </c>
      <c r="J1943" s="6">
        <v>44985</v>
      </c>
      <c r="K1943" s="4">
        <v>1700031865</v>
      </c>
      <c r="L1943" s="14">
        <v>44979</v>
      </c>
      <c r="M1943" s="11">
        <f t="shared" si="61"/>
        <v>2</v>
      </c>
      <c r="N1943" s="6">
        <f>VLOOKUP(M1943,'Settlement Dates'!$A$13:$D$25,3,FALSE)</f>
        <v>45000</v>
      </c>
      <c r="O1943" s="6">
        <f>VLOOKUP(M1943,'Settlement Dates'!$A$13:$D$25,4,FALSE)</f>
        <v>45005</v>
      </c>
      <c r="P1943" s="6">
        <f>VLOOKUP(K1943,'AP Clearing'!$A$13:$B$1312,2,FALSE)</f>
        <v>44981</v>
      </c>
      <c r="Q1943" s="6"/>
      <c r="R1943" s="6"/>
    </row>
    <row r="1944" spans="1:18" x14ac:dyDescent="0.3">
      <c r="A1944" s="4">
        <v>11710</v>
      </c>
      <c r="B1944" s="5" t="s">
        <v>16</v>
      </c>
      <c r="C1944" s="4">
        <v>3</v>
      </c>
      <c r="D1944" s="46">
        <v>67.3</v>
      </c>
      <c r="E1944" s="4">
        <v>1</v>
      </c>
      <c r="F1944" s="4" t="s">
        <v>2</v>
      </c>
      <c r="G1944" s="13" t="str">
        <f t="shared" si="60"/>
        <v>Active</v>
      </c>
      <c r="H1944" s="43" t="s">
        <v>152</v>
      </c>
      <c r="I1944" s="6">
        <v>44973</v>
      </c>
      <c r="J1944" s="6">
        <v>44980</v>
      </c>
      <c r="K1944" s="4">
        <v>1700031912</v>
      </c>
      <c r="L1944" s="14">
        <v>44980</v>
      </c>
      <c r="M1944" s="11">
        <f t="shared" si="61"/>
        <v>2</v>
      </c>
      <c r="N1944" s="6">
        <f>VLOOKUP(M1944,'Settlement Dates'!$A$13:$D$25,3,FALSE)</f>
        <v>45000</v>
      </c>
      <c r="O1944" s="6">
        <f>VLOOKUP(M1944,'Settlement Dates'!$A$13:$D$25,4,FALSE)</f>
        <v>45005</v>
      </c>
      <c r="P1944" s="6">
        <f>VLOOKUP(K1944,'AP Clearing'!$A$13:$B$1312,2,FALSE)</f>
        <v>44984</v>
      </c>
      <c r="Q1944" s="6"/>
      <c r="R1944" s="6"/>
    </row>
    <row r="1945" spans="1:18" x14ac:dyDescent="0.3">
      <c r="A1945" s="4">
        <v>11710</v>
      </c>
      <c r="B1945" s="5" t="s">
        <v>16</v>
      </c>
      <c r="C1945" s="4">
        <v>3</v>
      </c>
      <c r="D1945" s="46">
        <v>22.43</v>
      </c>
      <c r="E1945" s="4">
        <v>2</v>
      </c>
      <c r="F1945" s="4" t="s">
        <v>2</v>
      </c>
      <c r="G1945" s="13" t="str">
        <f t="shared" si="60"/>
        <v>Active</v>
      </c>
      <c r="H1945" s="43" t="s">
        <v>152</v>
      </c>
      <c r="I1945" s="6">
        <v>44973</v>
      </c>
      <c r="J1945" s="6">
        <v>44980</v>
      </c>
      <c r="K1945" s="4">
        <v>1700031912</v>
      </c>
      <c r="L1945" s="14">
        <v>44980</v>
      </c>
      <c r="M1945" s="11">
        <f t="shared" si="61"/>
        <v>2</v>
      </c>
      <c r="N1945" s="6">
        <f>VLOOKUP(M1945,'Settlement Dates'!$A$13:$D$25,3,FALSE)</f>
        <v>45000</v>
      </c>
      <c r="O1945" s="6">
        <f>VLOOKUP(M1945,'Settlement Dates'!$A$13:$D$25,4,FALSE)</f>
        <v>45005</v>
      </c>
      <c r="P1945" s="6">
        <f>VLOOKUP(K1945,'AP Clearing'!$A$13:$B$1312,2,FALSE)</f>
        <v>44984</v>
      </c>
      <c r="Q1945" s="6"/>
      <c r="R1945" s="6"/>
    </row>
    <row r="1946" spans="1:18" x14ac:dyDescent="0.3">
      <c r="A1946" s="4">
        <v>230939</v>
      </c>
      <c r="B1946" s="5" t="s">
        <v>121</v>
      </c>
      <c r="C1946" s="4">
        <v>3</v>
      </c>
      <c r="D1946" s="46">
        <v>1000</v>
      </c>
      <c r="E1946" s="4">
        <v>1</v>
      </c>
      <c r="F1946" s="4" t="s">
        <v>2</v>
      </c>
      <c r="G1946" s="13" t="str">
        <f t="shared" si="60"/>
        <v>Active</v>
      </c>
      <c r="H1946" s="43"/>
      <c r="I1946" s="6">
        <v>44970</v>
      </c>
      <c r="J1946" s="6">
        <v>44983</v>
      </c>
      <c r="K1946" s="4">
        <v>1500029595</v>
      </c>
      <c r="L1946" s="14">
        <v>44980</v>
      </c>
      <c r="M1946" s="11">
        <f t="shared" si="61"/>
        <v>2</v>
      </c>
      <c r="N1946" s="6">
        <f>VLOOKUP(M1946,'Settlement Dates'!$A$13:$D$25,3,FALSE)</f>
        <v>45000</v>
      </c>
      <c r="O1946" s="6">
        <f>VLOOKUP(M1946,'Settlement Dates'!$A$13:$D$25,4,FALSE)</f>
        <v>45005</v>
      </c>
      <c r="P1946" s="6">
        <f>VLOOKUP(K1946,'AP Clearing'!$A$13:$B$1312,2,FALSE)</f>
        <v>44980</v>
      </c>
      <c r="Q1946" s="6"/>
      <c r="R1946" s="6"/>
    </row>
    <row r="1947" spans="1:18" x14ac:dyDescent="0.3">
      <c r="A1947" s="4">
        <v>11710</v>
      </c>
      <c r="B1947" s="5" t="s">
        <v>16</v>
      </c>
      <c r="C1947" s="4">
        <v>3</v>
      </c>
      <c r="D1947" s="46">
        <v>15450.26</v>
      </c>
      <c r="E1947" s="4">
        <v>1</v>
      </c>
      <c r="F1947" s="4" t="s">
        <v>2</v>
      </c>
      <c r="G1947" s="13" t="str">
        <f t="shared" si="60"/>
        <v>Active</v>
      </c>
      <c r="H1947" s="43" t="s">
        <v>3</v>
      </c>
      <c r="I1947" s="6">
        <v>44973</v>
      </c>
      <c r="J1947" s="6">
        <v>44980</v>
      </c>
      <c r="K1947" s="4">
        <v>1700031925</v>
      </c>
      <c r="L1947" s="14">
        <v>44981</v>
      </c>
      <c r="M1947" s="11">
        <f t="shared" si="61"/>
        <v>2</v>
      </c>
      <c r="N1947" s="6">
        <f>VLOOKUP(M1947,'Settlement Dates'!$A$13:$D$25,3,FALSE)</f>
        <v>45000</v>
      </c>
      <c r="O1947" s="6">
        <f>VLOOKUP(M1947,'Settlement Dates'!$A$13:$D$25,4,FALSE)</f>
        <v>45005</v>
      </c>
      <c r="P1947" s="6">
        <f>VLOOKUP(K1947,'AP Clearing'!$A$13:$B$1312,2,FALSE)</f>
        <v>44985</v>
      </c>
      <c r="Q1947" s="6"/>
      <c r="R1947" s="6"/>
    </row>
    <row r="1948" spans="1:18" x14ac:dyDescent="0.3">
      <c r="A1948" s="4">
        <v>11710</v>
      </c>
      <c r="B1948" s="5" t="s">
        <v>16</v>
      </c>
      <c r="C1948" s="4">
        <v>3</v>
      </c>
      <c r="D1948" s="46">
        <v>25.52</v>
      </c>
      <c r="E1948" s="4">
        <v>1</v>
      </c>
      <c r="F1948" s="4" t="s">
        <v>5</v>
      </c>
      <c r="G1948" s="13" t="str">
        <f t="shared" si="60"/>
        <v>LTD</v>
      </c>
      <c r="H1948" s="43" t="s">
        <v>3</v>
      </c>
      <c r="I1948" s="6">
        <v>44973</v>
      </c>
      <c r="J1948" s="6">
        <v>44980</v>
      </c>
      <c r="K1948" s="4">
        <v>1700031925</v>
      </c>
      <c r="L1948" s="14">
        <v>44981</v>
      </c>
      <c r="M1948" s="11">
        <f t="shared" si="61"/>
        <v>2</v>
      </c>
      <c r="N1948" s="6">
        <f>VLOOKUP(M1948,'Settlement Dates'!$A$13:$D$25,3,FALSE)</f>
        <v>45000</v>
      </c>
      <c r="O1948" s="6">
        <f>VLOOKUP(M1948,'Settlement Dates'!$A$13:$D$25,4,FALSE)</f>
        <v>45005</v>
      </c>
      <c r="P1948" s="6">
        <f>VLOOKUP(K1948,'AP Clearing'!$A$13:$B$1312,2,FALSE)</f>
        <v>44985</v>
      </c>
      <c r="Q1948" s="6"/>
      <c r="R1948" s="6"/>
    </row>
    <row r="1949" spans="1:18" x14ac:dyDescent="0.3">
      <c r="A1949" s="4">
        <v>11710</v>
      </c>
      <c r="B1949" s="5" t="s">
        <v>16</v>
      </c>
      <c r="C1949" s="4">
        <v>3</v>
      </c>
      <c r="D1949" s="46">
        <v>17.010000000000002</v>
      </c>
      <c r="E1949" s="4">
        <v>1</v>
      </c>
      <c r="F1949" s="4" t="s">
        <v>54</v>
      </c>
      <c r="G1949" s="13" t="str">
        <f t="shared" si="60"/>
        <v>LTD</v>
      </c>
      <c r="H1949" s="43" t="s">
        <v>3</v>
      </c>
      <c r="I1949" s="6">
        <v>44973</v>
      </c>
      <c r="J1949" s="6">
        <v>44980</v>
      </c>
      <c r="K1949" s="4">
        <v>1700031925</v>
      </c>
      <c r="L1949" s="14">
        <v>44981</v>
      </c>
      <c r="M1949" s="11">
        <f t="shared" si="61"/>
        <v>2</v>
      </c>
      <c r="N1949" s="6">
        <f>VLOOKUP(M1949,'Settlement Dates'!$A$13:$D$25,3,FALSE)</f>
        <v>45000</v>
      </c>
      <c r="O1949" s="6">
        <f>VLOOKUP(M1949,'Settlement Dates'!$A$13:$D$25,4,FALSE)</f>
        <v>45005</v>
      </c>
      <c r="P1949" s="6">
        <f>VLOOKUP(K1949,'AP Clearing'!$A$13:$B$1312,2,FALSE)</f>
        <v>44985</v>
      </c>
      <c r="Q1949" s="6"/>
      <c r="R1949" s="6"/>
    </row>
    <row r="1950" spans="1:18" x14ac:dyDescent="0.3">
      <c r="A1950" s="4">
        <v>11710</v>
      </c>
      <c r="B1950" s="5" t="s">
        <v>16</v>
      </c>
      <c r="C1950" s="4">
        <v>3</v>
      </c>
      <c r="D1950" s="46">
        <v>204.14</v>
      </c>
      <c r="E1950" s="4">
        <v>1</v>
      </c>
      <c r="F1950" s="4" t="s">
        <v>7</v>
      </c>
      <c r="G1950" s="13" t="str">
        <f t="shared" si="60"/>
        <v>LTD</v>
      </c>
      <c r="H1950" s="43" t="s">
        <v>3</v>
      </c>
      <c r="I1950" s="6">
        <v>44973</v>
      </c>
      <c r="J1950" s="6">
        <v>44980</v>
      </c>
      <c r="K1950" s="4">
        <v>1700031925</v>
      </c>
      <c r="L1950" s="14">
        <v>44981</v>
      </c>
      <c r="M1950" s="11">
        <f t="shared" si="61"/>
        <v>2</v>
      </c>
      <c r="N1950" s="6">
        <f>VLOOKUP(M1950,'Settlement Dates'!$A$13:$D$25,3,FALSE)</f>
        <v>45000</v>
      </c>
      <c r="O1950" s="6">
        <f>VLOOKUP(M1950,'Settlement Dates'!$A$13:$D$25,4,FALSE)</f>
        <v>45005</v>
      </c>
      <c r="P1950" s="6">
        <f>VLOOKUP(K1950,'AP Clearing'!$A$13:$B$1312,2,FALSE)</f>
        <v>44985</v>
      </c>
      <c r="Q1950" s="6"/>
      <c r="R1950" s="6"/>
    </row>
    <row r="1951" spans="1:18" x14ac:dyDescent="0.3">
      <c r="A1951" s="4">
        <v>11710</v>
      </c>
      <c r="B1951" s="5" t="s">
        <v>16</v>
      </c>
      <c r="C1951" s="4">
        <v>3</v>
      </c>
      <c r="D1951" s="46">
        <v>347.67</v>
      </c>
      <c r="E1951" s="4">
        <v>1</v>
      </c>
      <c r="F1951" s="4" t="s">
        <v>8</v>
      </c>
      <c r="G1951" s="13" t="str">
        <f t="shared" si="60"/>
        <v>Active</v>
      </c>
      <c r="H1951" s="43" t="s">
        <v>3</v>
      </c>
      <c r="I1951" s="6">
        <v>44973</v>
      </c>
      <c r="J1951" s="6">
        <v>44980</v>
      </c>
      <c r="K1951" s="4">
        <v>1700031925</v>
      </c>
      <c r="L1951" s="14">
        <v>44981</v>
      </c>
      <c r="M1951" s="11">
        <f t="shared" si="61"/>
        <v>2</v>
      </c>
      <c r="N1951" s="6">
        <f>VLOOKUP(M1951,'Settlement Dates'!$A$13:$D$25,3,FALSE)</f>
        <v>45000</v>
      </c>
      <c r="O1951" s="6">
        <f>VLOOKUP(M1951,'Settlement Dates'!$A$13:$D$25,4,FALSE)</f>
        <v>45005</v>
      </c>
      <c r="P1951" s="6">
        <f>VLOOKUP(K1951,'AP Clearing'!$A$13:$B$1312,2,FALSE)</f>
        <v>44985</v>
      </c>
      <c r="Q1951" s="6"/>
      <c r="R1951" s="6"/>
    </row>
    <row r="1952" spans="1:18" x14ac:dyDescent="0.3">
      <c r="A1952" s="4">
        <v>11710</v>
      </c>
      <c r="B1952" s="5" t="s">
        <v>16</v>
      </c>
      <c r="C1952" s="4">
        <v>3</v>
      </c>
      <c r="D1952" s="46">
        <v>41.72</v>
      </c>
      <c r="E1952" s="4">
        <v>2</v>
      </c>
      <c r="F1952" s="4" t="s">
        <v>2</v>
      </c>
      <c r="G1952" s="13" t="str">
        <f t="shared" si="60"/>
        <v>Active</v>
      </c>
      <c r="H1952" s="43" t="s">
        <v>3</v>
      </c>
      <c r="I1952" s="6">
        <v>44973</v>
      </c>
      <c r="J1952" s="6">
        <v>44980</v>
      </c>
      <c r="K1952" s="4">
        <v>1700031925</v>
      </c>
      <c r="L1952" s="14">
        <v>44981</v>
      </c>
      <c r="M1952" s="11">
        <f t="shared" si="61"/>
        <v>2</v>
      </c>
      <c r="N1952" s="6">
        <f>VLOOKUP(M1952,'Settlement Dates'!$A$13:$D$25,3,FALSE)</f>
        <v>45000</v>
      </c>
      <c r="O1952" s="6">
        <f>VLOOKUP(M1952,'Settlement Dates'!$A$13:$D$25,4,FALSE)</f>
        <v>45005</v>
      </c>
      <c r="P1952" s="6">
        <f>VLOOKUP(K1952,'AP Clearing'!$A$13:$B$1312,2,FALSE)</f>
        <v>44985</v>
      </c>
      <c r="Q1952" s="6"/>
      <c r="R1952" s="6"/>
    </row>
    <row r="1953" spans="1:18" x14ac:dyDescent="0.3">
      <c r="A1953" s="4">
        <v>11710</v>
      </c>
      <c r="B1953" s="5" t="s">
        <v>16</v>
      </c>
      <c r="C1953" s="4">
        <v>3</v>
      </c>
      <c r="D1953" s="46">
        <v>432.23</v>
      </c>
      <c r="E1953" s="4">
        <v>2</v>
      </c>
      <c r="F1953" s="4" t="s">
        <v>9</v>
      </c>
      <c r="G1953" s="13" t="str">
        <f t="shared" si="60"/>
        <v>Retiree</v>
      </c>
      <c r="H1953" s="43" t="s">
        <v>3</v>
      </c>
      <c r="I1953" s="6">
        <v>44973</v>
      </c>
      <c r="J1953" s="6">
        <v>44980</v>
      </c>
      <c r="K1953" s="4">
        <v>1700031925</v>
      </c>
      <c r="L1953" s="14">
        <v>44981</v>
      </c>
      <c r="M1953" s="11">
        <f t="shared" si="61"/>
        <v>2</v>
      </c>
      <c r="N1953" s="6">
        <f>VLOOKUP(M1953,'Settlement Dates'!$A$13:$D$25,3,FALSE)</f>
        <v>45000</v>
      </c>
      <c r="O1953" s="6">
        <f>VLOOKUP(M1953,'Settlement Dates'!$A$13:$D$25,4,FALSE)</f>
        <v>45005</v>
      </c>
      <c r="P1953" s="6">
        <f>VLOOKUP(K1953,'AP Clearing'!$A$13:$B$1312,2,FALSE)</f>
        <v>44985</v>
      </c>
      <c r="Q1953" s="6"/>
      <c r="R1953" s="6"/>
    </row>
    <row r="1954" spans="1:18" x14ac:dyDescent="0.3">
      <c r="A1954" s="4">
        <v>11710</v>
      </c>
      <c r="B1954" s="5" t="s">
        <v>16</v>
      </c>
      <c r="C1954" s="4">
        <v>3</v>
      </c>
      <c r="D1954" s="46">
        <v>148.58000000000001</v>
      </c>
      <c r="E1954" s="4">
        <v>2</v>
      </c>
      <c r="F1954" s="4" t="s">
        <v>11</v>
      </c>
      <c r="G1954" s="13" t="str">
        <f t="shared" si="60"/>
        <v>Retiree</v>
      </c>
      <c r="H1954" s="43" t="s">
        <v>3</v>
      </c>
      <c r="I1954" s="6">
        <v>44973</v>
      </c>
      <c r="J1954" s="6">
        <v>44980</v>
      </c>
      <c r="K1954" s="4">
        <v>1700031925</v>
      </c>
      <c r="L1954" s="14">
        <v>44981</v>
      </c>
      <c r="M1954" s="11">
        <f t="shared" si="61"/>
        <v>2</v>
      </c>
      <c r="N1954" s="6">
        <f>VLOOKUP(M1954,'Settlement Dates'!$A$13:$D$25,3,FALSE)</f>
        <v>45000</v>
      </c>
      <c r="O1954" s="6">
        <f>VLOOKUP(M1954,'Settlement Dates'!$A$13:$D$25,4,FALSE)</f>
        <v>45005</v>
      </c>
      <c r="P1954" s="6">
        <f>VLOOKUP(K1954,'AP Clearing'!$A$13:$B$1312,2,FALSE)</f>
        <v>44985</v>
      </c>
      <c r="Q1954" s="6"/>
      <c r="R1954" s="6"/>
    </row>
    <row r="1955" spans="1:18" x14ac:dyDescent="0.3">
      <c r="A1955" s="4">
        <v>11710</v>
      </c>
      <c r="B1955" s="5" t="s">
        <v>16</v>
      </c>
      <c r="C1955" s="4">
        <v>3</v>
      </c>
      <c r="D1955" s="46">
        <v>4403.3999999999996</v>
      </c>
      <c r="E1955" s="4">
        <v>3</v>
      </c>
      <c r="F1955" s="4" t="s">
        <v>9</v>
      </c>
      <c r="G1955" s="13" t="str">
        <f t="shared" si="60"/>
        <v>Retiree</v>
      </c>
      <c r="H1955" s="43" t="s">
        <v>3</v>
      </c>
      <c r="I1955" s="6">
        <v>44973</v>
      </c>
      <c r="J1955" s="6">
        <v>44980</v>
      </c>
      <c r="K1955" s="4">
        <v>1700031925</v>
      </c>
      <c r="L1955" s="14">
        <v>44981</v>
      </c>
      <c r="M1955" s="11">
        <f t="shared" si="61"/>
        <v>2</v>
      </c>
      <c r="N1955" s="6">
        <f>VLOOKUP(M1955,'Settlement Dates'!$A$13:$D$25,3,FALSE)</f>
        <v>45000</v>
      </c>
      <c r="O1955" s="6">
        <f>VLOOKUP(M1955,'Settlement Dates'!$A$13:$D$25,4,FALSE)</f>
        <v>45005</v>
      </c>
      <c r="P1955" s="6">
        <f>VLOOKUP(K1955,'AP Clearing'!$A$13:$B$1312,2,FALSE)</f>
        <v>44985</v>
      </c>
      <c r="Q1955" s="6"/>
      <c r="R1955" s="6"/>
    </row>
    <row r="1956" spans="1:18" x14ac:dyDescent="0.3">
      <c r="A1956" s="4">
        <v>11710</v>
      </c>
      <c r="B1956" s="5" t="s">
        <v>16</v>
      </c>
      <c r="C1956" s="4">
        <v>3</v>
      </c>
      <c r="D1956" s="46">
        <v>167.6</v>
      </c>
      <c r="E1956" s="4">
        <v>3</v>
      </c>
      <c r="F1956" s="4" t="s">
        <v>11</v>
      </c>
      <c r="G1956" s="13" t="str">
        <f t="shared" si="60"/>
        <v>Retiree</v>
      </c>
      <c r="H1956" s="43" t="s">
        <v>3</v>
      </c>
      <c r="I1956" s="6">
        <v>44973</v>
      </c>
      <c r="J1956" s="6">
        <v>44980</v>
      </c>
      <c r="K1956" s="4">
        <v>1700031925</v>
      </c>
      <c r="L1956" s="14">
        <v>44981</v>
      </c>
      <c r="M1956" s="11">
        <f t="shared" si="61"/>
        <v>2</v>
      </c>
      <c r="N1956" s="6">
        <f>VLOOKUP(M1956,'Settlement Dates'!$A$13:$D$25,3,FALSE)</f>
        <v>45000</v>
      </c>
      <c r="O1956" s="6">
        <f>VLOOKUP(M1956,'Settlement Dates'!$A$13:$D$25,4,FALSE)</f>
        <v>45005</v>
      </c>
      <c r="P1956" s="6">
        <f>VLOOKUP(K1956,'AP Clearing'!$A$13:$B$1312,2,FALSE)</f>
        <v>44985</v>
      </c>
      <c r="Q1956" s="6"/>
      <c r="R1956" s="6"/>
    </row>
    <row r="1957" spans="1:18" x14ac:dyDescent="0.3">
      <c r="A1957" s="4">
        <v>11710</v>
      </c>
      <c r="B1957" s="5" t="s">
        <v>16</v>
      </c>
      <c r="C1957" s="4">
        <v>3</v>
      </c>
      <c r="D1957" s="46">
        <v>5005.6000000000004</v>
      </c>
      <c r="E1957" s="4">
        <v>4</v>
      </c>
      <c r="F1957" s="4" t="s">
        <v>9</v>
      </c>
      <c r="G1957" s="13" t="str">
        <f t="shared" si="60"/>
        <v>Retiree</v>
      </c>
      <c r="H1957" s="43" t="s">
        <v>3</v>
      </c>
      <c r="I1957" s="6">
        <v>44973</v>
      </c>
      <c r="J1957" s="6">
        <v>44980</v>
      </c>
      <c r="K1957" s="4">
        <v>1700031925</v>
      </c>
      <c r="L1957" s="14">
        <v>44981</v>
      </c>
      <c r="M1957" s="11">
        <f t="shared" si="61"/>
        <v>2</v>
      </c>
      <c r="N1957" s="6">
        <f>VLOOKUP(M1957,'Settlement Dates'!$A$13:$D$25,3,FALSE)</f>
        <v>45000</v>
      </c>
      <c r="O1957" s="6">
        <f>VLOOKUP(M1957,'Settlement Dates'!$A$13:$D$25,4,FALSE)</f>
        <v>45005</v>
      </c>
      <c r="P1957" s="6">
        <f>VLOOKUP(K1957,'AP Clearing'!$A$13:$B$1312,2,FALSE)</f>
        <v>44985</v>
      </c>
      <c r="Q1957" s="6"/>
      <c r="R1957" s="6"/>
    </row>
    <row r="1958" spans="1:18" x14ac:dyDescent="0.3">
      <c r="A1958" s="4">
        <v>11710</v>
      </c>
      <c r="B1958" s="5" t="s">
        <v>16</v>
      </c>
      <c r="C1958" s="4">
        <v>3</v>
      </c>
      <c r="D1958" s="46">
        <v>2309.6</v>
      </c>
      <c r="E1958" s="4">
        <v>4</v>
      </c>
      <c r="F1958" s="4" t="s">
        <v>11</v>
      </c>
      <c r="G1958" s="13" t="str">
        <f t="shared" si="60"/>
        <v>Retiree</v>
      </c>
      <c r="H1958" s="43" t="s">
        <v>3</v>
      </c>
      <c r="I1958" s="6">
        <v>44973</v>
      </c>
      <c r="J1958" s="6">
        <v>44980</v>
      </c>
      <c r="K1958" s="4">
        <v>1700031925</v>
      </c>
      <c r="L1958" s="14">
        <v>44981</v>
      </c>
      <c r="M1958" s="11">
        <f t="shared" si="61"/>
        <v>2</v>
      </c>
      <c r="N1958" s="6">
        <f>VLOOKUP(M1958,'Settlement Dates'!$A$13:$D$25,3,FALSE)</f>
        <v>45000</v>
      </c>
      <c r="O1958" s="6">
        <f>VLOOKUP(M1958,'Settlement Dates'!$A$13:$D$25,4,FALSE)</f>
        <v>45005</v>
      </c>
      <c r="P1958" s="6">
        <f>VLOOKUP(K1958,'AP Clearing'!$A$13:$B$1312,2,FALSE)</f>
        <v>44985</v>
      </c>
      <c r="Q1958" s="6"/>
      <c r="R1958" s="6"/>
    </row>
    <row r="1959" spans="1:18" x14ac:dyDescent="0.3">
      <c r="A1959" s="4">
        <v>11710</v>
      </c>
      <c r="B1959" s="5" t="s">
        <v>16</v>
      </c>
      <c r="C1959" s="4">
        <v>3</v>
      </c>
      <c r="D1959" s="46">
        <v>11571.6</v>
      </c>
      <c r="E1959" s="4">
        <v>5</v>
      </c>
      <c r="F1959" s="4" t="s">
        <v>9</v>
      </c>
      <c r="G1959" s="13" t="str">
        <f t="shared" si="60"/>
        <v>Retiree</v>
      </c>
      <c r="H1959" s="43" t="s">
        <v>3</v>
      </c>
      <c r="I1959" s="6">
        <v>44973</v>
      </c>
      <c r="J1959" s="6">
        <v>44980</v>
      </c>
      <c r="K1959" s="4">
        <v>1700031925</v>
      </c>
      <c r="L1959" s="14">
        <v>44981</v>
      </c>
      <c r="M1959" s="11">
        <f t="shared" si="61"/>
        <v>2</v>
      </c>
      <c r="N1959" s="6">
        <f>VLOOKUP(M1959,'Settlement Dates'!$A$13:$D$25,3,FALSE)</f>
        <v>45000</v>
      </c>
      <c r="O1959" s="6">
        <f>VLOOKUP(M1959,'Settlement Dates'!$A$13:$D$25,4,FALSE)</f>
        <v>45005</v>
      </c>
      <c r="P1959" s="6">
        <f>VLOOKUP(K1959,'AP Clearing'!$A$13:$B$1312,2,FALSE)</f>
        <v>44985</v>
      </c>
      <c r="Q1959" s="6"/>
      <c r="R1959" s="6"/>
    </row>
    <row r="1960" spans="1:18" x14ac:dyDescent="0.3">
      <c r="A1960" s="4">
        <v>11710</v>
      </c>
      <c r="B1960" s="5" t="s">
        <v>16</v>
      </c>
      <c r="C1960" s="4">
        <v>3</v>
      </c>
      <c r="D1960" s="46">
        <v>327</v>
      </c>
      <c r="E1960" s="4">
        <v>5</v>
      </c>
      <c r="F1960" s="4" t="s">
        <v>11</v>
      </c>
      <c r="G1960" s="13" t="str">
        <f t="shared" si="60"/>
        <v>Retiree</v>
      </c>
      <c r="H1960" s="43" t="s">
        <v>3</v>
      </c>
      <c r="I1960" s="6">
        <v>44973</v>
      </c>
      <c r="J1960" s="6">
        <v>44980</v>
      </c>
      <c r="K1960" s="4">
        <v>1700031925</v>
      </c>
      <c r="L1960" s="14">
        <v>44981</v>
      </c>
      <c r="M1960" s="11">
        <f t="shared" si="61"/>
        <v>2</v>
      </c>
      <c r="N1960" s="6">
        <f>VLOOKUP(M1960,'Settlement Dates'!$A$13:$D$25,3,FALSE)</f>
        <v>45000</v>
      </c>
      <c r="O1960" s="6">
        <f>VLOOKUP(M1960,'Settlement Dates'!$A$13:$D$25,4,FALSE)</f>
        <v>45005</v>
      </c>
      <c r="P1960" s="6">
        <f>VLOOKUP(K1960,'AP Clearing'!$A$13:$B$1312,2,FALSE)</f>
        <v>44985</v>
      </c>
      <c r="Q1960" s="6"/>
      <c r="R1960" s="6"/>
    </row>
    <row r="1961" spans="1:18" x14ac:dyDescent="0.3">
      <c r="A1961" s="4">
        <v>11710</v>
      </c>
      <c r="B1961" s="5" t="s">
        <v>17</v>
      </c>
      <c r="C1961" s="4">
        <v>3</v>
      </c>
      <c r="D1961" s="46">
        <v>10.5</v>
      </c>
      <c r="E1961" s="4">
        <v>1</v>
      </c>
      <c r="F1961" s="4" t="s">
        <v>2</v>
      </c>
      <c r="G1961" s="13" t="str">
        <f t="shared" si="60"/>
        <v>Active</v>
      </c>
      <c r="H1961" s="43" t="s">
        <v>172</v>
      </c>
      <c r="I1961" s="6">
        <v>44958</v>
      </c>
      <c r="J1961" s="6">
        <v>44985</v>
      </c>
      <c r="K1961" s="4">
        <v>1700031886</v>
      </c>
      <c r="L1961" s="14">
        <v>44981</v>
      </c>
      <c r="M1961" s="11">
        <f t="shared" si="61"/>
        <v>2</v>
      </c>
      <c r="N1961" s="6">
        <f>VLOOKUP(M1961,'Settlement Dates'!$A$13:$D$25,3,FALSE)</f>
        <v>45000</v>
      </c>
      <c r="O1961" s="6">
        <f>VLOOKUP(M1961,'Settlement Dates'!$A$13:$D$25,4,FALSE)</f>
        <v>45005</v>
      </c>
      <c r="P1961" s="6">
        <f>VLOOKUP(K1961,'AP Clearing'!$A$13:$B$1312,2,FALSE)</f>
        <v>44985</v>
      </c>
      <c r="Q1961" s="6"/>
      <c r="R1961" s="6"/>
    </row>
    <row r="1962" spans="1:18" x14ac:dyDescent="0.3">
      <c r="A1962" s="4">
        <v>11710</v>
      </c>
      <c r="B1962" s="5" t="s">
        <v>17</v>
      </c>
      <c r="C1962" s="4">
        <v>3</v>
      </c>
      <c r="D1962" s="46">
        <v>3.5</v>
      </c>
      <c r="E1962" s="4">
        <v>2</v>
      </c>
      <c r="F1962" s="4" t="s">
        <v>2</v>
      </c>
      <c r="G1962" s="13" t="str">
        <f t="shared" si="60"/>
        <v>Active</v>
      </c>
      <c r="H1962" s="43" t="s">
        <v>172</v>
      </c>
      <c r="I1962" s="6">
        <v>44958</v>
      </c>
      <c r="J1962" s="6">
        <v>44985</v>
      </c>
      <c r="K1962" s="4">
        <v>1700031886</v>
      </c>
      <c r="L1962" s="14">
        <v>44981</v>
      </c>
      <c r="M1962" s="11">
        <f t="shared" si="61"/>
        <v>2</v>
      </c>
      <c r="N1962" s="6">
        <f>VLOOKUP(M1962,'Settlement Dates'!$A$13:$D$25,3,FALSE)</f>
        <v>45000</v>
      </c>
      <c r="O1962" s="6">
        <f>VLOOKUP(M1962,'Settlement Dates'!$A$13:$D$25,4,FALSE)</f>
        <v>45005</v>
      </c>
      <c r="P1962" s="6">
        <f>VLOOKUP(K1962,'AP Clearing'!$A$13:$B$1312,2,FALSE)</f>
        <v>44985</v>
      </c>
      <c r="Q1962" s="6"/>
      <c r="R1962" s="6"/>
    </row>
    <row r="1963" spans="1:18" x14ac:dyDescent="0.3">
      <c r="A1963" s="4">
        <v>223985</v>
      </c>
      <c r="B1963" s="80" t="s">
        <v>103</v>
      </c>
      <c r="C1963" s="4">
        <v>3</v>
      </c>
      <c r="D1963" s="77">
        <v>36796.839999999997</v>
      </c>
      <c r="F1963" s="4" t="s">
        <v>9</v>
      </c>
      <c r="G1963" s="13" t="str">
        <f t="shared" si="60"/>
        <v>Retiree</v>
      </c>
      <c r="I1963" s="6">
        <v>44958</v>
      </c>
      <c r="J1963" s="6">
        <v>44985</v>
      </c>
      <c r="K1963" s="4">
        <v>1700506265</v>
      </c>
      <c r="L1963" s="14">
        <v>44981</v>
      </c>
      <c r="M1963" s="11">
        <f t="shared" si="61"/>
        <v>2</v>
      </c>
      <c r="N1963" s="6">
        <f>VLOOKUP(M1963,'Settlement Dates'!$A$13:$D$25,3,FALSE)</f>
        <v>45000</v>
      </c>
      <c r="O1963" s="6">
        <f>VLOOKUP(M1963,'Settlement Dates'!$A$13:$D$25,4,FALSE)</f>
        <v>45005</v>
      </c>
      <c r="P1963" s="6"/>
      <c r="Q1963" s="6"/>
      <c r="R1963" s="6">
        <f>VLOOKUP(K1963,'AP Clearing'!$A$13:$B$1312,2,FALSE)</f>
        <v>44981</v>
      </c>
    </row>
    <row r="1964" spans="1:18" x14ac:dyDescent="0.3">
      <c r="A1964" s="4">
        <v>11442</v>
      </c>
      <c r="B1964" s="5" t="s">
        <v>14</v>
      </c>
      <c r="C1964" s="4">
        <v>3</v>
      </c>
      <c r="D1964" s="46">
        <v>182790.75</v>
      </c>
      <c r="E1964" s="4">
        <v>1</v>
      </c>
      <c r="F1964" s="4" t="s">
        <v>2</v>
      </c>
      <c r="G1964" s="13" t="str">
        <f t="shared" si="60"/>
        <v>Active</v>
      </c>
      <c r="H1964" s="43" t="s">
        <v>15</v>
      </c>
      <c r="I1964" s="6">
        <v>44975</v>
      </c>
      <c r="J1964" s="6">
        <v>44981</v>
      </c>
      <c r="K1964" s="4">
        <v>1700031839</v>
      </c>
      <c r="L1964" s="14">
        <v>44984</v>
      </c>
      <c r="M1964" s="11">
        <f t="shared" si="61"/>
        <v>2</v>
      </c>
      <c r="N1964" s="6">
        <f>VLOOKUP(M1964,'Settlement Dates'!$A$13:$D$25,3,FALSE)</f>
        <v>45000</v>
      </c>
      <c r="O1964" s="6">
        <f>VLOOKUP(M1964,'Settlement Dates'!$A$13:$D$25,4,FALSE)</f>
        <v>45005</v>
      </c>
      <c r="P1964" s="6">
        <f>VLOOKUP(K1964,'AP Clearing'!$A$13:$B$1312,2,FALSE)</f>
        <v>44986</v>
      </c>
      <c r="Q1964" s="6"/>
      <c r="R1964" s="6"/>
    </row>
    <row r="1965" spans="1:18" x14ac:dyDescent="0.3">
      <c r="A1965" s="4">
        <v>11442</v>
      </c>
      <c r="B1965" s="5" t="s">
        <v>14</v>
      </c>
      <c r="C1965" s="4">
        <v>3</v>
      </c>
      <c r="D1965" s="46">
        <v>1354.3</v>
      </c>
      <c r="E1965" s="4">
        <v>1</v>
      </c>
      <c r="F1965" s="4" t="s">
        <v>5</v>
      </c>
      <c r="G1965" s="13" t="str">
        <f t="shared" si="60"/>
        <v>LTD</v>
      </c>
      <c r="H1965" s="43" t="s">
        <v>15</v>
      </c>
      <c r="I1965" s="6">
        <v>44975</v>
      </c>
      <c r="J1965" s="6">
        <v>44981</v>
      </c>
      <c r="K1965" s="4">
        <v>1700031839</v>
      </c>
      <c r="L1965" s="14">
        <v>44984</v>
      </c>
      <c r="M1965" s="11">
        <f t="shared" si="61"/>
        <v>2</v>
      </c>
      <c r="N1965" s="6">
        <f>VLOOKUP(M1965,'Settlement Dates'!$A$13:$D$25,3,FALSE)</f>
        <v>45000</v>
      </c>
      <c r="O1965" s="6">
        <f>VLOOKUP(M1965,'Settlement Dates'!$A$13:$D$25,4,FALSE)</f>
        <v>45005</v>
      </c>
      <c r="P1965" s="6">
        <f>VLOOKUP(K1965,'AP Clearing'!$A$13:$B$1312,2,FALSE)</f>
        <v>44986</v>
      </c>
      <c r="Q1965" s="6"/>
      <c r="R1965" s="6"/>
    </row>
    <row r="1966" spans="1:18" x14ac:dyDescent="0.3">
      <c r="A1966" s="4">
        <v>11442</v>
      </c>
      <c r="B1966" s="5" t="s">
        <v>14</v>
      </c>
      <c r="C1966" s="4">
        <v>3</v>
      </c>
      <c r="D1966" s="46">
        <v>6771.51</v>
      </c>
      <c r="E1966" s="4">
        <v>1</v>
      </c>
      <c r="F1966" s="4" t="s">
        <v>7</v>
      </c>
      <c r="G1966" s="13" t="str">
        <f t="shared" si="60"/>
        <v>LTD</v>
      </c>
      <c r="H1966" s="43" t="s">
        <v>15</v>
      </c>
      <c r="I1966" s="6">
        <v>44975</v>
      </c>
      <c r="J1966" s="6">
        <v>44981</v>
      </c>
      <c r="K1966" s="4">
        <v>1700031839</v>
      </c>
      <c r="L1966" s="14">
        <v>44984</v>
      </c>
      <c r="M1966" s="11">
        <f t="shared" si="61"/>
        <v>2</v>
      </c>
      <c r="N1966" s="6">
        <f>VLOOKUP(M1966,'Settlement Dates'!$A$13:$D$25,3,FALSE)</f>
        <v>45000</v>
      </c>
      <c r="O1966" s="6">
        <f>VLOOKUP(M1966,'Settlement Dates'!$A$13:$D$25,4,FALSE)</f>
        <v>45005</v>
      </c>
      <c r="P1966" s="6">
        <f>VLOOKUP(K1966,'AP Clearing'!$A$13:$B$1312,2,FALSE)</f>
        <v>44986</v>
      </c>
      <c r="Q1966" s="6"/>
      <c r="R1966" s="6"/>
    </row>
    <row r="1967" spans="1:18" x14ac:dyDescent="0.3">
      <c r="A1967" s="4">
        <v>11442</v>
      </c>
      <c r="B1967" s="5" t="s">
        <v>14</v>
      </c>
      <c r="C1967" s="4">
        <v>3</v>
      </c>
      <c r="D1967" s="46">
        <v>5288.7</v>
      </c>
      <c r="E1967" s="4">
        <v>1</v>
      </c>
      <c r="F1967" s="4" t="s">
        <v>8</v>
      </c>
      <c r="G1967" s="13" t="str">
        <f t="shared" si="60"/>
        <v>Active</v>
      </c>
      <c r="H1967" s="43" t="s">
        <v>15</v>
      </c>
      <c r="I1967" s="6">
        <v>44975</v>
      </c>
      <c r="J1967" s="6">
        <v>44981</v>
      </c>
      <c r="K1967" s="4">
        <v>1700031839</v>
      </c>
      <c r="L1967" s="14">
        <v>44984</v>
      </c>
      <c r="M1967" s="11">
        <f t="shared" si="61"/>
        <v>2</v>
      </c>
      <c r="N1967" s="6">
        <f>VLOOKUP(M1967,'Settlement Dates'!$A$13:$D$25,3,FALSE)</f>
        <v>45000</v>
      </c>
      <c r="O1967" s="6">
        <f>VLOOKUP(M1967,'Settlement Dates'!$A$13:$D$25,4,FALSE)</f>
        <v>45005</v>
      </c>
      <c r="P1967" s="6">
        <f>VLOOKUP(K1967,'AP Clearing'!$A$13:$B$1312,2,FALSE)</f>
        <v>44986</v>
      </c>
      <c r="Q1967" s="6"/>
      <c r="R1967" s="6"/>
    </row>
    <row r="1968" spans="1:18" x14ac:dyDescent="0.3">
      <c r="A1968" s="4">
        <v>11442</v>
      </c>
      <c r="B1968" s="5" t="s">
        <v>14</v>
      </c>
      <c r="C1968" s="4">
        <v>3</v>
      </c>
      <c r="D1968" s="46">
        <v>661.09</v>
      </c>
      <c r="E1968" s="4">
        <v>2</v>
      </c>
      <c r="F1968" s="4" t="s">
        <v>2</v>
      </c>
      <c r="G1968" s="13" t="str">
        <f t="shared" si="60"/>
        <v>Active</v>
      </c>
      <c r="H1968" s="43" t="s">
        <v>15</v>
      </c>
      <c r="I1968" s="6">
        <v>44975</v>
      </c>
      <c r="J1968" s="6">
        <v>44981</v>
      </c>
      <c r="K1968" s="4">
        <v>1700031839</v>
      </c>
      <c r="L1968" s="14">
        <v>44984</v>
      </c>
      <c r="M1968" s="11">
        <f t="shared" si="61"/>
        <v>2</v>
      </c>
      <c r="N1968" s="6">
        <f>VLOOKUP(M1968,'Settlement Dates'!$A$13:$D$25,3,FALSE)</f>
        <v>45000</v>
      </c>
      <c r="O1968" s="6">
        <f>VLOOKUP(M1968,'Settlement Dates'!$A$13:$D$25,4,FALSE)</f>
        <v>45005</v>
      </c>
      <c r="P1968" s="6">
        <f>VLOOKUP(K1968,'AP Clearing'!$A$13:$B$1312,2,FALSE)</f>
        <v>44986</v>
      </c>
      <c r="Q1968" s="6"/>
      <c r="R1968" s="6"/>
    </row>
    <row r="1969" spans="1:18" x14ac:dyDescent="0.3">
      <c r="A1969" s="4">
        <v>11442</v>
      </c>
      <c r="B1969" s="5" t="s">
        <v>14</v>
      </c>
      <c r="C1969" s="4">
        <v>3</v>
      </c>
      <c r="D1969" s="46">
        <v>841.6</v>
      </c>
      <c r="E1969" s="4">
        <v>1</v>
      </c>
      <c r="F1969" s="4" t="s">
        <v>2</v>
      </c>
      <c r="G1969" s="13" t="str">
        <f t="shared" si="60"/>
        <v>Active</v>
      </c>
      <c r="H1969" s="43">
        <v>1845387777</v>
      </c>
      <c r="I1969" s="6">
        <v>44975</v>
      </c>
      <c r="J1969" s="6">
        <v>44981</v>
      </c>
      <c r="K1969" s="4">
        <v>1700031950</v>
      </c>
      <c r="L1969" s="14">
        <v>44984</v>
      </c>
      <c r="M1969" s="11">
        <f t="shared" si="61"/>
        <v>2</v>
      </c>
      <c r="N1969" s="6">
        <f>VLOOKUP(M1969,'Settlement Dates'!$A$13:$D$25,3,FALSE)</f>
        <v>45000</v>
      </c>
      <c r="O1969" s="6">
        <f>VLOOKUP(M1969,'Settlement Dates'!$A$13:$D$25,4,FALSE)</f>
        <v>45005</v>
      </c>
      <c r="P1969" s="6">
        <f>VLOOKUP(K1969,'AP Clearing'!$A$13:$B$1312,2,FALSE)</f>
        <v>44986</v>
      </c>
      <c r="Q1969" s="6"/>
      <c r="R1969" s="6"/>
    </row>
    <row r="1970" spans="1:18" x14ac:dyDescent="0.3">
      <c r="A1970" s="4">
        <v>11442</v>
      </c>
      <c r="B1970" s="5" t="s">
        <v>14</v>
      </c>
      <c r="C1970" s="4">
        <v>3</v>
      </c>
      <c r="D1970" s="46">
        <v>72.13</v>
      </c>
      <c r="E1970" s="4">
        <v>1</v>
      </c>
      <c r="F1970" s="4" t="s">
        <v>9</v>
      </c>
      <c r="G1970" s="13" t="str">
        <f t="shared" si="60"/>
        <v>Retiree</v>
      </c>
      <c r="H1970" s="43">
        <v>1845387777</v>
      </c>
      <c r="I1970" s="6">
        <v>44975</v>
      </c>
      <c r="J1970" s="6">
        <v>44981</v>
      </c>
      <c r="K1970" s="4">
        <v>1700031950</v>
      </c>
      <c r="L1970" s="14">
        <v>44984</v>
      </c>
      <c r="M1970" s="11">
        <f t="shared" si="61"/>
        <v>2</v>
      </c>
      <c r="N1970" s="6">
        <f>VLOOKUP(M1970,'Settlement Dates'!$A$13:$D$25,3,FALSE)</f>
        <v>45000</v>
      </c>
      <c r="O1970" s="6">
        <f>VLOOKUP(M1970,'Settlement Dates'!$A$13:$D$25,4,FALSE)</f>
        <v>45005</v>
      </c>
      <c r="P1970" s="6">
        <f>VLOOKUP(K1970,'AP Clearing'!$A$13:$B$1312,2,FALSE)</f>
        <v>44986</v>
      </c>
      <c r="Q1970" s="6"/>
      <c r="R1970" s="6"/>
    </row>
    <row r="1971" spans="1:18" x14ac:dyDescent="0.3">
      <c r="A1971" s="4">
        <v>11442</v>
      </c>
      <c r="B1971" s="5" t="s">
        <v>14</v>
      </c>
      <c r="C1971" s="4">
        <v>3</v>
      </c>
      <c r="D1971" s="46">
        <v>280.52999999999997</v>
      </c>
      <c r="E1971" s="4">
        <v>2</v>
      </c>
      <c r="F1971" s="4" t="s">
        <v>2</v>
      </c>
      <c r="G1971" s="13" t="str">
        <f t="shared" si="60"/>
        <v>Active</v>
      </c>
      <c r="H1971" s="43">
        <v>1845387777</v>
      </c>
      <c r="I1971" s="6">
        <v>44975</v>
      </c>
      <c r="J1971" s="6">
        <v>44981</v>
      </c>
      <c r="K1971" s="4">
        <v>1700031950</v>
      </c>
      <c r="L1971" s="14">
        <v>44984</v>
      </c>
      <c r="M1971" s="11">
        <f t="shared" si="61"/>
        <v>2</v>
      </c>
      <c r="N1971" s="6">
        <f>VLOOKUP(M1971,'Settlement Dates'!$A$13:$D$25,3,FALSE)</f>
        <v>45000</v>
      </c>
      <c r="O1971" s="6">
        <f>VLOOKUP(M1971,'Settlement Dates'!$A$13:$D$25,4,FALSE)</f>
        <v>45005</v>
      </c>
      <c r="P1971" s="6">
        <f>VLOOKUP(K1971,'AP Clearing'!$A$13:$B$1312,2,FALSE)</f>
        <v>44986</v>
      </c>
      <c r="Q1971" s="6"/>
      <c r="R1971" s="6"/>
    </row>
    <row r="1972" spans="1:18" x14ac:dyDescent="0.3">
      <c r="A1972" s="4">
        <v>11442</v>
      </c>
      <c r="B1972" s="5" t="s">
        <v>12</v>
      </c>
      <c r="C1972" s="4">
        <v>3</v>
      </c>
      <c r="D1972" s="46">
        <v>125.37</v>
      </c>
      <c r="E1972" s="4">
        <v>2</v>
      </c>
      <c r="F1972" s="4" t="s">
        <v>9</v>
      </c>
      <c r="G1972" s="13" t="str">
        <f t="shared" si="60"/>
        <v>Retiree</v>
      </c>
      <c r="H1972" s="43" t="s">
        <v>13</v>
      </c>
      <c r="I1972" s="6">
        <v>44975</v>
      </c>
      <c r="J1972" s="6">
        <v>44981</v>
      </c>
      <c r="K1972" s="4">
        <v>1700031840</v>
      </c>
      <c r="L1972" s="14">
        <v>44984</v>
      </c>
      <c r="M1972" s="11">
        <f t="shared" si="61"/>
        <v>2</v>
      </c>
      <c r="N1972" s="6">
        <f>VLOOKUP(M1972,'Settlement Dates'!$A$13:$D$25,3,FALSE)</f>
        <v>45000</v>
      </c>
      <c r="O1972" s="6">
        <f>VLOOKUP(M1972,'Settlement Dates'!$A$13:$D$25,4,FALSE)</f>
        <v>45005</v>
      </c>
      <c r="P1972" s="6">
        <f>VLOOKUP(K1972,'AP Clearing'!$A$13:$B$1312,2,FALSE)</f>
        <v>44986</v>
      </c>
      <c r="Q1972" s="6"/>
      <c r="R1972" s="6"/>
    </row>
    <row r="1973" spans="1:18" x14ac:dyDescent="0.3">
      <c r="A1973" s="4">
        <v>11442</v>
      </c>
      <c r="B1973" s="5" t="s">
        <v>12</v>
      </c>
      <c r="C1973" s="4">
        <v>3</v>
      </c>
      <c r="D1973" s="46">
        <v>321.57</v>
      </c>
      <c r="E1973" s="4">
        <v>3</v>
      </c>
      <c r="F1973" s="4" t="s">
        <v>9</v>
      </c>
      <c r="G1973" s="13" t="str">
        <f t="shared" si="60"/>
        <v>Retiree</v>
      </c>
      <c r="H1973" s="43" t="s">
        <v>13</v>
      </c>
      <c r="I1973" s="6">
        <v>44975</v>
      </c>
      <c r="J1973" s="6">
        <v>44981</v>
      </c>
      <c r="K1973" s="4">
        <v>1700031840</v>
      </c>
      <c r="L1973" s="14">
        <v>44984</v>
      </c>
      <c r="M1973" s="11">
        <f t="shared" si="61"/>
        <v>2</v>
      </c>
      <c r="N1973" s="6">
        <f>VLOOKUP(M1973,'Settlement Dates'!$A$13:$D$25,3,FALSE)</f>
        <v>45000</v>
      </c>
      <c r="O1973" s="6">
        <f>VLOOKUP(M1973,'Settlement Dates'!$A$13:$D$25,4,FALSE)</f>
        <v>45005</v>
      </c>
      <c r="P1973" s="6">
        <f>VLOOKUP(K1973,'AP Clearing'!$A$13:$B$1312,2,FALSE)</f>
        <v>44986</v>
      </c>
      <c r="Q1973" s="6"/>
      <c r="R1973" s="6"/>
    </row>
    <row r="1974" spans="1:18" x14ac:dyDescent="0.3">
      <c r="A1974" s="4">
        <v>11442</v>
      </c>
      <c r="B1974" s="5" t="s">
        <v>12</v>
      </c>
      <c r="C1974" s="4">
        <v>3</v>
      </c>
      <c r="D1974" s="46">
        <v>43220.639999999999</v>
      </c>
      <c r="E1974" s="4">
        <v>5</v>
      </c>
      <c r="F1974" s="4" t="s">
        <v>9</v>
      </c>
      <c r="G1974" s="13" t="str">
        <f t="shared" si="60"/>
        <v>Retiree</v>
      </c>
      <c r="H1974" s="43" t="s">
        <v>13</v>
      </c>
      <c r="I1974" s="6">
        <v>44975</v>
      </c>
      <c r="J1974" s="6">
        <v>44981</v>
      </c>
      <c r="K1974" s="4">
        <v>1700031840</v>
      </c>
      <c r="L1974" s="14">
        <v>44984</v>
      </c>
      <c r="M1974" s="11">
        <f t="shared" si="61"/>
        <v>2</v>
      </c>
      <c r="N1974" s="6">
        <f>VLOOKUP(M1974,'Settlement Dates'!$A$13:$D$25,3,FALSE)</f>
        <v>45000</v>
      </c>
      <c r="O1974" s="6">
        <f>VLOOKUP(M1974,'Settlement Dates'!$A$13:$D$25,4,FALSE)</f>
        <v>45005</v>
      </c>
      <c r="P1974" s="6">
        <f>VLOOKUP(K1974,'AP Clearing'!$A$13:$B$1312,2,FALSE)</f>
        <v>44986</v>
      </c>
      <c r="Q1974" s="6"/>
      <c r="R1974" s="6"/>
    </row>
    <row r="1975" spans="1:18" x14ac:dyDescent="0.3">
      <c r="A1975" s="4">
        <v>11788</v>
      </c>
      <c r="B1975" s="5" t="s">
        <v>21</v>
      </c>
      <c r="C1975" s="4">
        <v>3</v>
      </c>
      <c r="D1975" s="46">
        <v>38201.69</v>
      </c>
      <c r="E1975" s="4">
        <v>1</v>
      </c>
      <c r="F1975" s="4" t="s">
        <v>2</v>
      </c>
      <c r="G1975" s="13" t="str">
        <f t="shared" si="60"/>
        <v>Active</v>
      </c>
      <c r="H1975" s="43" t="s">
        <v>3</v>
      </c>
      <c r="I1975" s="6">
        <v>44958</v>
      </c>
      <c r="J1975" s="6">
        <v>44985</v>
      </c>
      <c r="K1975" s="4">
        <v>1700031913</v>
      </c>
      <c r="L1975" s="14">
        <v>44984</v>
      </c>
      <c r="M1975" s="11">
        <f t="shared" si="61"/>
        <v>2</v>
      </c>
      <c r="N1975" s="6">
        <f>VLOOKUP(M1975,'Settlement Dates'!$A$13:$D$25,3,FALSE)</f>
        <v>45000</v>
      </c>
      <c r="O1975" s="6">
        <f>VLOOKUP(M1975,'Settlement Dates'!$A$13:$D$25,4,FALSE)</f>
        <v>45005</v>
      </c>
      <c r="P1975" s="6">
        <f>VLOOKUP(K1975,'AP Clearing'!$A$13:$B$1312,2,FALSE)</f>
        <v>44986</v>
      </c>
      <c r="Q1975" s="6"/>
      <c r="R1975" s="6"/>
    </row>
    <row r="1976" spans="1:18" x14ac:dyDescent="0.3">
      <c r="A1976" s="4">
        <v>11788</v>
      </c>
      <c r="B1976" s="5" t="s">
        <v>21</v>
      </c>
      <c r="C1976" s="4">
        <v>3</v>
      </c>
      <c r="D1976" s="46">
        <v>321.95</v>
      </c>
      <c r="E1976" s="4">
        <v>1</v>
      </c>
      <c r="F1976" s="4" t="s">
        <v>8</v>
      </c>
      <c r="G1976" s="13" t="str">
        <f t="shared" si="60"/>
        <v>Active</v>
      </c>
      <c r="H1976" s="43" t="s">
        <v>3</v>
      </c>
      <c r="I1976" s="6">
        <v>44958</v>
      </c>
      <c r="J1976" s="6">
        <v>44985</v>
      </c>
      <c r="K1976" s="4">
        <v>1700031913</v>
      </c>
      <c r="L1976" s="14">
        <v>44984</v>
      </c>
      <c r="M1976" s="11">
        <f t="shared" si="61"/>
        <v>2</v>
      </c>
      <c r="N1976" s="6">
        <f>VLOOKUP(M1976,'Settlement Dates'!$A$13:$D$25,3,FALSE)</f>
        <v>45000</v>
      </c>
      <c r="O1976" s="6">
        <f>VLOOKUP(M1976,'Settlement Dates'!$A$13:$D$25,4,FALSE)</f>
        <v>45005</v>
      </c>
      <c r="P1976" s="6">
        <f>VLOOKUP(K1976,'AP Clearing'!$A$13:$B$1312,2,FALSE)</f>
        <v>44986</v>
      </c>
      <c r="Q1976" s="6"/>
      <c r="R1976" s="6"/>
    </row>
    <row r="1977" spans="1:18" x14ac:dyDescent="0.3">
      <c r="A1977" s="4">
        <v>11788</v>
      </c>
      <c r="B1977" s="5" t="s">
        <v>21</v>
      </c>
      <c r="C1977" s="4">
        <v>3</v>
      </c>
      <c r="D1977" s="46">
        <v>25.08</v>
      </c>
      <c r="E1977" s="4">
        <v>2</v>
      </c>
      <c r="F1977" s="4" t="s">
        <v>2</v>
      </c>
      <c r="G1977" s="13" t="str">
        <f t="shared" si="60"/>
        <v>Active</v>
      </c>
      <c r="H1977" s="43" t="s">
        <v>3</v>
      </c>
      <c r="I1977" s="6">
        <v>44958</v>
      </c>
      <c r="J1977" s="6">
        <v>44985</v>
      </c>
      <c r="K1977" s="4">
        <v>1700031913</v>
      </c>
      <c r="L1977" s="14">
        <v>44984</v>
      </c>
      <c r="M1977" s="11">
        <f t="shared" si="61"/>
        <v>2</v>
      </c>
      <c r="N1977" s="6">
        <f>VLOOKUP(M1977,'Settlement Dates'!$A$13:$D$25,3,FALSE)</f>
        <v>45000</v>
      </c>
      <c r="O1977" s="6">
        <f>VLOOKUP(M1977,'Settlement Dates'!$A$13:$D$25,4,FALSE)</f>
        <v>45005</v>
      </c>
      <c r="P1977" s="6">
        <f>VLOOKUP(K1977,'AP Clearing'!$A$13:$B$1312,2,FALSE)</f>
        <v>44986</v>
      </c>
      <c r="Q1977" s="6"/>
      <c r="R1977" s="6"/>
    </row>
    <row r="1978" spans="1:18" x14ac:dyDescent="0.3">
      <c r="A1978" s="4">
        <v>11788</v>
      </c>
      <c r="B1978" s="5" t="s">
        <v>20</v>
      </c>
      <c r="C1978" s="4">
        <v>3</v>
      </c>
      <c r="D1978" s="46">
        <v>20090.419999999998</v>
      </c>
      <c r="E1978" s="4">
        <v>1</v>
      </c>
      <c r="F1978" s="4" t="s">
        <v>2</v>
      </c>
      <c r="G1978" s="13" t="str">
        <f t="shared" si="60"/>
        <v>Active</v>
      </c>
      <c r="H1978" s="43" t="s">
        <v>3</v>
      </c>
      <c r="I1978" s="6">
        <v>44958</v>
      </c>
      <c r="J1978" s="6">
        <v>44985</v>
      </c>
      <c r="K1978" s="4">
        <v>1700031914</v>
      </c>
      <c r="L1978" s="14">
        <v>44984</v>
      </c>
      <c r="M1978" s="11">
        <f t="shared" si="61"/>
        <v>2</v>
      </c>
      <c r="N1978" s="6">
        <f>VLOOKUP(M1978,'Settlement Dates'!$A$13:$D$25,3,FALSE)</f>
        <v>45000</v>
      </c>
      <c r="O1978" s="6">
        <f>VLOOKUP(M1978,'Settlement Dates'!$A$13:$D$25,4,FALSE)</f>
        <v>45005</v>
      </c>
      <c r="P1978" s="6">
        <f>VLOOKUP(K1978,'AP Clearing'!$A$13:$B$1312,2,FALSE)</f>
        <v>44986</v>
      </c>
      <c r="Q1978" s="6"/>
      <c r="R1978" s="6"/>
    </row>
    <row r="1979" spans="1:18" x14ac:dyDescent="0.3">
      <c r="A1979" s="4">
        <v>11788</v>
      </c>
      <c r="B1979" s="5" t="s">
        <v>20</v>
      </c>
      <c r="C1979" s="4">
        <v>3</v>
      </c>
      <c r="D1979" s="46">
        <v>96.85</v>
      </c>
      <c r="E1979" s="4">
        <v>1</v>
      </c>
      <c r="F1979" s="4" t="s">
        <v>5</v>
      </c>
      <c r="G1979" s="13" t="str">
        <f t="shared" si="60"/>
        <v>LTD</v>
      </c>
      <c r="H1979" s="43" t="s">
        <v>3</v>
      </c>
      <c r="I1979" s="6">
        <v>44958</v>
      </c>
      <c r="J1979" s="6">
        <v>44985</v>
      </c>
      <c r="K1979" s="4">
        <v>1700031914</v>
      </c>
      <c r="L1979" s="14">
        <v>44984</v>
      </c>
      <c r="M1979" s="11">
        <f t="shared" si="61"/>
        <v>2</v>
      </c>
      <c r="N1979" s="6">
        <f>VLOOKUP(M1979,'Settlement Dates'!$A$13:$D$25,3,FALSE)</f>
        <v>45000</v>
      </c>
      <c r="O1979" s="6">
        <f>VLOOKUP(M1979,'Settlement Dates'!$A$13:$D$25,4,FALSE)</f>
        <v>45005</v>
      </c>
      <c r="P1979" s="6">
        <f>VLOOKUP(K1979,'AP Clearing'!$A$13:$B$1312,2,FALSE)</f>
        <v>44986</v>
      </c>
      <c r="Q1979" s="6"/>
      <c r="R1979" s="6"/>
    </row>
    <row r="1980" spans="1:18" x14ac:dyDescent="0.3">
      <c r="A1980" s="4">
        <v>11788</v>
      </c>
      <c r="B1980" s="5" t="s">
        <v>20</v>
      </c>
      <c r="C1980" s="4">
        <v>3</v>
      </c>
      <c r="D1980" s="46">
        <v>29.8</v>
      </c>
      <c r="E1980" s="4">
        <v>1</v>
      </c>
      <c r="F1980" s="4" t="s">
        <v>6</v>
      </c>
      <c r="G1980" s="13" t="str">
        <f t="shared" si="60"/>
        <v>Active</v>
      </c>
      <c r="H1980" s="43" t="s">
        <v>3</v>
      </c>
      <c r="I1980" s="6">
        <v>44958</v>
      </c>
      <c r="J1980" s="6">
        <v>44985</v>
      </c>
      <c r="K1980" s="4">
        <v>1700031914</v>
      </c>
      <c r="L1980" s="14">
        <v>44984</v>
      </c>
      <c r="M1980" s="11">
        <f t="shared" si="61"/>
        <v>2</v>
      </c>
      <c r="N1980" s="6">
        <f>VLOOKUP(M1980,'Settlement Dates'!$A$13:$D$25,3,FALSE)</f>
        <v>45000</v>
      </c>
      <c r="O1980" s="6">
        <f>VLOOKUP(M1980,'Settlement Dates'!$A$13:$D$25,4,FALSE)</f>
        <v>45005</v>
      </c>
      <c r="P1980" s="6">
        <f>VLOOKUP(K1980,'AP Clearing'!$A$13:$B$1312,2,FALSE)</f>
        <v>44986</v>
      </c>
      <c r="Q1980" s="6"/>
      <c r="R1980" s="6"/>
    </row>
    <row r="1981" spans="1:18" x14ac:dyDescent="0.3">
      <c r="A1981" s="4">
        <v>11788</v>
      </c>
      <c r="B1981" s="5" t="s">
        <v>20</v>
      </c>
      <c r="C1981" s="4">
        <v>3</v>
      </c>
      <c r="D1981" s="46">
        <v>94.02</v>
      </c>
      <c r="E1981" s="4">
        <v>1</v>
      </c>
      <c r="F1981" s="4" t="s">
        <v>54</v>
      </c>
      <c r="G1981" s="13" t="str">
        <f t="shared" si="60"/>
        <v>LTD</v>
      </c>
      <c r="H1981" s="43" t="s">
        <v>3</v>
      </c>
      <c r="I1981" s="6">
        <v>44958</v>
      </c>
      <c r="J1981" s="6">
        <v>44985</v>
      </c>
      <c r="K1981" s="4">
        <v>1700031914</v>
      </c>
      <c r="L1981" s="14">
        <v>44984</v>
      </c>
      <c r="M1981" s="11">
        <f t="shared" si="61"/>
        <v>2</v>
      </c>
      <c r="N1981" s="6">
        <f>VLOOKUP(M1981,'Settlement Dates'!$A$13:$D$25,3,FALSE)</f>
        <v>45000</v>
      </c>
      <c r="O1981" s="6">
        <f>VLOOKUP(M1981,'Settlement Dates'!$A$13:$D$25,4,FALSE)</f>
        <v>45005</v>
      </c>
      <c r="P1981" s="6">
        <f>VLOOKUP(K1981,'AP Clearing'!$A$13:$B$1312,2,FALSE)</f>
        <v>44986</v>
      </c>
      <c r="Q1981" s="6"/>
      <c r="R1981" s="6"/>
    </row>
    <row r="1982" spans="1:18" x14ac:dyDescent="0.3">
      <c r="A1982" s="4">
        <v>11788</v>
      </c>
      <c r="B1982" s="5" t="s">
        <v>20</v>
      </c>
      <c r="C1982" s="4">
        <v>3</v>
      </c>
      <c r="D1982" s="46">
        <v>161.66999999999999</v>
      </c>
      <c r="E1982" s="4">
        <v>1</v>
      </c>
      <c r="F1982" s="4" t="s">
        <v>8</v>
      </c>
      <c r="G1982" s="13" t="str">
        <f t="shared" ref="G1982:G2045" si="62">VLOOKUP(F1982,$W$1:$X$15,2,FALSE)</f>
        <v>Active</v>
      </c>
      <c r="H1982" s="43" t="s">
        <v>3</v>
      </c>
      <c r="I1982" s="6">
        <v>44958</v>
      </c>
      <c r="J1982" s="6">
        <v>44985</v>
      </c>
      <c r="K1982" s="4">
        <v>1700031914</v>
      </c>
      <c r="L1982" s="14">
        <v>44984</v>
      </c>
      <c r="M1982" s="11">
        <f t="shared" si="61"/>
        <v>2</v>
      </c>
      <c r="N1982" s="6">
        <f>VLOOKUP(M1982,'Settlement Dates'!$A$13:$D$25,3,FALSE)</f>
        <v>45000</v>
      </c>
      <c r="O1982" s="6">
        <f>VLOOKUP(M1982,'Settlement Dates'!$A$13:$D$25,4,FALSE)</f>
        <v>45005</v>
      </c>
      <c r="P1982" s="6">
        <f>VLOOKUP(K1982,'AP Clearing'!$A$13:$B$1312,2,FALSE)</f>
        <v>44986</v>
      </c>
      <c r="Q1982" s="6"/>
      <c r="R1982" s="6"/>
    </row>
    <row r="1983" spans="1:18" x14ac:dyDescent="0.3">
      <c r="A1983" s="4">
        <v>11788</v>
      </c>
      <c r="B1983" s="5" t="s">
        <v>20</v>
      </c>
      <c r="C1983" s="4">
        <v>3</v>
      </c>
      <c r="D1983" s="46">
        <v>22.35</v>
      </c>
      <c r="E1983" s="4">
        <v>2</v>
      </c>
      <c r="F1983" s="4" t="s">
        <v>2</v>
      </c>
      <c r="G1983" s="13" t="str">
        <f t="shared" si="62"/>
        <v>Active</v>
      </c>
      <c r="H1983" s="43" t="s">
        <v>3</v>
      </c>
      <c r="I1983" s="6">
        <v>44958</v>
      </c>
      <c r="J1983" s="6">
        <v>44985</v>
      </c>
      <c r="K1983" s="4">
        <v>1700031914</v>
      </c>
      <c r="L1983" s="14">
        <v>44984</v>
      </c>
      <c r="M1983" s="11">
        <f t="shared" si="61"/>
        <v>2</v>
      </c>
      <c r="N1983" s="6">
        <f>VLOOKUP(M1983,'Settlement Dates'!$A$13:$D$25,3,FALSE)</f>
        <v>45000</v>
      </c>
      <c r="O1983" s="6">
        <f>VLOOKUP(M1983,'Settlement Dates'!$A$13:$D$25,4,FALSE)</f>
        <v>45005</v>
      </c>
      <c r="P1983" s="6">
        <f>VLOOKUP(K1983,'AP Clearing'!$A$13:$B$1312,2,FALSE)</f>
        <v>44986</v>
      </c>
      <c r="Q1983" s="6"/>
      <c r="R1983" s="6"/>
    </row>
    <row r="1984" spans="1:18" x14ac:dyDescent="0.3">
      <c r="A1984" s="4">
        <v>11788</v>
      </c>
      <c r="B1984" s="5" t="s">
        <v>22</v>
      </c>
      <c r="C1984" s="4">
        <v>3</v>
      </c>
      <c r="D1984" s="46">
        <v>2308.09</v>
      </c>
      <c r="E1984" s="4">
        <v>1</v>
      </c>
      <c r="F1984" s="4" t="s">
        <v>2</v>
      </c>
      <c r="G1984" s="13" t="str">
        <f t="shared" si="62"/>
        <v>Active</v>
      </c>
      <c r="H1984" s="43" t="s">
        <v>3</v>
      </c>
      <c r="I1984" s="6">
        <v>44958</v>
      </c>
      <c r="J1984" s="6">
        <v>44985</v>
      </c>
      <c r="K1984" s="4">
        <v>1700031945</v>
      </c>
      <c r="L1984" s="14">
        <v>44984</v>
      </c>
      <c r="M1984" s="11">
        <f t="shared" si="61"/>
        <v>2</v>
      </c>
      <c r="N1984" s="6">
        <f>VLOOKUP(M1984,'Settlement Dates'!$A$13:$D$25,3,FALSE)</f>
        <v>45000</v>
      </c>
      <c r="O1984" s="6">
        <f>VLOOKUP(M1984,'Settlement Dates'!$A$13:$D$25,4,FALSE)</f>
        <v>45005</v>
      </c>
      <c r="P1984" s="6">
        <f>VLOOKUP(K1984,'AP Clearing'!$A$13:$B$1312,2,FALSE)</f>
        <v>44986</v>
      </c>
      <c r="Q1984" s="6"/>
      <c r="R1984" s="6"/>
    </row>
    <row r="1985" spans="1:18" x14ac:dyDescent="0.3">
      <c r="A1985" s="4">
        <v>11788</v>
      </c>
      <c r="B1985" s="5" t="s">
        <v>22</v>
      </c>
      <c r="C1985" s="4">
        <v>3</v>
      </c>
      <c r="D1985" s="46">
        <v>2.4500000000000002</v>
      </c>
      <c r="E1985" s="4">
        <v>1</v>
      </c>
      <c r="F1985" s="4" t="s">
        <v>5</v>
      </c>
      <c r="G1985" s="13" t="str">
        <f t="shared" si="62"/>
        <v>LTD</v>
      </c>
      <c r="H1985" s="43" t="s">
        <v>3</v>
      </c>
      <c r="I1985" s="6">
        <v>44958</v>
      </c>
      <c r="J1985" s="6">
        <v>44985</v>
      </c>
      <c r="K1985" s="4">
        <v>1700031945</v>
      </c>
      <c r="L1985" s="14">
        <v>44984</v>
      </c>
      <c r="M1985" s="11">
        <f t="shared" si="61"/>
        <v>2</v>
      </c>
      <c r="N1985" s="6">
        <f>VLOOKUP(M1985,'Settlement Dates'!$A$13:$D$25,3,FALSE)</f>
        <v>45000</v>
      </c>
      <c r="O1985" s="6">
        <f>VLOOKUP(M1985,'Settlement Dates'!$A$13:$D$25,4,FALSE)</f>
        <v>45005</v>
      </c>
      <c r="P1985" s="6">
        <f>VLOOKUP(K1985,'AP Clearing'!$A$13:$B$1312,2,FALSE)</f>
        <v>44986</v>
      </c>
      <c r="Q1985" s="6"/>
      <c r="R1985" s="6"/>
    </row>
    <row r="1986" spans="1:18" x14ac:dyDescent="0.3">
      <c r="A1986" s="4">
        <v>11788</v>
      </c>
      <c r="B1986" s="5" t="s">
        <v>22</v>
      </c>
      <c r="C1986" s="4">
        <v>3</v>
      </c>
      <c r="D1986" s="46">
        <v>2.4500000000000002</v>
      </c>
      <c r="E1986" s="4">
        <v>1</v>
      </c>
      <c r="F1986" s="4" t="s">
        <v>6</v>
      </c>
      <c r="G1986" s="13" t="str">
        <f t="shared" si="62"/>
        <v>Active</v>
      </c>
      <c r="H1986" s="43" t="s">
        <v>3</v>
      </c>
      <c r="I1986" s="6">
        <v>44958</v>
      </c>
      <c r="J1986" s="6">
        <v>44985</v>
      </c>
      <c r="K1986" s="4">
        <v>1700031945</v>
      </c>
      <c r="L1986" s="14">
        <v>44984</v>
      </c>
      <c r="M1986" s="11">
        <f t="shared" si="61"/>
        <v>2</v>
      </c>
      <c r="N1986" s="6">
        <f>VLOOKUP(M1986,'Settlement Dates'!$A$13:$D$25,3,FALSE)</f>
        <v>45000</v>
      </c>
      <c r="O1986" s="6">
        <f>VLOOKUP(M1986,'Settlement Dates'!$A$13:$D$25,4,FALSE)</f>
        <v>45005</v>
      </c>
      <c r="P1986" s="6">
        <f>VLOOKUP(K1986,'AP Clearing'!$A$13:$B$1312,2,FALSE)</f>
        <v>44986</v>
      </c>
      <c r="Q1986" s="6"/>
      <c r="R1986" s="6"/>
    </row>
    <row r="1987" spans="1:18" x14ac:dyDescent="0.3">
      <c r="A1987" s="4">
        <v>11788</v>
      </c>
      <c r="B1987" s="5" t="s">
        <v>22</v>
      </c>
      <c r="C1987" s="4">
        <v>3</v>
      </c>
      <c r="D1987" s="46">
        <v>17.329999999999998</v>
      </c>
      <c r="E1987" s="4">
        <v>1</v>
      </c>
      <c r="F1987" s="4" t="s">
        <v>54</v>
      </c>
      <c r="G1987" s="13" t="str">
        <f t="shared" si="62"/>
        <v>LTD</v>
      </c>
      <c r="H1987" s="43" t="s">
        <v>3</v>
      </c>
      <c r="I1987" s="6">
        <v>44958</v>
      </c>
      <c r="J1987" s="6">
        <v>44985</v>
      </c>
      <c r="K1987" s="4">
        <v>1700031945</v>
      </c>
      <c r="L1987" s="14">
        <v>44984</v>
      </c>
      <c r="M1987" s="11">
        <f t="shared" si="61"/>
        <v>2</v>
      </c>
      <c r="N1987" s="6">
        <f>VLOOKUP(M1987,'Settlement Dates'!$A$13:$D$25,3,FALSE)</f>
        <v>45000</v>
      </c>
      <c r="O1987" s="6">
        <f>VLOOKUP(M1987,'Settlement Dates'!$A$13:$D$25,4,FALSE)</f>
        <v>45005</v>
      </c>
      <c r="P1987" s="6">
        <f>VLOOKUP(K1987,'AP Clearing'!$A$13:$B$1312,2,FALSE)</f>
        <v>44986</v>
      </c>
      <c r="Q1987" s="6"/>
      <c r="R1987" s="6"/>
    </row>
    <row r="1988" spans="1:18" x14ac:dyDescent="0.3">
      <c r="A1988" s="4">
        <v>11788</v>
      </c>
      <c r="B1988" s="5" t="s">
        <v>22</v>
      </c>
      <c r="C1988" s="4">
        <v>3</v>
      </c>
      <c r="D1988" s="46">
        <v>17.93</v>
      </c>
      <c r="E1988" s="4">
        <v>1</v>
      </c>
      <c r="F1988" s="4" t="s">
        <v>8</v>
      </c>
      <c r="G1988" s="13" t="str">
        <f t="shared" si="62"/>
        <v>Active</v>
      </c>
      <c r="H1988" s="43" t="s">
        <v>3</v>
      </c>
      <c r="I1988" s="6">
        <v>44958</v>
      </c>
      <c r="J1988" s="6">
        <v>44985</v>
      </c>
      <c r="K1988" s="4">
        <v>1700031945</v>
      </c>
      <c r="L1988" s="14">
        <v>44984</v>
      </c>
      <c r="M1988" s="11">
        <f t="shared" si="61"/>
        <v>2</v>
      </c>
      <c r="N1988" s="6">
        <f>VLOOKUP(M1988,'Settlement Dates'!$A$13:$D$25,3,FALSE)</f>
        <v>45000</v>
      </c>
      <c r="O1988" s="6">
        <f>VLOOKUP(M1988,'Settlement Dates'!$A$13:$D$25,4,FALSE)</f>
        <v>45005</v>
      </c>
      <c r="P1988" s="6">
        <f>VLOOKUP(K1988,'AP Clearing'!$A$13:$B$1312,2,FALSE)</f>
        <v>44986</v>
      </c>
      <c r="Q1988" s="6"/>
      <c r="R1988" s="6"/>
    </row>
    <row r="1989" spans="1:18" x14ac:dyDescent="0.3">
      <c r="A1989" s="4">
        <v>11788</v>
      </c>
      <c r="B1989" s="5" t="s">
        <v>23</v>
      </c>
      <c r="C1989" s="4">
        <v>3</v>
      </c>
      <c r="D1989" s="46">
        <v>113766.18</v>
      </c>
      <c r="E1989" s="4">
        <v>1</v>
      </c>
      <c r="F1989" s="4" t="s">
        <v>2</v>
      </c>
      <c r="G1989" s="13" t="str">
        <f t="shared" si="62"/>
        <v>Active</v>
      </c>
      <c r="H1989" s="43" t="s">
        <v>3</v>
      </c>
      <c r="I1989" s="6">
        <v>44958</v>
      </c>
      <c r="J1989" s="6">
        <v>44985</v>
      </c>
      <c r="K1989" s="4">
        <v>1700031946</v>
      </c>
      <c r="L1989" s="14">
        <v>44984</v>
      </c>
      <c r="M1989" s="11">
        <f t="shared" si="61"/>
        <v>2</v>
      </c>
      <c r="N1989" s="6">
        <f>VLOOKUP(M1989,'Settlement Dates'!$A$13:$D$25,3,FALSE)</f>
        <v>45000</v>
      </c>
      <c r="O1989" s="6">
        <f>VLOOKUP(M1989,'Settlement Dates'!$A$13:$D$25,4,FALSE)</f>
        <v>45005</v>
      </c>
      <c r="P1989" s="6">
        <f>VLOOKUP(K1989,'AP Clearing'!$A$13:$B$1312,2,FALSE)</f>
        <v>44986</v>
      </c>
      <c r="Q1989" s="6"/>
      <c r="R1989" s="6"/>
    </row>
    <row r="1990" spans="1:18" x14ac:dyDescent="0.3">
      <c r="A1990" s="4">
        <v>11788</v>
      </c>
      <c r="B1990" s="5" t="s">
        <v>23</v>
      </c>
      <c r="C1990" s="4">
        <v>3</v>
      </c>
      <c r="D1990" s="46">
        <v>581.89</v>
      </c>
      <c r="E1990" s="4">
        <v>1</v>
      </c>
      <c r="F1990" s="4" t="s">
        <v>5</v>
      </c>
      <c r="G1990" s="13" t="str">
        <f t="shared" si="62"/>
        <v>LTD</v>
      </c>
      <c r="H1990" s="43" t="s">
        <v>3</v>
      </c>
      <c r="I1990" s="6">
        <v>44958</v>
      </c>
      <c r="J1990" s="6">
        <v>44985</v>
      </c>
      <c r="K1990" s="4">
        <v>1700031946</v>
      </c>
      <c r="L1990" s="14">
        <v>44984</v>
      </c>
      <c r="M1990" s="11">
        <f t="shared" si="61"/>
        <v>2</v>
      </c>
      <c r="N1990" s="6">
        <f>VLOOKUP(M1990,'Settlement Dates'!$A$13:$D$25,3,FALSE)</f>
        <v>45000</v>
      </c>
      <c r="O1990" s="6">
        <f>VLOOKUP(M1990,'Settlement Dates'!$A$13:$D$25,4,FALSE)</f>
        <v>45005</v>
      </c>
      <c r="P1990" s="6">
        <f>VLOOKUP(K1990,'AP Clearing'!$A$13:$B$1312,2,FALSE)</f>
        <v>44986</v>
      </c>
      <c r="Q1990" s="6"/>
      <c r="R1990" s="6"/>
    </row>
    <row r="1991" spans="1:18" x14ac:dyDescent="0.3">
      <c r="A1991" s="4">
        <v>11788</v>
      </c>
      <c r="B1991" s="5" t="s">
        <v>23</v>
      </c>
      <c r="C1991" s="4">
        <v>3</v>
      </c>
      <c r="D1991" s="46">
        <v>81.44</v>
      </c>
      <c r="E1991" s="4">
        <v>1</v>
      </c>
      <c r="F1991" s="4" t="s">
        <v>6</v>
      </c>
      <c r="G1991" s="13" t="str">
        <f t="shared" si="62"/>
        <v>Active</v>
      </c>
      <c r="H1991" s="43" t="s">
        <v>3</v>
      </c>
      <c r="I1991" s="6">
        <v>44958</v>
      </c>
      <c r="J1991" s="6">
        <v>44985</v>
      </c>
      <c r="K1991" s="4">
        <v>1700031946</v>
      </c>
      <c r="L1991" s="14">
        <v>44984</v>
      </c>
      <c r="M1991" s="11">
        <f t="shared" si="61"/>
        <v>2</v>
      </c>
      <c r="N1991" s="6">
        <f>VLOOKUP(M1991,'Settlement Dates'!$A$13:$D$25,3,FALSE)</f>
        <v>45000</v>
      </c>
      <c r="O1991" s="6">
        <f>VLOOKUP(M1991,'Settlement Dates'!$A$13:$D$25,4,FALSE)</f>
        <v>45005</v>
      </c>
      <c r="P1991" s="6">
        <f>VLOOKUP(K1991,'AP Clearing'!$A$13:$B$1312,2,FALSE)</f>
        <v>44986</v>
      </c>
      <c r="Q1991" s="6"/>
      <c r="R1991" s="6"/>
    </row>
    <row r="1992" spans="1:18" x14ac:dyDescent="0.3">
      <c r="A1992" s="4">
        <v>11788</v>
      </c>
      <c r="B1992" s="5" t="s">
        <v>23</v>
      </c>
      <c r="C1992" s="4">
        <v>3</v>
      </c>
      <c r="D1992" s="46">
        <v>1084</v>
      </c>
      <c r="E1992" s="4">
        <v>1</v>
      </c>
      <c r="F1992" s="4" t="s">
        <v>54</v>
      </c>
      <c r="G1992" s="13" t="str">
        <f t="shared" si="62"/>
        <v>LTD</v>
      </c>
      <c r="H1992" s="43" t="s">
        <v>3</v>
      </c>
      <c r="I1992" s="6">
        <v>44958</v>
      </c>
      <c r="J1992" s="6">
        <v>44985</v>
      </c>
      <c r="K1992" s="4">
        <v>1700031946</v>
      </c>
      <c r="L1992" s="14">
        <v>44984</v>
      </c>
      <c r="M1992" s="11">
        <f t="shared" si="61"/>
        <v>2</v>
      </c>
      <c r="N1992" s="6">
        <f>VLOOKUP(M1992,'Settlement Dates'!$A$13:$D$25,3,FALSE)</f>
        <v>45000</v>
      </c>
      <c r="O1992" s="6">
        <f>VLOOKUP(M1992,'Settlement Dates'!$A$13:$D$25,4,FALSE)</f>
        <v>45005</v>
      </c>
      <c r="P1992" s="6">
        <f>VLOOKUP(K1992,'AP Clearing'!$A$13:$B$1312,2,FALSE)</f>
        <v>44986</v>
      </c>
      <c r="Q1992" s="6"/>
      <c r="R1992" s="6"/>
    </row>
    <row r="1993" spans="1:18" x14ac:dyDescent="0.3">
      <c r="A1993" s="4">
        <v>11788</v>
      </c>
      <c r="B1993" s="5" t="s">
        <v>23</v>
      </c>
      <c r="C1993" s="4">
        <v>3</v>
      </c>
      <c r="D1993" s="46">
        <v>449.71</v>
      </c>
      <c r="E1993" s="4">
        <v>1</v>
      </c>
      <c r="F1993" s="4" t="s">
        <v>8</v>
      </c>
      <c r="G1993" s="13" t="str">
        <f t="shared" si="62"/>
        <v>Active</v>
      </c>
      <c r="H1993" s="43" t="s">
        <v>3</v>
      </c>
      <c r="I1993" s="6">
        <v>44958</v>
      </c>
      <c r="J1993" s="6">
        <v>44985</v>
      </c>
      <c r="K1993" s="4">
        <v>1700031946</v>
      </c>
      <c r="L1993" s="14">
        <v>44984</v>
      </c>
      <c r="M1993" s="11">
        <f t="shared" si="61"/>
        <v>2</v>
      </c>
      <c r="N1993" s="6">
        <f>VLOOKUP(M1993,'Settlement Dates'!$A$13:$D$25,3,FALSE)</f>
        <v>45000</v>
      </c>
      <c r="O1993" s="6">
        <f>VLOOKUP(M1993,'Settlement Dates'!$A$13:$D$25,4,FALSE)</f>
        <v>45005</v>
      </c>
      <c r="P1993" s="6">
        <f>VLOOKUP(K1993,'AP Clearing'!$A$13:$B$1312,2,FALSE)</f>
        <v>44986</v>
      </c>
      <c r="Q1993" s="6"/>
      <c r="R1993" s="6"/>
    </row>
    <row r="1994" spans="1:18" x14ac:dyDescent="0.3">
      <c r="A1994" s="4">
        <v>11788</v>
      </c>
      <c r="B1994" s="5" t="s">
        <v>23</v>
      </c>
      <c r="C1994" s="4">
        <v>3</v>
      </c>
      <c r="D1994" s="46">
        <v>883.57</v>
      </c>
      <c r="E1994" s="4">
        <v>2</v>
      </c>
      <c r="F1994" s="4" t="s">
        <v>2</v>
      </c>
      <c r="G1994" s="13" t="str">
        <f t="shared" si="62"/>
        <v>Active</v>
      </c>
      <c r="H1994" s="43" t="s">
        <v>3</v>
      </c>
      <c r="I1994" s="6">
        <v>44958</v>
      </c>
      <c r="J1994" s="6">
        <v>44985</v>
      </c>
      <c r="K1994" s="4">
        <v>1700031946</v>
      </c>
      <c r="L1994" s="14">
        <v>44984</v>
      </c>
      <c r="M1994" s="11">
        <f t="shared" si="61"/>
        <v>2</v>
      </c>
      <c r="N1994" s="6">
        <f>VLOOKUP(M1994,'Settlement Dates'!$A$13:$D$25,3,FALSE)</f>
        <v>45000</v>
      </c>
      <c r="O1994" s="6">
        <f>VLOOKUP(M1994,'Settlement Dates'!$A$13:$D$25,4,FALSE)</f>
        <v>45005</v>
      </c>
      <c r="P1994" s="6">
        <f>VLOOKUP(K1994,'AP Clearing'!$A$13:$B$1312,2,FALSE)</f>
        <v>44986</v>
      </c>
      <c r="Q1994" s="6"/>
      <c r="R1994" s="6"/>
    </row>
    <row r="1995" spans="1:18" x14ac:dyDescent="0.3">
      <c r="A1995" s="4">
        <v>11788</v>
      </c>
      <c r="B1995" s="5" t="s">
        <v>28</v>
      </c>
      <c r="C1995" s="4">
        <v>3</v>
      </c>
      <c r="D1995" s="46">
        <v>97460.85</v>
      </c>
      <c r="E1995" s="4">
        <v>1</v>
      </c>
      <c r="F1995" s="4" t="s">
        <v>2</v>
      </c>
      <c r="G1995" s="13" t="str">
        <f t="shared" si="62"/>
        <v>Active</v>
      </c>
      <c r="H1995" s="43" t="s">
        <v>3</v>
      </c>
      <c r="I1995" s="6">
        <v>44958</v>
      </c>
      <c r="J1995" s="6">
        <v>44985</v>
      </c>
      <c r="K1995" s="4">
        <v>1700031947</v>
      </c>
      <c r="L1995" s="14">
        <v>44984</v>
      </c>
      <c r="M1995" s="11">
        <f t="shared" si="61"/>
        <v>2</v>
      </c>
      <c r="N1995" s="6">
        <f>VLOOKUP(M1995,'Settlement Dates'!$A$13:$D$25,3,FALSE)</f>
        <v>45000</v>
      </c>
      <c r="O1995" s="6">
        <f>VLOOKUP(M1995,'Settlement Dates'!$A$13:$D$25,4,FALSE)</f>
        <v>45005</v>
      </c>
      <c r="P1995" s="6">
        <f>VLOOKUP(K1995,'AP Clearing'!$A$13:$B$1312,2,FALSE)</f>
        <v>44986</v>
      </c>
      <c r="Q1995" s="6"/>
      <c r="R1995" s="6"/>
    </row>
    <row r="1996" spans="1:18" x14ac:dyDescent="0.3">
      <c r="A1996" s="4">
        <v>11788</v>
      </c>
      <c r="B1996" s="5" t="s">
        <v>28</v>
      </c>
      <c r="C1996" s="4">
        <v>3</v>
      </c>
      <c r="D1996" s="46">
        <v>567.29999999999995</v>
      </c>
      <c r="E1996" s="4">
        <v>1</v>
      </c>
      <c r="F1996" s="4" t="s">
        <v>8</v>
      </c>
      <c r="G1996" s="13" t="str">
        <f t="shared" si="62"/>
        <v>Active</v>
      </c>
      <c r="H1996" s="43" t="s">
        <v>3</v>
      </c>
      <c r="I1996" s="6">
        <v>44958</v>
      </c>
      <c r="J1996" s="6">
        <v>44985</v>
      </c>
      <c r="K1996" s="4">
        <v>1700031947</v>
      </c>
      <c r="L1996" s="14">
        <v>44984</v>
      </c>
      <c r="M1996" s="11">
        <f t="shared" si="61"/>
        <v>2</v>
      </c>
      <c r="N1996" s="6">
        <f>VLOOKUP(M1996,'Settlement Dates'!$A$13:$D$25,3,FALSE)</f>
        <v>45000</v>
      </c>
      <c r="O1996" s="6">
        <f>VLOOKUP(M1996,'Settlement Dates'!$A$13:$D$25,4,FALSE)</f>
        <v>45005</v>
      </c>
      <c r="P1996" s="6">
        <f>VLOOKUP(K1996,'AP Clearing'!$A$13:$B$1312,2,FALSE)</f>
        <v>44986</v>
      </c>
      <c r="Q1996" s="6"/>
      <c r="R1996" s="6"/>
    </row>
    <row r="1997" spans="1:18" x14ac:dyDescent="0.3">
      <c r="A1997" s="4">
        <v>11788</v>
      </c>
      <c r="B1997" s="5" t="s">
        <v>28</v>
      </c>
      <c r="C1997" s="4">
        <v>3</v>
      </c>
      <c r="D1997" s="46">
        <v>388.41</v>
      </c>
      <c r="E1997" s="4">
        <v>2</v>
      </c>
      <c r="F1997" s="4" t="s">
        <v>2</v>
      </c>
      <c r="G1997" s="13" t="str">
        <f t="shared" si="62"/>
        <v>Active</v>
      </c>
      <c r="H1997" s="43" t="s">
        <v>3</v>
      </c>
      <c r="I1997" s="6">
        <v>44958</v>
      </c>
      <c r="J1997" s="6">
        <v>44985</v>
      </c>
      <c r="K1997" s="4">
        <v>1700031947</v>
      </c>
      <c r="L1997" s="14">
        <v>44984</v>
      </c>
      <c r="M1997" s="11">
        <f t="shared" si="61"/>
        <v>2</v>
      </c>
      <c r="N1997" s="6">
        <f>VLOOKUP(M1997,'Settlement Dates'!$A$13:$D$25,3,FALSE)</f>
        <v>45000</v>
      </c>
      <c r="O1997" s="6">
        <f>VLOOKUP(M1997,'Settlement Dates'!$A$13:$D$25,4,FALSE)</f>
        <v>45005</v>
      </c>
      <c r="P1997" s="6">
        <f>VLOOKUP(K1997,'AP Clearing'!$A$13:$B$1312,2,FALSE)</f>
        <v>44986</v>
      </c>
      <c r="Q1997" s="6"/>
      <c r="R1997" s="6"/>
    </row>
    <row r="1998" spans="1:18" x14ac:dyDescent="0.3">
      <c r="A1998" s="4">
        <v>11788</v>
      </c>
      <c r="B1998" s="5" t="s">
        <v>25</v>
      </c>
      <c r="C1998" s="4">
        <v>3</v>
      </c>
      <c r="D1998" s="46">
        <v>325.57</v>
      </c>
      <c r="E1998" s="4">
        <v>2</v>
      </c>
      <c r="F1998" s="4" t="s">
        <v>9</v>
      </c>
      <c r="G1998" s="13" t="str">
        <f t="shared" si="62"/>
        <v>Retiree</v>
      </c>
      <c r="H1998" s="43" t="s">
        <v>3</v>
      </c>
      <c r="I1998" s="6">
        <v>44958</v>
      </c>
      <c r="J1998" s="6">
        <v>44985</v>
      </c>
      <c r="K1998" s="4">
        <v>1700031951</v>
      </c>
      <c r="L1998" s="14">
        <v>44984</v>
      </c>
      <c r="M1998" s="11">
        <f t="shared" si="61"/>
        <v>2</v>
      </c>
      <c r="N1998" s="6">
        <f>VLOOKUP(M1998,'Settlement Dates'!$A$13:$D$25,3,FALSE)</f>
        <v>45000</v>
      </c>
      <c r="O1998" s="6">
        <f>VLOOKUP(M1998,'Settlement Dates'!$A$13:$D$25,4,FALSE)</f>
        <v>45005</v>
      </c>
      <c r="P1998" s="6">
        <f>VLOOKUP(K1998,'AP Clearing'!$A$13:$B$1312,2,FALSE)</f>
        <v>44986</v>
      </c>
      <c r="Q1998" s="6"/>
      <c r="R1998" s="6"/>
    </row>
    <row r="1999" spans="1:18" x14ac:dyDescent="0.3">
      <c r="A1999" s="4">
        <v>11788</v>
      </c>
      <c r="B1999" s="5" t="s">
        <v>25</v>
      </c>
      <c r="C1999" s="4">
        <v>3</v>
      </c>
      <c r="D1999" s="46">
        <v>1483.91</v>
      </c>
      <c r="E1999" s="4">
        <v>3</v>
      </c>
      <c r="F1999" s="4" t="s">
        <v>9</v>
      </c>
      <c r="G1999" s="13" t="str">
        <f t="shared" si="62"/>
        <v>Retiree</v>
      </c>
      <c r="H1999" s="43" t="s">
        <v>3</v>
      </c>
      <c r="I1999" s="6">
        <v>44958</v>
      </c>
      <c r="J1999" s="6">
        <v>44985</v>
      </c>
      <c r="K1999" s="4">
        <v>1700031951</v>
      </c>
      <c r="L1999" s="14">
        <v>44984</v>
      </c>
      <c r="M1999" s="11">
        <f t="shared" si="61"/>
        <v>2</v>
      </c>
      <c r="N1999" s="6">
        <f>VLOOKUP(M1999,'Settlement Dates'!$A$13:$D$25,3,FALSE)</f>
        <v>45000</v>
      </c>
      <c r="O1999" s="6">
        <f>VLOOKUP(M1999,'Settlement Dates'!$A$13:$D$25,4,FALSE)</f>
        <v>45005</v>
      </c>
      <c r="P1999" s="6">
        <f>VLOOKUP(K1999,'AP Clearing'!$A$13:$B$1312,2,FALSE)</f>
        <v>44986</v>
      </c>
      <c r="Q1999" s="6"/>
      <c r="R1999" s="6"/>
    </row>
    <row r="2000" spans="1:18" x14ac:dyDescent="0.3">
      <c r="A2000" s="4">
        <v>11788</v>
      </c>
      <c r="B2000" s="5" t="s">
        <v>25</v>
      </c>
      <c r="C2000" s="4">
        <v>3</v>
      </c>
      <c r="D2000" s="46">
        <v>4913.2299999999996</v>
      </c>
      <c r="E2000" s="4">
        <v>4</v>
      </c>
      <c r="F2000" s="4" t="s">
        <v>9</v>
      </c>
      <c r="G2000" s="13" t="str">
        <f t="shared" si="62"/>
        <v>Retiree</v>
      </c>
      <c r="H2000" s="43" t="s">
        <v>3</v>
      </c>
      <c r="I2000" s="6">
        <v>44958</v>
      </c>
      <c r="J2000" s="6">
        <v>44985</v>
      </c>
      <c r="K2000" s="4">
        <v>1700031951</v>
      </c>
      <c r="L2000" s="14">
        <v>44984</v>
      </c>
      <c r="M2000" s="11">
        <f t="shared" ref="M2000:M2063" si="63">MONTH(L2000)</f>
        <v>2</v>
      </c>
      <c r="N2000" s="6">
        <f>VLOOKUP(M2000,'Settlement Dates'!$A$13:$D$25,3,FALSE)</f>
        <v>45000</v>
      </c>
      <c r="O2000" s="6">
        <f>VLOOKUP(M2000,'Settlement Dates'!$A$13:$D$25,4,FALSE)</f>
        <v>45005</v>
      </c>
      <c r="P2000" s="6">
        <f>VLOOKUP(K2000,'AP Clearing'!$A$13:$B$1312,2,FALSE)</f>
        <v>44986</v>
      </c>
      <c r="Q2000" s="6"/>
      <c r="R2000" s="6"/>
    </row>
    <row r="2001" spans="1:18" x14ac:dyDescent="0.3">
      <c r="A2001" s="4">
        <v>11788</v>
      </c>
      <c r="B2001" s="5" t="s">
        <v>25</v>
      </c>
      <c r="C2001" s="4">
        <v>3</v>
      </c>
      <c r="D2001" s="46">
        <v>724.4</v>
      </c>
      <c r="E2001" s="4">
        <v>5</v>
      </c>
      <c r="F2001" s="4" t="s">
        <v>9</v>
      </c>
      <c r="G2001" s="13" t="str">
        <f t="shared" si="62"/>
        <v>Retiree</v>
      </c>
      <c r="H2001" s="43" t="s">
        <v>3</v>
      </c>
      <c r="I2001" s="6">
        <v>44958</v>
      </c>
      <c r="J2001" s="6">
        <v>44985</v>
      </c>
      <c r="K2001" s="4">
        <v>1700031951</v>
      </c>
      <c r="L2001" s="14">
        <v>44984</v>
      </c>
      <c r="M2001" s="11">
        <f t="shared" si="63"/>
        <v>2</v>
      </c>
      <c r="N2001" s="6">
        <f>VLOOKUP(M2001,'Settlement Dates'!$A$13:$D$25,3,FALSE)</f>
        <v>45000</v>
      </c>
      <c r="O2001" s="6">
        <f>VLOOKUP(M2001,'Settlement Dates'!$A$13:$D$25,4,FALSE)</f>
        <v>45005</v>
      </c>
      <c r="P2001" s="6">
        <f>VLOOKUP(K2001,'AP Clearing'!$A$13:$B$1312,2,FALSE)</f>
        <v>44986</v>
      </c>
      <c r="Q2001" s="6"/>
      <c r="R2001" s="6"/>
    </row>
    <row r="2002" spans="1:18" x14ac:dyDescent="0.3">
      <c r="A2002" s="4">
        <v>11788</v>
      </c>
      <c r="B2002" s="5" t="s">
        <v>26</v>
      </c>
      <c r="C2002" s="4">
        <v>3</v>
      </c>
      <c r="D2002" s="46">
        <v>13.04</v>
      </c>
      <c r="E2002" s="4">
        <v>3</v>
      </c>
      <c r="F2002" s="4" t="s">
        <v>9</v>
      </c>
      <c r="G2002" s="13" t="str">
        <f t="shared" si="62"/>
        <v>Retiree</v>
      </c>
      <c r="H2002" s="43" t="s">
        <v>3</v>
      </c>
      <c r="I2002" s="6">
        <v>44958</v>
      </c>
      <c r="J2002" s="6">
        <v>44985</v>
      </c>
      <c r="K2002" s="4">
        <v>1700031954</v>
      </c>
      <c r="L2002" s="14">
        <v>44984</v>
      </c>
      <c r="M2002" s="11">
        <f t="shared" si="63"/>
        <v>2</v>
      </c>
      <c r="N2002" s="6">
        <f>VLOOKUP(M2002,'Settlement Dates'!$A$13:$D$25,3,FALSE)</f>
        <v>45000</v>
      </c>
      <c r="O2002" s="6">
        <f>VLOOKUP(M2002,'Settlement Dates'!$A$13:$D$25,4,FALSE)</f>
        <v>45005</v>
      </c>
      <c r="P2002" s="6">
        <f>VLOOKUP(K2002,'AP Clearing'!$A$13:$B$1312,2,FALSE)</f>
        <v>44986</v>
      </c>
      <c r="Q2002" s="6"/>
      <c r="R2002" s="6"/>
    </row>
    <row r="2003" spans="1:18" x14ac:dyDescent="0.3">
      <c r="A2003" s="4">
        <v>11788</v>
      </c>
      <c r="B2003" s="5" t="s">
        <v>26</v>
      </c>
      <c r="C2003" s="4">
        <v>3</v>
      </c>
      <c r="D2003" s="46">
        <v>25.4</v>
      </c>
      <c r="E2003" s="4">
        <v>4</v>
      </c>
      <c r="F2003" s="4" t="s">
        <v>9</v>
      </c>
      <c r="G2003" s="13" t="str">
        <f t="shared" si="62"/>
        <v>Retiree</v>
      </c>
      <c r="H2003" s="43" t="s">
        <v>3</v>
      </c>
      <c r="I2003" s="6">
        <v>44958</v>
      </c>
      <c r="J2003" s="6">
        <v>44985</v>
      </c>
      <c r="K2003" s="4">
        <v>1700031954</v>
      </c>
      <c r="L2003" s="14">
        <v>44984</v>
      </c>
      <c r="M2003" s="11">
        <f t="shared" si="63"/>
        <v>2</v>
      </c>
      <c r="N2003" s="6">
        <f>VLOOKUP(M2003,'Settlement Dates'!$A$13:$D$25,3,FALSE)</f>
        <v>45000</v>
      </c>
      <c r="O2003" s="6">
        <f>VLOOKUP(M2003,'Settlement Dates'!$A$13:$D$25,4,FALSE)</f>
        <v>45005</v>
      </c>
      <c r="P2003" s="6">
        <f>VLOOKUP(K2003,'AP Clearing'!$A$13:$B$1312,2,FALSE)</f>
        <v>44986</v>
      </c>
      <c r="Q2003" s="6"/>
      <c r="R2003" s="6"/>
    </row>
    <row r="2004" spans="1:18" x14ac:dyDescent="0.3">
      <c r="A2004" s="4">
        <v>11788</v>
      </c>
      <c r="B2004" s="5" t="s">
        <v>26</v>
      </c>
      <c r="C2004" s="4">
        <v>3</v>
      </c>
      <c r="D2004" s="46">
        <v>4.08</v>
      </c>
      <c r="E2004" s="4">
        <v>5</v>
      </c>
      <c r="F2004" s="4" t="s">
        <v>9</v>
      </c>
      <c r="G2004" s="13" t="str">
        <f t="shared" si="62"/>
        <v>Retiree</v>
      </c>
      <c r="H2004" s="43" t="s">
        <v>3</v>
      </c>
      <c r="I2004" s="6">
        <v>44958</v>
      </c>
      <c r="J2004" s="6">
        <v>44985</v>
      </c>
      <c r="K2004" s="4">
        <v>1700031954</v>
      </c>
      <c r="L2004" s="14">
        <v>44984</v>
      </c>
      <c r="M2004" s="11">
        <f t="shared" si="63"/>
        <v>2</v>
      </c>
      <c r="N2004" s="6">
        <f>VLOOKUP(M2004,'Settlement Dates'!$A$13:$D$25,3,FALSE)</f>
        <v>45000</v>
      </c>
      <c r="O2004" s="6">
        <f>VLOOKUP(M2004,'Settlement Dates'!$A$13:$D$25,4,FALSE)</f>
        <v>45005</v>
      </c>
      <c r="P2004" s="6">
        <f>VLOOKUP(K2004,'AP Clearing'!$A$13:$B$1312,2,FALSE)</f>
        <v>44986</v>
      </c>
      <c r="Q2004" s="6"/>
      <c r="R2004" s="6"/>
    </row>
    <row r="2005" spans="1:18" x14ac:dyDescent="0.3">
      <c r="A2005" s="4">
        <v>11788</v>
      </c>
      <c r="B2005" s="5" t="s">
        <v>24</v>
      </c>
      <c r="C2005" s="4">
        <v>3</v>
      </c>
      <c r="D2005" s="46">
        <v>3136.9</v>
      </c>
      <c r="E2005" s="4">
        <v>2</v>
      </c>
      <c r="F2005" s="4" t="s">
        <v>9</v>
      </c>
      <c r="G2005" s="13" t="str">
        <f t="shared" si="62"/>
        <v>Retiree</v>
      </c>
      <c r="H2005" s="43" t="s">
        <v>3</v>
      </c>
      <c r="I2005" s="6">
        <v>44958</v>
      </c>
      <c r="J2005" s="6">
        <v>44985</v>
      </c>
      <c r="K2005" s="4">
        <v>1700031952</v>
      </c>
      <c r="L2005" s="14">
        <v>44984</v>
      </c>
      <c r="M2005" s="11">
        <f t="shared" si="63"/>
        <v>2</v>
      </c>
      <c r="N2005" s="6">
        <f>VLOOKUP(M2005,'Settlement Dates'!$A$13:$D$25,3,FALSE)</f>
        <v>45000</v>
      </c>
      <c r="O2005" s="6">
        <f>VLOOKUP(M2005,'Settlement Dates'!$A$13:$D$25,4,FALSE)</f>
        <v>45005</v>
      </c>
      <c r="P2005" s="6">
        <f>VLOOKUP(K2005,'AP Clearing'!$A$13:$B$1312,2,FALSE)</f>
        <v>44986</v>
      </c>
      <c r="Q2005" s="6"/>
      <c r="R2005" s="6"/>
    </row>
    <row r="2006" spans="1:18" x14ac:dyDescent="0.3">
      <c r="A2006" s="4">
        <v>11788</v>
      </c>
      <c r="B2006" s="5" t="s">
        <v>24</v>
      </c>
      <c r="C2006" s="4">
        <v>3</v>
      </c>
      <c r="D2006" s="46">
        <v>18415.52</v>
      </c>
      <c r="E2006" s="4">
        <v>3</v>
      </c>
      <c r="F2006" s="4" t="s">
        <v>9</v>
      </c>
      <c r="G2006" s="13" t="str">
        <f t="shared" si="62"/>
        <v>Retiree</v>
      </c>
      <c r="H2006" s="43" t="s">
        <v>3</v>
      </c>
      <c r="I2006" s="6">
        <v>44958</v>
      </c>
      <c r="J2006" s="6">
        <v>44985</v>
      </c>
      <c r="K2006" s="4">
        <v>1700031952</v>
      </c>
      <c r="L2006" s="14">
        <v>44984</v>
      </c>
      <c r="M2006" s="11">
        <f t="shared" si="63"/>
        <v>2</v>
      </c>
      <c r="N2006" s="6">
        <f>VLOOKUP(M2006,'Settlement Dates'!$A$13:$D$25,3,FALSE)</f>
        <v>45000</v>
      </c>
      <c r="O2006" s="6">
        <f>VLOOKUP(M2006,'Settlement Dates'!$A$13:$D$25,4,FALSE)</f>
        <v>45005</v>
      </c>
      <c r="P2006" s="6">
        <f>VLOOKUP(K2006,'AP Clearing'!$A$13:$B$1312,2,FALSE)</f>
        <v>44986</v>
      </c>
      <c r="Q2006" s="6"/>
      <c r="R2006" s="6"/>
    </row>
    <row r="2007" spans="1:18" x14ac:dyDescent="0.3">
      <c r="A2007" s="4">
        <v>11788</v>
      </c>
      <c r="B2007" s="5" t="s">
        <v>24</v>
      </c>
      <c r="C2007" s="4">
        <v>3</v>
      </c>
      <c r="D2007" s="46">
        <v>44651.61</v>
      </c>
      <c r="E2007" s="4">
        <v>4</v>
      </c>
      <c r="F2007" s="4" t="s">
        <v>9</v>
      </c>
      <c r="G2007" s="13" t="str">
        <f t="shared" si="62"/>
        <v>Retiree</v>
      </c>
      <c r="H2007" s="43" t="s">
        <v>3</v>
      </c>
      <c r="I2007" s="6">
        <v>44958</v>
      </c>
      <c r="J2007" s="6">
        <v>44985</v>
      </c>
      <c r="K2007" s="4">
        <v>1700031952</v>
      </c>
      <c r="L2007" s="14">
        <v>44984</v>
      </c>
      <c r="M2007" s="11">
        <f t="shared" si="63"/>
        <v>2</v>
      </c>
      <c r="N2007" s="6">
        <f>VLOOKUP(M2007,'Settlement Dates'!$A$13:$D$25,3,FALSE)</f>
        <v>45000</v>
      </c>
      <c r="O2007" s="6">
        <f>VLOOKUP(M2007,'Settlement Dates'!$A$13:$D$25,4,FALSE)</f>
        <v>45005</v>
      </c>
      <c r="P2007" s="6">
        <f>VLOOKUP(K2007,'AP Clearing'!$A$13:$B$1312,2,FALSE)</f>
        <v>44986</v>
      </c>
      <c r="Q2007" s="6"/>
      <c r="R2007" s="6"/>
    </row>
    <row r="2008" spans="1:18" x14ac:dyDescent="0.3">
      <c r="A2008" s="4">
        <v>11788</v>
      </c>
      <c r="B2008" s="5" t="s">
        <v>24</v>
      </c>
      <c r="C2008" s="4">
        <v>3</v>
      </c>
      <c r="D2008" s="46">
        <v>12158.55</v>
      </c>
      <c r="E2008" s="4">
        <v>5</v>
      </c>
      <c r="F2008" s="4" t="s">
        <v>9</v>
      </c>
      <c r="G2008" s="13" t="str">
        <f t="shared" si="62"/>
        <v>Retiree</v>
      </c>
      <c r="H2008" s="43" t="s">
        <v>3</v>
      </c>
      <c r="I2008" s="6">
        <v>44958</v>
      </c>
      <c r="J2008" s="6">
        <v>44985</v>
      </c>
      <c r="K2008" s="4">
        <v>1700031952</v>
      </c>
      <c r="L2008" s="14">
        <v>44984</v>
      </c>
      <c r="M2008" s="11">
        <f t="shared" si="63"/>
        <v>2</v>
      </c>
      <c r="N2008" s="6">
        <f>VLOOKUP(M2008,'Settlement Dates'!$A$13:$D$25,3,FALSE)</f>
        <v>45000</v>
      </c>
      <c r="O2008" s="6">
        <f>VLOOKUP(M2008,'Settlement Dates'!$A$13:$D$25,4,FALSE)</f>
        <v>45005</v>
      </c>
      <c r="P2008" s="6">
        <f>VLOOKUP(K2008,'AP Clearing'!$A$13:$B$1312,2,FALSE)</f>
        <v>44986</v>
      </c>
      <c r="Q2008" s="6"/>
      <c r="R2008" s="6"/>
    </row>
    <row r="2009" spans="1:18" x14ac:dyDescent="0.3">
      <c r="A2009" s="4">
        <v>11788</v>
      </c>
      <c r="B2009" s="5" t="s">
        <v>27</v>
      </c>
      <c r="C2009" s="4">
        <v>3</v>
      </c>
      <c r="D2009" s="46">
        <v>457.2</v>
      </c>
      <c r="E2009" s="4">
        <v>2</v>
      </c>
      <c r="F2009" s="4" t="s">
        <v>9</v>
      </c>
      <c r="G2009" s="13" t="str">
        <f t="shared" si="62"/>
        <v>Retiree</v>
      </c>
      <c r="H2009" s="43" t="s">
        <v>3</v>
      </c>
      <c r="I2009" s="6">
        <v>44958</v>
      </c>
      <c r="J2009" s="6">
        <v>44985</v>
      </c>
      <c r="K2009" s="4">
        <v>1700031953</v>
      </c>
      <c r="L2009" s="14">
        <v>44984</v>
      </c>
      <c r="M2009" s="11">
        <f t="shared" si="63"/>
        <v>2</v>
      </c>
      <c r="N2009" s="6">
        <f>VLOOKUP(M2009,'Settlement Dates'!$A$13:$D$25,3,FALSE)</f>
        <v>45000</v>
      </c>
      <c r="O2009" s="6">
        <f>VLOOKUP(M2009,'Settlement Dates'!$A$13:$D$25,4,FALSE)</f>
        <v>45005</v>
      </c>
      <c r="P2009" s="6">
        <f>VLOOKUP(K2009,'AP Clearing'!$A$13:$B$1312,2,FALSE)</f>
        <v>44986</v>
      </c>
      <c r="Q2009" s="6"/>
      <c r="R2009" s="6"/>
    </row>
    <row r="2010" spans="1:18" x14ac:dyDescent="0.3">
      <c r="A2010" s="4">
        <v>11788</v>
      </c>
      <c r="B2010" s="5" t="s">
        <v>27</v>
      </c>
      <c r="C2010" s="4">
        <v>3</v>
      </c>
      <c r="D2010" s="46">
        <v>130.96</v>
      </c>
      <c r="E2010" s="4">
        <v>2</v>
      </c>
      <c r="F2010" s="4" t="s">
        <v>11</v>
      </c>
      <c r="G2010" s="13" t="str">
        <f t="shared" si="62"/>
        <v>Retiree</v>
      </c>
      <c r="H2010" s="43" t="s">
        <v>3</v>
      </c>
      <c r="I2010" s="6">
        <v>44958</v>
      </c>
      <c r="J2010" s="6">
        <v>44985</v>
      </c>
      <c r="K2010" s="4">
        <v>1700031953</v>
      </c>
      <c r="L2010" s="14">
        <v>44984</v>
      </c>
      <c r="M2010" s="11">
        <f t="shared" si="63"/>
        <v>2</v>
      </c>
      <c r="N2010" s="6">
        <f>VLOOKUP(M2010,'Settlement Dates'!$A$13:$D$25,3,FALSE)</f>
        <v>45000</v>
      </c>
      <c r="O2010" s="6">
        <f>VLOOKUP(M2010,'Settlement Dates'!$A$13:$D$25,4,FALSE)</f>
        <v>45005</v>
      </c>
      <c r="P2010" s="6">
        <f>VLOOKUP(K2010,'AP Clearing'!$A$13:$B$1312,2,FALSE)</f>
        <v>44986</v>
      </c>
      <c r="Q2010" s="6"/>
      <c r="R2010" s="6"/>
    </row>
    <row r="2011" spans="1:18" x14ac:dyDescent="0.3">
      <c r="A2011" s="4">
        <v>11788</v>
      </c>
      <c r="B2011" s="5" t="s">
        <v>27</v>
      </c>
      <c r="C2011" s="4">
        <v>3</v>
      </c>
      <c r="D2011" s="46">
        <v>3503.23</v>
      </c>
      <c r="E2011" s="4">
        <v>3</v>
      </c>
      <c r="F2011" s="4" t="s">
        <v>9</v>
      </c>
      <c r="G2011" s="13" t="str">
        <f t="shared" si="62"/>
        <v>Retiree</v>
      </c>
      <c r="H2011" s="43" t="s">
        <v>3</v>
      </c>
      <c r="I2011" s="6">
        <v>44958</v>
      </c>
      <c r="J2011" s="6">
        <v>44985</v>
      </c>
      <c r="K2011" s="4">
        <v>1700031953</v>
      </c>
      <c r="L2011" s="14">
        <v>44984</v>
      </c>
      <c r="M2011" s="11">
        <f t="shared" si="63"/>
        <v>2</v>
      </c>
      <c r="N2011" s="6">
        <f>VLOOKUP(M2011,'Settlement Dates'!$A$13:$D$25,3,FALSE)</f>
        <v>45000</v>
      </c>
      <c r="O2011" s="6">
        <f>VLOOKUP(M2011,'Settlement Dates'!$A$13:$D$25,4,FALSE)</f>
        <v>45005</v>
      </c>
      <c r="P2011" s="6">
        <f>VLOOKUP(K2011,'AP Clearing'!$A$13:$B$1312,2,FALSE)</f>
        <v>44986</v>
      </c>
      <c r="Q2011" s="6"/>
      <c r="R2011" s="6"/>
    </row>
    <row r="2012" spans="1:18" x14ac:dyDescent="0.3">
      <c r="A2012" s="4">
        <v>11788</v>
      </c>
      <c r="B2012" s="5" t="s">
        <v>27</v>
      </c>
      <c r="C2012" s="4">
        <v>3</v>
      </c>
      <c r="D2012" s="46">
        <v>780.16</v>
      </c>
      <c r="E2012" s="4">
        <v>3</v>
      </c>
      <c r="F2012" s="4" t="s">
        <v>11</v>
      </c>
      <c r="G2012" s="13" t="str">
        <f t="shared" si="62"/>
        <v>Retiree</v>
      </c>
      <c r="H2012" s="43" t="s">
        <v>3</v>
      </c>
      <c r="I2012" s="6">
        <v>44958</v>
      </c>
      <c r="J2012" s="6">
        <v>44985</v>
      </c>
      <c r="K2012" s="4">
        <v>1700031953</v>
      </c>
      <c r="L2012" s="14">
        <v>44984</v>
      </c>
      <c r="M2012" s="11">
        <f t="shared" si="63"/>
        <v>2</v>
      </c>
      <c r="N2012" s="6">
        <f>VLOOKUP(M2012,'Settlement Dates'!$A$13:$D$25,3,FALSE)</f>
        <v>45000</v>
      </c>
      <c r="O2012" s="6">
        <f>VLOOKUP(M2012,'Settlement Dates'!$A$13:$D$25,4,FALSE)</f>
        <v>45005</v>
      </c>
      <c r="P2012" s="6">
        <f>VLOOKUP(K2012,'AP Clearing'!$A$13:$B$1312,2,FALSE)</f>
        <v>44986</v>
      </c>
      <c r="Q2012" s="6"/>
      <c r="R2012" s="6"/>
    </row>
    <row r="2013" spans="1:18" x14ac:dyDescent="0.3">
      <c r="A2013" s="4">
        <v>11788</v>
      </c>
      <c r="B2013" s="5" t="s">
        <v>27</v>
      </c>
      <c r="C2013" s="4">
        <v>3</v>
      </c>
      <c r="D2013" s="46">
        <v>4164.37</v>
      </c>
      <c r="E2013" s="4">
        <v>4</v>
      </c>
      <c r="F2013" s="4" t="s">
        <v>9</v>
      </c>
      <c r="G2013" s="13" t="str">
        <f t="shared" si="62"/>
        <v>Retiree</v>
      </c>
      <c r="H2013" s="43" t="s">
        <v>3</v>
      </c>
      <c r="I2013" s="6">
        <v>44958</v>
      </c>
      <c r="J2013" s="6">
        <v>44985</v>
      </c>
      <c r="K2013" s="4">
        <v>1700031953</v>
      </c>
      <c r="L2013" s="14">
        <v>44984</v>
      </c>
      <c r="M2013" s="11">
        <f t="shared" si="63"/>
        <v>2</v>
      </c>
      <c r="N2013" s="6">
        <f>VLOOKUP(M2013,'Settlement Dates'!$A$13:$D$25,3,FALSE)</f>
        <v>45000</v>
      </c>
      <c r="O2013" s="6">
        <f>VLOOKUP(M2013,'Settlement Dates'!$A$13:$D$25,4,FALSE)</f>
        <v>45005</v>
      </c>
      <c r="P2013" s="6">
        <f>VLOOKUP(K2013,'AP Clearing'!$A$13:$B$1312,2,FALSE)</f>
        <v>44986</v>
      </c>
      <c r="Q2013" s="6"/>
      <c r="R2013" s="6"/>
    </row>
    <row r="2014" spans="1:18" x14ac:dyDescent="0.3">
      <c r="A2014" s="4">
        <v>11788</v>
      </c>
      <c r="B2014" s="5" t="s">
        <v>27</v>
      </c>
      <c r="C2014" s="4">
        <v>3</v>
      </c>
      <c r="D2014" s="46">
        <v>1960.9</v>
      </c>
      <c r="E2014" s="4">
        <v>4</v>
      </c>
      <c r="F2014" s="4" t="s">
        <v>11</v>
      </c>
      <c r="G2014" s="13" t="str">
        <f t="shared" si="62"/>
        <v>Retiree</v>
      </c>
      <c r="H2014" s="43" t="s">
        <v>3</v>
      </c>
      <c r="I2014" s="6">
        <v>44958</v>
      </c>
      <c r="J2014" s="6">
        <v>44985</v>
      </c>
      <c r="K2014" s="4">
        <v>1700031953</v>
      </c>
      <c r="L2014" s="14">
        <v>44984</v>
      </c>
      <c r="M2014" s="11">
        <f t="shared" si="63"/>
        <v>2</v>
      </c>
      <c r="N2014" s="6">
        <f>VLOOKUP(M2014,'Settlement Dates'!$A$13:$D$25,3,FALSE)</f>
        <v>45000</v>
      </c>
      <c r="O2014" s="6">
        <f>VLOOKUP(M2014,'Settlement Dates'!$A$13:$D$25,4,FALSE)</f>
        <v>45005</v>
      </c>
      <c r="P2014" s="6">
        <f>VLOOKUP(K2014,'AP Clearing'!$A$13:$B$1312,2,FALSE)</f>
        <v>44986</v>
      </c>
      <c r="Q2014" s="6"/>
      <c r="R2014" s="6"/>
    </row>
    <row r="2015" spans="1:18" x14ac:dyDescent="0.3">
      <c r="A2015" s="4">
        <v>11788</v>
      </c>
      <c r="B2015" s="5" t="s">
        <v>27</v>
      </c>
      <c r="C2015" s="4">
        <v>3</v>
      </c>
      <c r="D2015" s="46">
        <v>2830.24</v>
      </c>
      <c r="E2015" s="4">
        <v>5</v>
      </c>
      <c r="F2015" s="4" t="s">
        <v>9</v>
      </c>
      <c r="G2015" s="13" t="str">
        <f t="shared" si="62"/>
        <v>Retiree</v>
      </c>
      <c r="H2015" s="43" t="s">
        <v>3</v>
      </c>
      <c r="I2015" s="6">
        <v>44958</v>
      </c>
      <c r="J2015" s="6">
        <v>44985</v>
      </c>
      <c r="K2015" s="4">
        <v>1700031953</v>
      </c>
      <c r="L2015" s="14">
        <v>44984</v>
      </c>
      <c r="M2015" s="11">
        <f t="shared" si="63"/>
        <v>2</v>
      </c>
      <c r="N2015" s="6">
        <f>VLOOKUP(M2015,'Settlement Dates'!$A$13:$D$25,3,FALSE)</f>
        <v>45000</v>
      </c>
      <c r="O2015" s="6">
        <f>VLOOKUP(M2015,'Settlement Dates'!$A$13:$D$25,4,FALSE)</f>
        <v>45005</v>
      </c>
      <c r="P2015" s="6">
        <f>VLOOKUP(K2015,'AP Clearing'!$A$13:$B$1312,2,FALSE)</f>
        <v>44986</v>
      </c>
      <c r="Q2015" s="6"/>
      <c r="R2015" s="6"/>
    </row>
    <row r="2016" spans="1:18" x14ac:dyDescent="0.3">
      <c r="A2016" s="4">
        <v>11788</v>
      </c>
      <c r="B2016" s="5" t="s">
        <v>29</v>
      </c>
      <c r="C2016" s="4">
        <v>3</v>
      </c>
      <c r="D2016" s="46">
        <v>14939.41</v>
      </c>
      <c r="E2016" s="4">
        <v>1</v>
      </c>
      <c r="F2016" s="4" t="s">
        <v>2</v>
      </c>
      <c r="G2016" s="13" t="str">
        <f t="shared" si="62"/>
        <v>Active</v>
      </c>
      <c r="H2016" s="43" t="s">
        <v>3</v>
      </c>
      <c r="I2016" s="6">
        <v>44958</v>
      </c>
      <c r="J2016" s="6">
        <v>44985</v>
      </c>
      <c r="K2016" s="4">
        <v>1700031948</v>
      </c>
      <c r="L2016" s="14">
        <v>44984</v>
      </c>
      <c r="M2016" s="11">
        <f t="shared" si="63"/>
        <v>2</v>
      </c>
      <c r="N2016" s="6">
        <f>VLOOKUP(M2016,'Settlement Dates'!$A$13:$D$25,3,FALSE)</f>
        <v>45000</v>
      </c>
      <c r="O2016" s="6">
        <f>VLOOKUP(M2016,'Settlement Dates'!$A$13:$D$25,4,FALSE)</f>
        <v>45005</v>
      </c>
      <c r="P2016" s="6">
        <f>VLOOKUP(K2016,'AP Clearing'!$A$13:$B$1312,2,FALSE)</f>
        <v>44986</v>
      </c>
      <c r="Q2016" s="6"/>
      <c r="R2016" s="6"/>
    </row>
    <row r="2017" spans="1:18" x14ac:dyDescent="0.3">
      <c r="A2017" s="4">
        <v>11788</v>
      </c>
      <c r="B2017" s="5" t="s">
        <v>29</v>
      </c>
      <c r="C2017" s="4">
        <v>3</v>
      </c>
      <c r="D2017" s="46">
        <v>256.5</v>
      </c>
      <c r="E2017" s="4">
        <v>1</v>
      </c>
      <c r="F2017" s="4" t="s">
        <v>5</v>
      </c>
      <c r="G2017" s="13" t="str">
        <f t="shared" si="62"/>
        <v>LTD</v>
      </c>
      <c r="H2017" s="43" t="s">
        <v>3</v>
      </c>
      <c r="I2017" s="6">
        <v>44958</v>
      </c>
      <c r="J2017" s="6">
        <v>44985</v>
      </c>
      <c r="K2017" s="4">
        <v>1700031948</v>
      </c>
      <c r="L2017" s="14">
        <v>44984</v>
      </c>
      <c r="M2017" s="11">
        <f t="shared" si="63"/>
        <v>2</v>
      </c>
      <c r="N2017" s="6">
        <f>VLOOKUP(M2017,'Settlement Dates'!$A$13:$D$25,3,FALSE)</f>
        <v>45000</v>
      </c>
      <c r="O2017" s="6">
        <f>VLOOKUP(M2017,'Settlement Dates'!$A$13:$D$25,4,FALSE)</f>
        <v>45005</v>
      </c>
      <c r="P2017" s="6">
        <f>VLOOKUP(K2017,'AP Clearing'!$A$13:$B$1312,2,FALSE)</f>
        <v>44986</v>
      </c>
      <c r="Q2017" s="6"/>
      <c r="R2017" s="6"/>
    </row>
    <row r="2018" spans="1:18" x14ac:dyDescent="0.3">
      <c r="A2018" s="4">
        <v>11788</v>
      </c>
      <c r="B2018" s="5" t="s">
        <v>29</v>
      </c>
      <c r="C2018" s="4">
        <v>3</v>
      </c>
      <c r="D2018" s="46">
        <v>13.25</v>
      </c>
      <c r="E2018" s="4">
        <v>1</v>
      </c>
      <c r="F2018" s="4" t="s">
        <v>6</v>
      </c>
      <c r="G2018" s="13" t="str">
        <f t="shared" si="62"/>
        <v>Active</v>
      </c>
      <c r="H2018" s="43" t="s">
        <v>3</v>
      </c>
      <c r="I2018" s="6">
        <v>44958</v>
      </c>
      <c r="J2018" s="6">
        <v>44985</v>
      </c>
      <c r="K2018" s="4">
        <v>1700031948</v>
      </c>
      <c r="L2018" s="14">
        <v>44984</v>
      </c>
      <c r="M2018" s="11">
        <f t="shared" si="63"/>
        <v>2</v>
      </c>
      <c r="N2018" s="6">
        <f>VLOOKUP(M2018,'Settlement Dates'!$A$13:$D$25,3,FALSE)</f>
        <v>45000</v>
      </c>
      <c r="O2018" s="6">
        <f>VLOOKUP(M2018,'Settlement Dates'!$A$13:$D$25,4,FALSE)</f>
        <v>45005</v>
      </c>
      <c r="P2018" s="6">
        <f>VLOOKUP(K2018,'AP Clearing'!$A$13:$B$1312,2,FALSE)</f>
        <v>44986</v>
      </c>
      <c r="Q2018" s="6"/>
      <c r="R2018" s="6"/>
    </row>
    <row r="2019" spans="1:18" x14ac:dyDescent="0.3">
      <c r="A2019" s="4">
        <v>11788</v>
      </c>
      <c r="B2019" s="5" t="s">
        <v>29</v>
      </c>
      <c r="C2019" s="4">
        <v>3</v>
      </c>
      <c r="D2019" s="46">
        <v>37.96</v>
      </c>
      <c r="E2019" s="4">
        <v>1</v>
      </c>
      <c r="F2019" s="4" t="s">
        <v>54</v>
      </c>
      <c r="G2019" s="13" t="str">
        <f t="shared" si="62"/>
        <v>LTD</v>
      </c>
      <c r="H2019" s="43" t="s">
        <v>3</v>
      </c>
      <c r="I2019" s="6">
        <v>44958</v>
      </c>
      <c r="J2019" s="6">
        <v>44985</v>
      </c>
      <c r="K2019" s="4">
        <v>1700031948</v>
      </c>
      <c r="L2019" s="14">
        <v>44984</v>
      </c>
      <c r="M2019" s="11">
        <f t="shared" si="63"/>
        <v>2</v>
      </c>
      <c r="N2019" s="6">
        <f>VLOOKUP(M2019,'Settlement Dates'!$A$13:$D$25,3,FALSE)</f>
        <v>45000</v>
      </c>
      <c r="O2019" s="6">
        <f>VLOOKUP(M2019,'Settlement Dates'!$A$13:$D$25,4,FALSE)</f>
        <v>45005</v>
      </c>
      <c r="P2019" s="6">
        <f>VLOOKUP(K2019,'AP Clearing'!$A$13:$B$1312,2,FALSE)</f>
        <v>44986</v>
      </c>
      <c r="Q2019" s="6"/>
      <c r="R2019" s="6"/>
    </row>
    <row r="2020" spans="1:18" x14ac:dyDescent="0.3">
      <c r="A2020" s="4">
        <v>11788</v>
      </c>
      <c r="B2020" s="5" t="s">
        <v>29</v>
      </c>
      <c r="C2020" s="4">
        <v>3</v>
      </c>
      <c r="D2020" s="46">
        <v>68.7</v>
      </c>
      <c r="E2020" s="4">
        <v>1</v>
      </c>
      <c r="F2020" s="4" t="s">
        <v>8</v>
      </c>
      <c r="G2020" s="13" t="str">
        <f t="shared" si="62"/>
        <v>Active</v>
      </c>
      <c r="H2020" s="43" t="s">
        <v>3</v>
      </c>
      <c r="I2020" s="6">
        <v>44958</v>
      </c>
      <c r="J2020" s="6">
        <v>44985</v>
      </c>
      <c r="K2020" s="4">
        <v>1700031948</v>
      </c>
      <c r="L2020" s="14">
        <v>44984</v>
      </c>
      <c r="M2020" s="11">
        <f t="shared" si="63"/>
        <v>2</v>
      </c>
      <c r="N2020" s="6">
        <f>VLOOKUP(M2020,'Settlement Dates'!$A$13:$D$25,3,FALSE)</f>
        <v>45000</v>
      </c>
      <c r="O2020" s="6">
        <f>VLOOKUP(M2020,'Settlement Dates'!$A$13:$D$25,4,FALSE)</f>
        <v>45005</v>
      </c>
      <c r="P2020" s="6">
        <f>VLOOKUP(K2020,'AP Clearing'!$A$13:$B$1312,2,FALSE)</f>
        <v>44986</v>
      </c>
      <c r="Q2020" s="6"/>
      <c r="R2020" s="6"/>
    </row>
    <row r="2021" spans="1:18" x14ac:dyDescent="0.3">
      <c r="A2021" s="4">
        <v>11710</v>
      </c>
      <c r="B2021" s="5" t="s">
        <v>17</v>
      </c>
      <c r="C2021" s="4">
        <v>3</v>
      </c>
      <c r="D2021" s="46">
        <v>1347.5</v>
      </c>
      <c r="E2021" s="4">
        <v>1</v>
      </c>
      <c r="F2021" s="4" t="s">
        <v>2</v>
      </c>
      <c r="G2021" s="13" t="str">
        <f t="shared" si="62"/>
        <v>Active</v>
      </c>
      <c r="H2021" s="43" t="s">
        <v>3</v>
      </c>
      <c r="I2021" s="6">
        <v>44958</v>
      </c>
      <c r="J2021" s="6">
        <v>44985</v>
      </c>
      <c r="K2021" s="4">
        <v>1700031949</v>
      </c>
      <c r="L2021" s="14">
        <v>44984</v>
      </c>
      <c r="M2021" s="11">
        <f t="shared" si="63"/>
        <v>2</v>
      </c>
      <c r="N2021" s="6">
        <f>VLOOKUP(M2021,'Settlement Dates'!$A$13:$D$25,3,FALSE)</f>
        <v>45000</v>
      </c>
      <c r="O2021" s="6">
        <f>VLOOKUP(M2021,'Settlement Dates'!$A$13:$D$25,4,FALSE)</f>
        <v>45005</v>
      </c>
      <c r="P2021" s="6">
        <f>VLOOKUP(K2021,'AP Clearing'!$A$13:$B$1312,2,FALSE)</f>
        <v>44986</v>
      </c>
      <c r="Q2021" s="6"/>
      <c r="R2021" s="6"/>
    </row>
    <row r="2022" spans="1:18" x14ac:dyDescent="0.3">
      <c r="A2022" s="4">
        <v>11710</v>
      </c>
      <c r="B2022" s="5" t="s">
        <v>17</v>
      </c>
      <c r="C2022" s="4">
        <v>3</v>
      </c>
      <c r="D2022" s="46">
        <v>661.5</v>
      </c>
      <c r="E2022" s="4">
        <v>1</v>
      </c>
      <c r="F2022" s="4" t="s">
        <v>2</v>
      </c>
      <c r="G2022" s="13" t="str">
        <f t="shared" si="62"/>
        <v>Active</v>
      </c>
      <c r="H2022" s="43" t="s">
        <v>3</v>
      </c>
      <c r="I2022" s="6">
        <v>44958</v>
      </c>
      <c r="J2022" s="6">
        <v>44985</v>
      </c>
      <c r="K2022" s="4">
        <v>1700031949</v>
      </c>
      <c r="L2022" s="14">
        <v>44984</v>
      </c>
      <c r="M2022" s="11">
        <f t="shared" si="63"/>
        <v>2</v>
      </c>
      <c r="N2022" s="6">
        <f>VLOOKUP(M2022,'Settlement Dates'!$A$13:$D$25,3,FALSE)</f>
        <v>45000</v>
      </c>
      <c r="O2022" s="6">
        <f>VLOOKUP(M2022,'Settlement Dates'!$A$13:$D$25,4,FALSE)</f>
        <v>45005</v>
      </c>
      <c r="P2022" s="6">
        <f>VLOOKUP(K2022,'AP Clearing'!$A$13:$B$1312,2,FALSE)</f>
        <v>44986</v>
      </c>
      <c r="Q2022" s="6"/>
      <c r="R2022" s="6"/>
    </row>
    <row r="2023" spans="1:18" x14ac:dyDescent="0.3">
      <c r="A2023" s="4">
        <v>11710</v>
      </c>
      <c r="B2023" s="5" t="s">
        <v>17</v>
      </c>
      <c r="C2023" s="4">
        <v>3</v>
      </c>
      <c r="D2023" s="46">
        <v>542.5</v>
      </c>
      <c r="E2023" s="4">
        <v>1</v>
      </c>
      <c r="F2023" s="4" t="s">
        <v>2</v>
      </c>
      <c r="G2023" s="13" t="str">
        <f t="shared" si="62"/>
        <v>Active</v>
      </c>
      <c r="H2023" s="43" t="s">
        <v>3</v>
      </c>
      <c r="I2023" s="6">
        <v>44958</v>
      </c>
      <c r="J2023" s="6">
        <v>44985</v>
      </c>
      <c r="K2023" s="4">
        <v>1700031949</v>
      </c>
      <c r="L2023" s="14">
        <v>44984</v>
      </c>
      <c r="M2023" s="11">
        <f t="shared" si="63"/>
        <v>2</v>
      </c>
      <c r="N2023" s="6">
        <f>VLOOKUP(M2023,'Settlement Dates'!$A$13:$D$25,3,FALSE)</f>
        <v>45000</v>
      </c>
      <c r="O2023" s="6">
        <f>VLOOKUP(M2023,'Settlement Dates'!$A$13:$D$25,4,FALSE)</f>
        <v>45005</v>
      </c>
      <c r="P2023" s="6">
        <f>VLOOKUP(K2023,'AP Clearing'!$A$13:$B$1312,2,FALSE)</f>
        <v>44986</v>
      </c>
      <c r="Q2023" s="6"/>
      <c r="R2023" s="6"/>
    </row>
    <row r="2024" spans="1:18" x14ac:dyDescent="0.3">
      <c r="A2024" s="4">
        <v>11710</v>
      </c>
      <c r="B2024" s="5" t="s">
        <v>17</v>
      </c>
      <c r="C2024" s="4">
        <v>3</v>
      </c>
      <c r="D2024" s="46">
        <v>1379</v>
      </c>
      <c r="E2024" s="4">
        <v>1</v>
      </c>
      <c r="F2024" s="4" t="s">
        <v>2</v>
      </c>
      <c r="G2024" s="13" t="str">
        <f t="shared" si="62"/>
        <v>Active</v>
      </c>
      <c r="H2024" s="43" t="s">
        <v>3</v>
      </c>
      <c r="I2024" s="6">
        <v>44958</v>
      </c>
      <c r="J2024" s="6">
        <v>44985</v>
      </c>
      <c r="K2024" s="4">
        <v>1700031949</v>
      </c>
      <c r="L2024" s="14">
        <v>44984</v>
      </c>
      <c r="M2024" s="11">
        <f t="shared" si="63"/>
        <v>2</v>
      </c>
      <c r="N2024" s="6">
        <f>VLOOKUP(M2024,'Settlement Dates'!$A$13:$D$25,3,FALSE)</f>
        <v>45000</v>
      </c>
      <c r="O2024" s="6">
        <f>VLOOKUP(M2024,'Settlement Dates'!$A$13:$D$25,4,FALSE)</f>
        <v>45005</v>
      </c>
      <c r="P2024" s="6">
        <f>VLOOKUP(K2024,'AP Clearing'!$A$13:$B$1312,2,FALSE)</f>
        <v>44986</v>
      </c>
      <c r="Q2024" s="6"/>
      <c r="R2024" s="6"/>
    </row>
    <row r="2025" spans="1:18" x14ac:dyDescent="0.3">
      <c r="A2025" s="4">
        <v>11710</v>
      </c>
      <c r="B2025" s="5" t="s">
        <v>17</v>
      </c>
      <c r="C2025" s="4">
        <v>3</v>
      </c>
      <c r="D2025" s="46">
        <v>7</v>
      </c>
      <c r="E2025" s="4">
        <v>1</v>
      </c>
      <c r="F2025" s="4" t="s">
        <v>5</v>
      </c>
      <c r="G2025" s="13" t="str">
        <f t="shared" si="62"/>
        <v>LTD</v>
      </c>
      <c r="H2025" s="43" t="s">
        <v>3</v>
      </c>
      <c r="I2025" s="6">
        <v>44958</v>
      </c>
      <c r="J2025" s="6">
        <v>44985</v>
      </c>
      <c r="K2025" s="4">
        <v>1700031949</v>
      </c>
      <c r="L2025" s="14">
        <v>44984</v>
      </c>
      <c r="M2025" s="11">
        <f t="shared" si="63"/>
        <v>2</v>
      </c>
      <c r="N2025" s="6">
        <f>VLOOKUP(M2025,'Settlement Dates'!$A$13:$D$25,3,FALSE)</f>
        <v>45000</v>
      </c>
      <c r="O2025" s="6">
        <f>VLOOKUP(M2025,'Settlement Dates'!$A$13:$D$25,4,FALSE)</f>
        <v>45005</v>
      </c>
      <c r="P2025" s="6">
        <f>VLOOKUP(K2025,'AP Clearing'!$A$13:$B$1312,2,FALSE)</f>
        <v>44986</v>
      </c>
      <c r="Q2025" s="6"/>
      <c r="R2025" s="6"/>
    </row>
    <row r="2026" spans="1:18" x14ac:dyDescent="0.3">
      <c r="A2026" s="4">
        <v>11710</v>
      </c>
      <c r="B2026" s="5" t="s">
        <v>17</v>
      </c>
      <c r="C2026" s="4">
        <v>3</v>
      </c>
      <c r="D2026" s="46">
        <v>7</v>
      </c>
      <c r="E2026" s="4">
        <v>1</v>
      </c>
      <c r="F2026" s="4" t="s">
        <v>5</v>
      </c>
      <c r="G2026" s="13" t="str">
        <f t="shared" si="62"/>
        <v>LTD</v>
      </c>
      <c r="H2026" s="43" t="s">
        <v>3</v>
      </c>
      <c r="I2026" s="6">
        <v>44958</v>
      </c>
      <c r="J2026" s="6">
        <v>44985</v>
      </c>
      <c r="K2026" s="4">
        <v>1700031949</v>
      </c>
      <c r="L2026" s="14">
        <v>44984</v>
      </c>
      <c r="M2026" s="11">
        <f t="shared" si="63"/>
        <v>2</v>
      </c>
      <c r="N2026" s="6">
        <f>VLOOKUP(M2026,'Settlement Dates'!$A$13:$D$25,3,FALSE)</f>
        <v>45000</v>
      </c>
      <c r="O2026" s="6">
        <f>VLOOKUP(M2026,'Settlement Dates'!$A$13:$D$25,4,FALSE)</f>
        <v>45005</v>
      </c>
      <c r="P2026" s="6">
        <f>VLOOKUP(K2026,'AP Clearing'!$A$13:$B$1312,2,FALSE)</f>
        <v>44986</v>
      </c>
      <c r="Q2026" s="6"/>
      <c r="R2026" s="6"/>
    </row>
    <row r="2027" spans="1:18" x14ac:dyDescent="0.3">
      <c r="A2027" s="4">
        <v>11710</v>
      </c>
      <c r="B2027" s="5" t="s">
        <v>17</v>
      </c>
      <c r="C2027" s="4">
        <v>3</v>
      </c>
      <c r="D2027" s="46">
        <v>3.5</v>
      </c>
      <c r="E2027" s="4">
        <v>1</v>
      </c>
      <c r="F2027" s="4" t="s">
        <v>54</v>
      </c>
      <c r="G2027" s="13" t="str">
        <f t="shared" si="62"/>
        <v>LTD</v>
      </c>
      <c r="H2027" s="43" t="s">
        <v>3</v>
      </c>
      <c r="I2027" s="6">
        <v>44958</v>
      </c>
      <c r="J2027" s="6">
        <v>44985</v>
      </c>
      <c r="K2027" s="4">
        <v>1700031949</v>
      </c>
      <c r="L2027" s="14">
        <v>44984</v>
      </c>
      <c r="M2027" s="11">
        <f t="shared" si="63"/>
        <v>2</v>
      </c>
      <c r="N2027" s="6">
        <f>VLOOKUP(M2027,'Settlement Dates'!$A$13:$D$25,3,FALSE)</f>
        <v>45000</v>
      </c>
      <c r="O2027" s="6">
        <f>VLOOKUP(M2027,'Settlement Dates'!$A$13:$D$25,4,FALSE)</f>
        <v>45005</v>
      </c>
      <c r="P2027" s="6">
        <f>VLOOKUP(K2027,'AP Clearing'!$A$13:$B$1312,2,FALSE)</f>
        <v>44986</v>
      </c>
      <c r="Q2027" s="6"/>
      <c r="R2027" s="6"/>
    </row>
    <row r="2028" spans="1:18" x14ac:dyDescent="0.3">
      <c r="A2028" s="4">
        <v>11710</v>
      </c>
      <c r="B2028" s="5" t="s">
        <v>17</v>
      </c>
      <c r="C2028" s="4">
        <v>3</v>
      </c>
      <c r="D2028" s="46">
        <v>3.5</v>
      </c>
      <c r="E2028" s="4">
        <v>1</v>
      </c>
      <c r="F2028" s="4" t="s">
        <v>54</v>
      </c>
      <c r="G2028" s="13" t="str">
        <f t="shared" si="62"/>
        <v>LTD</v>
      </c>
      <c r="H2028" s="43" t="s">
        <v>3</v>
      </c>
      <c r="I2028" s="6">
        <v>44958</v>
      </c>
      <c r="J2028" s="6">
        <v>44985</v>
      </c>
      <c r="K2028" s="4">
        <v>1700031949</v>
      </c>
      <c r="L2028" s="14">
        <v>44984</v>
      </c>
      <c r="M2028" s="11">
        <f t="shared" si="63"/>
        <v>2</v>
      </c>
      <c r="N2028" s="6">
        <f>VLOOKUP(M2028,'Settlement Dates'!$A$13:$D$25,3,FALSE)</f>
        <v>45000</v>
      </c>
      <c r="O2028" s="6">
        <f>VLOOKUP(M2028,'Settlement Dates'!$A$13:$D$25,4,FALSE)</f>
        <v>45005</v>
      </c>
      <c r="P2028" s="6">
        <f>VLOOKUP(K2028,'AP Clearing'!$A$13:$B$1312,2,FALSE)</f>
        <v>44986</v>
      </c>
      <c r="Q2028" s="6"/>
      <c r="R2028" s="6"/>
    </row>
    <row r="2029" spans="1:18" x14ac:dyDescent="0.3">
      <c r="A2029" s="4">
        <v>11710</v>
      </c>
      <c r="B2029" s="5" t="s">
        <v>17</v>
      </c>
      <c r="C2029" s="4">
        <v>3</v>
      </c>
      <c r="D2029" s="46">
        <v>70</v>
      </c>
      <c r="E2029" s="4">
        <v>1</v>
      </c>
      <c r="F2029" s="4" t="s">
        <v>7</v>
      </c>
      <c r="G2029" s="13" t="str">
        <f t="shared" si="62"/>
        <v>LTD</v>
      </c>
      <c r="H2029" s="43" t="s">
        <v>3</v>
      </c>
      <c r="I2029" s="6">
        <v>44958</v>
      </c>
      <c r="J2029" s="6">
        <v>44985</v>
      </c>
      <c r="K2029" s="4">
        <v>1700031949</v>
      </c>
      <c r="L2029" s="14">
        <v>44984</v>
      </c>
      <c r="M2029" s="11">
        <f t="shared" si="63"/>
        <v>2</v>
      </c>
      <c r="N2029" s="6">
        <f>VLOOKUP(M2029,'Settlement Dates'!$A$13:$D$25,3,FALSE)</f>
        <v>45000</v>
      </c>
      <c r="O2029" s="6">
        <f>VLOOKUP(M2029,'Settlement Dates'!$A$13:$D$25,4,FALSE)</f>
        <v>45005</v>
      </c>
      <c r="P2029" s="6">
        <f>VLOOKUP(K2029,'AP Clearing'!$A$13:$B$1312,2,FALSE)</f>
        <v>44986</v>
      </c>
      <c r="Q2029" s="6"/>
      <c r="R2029" s="6"/>
    </row>
    <row r="2030" spans="1:18" x14ac:dyDescent="0.3">
      <c r="A2030" s="4">
        <v>11710</v>
      </c>
      <c r="B2030" s="5" t="s">
        <v>17</v>
      </c>
      <c r="C2030" s="4">
        <v>3</v>
      </c>
      <c r="D2030" s="46">
        <v>14</v>
      </c>
      <c r="E2030" s="4">
        <v>1</v>
      </c>
      <c r="F2030" s="4" t="s">
        <v>7</v>
      </c>
      <c r="G2030" s="13" t="str">
        <f t="shared" si="62"/>
        <v>LTD</v>
      </c>
      <c r="H2030" s="43" t="s">
        <v>3</v>
      </c>
      <c r="I2030" s="6">
        <v>44958</v>
      </c>
      <c r="J2030" s="6">
        <v>44985</v>
      </c>
      <c r="K2030" s="4">
        <v>1700031949</v>
      </c>
      <c r="L2030" s="14">
        <v>44984</v>
      </c>
      <c r="M2030" s="11">
        <f t="shared" si="63"/>
        <v>2</v>
      </c>
      <c r="N2030" s="6">
        <f>VLOOKUP(M2030,'Settlement Dates'!$A$13:$D$25,3,FALSE)</f>
        <v>45000</v>
      </c>
      <c r="O2030" s="6">
        <f>VLOOKUP(M2030,'Settlement Dates'!$A$13:$D$25,4,FALSE)</f>
        <v>45005</v>
      </c>
      <c r="P2030" s="6">
        <f>VLOOKUP(K2030,'AP Clearing'!$A$13:$B$1312,2,FALSE)</f>
        <v>44986</v>
      </c>
      <c r="Q2030" s="6"/>
      <c r="R2030" s="6"/>
    </row>
    <row r="2031" spans="1:18" x14ac:dyDescent="0.3">
      <c r="A2031" s="4">
        <v>11710</v>
      </c>
      <c r="B2031" s="5" t="s">
        <v>17</v>
      </c>
      <c r="C2031" s="4">
        <v>3</v>
      </c>
      <c r="D2031" s="46">
        <v>3.5</v>
      </c>
      <c r="E2031" s="4">
        <v>1</v>
      </c>
      <c r="F2031" s="4" t="s">
        <v>8</v>
      </c>
      <c r="G2031" s="13" t="str">
        <f t="shared" si="62"/>
        <v>Active</v>
      </c>
      <c r="H2031" s="43" t="s">
        <v>3</v>
      </c>
      <c r="I2031" s="6">
        <v>44958</v>
      </c>
      <c r="J2031" s="6">
        <v>44985</v>
      </c>
      <c r="K2031" s="4">
        <v>1700031949</v>
      </c>
      <c r="L2031" s="14">
        <v>44984</v>
      </c>
      <c r="M2031" s="11">
        <f t="shared" si="63"/>
        <v>2</v>
      </c>
      <c r="N2031" s="6">
        <f>VLOOKUP(M2031,'Settlement Dates'!$A$13:$D$25,3,FALSE)</f>
        <v>45000</v>
      </c>
      <c r="O2031" s="6">
        <f>VLOOKUP(M2031,'Settlement Dates'!$A$13:$D$25,4,FALSE)</f>
        <v>45005</v>
      </c>
      <c r="P2031" s="6">
        <f>VLOOKUP(K2031,'AP Clearing'!$A$13:$B$1312,2,FALSE)</f>
        <v>44986</v>
      </c>
      <c r="Q2031" s="6"/>
      <c r="R2031" s="6"/>
    </row>
    <row r="2032" spans="1:18" x14ac:dyDescent="0.3">
      <c r="A2032" s="4">
        <v>11710</v>
      </c>
      <c r="B2032" s="5" t="s">
        <v>17</v>
      </c>
      <c r="C2032" s="4">
        <v>3</v>
      </c>
      <c r="D2032" s="46">
        <v>35</v>
      </c>
      <c r="E2032" s="4">
        <v>1</v>
      </c>
      <c r="F2032" s="4" t="s">
        <v>8</v>
      </c>
      <c r="G2032" s="13" t="str">
        <f t="shared" si="62"/>
        <v>Active</v>
      </c>
      <c r="H2032" s="43" t="s">
        <v>3</v>
      </c>
      <c r="I2032" s="6">
        <v>44958</v>
      </c>
      <c r="J2032" s="6">
        <v>44985</v>
      </c>
      <c r="K2032" s="4">
        <v>1700031949</v>
      </c>
      <c r="L2032" s="14">
        <v>44984</v>
      </c>
      <c r="M2032" s="11">
        <f t="shared" si="63"/>
        <v>2</v>
      </c>
      <c r="N2032" s="6">
        <f>VLOOKUP(M2032,'Settlement Dates'!$A$13:$D$25,3,FALSE)</f>
        <v>45000</v>
      </c>
      <c r="O2032" s="6">
        <f>VLOOKUP(M2032,'Settlement Dates'!$A$13:$D$25,4,FALSE)</f>
        <v>45005</v>
      </c>
      <c r="P2032" s="6">
        <f>VLOOKUP(K2032,'AP Clearing'!$A$13:$B$1312,2,FALSE)</f>
        <v>44986</v>
      </c>
      <c r="Q2032" s="6"/>
      <c r="R2032" s="6"/>
    </row>
    <row r="2033" spans="1:18" x14ac:dyDescent="0.3">
      <c r="A2033" s="4">
        <v>11710</v>
      </c>
      <c r="B2033" s="5" t="s">
        <v>17</v>
      </c>
      <c r="C2033" s="4">
        <v>3</v>
      </c>
      <c r="D2033" s="46">
        <v>10.5</v>
      </c>
      <c r="E2033" s="4">
        <v>1</v>
      </c>
      <c r="F2033" s="4" t="s">
        <v>8</v>
      </c>
      <c r="G2033" s="13" t="str">
        <f t="shared" si="62"/>
        <v>Active</v>
      </c>
      <c r="H2033" s="43" t="s">
        <v>3</v>
      </c>
      <c r="I2033" s="6">
        <v>44958</v>
      </c>
      <c r="J2033" s="6">
        <v>44985</v>
      </c>
      <c r="K2033" s="4">
        <v>1700031949</v>
      </c>
      <c r="L2033" s="14">
        <v>44984</v>
      </c>
      <c r="M2033" s="11">
        <f t="shared" si="63"/>
        <v>2</v>
      </c>
      <c r="N2033" s="6">
        <f>VLOOKUP(M2033,'Settlement Dates'!$A$13:$D$25,3,FALSE)</f>
        <v>45000</v>
      </c>
      <c r="O2033" s="6">
        <f>VLOOKUP(M2033,'Settlement Dates'!$A$13:$D$25,4,FALSE)</f>
        <v>45005</v>
      </c>
      <c r="P2033" s="6">
        <f>VLOOKUP(K2033,'AP Clearing'!$A$13:$B$1312,2,FALSE)</f>
        <v>44986</v>
      </c>
      <c r="Q2033" s="6"/>
      <c r="R2033" s="6"/>
    </row>
    <row r="2034" spans="1:18" x14ac:dyDescent="0.3">
      <c r="A2034" s="4">
        <v>11710</v>
      </c>
      <c r="B2034" s="5" t="s">
        <v>17</v>
      </c>
      <c r="C2034" s="4">
        <v>3</v>
      </c>
      <c r="D2034" s="46">
        <v>7</v>
      </c>
      <c r="E2034" s="4">
        <v>2</v>
      </c>
      <c r="F2034" s="4" t="s">
        <v>2</v>
      </c>
      <c r="G2034" s="13" t="str">
        <f t="shared" si="62"/>
        <v>Active</v>
      </c>
      <c r="H2034" s="43" t="s">
        <v>3</v>
      </c>
      <c r="I2034" s="6">
        <v>44958</v>
      </c>
      <c r="J2034" s="6">
        <v>44985</v>
      </c>
      <c r="K2034" s="4">
        <v>1700031949</v>
      </c>
      <c r="L2034" s="14">
        <v>44984</v>
      </c>
      <c r="M2034" s="11">
        <f t="shared" si="63"/>
        <v>2</v>
      </c>
      <c r="N2034" s="6">
        <f>VLOOKUP(M2034,'Settlement Dates'!$A$13:$D$25,3,FALSE)</f>
        <v>45000</v>
      </c>
      <c r="O2034" s="6">
        <f>VLOOKUP(M2034,'Settlement Dates'!$A$13:$D$25,4,FALSE)</f>
        <v>45005</v>
      </c>
      <c r="P2034" s="6">
        <f>VLOOKUP(K2034,'AP Clearing'!$A$13:$B$1312,2,FALSE)</f>
        <v>44986</v>
      </c>
      <c r="Q2034" s="6"/>
      <c r="R2034" s="6"/>
    </row>
    <row r="2035" spans="1:18" x14ac:dyDescent="0.3">
      <c r="A2035" s="4">
        <v>11710</v>
      </c>
      <c r="B2035" s="5" t="s">
        <v>17</v>
      </c>
      <c r="C2035" s="4">
        <v>3</v>
      </c>
      <c r="D2035" s="46">
        <v>3.5</v>
      </c>
      <c r="E2035" s="4">
        <v>2</v>
      </c>
      <c r="F2035" s="4" t="s">
        <v>2</v>
      </c>
      <c r="G2035" s="13" t="str">
        <f t="shared" si="62"/>
        <v>Active</v>
      </c>
      <c r="H2035" s="43" t="s">
        <v>3</v>
      </c>
      <c r="I2035" s="6">
        <v>44958</v>
      </c>
      <c r="J2035" s="6">
        <v>44985</v>
      </c>
      <c r="K2035" s="4">
        <v>1700031949</v>
      </c>
      <c r="L2035" s="14">
        <v>44984</v>
      </c>
      <c r="M2035" s="11">
        <f t="shared" si="63"/>
        <v>2</v>
      </c>
      <c r="N2035" s="6">
        <f>VLOOKUP(M2035,'Settlement Dates'!$A$13:$D$25,3,FALSE)</f>
        <v>45000</v>
      </c>
      <c r="O2035" s="6">
        <f>VLOOKUP(M2035,'Settlement Dates'!$A$13:$D$25,4,FALSE)</f>
        <v>45005</v>
      </c>
      <c r="P2035" s="6">
        <f>VLOOKUP(K2035,'AP Clearing'!$A$13:$B$1312,2,FALSE)</f>
        <v>44986</v>
      </c>
      <c r="Q2035" s="6"/>
      <c r="R2035" s="6"/>
    </row>
    <row r="2036" spans="1:18" x14ac:dyDescent="0.3">
      <c r="A2036" s="4">
        <v>11710</v>
      </c>
      <c r="B2036" s="5" t="s">
        <v>17</v>
      </c>
      <c r="C2036" s="4">
        <v>3</v>
      </c>
      <c r="D2036" s="46">
        <v>24.5</v>
      </c>
      <c r="E2036" s="4">
        <v>2</v>
      </c>
      <c r="F2036" s="4" t="s">
        <v>9</v>
      </c>
      <c r="G2036" s="13" t="str">
        <f t="shared" si="62"/>
        <v>Retiree</v>
      </c>
      <c r="H2036" s="43" t="s">
        <v>3</v>
      </c>
      <c r="I2036" s="6">
        <v>44958</v>
      </c>
      <c r="J2036" s="6">
        <v>44985</v>
      </c>
      <c r="K2036" s="4">
        <v>1700031949</v>
      </c>
      <c r="L2036" s="14">
        <v>44984</v>
      </c>
      <c r="M2036" s="11">
        <f t="shared" si="63"/>
        <v>2</v>
      </c>
      <c r="N2036" s="6">
        <f>VLOOKUP(M2036,'Settlement Dates'!$A$13:$D$25,3,FALSE)</f>
        <v>45000</v>
      </c>
      <c r="O2036" s="6">
        <f>VLOOKUP(M2036,'Settlement Dates'!$A$13:$D$25,4,FALSE)</f>
        <v>45005</v>
      </c>
      <c r="P2036" s="6">
        <f>VLOOKUP(K2036,'AP Clearing'!$A$13:$B$1312,2,FALSE)</f>
        <v>44986</v>
      </c>
      <c r="Q2036" s="6"/>
      <c r="R2036" s="6"/>
    </row>
    <row r="2037" spans="1:18" x14ac:dyDescent="0.3">
      <c r="A2037" s="4">
        <v>11710</v>
      </c>
      <c r="B2037" s="5" t="s">
        <v>17</v>
      </c>
      <c r="C2037" s="4">
        <v>3</v>
      </c>
      <c r="D2037" s="46">
        <v>77</v>
      </c>
      <c r="E2037" s="4">
        <v>2</v>
      </c>
      <c r="F2037" s="4" t="s">
        <v>9</v>
      </c>
      <c r="G2037" s="13" t="str">
        <f t="shared" si="62"/>
        <v>Retiree</v>
      </c>
      <c r="H2037" s="43" t="s">
        <v>3</v>
      </c>
      <c r="I2037" s="6">
        <v>44958</v>
      </c>
      <c r="J2037" s="6">
        <v>44985</v>
      </c>
      <c r="K2037" s="4">
        <v>1700031949</v>
      </c>
      <c r="L2037" s="14">
        <v>44984</v>
      </c>
      <c r="M2037" s="11">
        <f t="shared" si="63"/>
        <v>2</v>
      </c>
      <c r="N2037" s="6">
        <f>VLOOKUP(M2037,'Settlement Dates'!$A$13:$D$25,3,FALSE)</f>
        <v>45000</v>
      </c>
      <c r="O2037" s="6">
        <f>VLOOKUP(M2037,'Settlement Dates'!$A$13:$D$25,4,FALSE)</f>
        <v>45005</v>
      </c>
      <c r="P2037" s="6">
        <f>VLOOKUP(K2037,'AP Clearing'!$A$13:$B$1312,2,FALSE)</f>
        <v>44986</v>
      </c>
      <c r="Q2037" s="6"/>
      <c r="R2037" s="6"/>
    </row>
    <row r="2038" spans="1:18" x14ac:dyDescent="0.3">
      <c r="A2038" s="4">
        <v>11710</v>
      </c>
      <c r="B2038" s="5" t="s">
        <v>17</v>
      </c>
      <c r="C2038" s="4">
        <v>3</v>
      </c>
      <c r="D2038" s="46">
        <v>38.5</v>
      </c>
      <c r="E2038" s="4">
        <v>2</v>
      </c>
      <c r="F2038" s="4" t="s">
        <v>11</v>
      </c>
      <c r="G2038" s="13" t="str">
        <f t="shared" si="62"/>
        <v>Retiree</v>
      </c>
      <c r="H2038" s="43" t="s">
        <v>3</v>
      </c>
      <c r="I2038" s="6">
        <v>44958</v>
      </c>
      <c r="J2038" s="6">
        <v>44985</v>
      </c>
      <c r="K2038" s="4">
        <v>1700031949</v>
      </c>
      <c r="L2038" s="14">
        <v>44984</v>
      </c>
      <c r="M2038" s="11">
        <f t="shared" si="63"/>
        <v>2</v>
      </c>
      <c r="N2038" s="6">
        <f>VLOOKUP(M2038,'Settlement Dates'!$A$13:$D$25,3,FALSE)</f>
        <v>45000</v>
      </c>
      <c r="O2038" s="6">
        <f>VLOOKUP(M2038,'Settlement Dates'!$A$13:$D$25,4,FALSE)</f>
        <v>45005</v>
      </c>
      <c r="P2038" s="6">
        <f>VLOOKUP(K2038,'AP Clearing'!$A$13:$B$1312,2,FALSE)</f>
        <v>44986</v>
      </c>
      <c r="Q2038" s="6"/>
      <c r="R2038" s="6"/>
    </row>
    <row r="2039" spans="1:18" x14ac:dyDescent="0.3">
      <c r="A2039" s="4">
        <v>11710</v>
      </c>
      <c r="B2039" s="5" t="s">
        <v>17</v>
      </c>
      <c r="C2039" s="4">
        <v>3</v>
      </c>
      <c r="D2039" s="46">
        <v>724.5</v>
      </c>
      <c r="E2039" s="4">
        <v>3</v>
      </c>
      <c r="F2039" s="4" t="s">
        <v>9</v>
      </c>
      <c r="G2039" s="13" t="str">
        <f t="shared" si="62"/>
        <v>Retiree</v>
      </c>
      <c r="H2039" s="43" t="s">
        <v>3</v>
      </c>
      <c r="I2039" s="6">
        <v>44958</v>
      </c>
      <c r="J2039" s="6">
        <v>44985</v>
      </c>
      <c r="K2039" s="4">
        <v>1700031949</v>
      </c>
      <c r="L2039" s="14">
        <v>44984</v>
      </c>
      <c r="M2039" s="11">
        <f t="shared" si="63"/>
        <v>2</v>
      </c>
      <c r="N2039" s="6">
        <f>VLOOKUP(M2039,'Settlement Dates'!$A$13:$D$25,3,FALSE)</f>
        <v>45000</v>
      </c>
      <c r="O2039" s="6">
        <f>VLOOKUP(M2039,'Settlement Dates'!$A$13:$D$25,4,FALSE)</f>
        <v>45005</v>
      </c>
      <c r="P2039" s="6">
        <f>VLOOKUP(K2039,'AP Clearing'!$A$13:$B$1312,2,FALSE)</f>
        <v>44986</v>
      </c>
      <c r="Q2039" s="6"/>
      <c r="R2039" s="6"/>
    </row>
    <row r="2040" spans="1:18" x14ac:dyDescent="0.3">
      <c r="A2040" s="4">
        <v>11710</v>
      </c>
      <c r="B2040" s="5" t="s">
        <v>17</v>
      </c>
      <c r="C2040" s="4">
        <v>3</v>
      </c>
      <c r="D2040" s="46">
        <v>1064</v>
      </c>
      <c r="E2040" s="4">
        <v>3</v>
      </c>
      <c r="F2040" s="4" t="s">
        <v>9</v>
      </c>
      <c r="G2040" s="13" t="str">
        <f t="shared" si="62"/>
        <v>Retiree</v>
      </c>
      <c r="H2040" s="43" t="s">
        <v>3</v>
      </c>
      <c r="I2040" s="6">
        <v>44958</v>
      </c>
      <c r="J2040" s="6">
        <v>44985</v>
      </c>
      <c r="K2040" s="4">
        <v>1700031949</v>
      </c>
      <c r="L2040" s="14">
        <v>44984</v>
      </c>
      <c r="M2040" s="11">
        <f t="shared" si="63"/>
        <v>2</v>
      </c>
      <c r="N2040" s="6">
        <f>VLOOKUP(M2040,'Settlement Dates'!$A$13:$D$25,3,FALSE)</f>
        <v>45000</v>
      </c>
      <c r="O2040" s="6">
        <f>VLOOKUP(M2040,'Settlement Dates'!$A$13:$D$25,4,FALSE)</f>
        <v>45005</v>
      </c>
      <c r="P2040" s="6">
        <f>VLOOKUP(K2040,'AP Clearing'!$A$13:$B$1312,2,FALSE)</f>
        <v>44986</v>
      </c>
      <c r="Q2040" s="6"/>
      <c r="R2040" s="6"/>
    </row>
    <row r="2041" spans="1:18" x14ac:dyDescent="0.3">
      <c r="A2041" s="4">
        <v>11710</v>
      </c>
      <c r="B2041" s="5" t="s">
        <v>17</v>
      </c>
      <c r="C2041" s="4">
        <v>3</v>
      </c>
      <c r="D2041" s="46">
        <v>10.5</v>
      </c>
      <c r="E2041" s="4">
        <v>3</v>
      </c>
      <c r="F2041" s="4" t="s">
        <v>9</v>
      </c>
      <c r="G2041" s="13" t="str">
        <f t="shared" si="62"/>
        <v>Retiree</v>
      </c>
      <c r="H2041" s="43" t="s">
        <v>3</v>
      </c>
      <c r="I2041" s="6">
        <v>44958</v>
      </c>
      <c r="J2041" s="6">
        <v>44985</v>
      </c>
      <c r="K2041" s="4">
        <v>1700031949</v>
      </c>
      <c r="L2041" s="14">
        <v>44984</v>
      </c>
      <c r="M2041" s="11">
        <f t="shared" si="63"/>
        <v>2</v>
      </c>
      <c r="N2041" s="6">
        <f>VLOOKUP(M2041,'Settlement Dates'!$A$13:$D$25,3,FALSE)</f>
        <v>45000</v>
      </c>
      <c r="O2041" s="6">
        <f>VLOOKUP(M2041,'Settlement Dates'!$A$13:$D$25,4,FALSE)</f>
        <v>45005</v>
      </c>
      <c r="P2041" s="6">
        <f>VLOOKUP(K2041,'AP Clearing'!$A$13:$B$1312,2,FALSE)</f>
        <v>44986</v>
      </c>
      <c r="Q2041" s="6"/>
      <c r="R2041" s="6"/>
    </row>
    <row r="2042" spans="1:18" x14ac:dyDescent="0.3">
      <c r="A2042" s="4">
        <v>11710</v>
      </c>
      <c r="B2042" s="5" t="s">
        <v>17</v>
      </c>
      <c r="C2042" s="4">
        <v>3</v>
      </c>
      <c r="D2042" s="46">
        <v>14</v>
      </c>
      <c r="E2042" s="4">
        <v>3</v>
      </c>
      <c r="F2042" s="4" t="s">
        <v>9</v>
      </c>
      <c r="G2042" s="13" t="str">
        <f t="shared" si="62"/>
        <v>Retiree</v>
      </c>
      <c r="H2042" s="43" t="s">
        <v>3</v>
      </c>
      <c r="I2042" s="6">
        <v>44958</v>
      </c>
      <c r="J2042" s="6">
        <v>44985</v>
      </c>
      <c r="K2042" s="4">
        <v>1700031949</v>
      </c>
      <c r="L2042" s="14">
        <v>44984</v>
      </c>
      <c r="M2042" s="11">
        <f t="shared" si="63"/>
        <v>2</v>
      </c>
      <c r="N2042" s="6">
        <f>VLOOKUP(M2042,'Settlement Dates'!$A$13:$D$25,3,FALSE)</f>
        <v>45000</v>
      </c>
      <c r="O2042" s="6">
        <f>VLOOKUP(M2042,'Settlement Dates'!$A$13:$D$25,4,FALSE)</f>
        <v>45005</v>
      </c>
      <c r="P2042" s="6">
        <f>VLOOKUP(K2042,'AP Clearing'!$A$13:$B$1312,2,FALSE)</f>
        <v>44986</v>
      </c>
      <c r="Q2042" s="6"/>
      <c r="R2042" s="6"/>
    </row>
    <row r="2043" spans="1:18" x14ac:dyDescent="0.3">
      <c r="A2043" s="4">
        <v>11710</v>
      </c>
      <c r="B2043" s="5" t="s">
        <v>17</v>
      </c>
      <c r="C2043" s="4">
        <v>3</v>
      </c>
      <c r="D2043" s="46">
        <v>350</v>
      </c>
      <c r="E2043" s="4">
        <v>3</v>
      </c>
      <c r="F2043" s="4" t="s">
        <v>11</v>
      </c>
      <c r="G2043" s="13" t="str">
        <f t="shared" si="62"/>
        <v>Retiree</v>
      </c>
      <c r="H2043" s="43" t="s">
        <v>3</v>
      </c>
      <c r="I2043" s="6">
        <v>44958</v>
      </c>
      <c r="J2043" s="6">
        <v>44985</v>
      </c>
      <c r="K2043" s="4">
        <v>1700031949</v>
      </c>
      <c r="L2043" s="14">
        <v>44984</v>
      </c>
      <c r="M2043" s="11">
        <f t="shared" si="63"/>
        <v>2</v>
      </c>
      <c r="N2043" s="6">
        <f>VLOOKUP(M2043,'Settlement Dates'!$A$13:$D$25,3,FALSE)</f>
        <v>45000</v>
      </c>
      <c r="O2043" s="6">
        <f>VLOOKUP(M2043,'Settlement Dates'!$A$13:$D$25,4,FALSE)</f>
        <v>45005</v>
      </c>
      <c r="P2043" s="6">
        <f>VLOOKUP(K2043,'AP Clearing'!$A$13:$B$1312,2,FALSE)</f>
        <v>44986</v>
      </c>
      <c r="Q2043" s="6"/>
      <c r="R2043" s="6"/>
    </row>
    <row r="2044" spans="1:18" x14ac:dyDescent="0.3">
      <c r="A2044" s="4">
        <v>11710</v>
      </c>
      <c r="B2044" s="5" t="s">
        <v>17</v>
      </c>
      <c r="C2044" s="4">
        <v>3</v>
      </c>
      <c r="D2044" s="46">
        <v>7</v>
      </c>
      <c r="E2044" s="4">
        <v>3</v>
      </c>
      <c r="F2044" s="4" t="s">
        <v>11</v>
      </c>
      <c r="G2044" s="13" t="str">
        <f t="shared" si="62"/>
        <v>Retiree</v>
      </c>
      <c r="H2044" s="43" t="s">
        <v>3</v>
      </c>
      <c r="I2044" s="6">
        <v>44958</v>
      </c>
      <c r="J2044" s="6">
        <v>44985</v>
      </c>
      <c r="K2044" s="4">
        <v>1700031949</v>
      </c>
      <c r="L2044" s="14">
        <v>44984</v>
      </c>
      <c r="M2044" s="11">
        <f t="shared" si="63"/>
        <v>2</v>
      </c>
      <c r="N2044" s="6">
        <f>VLOOKUP(M2044,'Settlement Dates'!$A$13:$D$25,3,FALSE)</f>
        <v>45000</v>
      </c>
      <c r="O2044" s="6">
        <f>VLOOKUP(M2044,'Settlement Dates'!$A$13:$D$25,4,FALSE)</f>
        <v>45005</v>
      </c>
      <c r="P2044" s="6">
        <f>VLOOKUP(K2044,'AP Clearing'!$A$13:$B$1312,2,FALSE)</f>
        <v>44986</v>
      </c>
      <c r="Q2044" s="6"/>
      <c r="R2044" s="6"/>
    </row>
    <row r="2045" spans="1:18" x14ac:dyDescent="0.3">
      <c r="A2045" s="4">
        <v>11710</v>
      </c>
      <c r="B2045" s="5" t="s">
        <v>17</v>
      </c>
      <c r="C2045" s="4">
        <v>3</v>
      </c>
      <c r="D2045" s="46">
        <v>703.5</v>
      </c>
      <c r="E2045" s="4">
        <v>4</v>
      </c>
      <c r="F2045" s="4" t="s">
        <v>9</v>
      </c>
      <c r="G2045" s="13" t="str">
        <f t="shared" si="62"/>
        <v>Retiree</v>
      </c>
      <c r="H2045" s="43" t="s">
        <v>3</v>
      </c>
      <c r="I2045" s="6">
        <v>44958</v>
      </c>
      <c r="J2045" s="6">
        <v>44985</v>
      </c>
      <c r="K2045" s="4">
        <v>1700031949</v>
      </c>
      <c r="L2045" s="14">
        <v>44984</v>
      </c>
      <c r="M2045" s="11">
        <f t="shared" si="63"/>
        <v>2</v>
      </c>
      <c r="N2045" s="6">
        <f>VLOOKUP(M2045,'Settlement Dates'!$A$13:$D$25,3,FALSE)</f>
        <v>45000</v>
      </c>
      <c r="O2045" s="6">
        <f>VLOOKUP(M2045,'Settlement Dates'!$A$13:$D$25,4,FALSE)</f>
        <v>45005</v>
      </c>
      <c r="P2045" s="6">
        <f>VLOOKUP(K2045,'AP Clearing'!$A$13:$B$1312,2,FALSE)</f>
        <v>44986</v>
      </c>
      <c r="Q2045" s="6"/>
      <c r="R2045" s="6"/>
    </row>
    <row r="2046" spans="1:18" x14ac:dyDescent="0.3">
      <c r="A2046" s="4">
        <v>11710</v>
      </c>
      <c r="B2046" s="5" t="s">
        <v>17</v>
      </c>
      <c r="C2046" s="4">
        <v>3</v>
      </c>
      <c r="D2046" s="46">
        <v>511</v>
      </c>
      <c r="E2046" s="4">
        <v>4</v>
      </c>
      <c r="F2046" s="4" t="s">
        <v>9</v>
      </c>
      <c r="G2046" s="13" t="str">
        <f t="shared" ref="G2046:G2109" si="64">VLOOKUP(F2046,$W$1:$X$15,2,FALSE)</f>
        <v>Retiree</v>
      </c>
      <c r="H2046" s="43" t="s">
        <v>3</v>
      </c>
      <c r="I2046" s="6">
        <v>44958</v>
      </c>
      <c r="J2046" s="6">
        <v>44985</v>
      </c>
      <c r="K2046" s="4">
        <v>1700031949</v>
      </c>
      <c r="L2046" s="14">
        <v>44984</v>
      </c>
      <c r="M2046" s="11">
        <f t="shared" si="63"/>
        <v>2</v>
      </c>
      <c r="N2046" s="6">
        <f>VLOOKUP(M2046,'Settlement Dates'!$A$13:$D$25,3,FALSE)</f>
        <v>45000</v>
      </c>
      <c r="O2046" s="6">
        <f>VLOOKUP(M2046,'Settlement Dates'!$A$13:$D$25,4,FALSE)</f>
        <v>45005</v>
      </c>
      <c r="P2046" s="6">
        <f>VLOOKUP(K2046,'AP Clearing'!$A$13:$B$1312,2,FALSE)</f>
        <v>44986</v>
      </c>
      <c r="Q2046" s="6"/>
      <c r="R2046" s="6"/>
    </row>
    <row r="2047" spans="1:18" x14ac:dyDescent="0.3">
      <c r="A2047" s="4">
        <v>11710</v>
      </c>
      <c r="B2047" s="5" t="s">
        <v>17</v>
      </c>
      <c r="C2047" s="4">
        <v>3</v>
      </c>
      <c r="D2047" s="46">
        <v>10.5</v>
      </c>
      <c r="E2047" s="4">
        <v>4</v>
      </c>
      <c r="F2047" s="4" t="s">
        <v>9</v>
      </c>
      <c r="G2047" s="13" t="str">
        <f t="shared" si="64"/>
        <v>Retiree</v>
      </c>
      <c r="H2047" s="43" t="s">
        <v>3</v>
      </c>
      <c r="I2047" s="6">
        <v>44958</v>
      </c>
      <c r="J2047" s="6">
        <v>44985</v>
      </c>
      <c r="K2047" s="4">
        <v>1700031949</v>
      </c>
      <c r="L2047" s="14">
        <v>44984</v>
      </c>
      <c r="M2047" s="11">
        <f t="shared" si="63"/>
        <v>2</v>
      </c>
      <c r="N2047" s="6">
        <f>VLOOKUP(M2047,'Settlement Dates'!$A$13:$D$25,3,FALSE)</f>
        <v>45000</v>
      </c>
      <c r="O2047" s="6">
        <f>VLOOKUP(M2047,'Settlement Dates'!$A$13:$D$25,4,FALSE)</f>
        <v>45005</v>
      </c>
      <c r="P2047" s="6">
        <f>VLOOKUP(K2047,'AP Clearing'!$A$13:$B$1312,2,FALSE)</f>
        <v>44986</v>
      </c>
      <c r="Q2047" s="6"/>
      <c r="R2047" s="6"/>
    </row>
    <row r="2048" spans="1:18" x14ac:dyDescent="0.3">
      <c r="A2048" s="4">
        <v>11710</v>
      </c>
      <c r="B2048" s="5" t="s">
        <v>17</v>
      </c>
      <c r="C2048" s="4">
        <v>3</v>
      </c>
      <c r="D2048" s="46">
        <v>717.5</v>
      </c>
      <c r="E2048" s="4">
        <v>4</v>
      </c>
      <c r="F2048" s="4" t="s">
        <v>11</v>
      </c>
      <c r="G2048" s="13" t="str">
        <f t="shared" si="64"/>
        <v>Retiree</v>
      </c>
      <c r="H2048" s="43" t="s">
        <v>3</v>
      </c>
      <c r="I2048" s="6">
        <v>44958</v>
      </c>
      <c r="J2048" s="6">
        <v>44985</v>
      </c>
      <c r="K2048" s="4">
        <v>1700031949</v>
      </c>
      <c r="L2048" s="14">
        <v>44984</v>
      </c>
      <c r="M2048" s="11">
        <f t="shared" si="63"/>
        <v>2</v>
      </c>
      <c r="N2048" s="6">
        <f>VLOOKUP(M2048,'Settlement Dates'!$A$13:$D$25,3,FALSE)</f>
        <v>45000</v>
      </c>
      <c r="O2048" s="6">
        <f>VLOOKUP(M2048,'Settlement Dates'!$A$13:$D$25,4,FALSE)</f>
        <v>45005</v>
      </c>
      <c r="P2048" s="6">
        <f>VLOOKUP(K2048,'AP Clearing'!$A$13:$B$1312,2,FALSE)</f>
        <v>44986</v>
      </c>
      <c r="Q2048" s="6"/>
      <c r="R2048" s="6"/>
    </row>
    <row r="2049" spans="1:18" x14ac:dyDescent="0.3">
      <c r="A2049" s="4">
        <v>11710</v>
      </c>
      <c r="B2049" s="5" t="s">
        <v>17</v>
      </c>
      <c r="C2049" s="4">
        <v>3</v>
      </c>
      <c r="D2049" s="46">
        <v>10.5</v>
      </c>
      <c r="E2049" s="4">
        <v>4</v>
      </c>
      <c r="F2049" s="4" t="s">
        <v>11</v>
      </c>
      <c r="G2049" s="13" t="str">
        <f t="shared" si="64"/>
        <v>Retiree</v>
      </c>
      <c r="H2049" s="43" t="s">
        <v>3</v>
      </c>
      <c r="I2049" s="6">
        <v>44958</v>
      </c>
      <c r="J2049" s="6">
        <v>44985</v>
      </c>
      <c r="K2049" s="4">
        <v>1700031949</v>
      </c>
      <c r="L2049" s="14">
        <v>44984</v>
      </c>
      <c r="M2049" s="11">
        <f t="shared" si="63"/>
        <v>2</v>
      </c>
      <c r="N2049" s="6">
        <f>VLOOKUP(M2049,'Settlement Dates'!$A$13:$D$25,3,FALSE)</f>
        <v>45000</v>
      </c>
      <c r="O2049" s="6">
        <f>VLOOKUP(M2049,'Settlement Dates'!$A$13:$D$25,4,FALSE)</f>
        <v>45005</v>
      </c>
      <c r="P2049" s="6">
        <f>VLOOKUP(K2049,'AP Clearing'!$A$13:$B$1312,2,FALSE)</f>
        <v>44986</v>
      </c>
      <c r="Q2049" s="6"/>
      <c r="R2049" s="6"/>
    </row>
    <row r="2050" spans="1:18" x14ac:dyDescent="0.3">
      <c r="A2050" s="4">
        <v>11710</v>
      </c>
      <c r="B2050" s="5" t="s">
        <v>17</v>
      </c>
      <c r="C2050" s="4">
        <v>3</v>
      </c>
      <c r="D2050" s="46">
        <v>1120</v>
      </c>
      <c r="E2050" s="4">
        <v>5</v>
      </c>
      <c r="F2050" s="4" t="s">
        <v>9</v>
      </c>
      <c r="G2050" s="13" t="str">
        <f t="shared" si="64"/>
        <v>Retiree</v>
      </c>
      <c r="H2050" s="43" t="s">
        <v>3</v>
      </c>
      <c r="I2050" s="6">
        <v>44958</v>
      </c>
      <c r="J2050" s="6">
        <v>44985</v>
      </c>
      <c r="K2050" s="4">
        <v>1700031949</v>
      </c>
      <c r="L2050" s="14">
        <v>44984</v>
      </c>
      <c r="M2050" s="11">
        <f t="shared" si="63"/>
        <v>2</v>
      </c>
      <c r="N2050" s="6">
        <f>VLOOKUP(M2050,'Settlement Dates'!$A$13:$D$25,3,FALSE)</f>
        <v>45000</v>
      </c>
      <c r="O2050" s="6">
        <f>VLOOKUP(M2050,'Settlement Dates'!$A$13:$D$25,4,FALSE)</f>
        <v>45005</v>
      </c>
      <c r="P2050" s="6">
        <f>VLOOKUP(K2050,'AP Clearing'!$A$13:$B$1312,2,FALSE)</f>
        <v>44986</v>
      </c>
      <c r="Q2050" s="6"/>
      <c r="R2050" s="6"/>
    </row>
    <row r="2051" spans="1:18" x14ac:dyDescent="0.3">
      <c r="A2051" s="4">
        <v>11710</v>
      </c>
      <c r="B2051" s="5" t="s">
        <v>17</v>
      </c>
      <c r="C2051" s="4">
        <v>3</v>
      </c>
      <c r="D2051" s="46">
        <v>1732.5</v>
      </c>
      <c r="E2051" s="4">
        <v>5</v>
      </c>
      <c r="F2051" s="4" t="s">
        <v>9</v>
      </c>
      <c r="G2051" s="13" t="str">
        <f t="shared" si="64"/>
        <v>Retiree</v>
      </c>
      <c r="H2051" s="43" t="s">
        <v>3</v>
      </c>
      <c r="I2051" s="6">
        <v>44958</v>
      </c>
      <c r="J2051" s="6">
        <v>44985</v>
      </c>
      <c r="K2051" s="4">
        <v>1700031949</v>
      </c>
      <c r="L2051" s="14">
        <v>44984</v>
      </c>
      <c r="M2051" s="11">
        <f t="shared" si="63"/>
        <v>2</v>
      </c>
      <c r="N2051" s="6">
        <f>VLOOKUP(M2051,'Settlement Dates'!$A$13:$D$25,3,FALSE)</f>
        <v>45000</v>
      </c>
      <c r="O2051" s="6">
        <f>VLOOKUP(M2051,'Settlement Dates'!$A$13:$D$25,4,FALSE)</f>
        <v>45005</v>
      </c>
      <c r="P2051" s="6">
        <f>VLOOKUP(K2051,'AP Clearing'!$A$13:$B$1312,2,FALSE)</f>
        <v>44986</v>
      </c>
      <c r="Q2051" s="6"/>
      <c r="R2051" s="6"/>
    </row>
    <row r="2052" spans="1:18" x14ac:dyDescent="0.3">
      <c r="A2052" s="4">
        <v>11710</v>
      </c>
      <c r="B2052" s="5" t="s">
        <v>17</v>
      </c>
      <c r="C2052" s="4">
        <v>3</v>
      </c>
      <c r="D2052" s="46">
        <v>17.5</v>
      </c>
      <c r="E2052" s="4">
        <v>5</v>
      </c>
      <c r="F2052" s="4" t="s">
        <v>9</v>
      </c>
      <c r="G2052" s="13" t="str">
        <f t="shared" si="64"/>
        <v>Retiree</v>
      </c>
      <c r="H2052" s="43" t="s">
        <v>3</v>
      </c>
      <c r="I2052" s="6">
        <v>44958</v>
      </c>
      <c r="J2052" s="6">
        <v>44985</v>
      </c>
      <c r="K2052" s="4">
        <v>1700031949</v>
      </c>
      <c r="L2052" s="14">
        <v>44984</v>
      </c>
      <c r="M2052" s="11">
        <f t="shared" si="63"/>
        <v>2</v>
      </c>
      <c r="N2052" s="6">
        <f>VLOOKUP(M2052,'Settlement Dates'!$A$13:$D$25,3,FALSE)</f>
        <v>45000</v>
      </c>
      <c r="O2052" s="6">
        <f>VLOOKUP(M2052,'Settlement Dates'!$A$13:$D$25,4,FALSE)</f>
        <v>45005</v>
      </c>
      <c r="P2052" s="6">
        <f>VLOOKUP(K2052,'AP Clearing'!$A$13:$B$1312,2,FALSE)</f>
        <v>44986</v>
      </c>
      <c r="Q2052" s="6"/>
      <c r="R2052" s="6"/>
    </row>
    <row r="2053" spans="1:18" x14ac:dyDescent="0.3">
      <c r="A2053" s="4">
        <v>11710</v>
      </c>
      <c r="B2053" s="5" t="s">
        <v>17</v>
      </c>
      <c r="C2053" s="4">
        <v>3</v>
      </c>
      <c r="D2053" s="46">
        <v>49</v>
      </c>
      <c r="E2053" s="4">
        <v>5</v>
      </c>
      <c r="F2053" s="4" t="s">
        <v>9</v>
      </c>
      <c r="G2053" s="13" t="str">
        <f t="shared" si="64"/>
        <v>Retiree</v>
      </c>
      <c r="H2053" s="43" t="s">
        <v>3</v>
      </c>
      <c r="I2053" s="6">
        <v>44958</v>
      </c>
      <c r="J2053" s="6">
        <v>44985</v>
      </c>
      <c r="K2053" s="4">
        <v>1700031949</v>
      </c>
      <c r="L2053" s="14">
        <v>44984</v>
      </c>
      <c r="M2053" s="11">
        <f t="shared" si="63"/>
        <v>2</v>
      </c>
      <c r="N2053" s="6">
        <f>VLOOKUP(M2053,'Settlement Dates'!$A$13:$D$25,3,FALSE)</f>
        <v>45000</v>
      </c>
      <c r="O2053" s="6">
        <f>VLOOKUP(M2053,'Settlement Dates'!$A$13:$D$25,4,FALSE)</f>
        <v>45005</v>
      </c>
      <c r="P2053" s="6">
        <f>VLOOKUP(K2053,'AP Clearing'!$A$13:$B$1312,2,FALSE)</f>
        <v>44986</v>
      </c>
      <c r="Q2053" s="6"/>
      <c r="R2053" s="6"/>
    </row>
    <row r="2054" spans="1:18" x14ac:dyDescent="0.3">
      <c r="A2054" s="4">
        <v>11710</v>
      </c>
      <c r="B2054" s="5" t="s">
        <v>17</v>
      </c>
      <c r="C2054" s="4">
        <v>3</v>
      </c>
      <c r="D2054" s="46">
        <v>196</v>
      </c>
      <c r="E2054" s="4">
        <v>5</v>
      </c>
      <c r="F2054" s="4" t="s">
        <v>11</v>
      </c>
      <c r="G2054" s="13" t="str">
        <f t="shared" si="64"/>
        <v>Retiree</v>
      </c>
      <c r="H2054" s="43" t="s">
        <v>3</v>
      </c>
      <c r="I2054" s="6">
        <v>44958</v>
      </c>
      <c r="J2054" s="6">
        <v>44985</v>
      </c>
      <c r="K2054" s="4">
        <v>1700031949</v>
      </c>
      <c r="L2054" s="14">
        <v>44984</v>
      </c>
      <c r="M2054" s="11">
        <f t="shared" si="63"/>
        <v>2</v>
      </c>
      <c r="N2054" s="6">
        <f>VLOOKUP(M2054,'Settlement Dates'!$A$13:$D$25,3,FALSE)</f>
        <v>45000</v>
      </c>
      <c r="O2054" s="6">
        <f>VLOOKUP(M2054,'Settlement Dates'!$A$13:$D$25,4,FALSE)</f>
        <v>45005</v>
      </c>
      <c r="P2054" s="6">
        <f>VLOOKUP(K2054,'AP Clearing'!$A$13:$B$1312,2,FALSE)</f>
        <v>44986</v>
      </c>
      <c r="Q2054" s="6"/>
      <c r="R2054" s="6"/>
    </row>
    <row r="2055" spans="1:18" x14ac:dyDescent="0.3">
      <c r="A2055" s="4">
        <v>11710</v>
      </c>
      <c r="B2055" s="5" t="s">
        <v>17</v>
      </c>
      <c r="C2055" s="4">
        <v>3</v>
      </c>
      <c r="D2055" s="46">
        <v>3.5</v>
      </c>
      <c r="E2055" s="4">
        <v>5</v>
      </c>
      <c r="F2055" s="4" t="s">
        <v>11</v>
      </c>
      <c r="G2055" s="13" t="str">
        <f t="shared" si="64"/>
        <v>Retiree</v>
      </c>
      <c r="H2055" s="43" t="s">
        <v>3</v>
      </c>
      <c r="I2055" s="6">
        <v>44958</v>
      </c>
      <c r="J2055" s="6">
        <v>44985</v>
      </c>
      <c r="K2055" s="4">
        <v>1700031949</v>
      </c>
      <c r="L2055" s="14">
        <v>44984</v>
      </c>
      <c r="M2055" s="11">
        <f t="shared" si="63"/>
        <v>2</v>
      </c>
      <c r="N2055" s="6">
        <f>VLOOKUP(M2055,'Settlement Dates'!$A$13:$D$25,3,FALSE)</f>
        <v>45000</v>
      </c>
      <c r="O2055" s="6">
        <f>VLOOKUP(M2055,'Settlement Dates'!$A$13:$D$25,4,FALSE)</f>
        <v>45005</v>
      </c>
      <c r="P2055" s="6">
        <f>VLOOKUP(K2055,'AP Clearing'!$A$13:$B$1312,2,FALSE)</f>
        <v>44986</v>
      </c>
      <c r="Q2055" s="6"/>
      <c r="R2055" s="6"/>
    </row>
    <row r="2056" spans="1:18" x14ac:dyDescent="0.3">
      <c r="A2056" s="4">
        <v>173210</v>
      </c>
      <c r="B2056" s="5" t="s">
        <v>36</v>
      </c>
      <c r="C2056" s="4">
        <v>3</v>
      </c>
      <c r="D2056" s="46">
        <v>1166.1400000000001</v>
      </c>
      <c r="E2056" s="4">
        <v>1</v>
      </c>
      <c r="F2056" s="4" t="s">
        <v>2</v>
      </c>
      <c r="G2056" s="13" t="str">
        <f t="shared" si="64"/>
        <v>Active</v>
      </c>
      <c r="H2056" s="43">
        <v>53663385</v>
      </c>
      <c r="I2056" s="6">
        <v>44942</v>
      </c>
      <c r="J2056" s="6">
        <v>44957</v>
      </c>
      <c r="K2056" s="4">
        <v>1700031866</v>
      </c>
      <c r="L2056" s="14">
        <v>44985</v>
      </c>
      <c r="M2056" s="11">
        <f t="shared" si="63"/>
        <v>2</v>
      </c>
      <c r="N2056" s="6">
        <f>VLOOKUP(M2056,'Settlement Dates'!$A$13:$D$25,3,FALSE)</f>
        <v>45000</v>
      </c>
      <c r="O2056" s="6">
        <f>VLOOKUP(M2056,'Settlement Dates'!$A$13:$D$25,4,FALSE)</f>
        <v>45005</v>
      </c>
      <c r="P2056" s="6">
        <f>VLOOKUP(K2056,'AP Clearing'!$A$13:$B$1312,2,FALSE)</f>
        <v>44987</v>
      </c>
      <c r="Q2056" s="6"/>
      <c r="R2056" s="6"/>
    </row>
    <row r="2057" spans="1:18" x14ac:dyDescent="0.3">
      <c r="A2057" s="4">
        <v>173210</v>
      </c>
      <c r="B2057" s="5" t="s">
        <v>36</v>
      </c>
      <c r="C2057" s="4">
        <v>3</v>
      </c>
      <c r="D2057" s="46">
        <v>49.27</v>
      </c>
      <c r="E2057" s="4">
        <v>1</v>
      </c>
      <c r="F2057" s="4" t="s">
        <v>9</v>
      </c>
      <c r="G2057" s="13" t="str">
        <f t="shared" si="64"/>
        <v>Retiree</v>
      </c>
      <c r="H2057" s="43">
        <v>53663385</v>
      </c>
      <c r="I2057" s="6">
        <v>44942</v>
      </c>
      <c r="J2057" s="6">
        <v>44957</v>
      </c>
      <c r="K2057" s="4">
        <v>1700031866</v>
      </c>
      <c r="L2057" s="14">
        <v>44985</v>
      </c>
      <c r="M2057" s="11">
        <f t="shared" si="63"/>
        <v>2</v>
      </c>
      <c r="N2057" s="6">
        <f>VLOOKUP(M2057,'Settlement Dates'!$A$13:$D$25,3,FALSE)</f>
        <v>45000</v>
      </c>
      <c r="O2057" s="6">
        <f>VLOOKUP(M2057,'Settlement Dates'!$A$13:$D$25,4,FALSE)</f>
        <v>45005</v>
      </c>
      <c r="P2057" s="6">
        <f>VLOOKUP(K2057,'AP Clearing'!$A$13:$B$1312,2,FALSE)</f>
        <v>44987</v>
      </c>
      <c r="Q2057" s="6"/>
      <c r="R2057" s="6"/>
    </row>
    <row r="2058" spans="1:18" x14ac:dyDescent="0.3">
      <c r="A2058" s="4">
        <v>173210</v>
      </c>
      <c r="B2058" s="5" t="s">
        <v>36</v>
      </c>
      <c r="C2058" s="4">
        <v>3</v>
      </c>
      <c r="D2058" s="46">
        <v>116.61</v>
      </c>
      <c r="E2058" s="4">
        <v>2</v>
      </c>
      <c r="F2058" s="4" t="s">
        <v>2</v>
      </c>
      <c r="G2058" s="13" t="str">
        <f t="shared" si="64"/>
        <v>Active</v>
      </c>
      <c r="H2058" s="43">
        <v>53663385</v>
      </c>
      <c r="I2058" s="6">
        <v>44942</v>
      </c>
      <c r="J2058" s="6">
        <v>44957</v>
      </c>
      <c r="K2058" s="4">
        <v>1700031866</v>
      </c>
      <c r="L2058" s="14">
        <v>44985</v>
      </c>
      <c r="M2058" s="11">
        <f t="shared" si="63"/>
        <v>2</v>
      </c>
      <c r="N2058" s="6">
        <f>VLOOKUP(M2058,'Settlement Dates'!$A$13:$D$25,3,FALSE)</f>
        <v>45000</v>
      </c>
      <c r="O2058" s="6">
        <f>VLOOKUP(M2058,'Settlement Dates'!$A$13:$D$25,4,FALSE)</f>
        <v>45005</v>
      </c>
      <c r="P2058" s="6">
        <f>VLOOKUP(K2058,'AP Clearing'!$A$13:$B$1312,2,FALSE)</f>
        <v>44987</v>
      </c>
      <c r="Q2058" s="6"/>
      <c r="R2058" s="6"/>
    </row>
    <row r="2059" spans="1:18" x14ac:dyDescent="0.3">
      <c r="A2059" s="4">
        <v>11788</v>
      </c>
      <c r="B2059" s="5" t="s">
        <v>21</v>
      </c>
      <c r="C2059" s="4">
        <v>3</v>
      </c>
      <c r="D2059" s="46">
        <v>16.309999999999999</v>
      </c>
      <c r="E2059" s="4">
        <v>1</v>
      </c>
      <c r="F2059" s="4" t="s">
        <v>2</v>
      </c>
      <c r="G2059" s="13" t="str">
        <f t="shared" si="64"/>
        <v>Active</v>
      </c>
      <c r="H2059" s="43" t="s">
        <v>32</v>
      </c>
      <c r="I2059" s="6">
        <v>44958</v>
      </c>
      <c r="J2059" s="6">
        <v>44985</v>
      </c>
      <c r="K2059" s="4">
        <v>1700031867</v>
      </c>
      <c r="L2059" s="14">
        <v>44985</v>
      </c>
      <c r="M2059" s="11">
        <f t="shared" si="63"/>
        <v>2</v>
      </c>
      <c r="N2059" s="6">
        <f>VLOOKUP(M2059,'Settlement Dates'!$A$13:$D$25,3,FALSE)</f>
        <v>45000</v>
      </c>
      <c r="O2059" s="6">
        <f>VLOOKUP(M2059,'Settlement Dates'!$A$13:$D$25,4,FALSE)</f>
        <v>45005</v>
      </c>
      <c r="P2059" s="6">
        <f>VLOOKUP(K2059,'AP Clearing'!$A$13:$B$1312,2,FALSE)</f>
        <v>44987</v>
      </c>
      <c r="Q2059" s="6"/>
      <c r="R2059" s="6"/>
    </row>
    <row r="2060" spans="1:18" x14ac:dyDescent="0.3">
      <c r="A2060" s="4">
        <v>11788</v>
      </c>
      <c r="B2060" s="5" t="s">
        <v>21</v>
      </c>
      <c r="C2060" s="4">
        <v>3</v>
      </c>
      <c r="D2060" s="46">
        <v>23.63</v>
      </c>
      <c r="E2060" s="4">
        <v>2</v>
      </c>
      <c r="F2060" s="4" t="s">
        <v>2</v>
      </c>
      <c r="G2060" s="13" t="str">
        <f t="shared" si="64"/>
        <v>Active</v>
      </c>
      <c r="H2060" s="43" t="s">
        <v>32</v>
      </c>
      <c r="I2060" s="6">
        <v>44958</v>
      </c>
      <c r="J2060" s="6">
        <v>44985</v>
      </c>
      <c r="K2060" s="4">
        <v>1700031867</v>
      </c>
      <c r="L2060" s="14">
        <v>44985</v>
      </c>
      <c r="M2060" s="11">
        <f t="shared" si="63"/>
        <v>2</v>
      </c>
      <c r="N2060" s="6">
        <f>VLOOKUP(M2060,'Settlement Dates'!$A$13:$D$25,3,FALSE)</f>
        <v>45000</v>
      </c>
      <c r="O2060" s="6">
        <f>VLOOKUP(M2060,'Settlement Dates'!$A$13:$D$25,4,FALSE)</f>
        <v>45005</v>
      </c>
      <c r="P2060" s="6">
        <f>VLOOKUP(K2060,'AP Clearing'!$A$13:$B$1312,2,FALSE)</f>
        <v>44987</v>
      </c>
      <c r="Q2060" s="6"/>
      <c r="R2060" s="6"/>
    </row>
    <row r="2061" spans="1:18" x14ac:dyDescent="0.3">
      <c r="A2061" s="4">
        <v>11788</v>
      </c>
      <c r="B2061" s="5" t="s">
        <v>20</v>
      </c>
      <c r="C2061" s="4">
        <v>3</v>
      </c>
      <c r="D2061" s="46">
        <v>22.35</v>
      </c>
      <c r="E2061" s="4">
        <v>1</v>
      </c>
      <c r="F2061" s="4" t="s">
        <v>2</v>
      </c>
      <c r="G2061" s="13" t="str">
        <f t="shared" si="64"/>
        <v>Active</v>
      </c>
      <c r="H2061" s="43" t="s">
        <v>31</v>
      </c>
      <c r="I2061" s="6">
        <v>44958</v>
      </c>
      <c r="J2061" s="6">
        <v>44985</v>
      </c>
      <c r="K2061" s="4">
        <v>1700031868</v>
      </c>
      <c r="L2061" s="14">
        <v>44985</v>
      </c>
      <c r="M2061" s="11">
        <f t="shared" si="63"/>
        <v>2</v>
      </c>
      <c r="N2061" s="6">
        <f>VLOOKUP(M2061,'Settlement Dates'!$A$13:$D$25,3,FALSE)</f>
        <v>45000</v>
      </c>
      <c r="O2061" s="6">
        <f>VLOOKUP(M2061,'Settlement Dates'!$A$13:$D$25,4,FALSE)</f>
        <v>45005</v>
      </c>
      <c r="P2061" s="6">
        <f>VLOOKUP(K2061,'AP Clearing'!$A$13:$B$1312,2,FALSE)</f>
        <v>44987</v>
      </c>
      <c r="Q2061" s="6"/>
      <c r="R2061" s="6"/>
    </row>
    <row r="2062" spans="1:18" x14ac:dyDescent="0.3">
      <c r="A2062" s="4">
        <v>11788</v>
      </c>
      <c r="B2062" s="5" t="s">
        <v>20</v>
      </c>
      <c r="C2062" s="4">
        <v>3</v>
      </c>
      <c r="D2062" s="46">
        <v>7.45</v>
      </c>
      <c r="E2062" s="4">
        <v>2</v>
      </c>
      <c r="F2062" s="4" t="s">
        <v>2</v>
      </c>
      <c r="G2062" s="13" t="str">
        <f t="shared" si="64"/>
        <v>Active</v>
      </c>
      <c r="H2062" s="43" t="s">
        <v>31</v>
      </c>
      <c r="I2062" s="6">
        <v>44958</v>
      </c>
      <c r="J2062" s="6">
        <v>44985</v>
      </c>
      <c r="K2062" s="4">
        <v>1700031868</v>
      </c>
      <c r="L2062" s="14">
        <v>44985</v>
      </c>
      <c r="M2062" s="11">
        <f t="shared" si="63"/>
        <v>2</v>
      </c>
      <c r="N2062" s="6">
        <f>VLOOKUP(M2062,'Settlement Dates'!$A$13:$D$25,3,FALSE)</f>
        <v>45000</v>
      </c>
      <c r="O2062" s="6">
        <f>VLOOKUP(M2062,'Settlement Dates'!$A$13:$D$25,4,FALSE)</f>
        <v>45005</v>
      </c>
      <c r="P2062" s="6">
        <f>VLOOKUP(K2062,'AP Clearing'!$A$13:$B$1312,2,FALSE)</f>
        <v>44987</v>
      </c>
      <c r="Q2062" s="6"/>
      <c r="R2062" s="6"/>
    </row>
    <row r="2063" spans="1:18" x14ac:dyDescent="0.3">
      <c r="A2063" s="4">
        <v>11788</v>
      </c>
      <c r="B2063" s="5" t="s">
        <v>22</v>
      </c>
      <c r="C2063" s="4">
        <v>3</v>
      </c>
      <c r="D2063" s="46">
        <v>2.4500000000000002</v>
      </c>
      <c r="E2063" s="4">
        <v>1</v>
      </c>
      <c r="F2063" s="4" t="s">
        <v>2</v>
      </c>
      <c r="G2063" s="13" t="str">
        <f t="shared" si="64"/>
        <v>Active</v>
      </c>
      <c r="H2063" s="43" t="s">
        <v>30</v>
      </c>
      <c r="I2063" s="6">
        <v>44958</v>
      </c>
      <c r="J2063" s="6">
        <v>44985</v>
      </c>
      <c r="K2063" s="4">
        <v>1700031869</v>
      </c>
      <c r="L2063" s="14">
        <v>44985</v>
      </c>
      <c r="M2063" s="11">
        <f t="shared" si="63"/>
        <v>2</v>
      </c>
      <c r="N2063" s="6">
        <f>VLOOKUP(M2063,'Settlement Dates'!$A$13:$D$25,3,FALSE)</f>
        <v>45000</v>
      </c>
      <c r="O2063" s="6">
        <f>VLOOKUP(M2063,'Settlement Dates'!$A$13:$D$25,4,FALSE)</f>
        <v>45005</v>
      </c>
      <c r="P2063" s="6">
        <f>VLOOKUP(K2063,'AP Clearing'!$A$13:$B$1312,2,FALSE)</f>
        <v>44987</v>
      </c>
      <c r="Q2063" s="6"/>
      <c r="R2063" s="6"/>
    </row>
    <row r="2064" spans="1:18" x14ac:dyDescent="0.3">
      <c r="A2064" s="4">
        <v>11788</v>
      </c>
      <c r="B2064" s="5" t="s">
        <v>22</v>
      </c>
      <c r="C2064" s="4">
        <v>3</v>
      </c>
      <c r="D2064" s="46">
        <v>2.4500000000000002</v>
      </c>
      <c r="E2064" s="4">
        <v>2</v>
      </c>
      <c r="F2064" s="4" t="s">
        <v>2</v>
      </c>
      <c r="G2064" s="13" t="str">
        <f t="shared" si="64"/>
        <v>Active</v>
      </c>
      <c r="H2064" s="43" t="s">
        <v>30</v>
      </c>
      <c r="I2064" s="6">
        <v>44958</v>
      </c>
      <c r="J2064" s="6">
        <v>44985</v>
      </c>
      <c r="K2064" s="4">
        <v>1700031869</v>
      </c>
      <c r="L2064" s="14">
        <v>44985</v>
      </c>
      <c r="M2064" s="11">
        <f t="shared" ref="M2064:M2127" si="65">MONTH(L2064)</f>
        <v>2</v>
      </c>
      <c r="N2064" s="6">
        <f>VLOOKUP(M2064,'Settlement Dates'!$A$13:$D$25,3,FALSE)</f>
        <v>45000</v>
      </c>
      <c r="O2064" s="6">
        <f>VLOOKUP(M2064,'Settlement Dates'!$A$13:$D$25,4,FALSE)</f>
        <v>45005</v>
      </c>
      <c r="P2064" s="6">
        <f>VLOOKUP(K2064,'AP Clearing'!$A$13:$B$1312,2,FALSE)</f>
        <v>44987</v>
      </c>
      <c r="Q2064" s="6"/>
      <c r="R2064" s="6"/>
    </row>
    <row r="2065" spans="1:18" x14ac:dyDescent="0.3">
      <c r="A2065" s="4">
        <v>11788</v>
      </c>
      <c r="B2065" s="5" t="s">
        <v>23</v>
      </c>
      <c r="C2065" s="4">
        <v>3</v>
      </c>
      <c r="D2065" s="46">
        <v>26.39</v>
      </c>
      <c r="E2065" s="4">
        <v>1</v>
      </c>
      <c r="F2065" s="4" t="s">
        <v>2</v>
      </c>
      <c r="G2065" s="13" t="str">
        <f t="shared" si="64"/>
        <v>Active</v>
      </c>
      <c r="H2065" s="43" t="s">
        <v>35</v>
      </c>
      <c r="I2065" s="6">
        <v>44958</v>
      </c>
      <c r="J2065" s="6">
        <v>44985</v>
      </c>
      <c r="K2065" s="4">
        <v>1700031870</v>
      </c>
      <c r="L2065" s="14">
        <v>44985</v>
      </c>
      <c r="M2065" s="11">
        <f t="shared" si="65"/>
        <v>2</v>
      </c>
      <c r="N2065" s="6">
        <f>VLOOKUP(M2065,'Settlement Dates'!$A$13:$D$25,3,FALSE)</f>
        <v>45000</v>
      </c>
      <c r="O2065" s="6">
        <f>VLOOKUP(M2065,'Settlement Dates'!$A$13:$D$25,4,FALSE)</f>
        <v>45005</v>
      </c>
      <c r="P2065" s="6">
        <f>VLOOKUP(K2065,'AP Clearing'!$A$13:$B$1312,2,FALSE)</f>
        <v>44987</v>
      </c>
      <c r="Q2065" s="6"/>
      <c r="R2065" s="6"/>
    </row>
    <row r="2066" spans="1:18" x14ac:dyDescent="0.3">
      <c r="A2066" s="4">
        <v>11788</v>
      </c>
      <c r="B2066" s="5" t="s">
        <v>23</v>
      </c>
      <c r="C2066" s="4">
        <v>3</v>
      </c>
      <c r="D2066" s="46">
        <v>100.22</v>
      </c>
      <c r="E2066" s="4">
        <v>2</v>
      </c>
      <c r="F2066" s="4" t="s">
        <v>2</v>
      </c>
      <c r="G2066" s="13" t="str">
        <f t="shared" si="64"/>
        <v>Active</v>
      </c>
      <c r="H2066" s="43" t="s">
        <v>35</v>
      </c>
      <c r="I2066" s="6">
        <v>44958</v>
      </c>
      <c r="J2066" s="6">
        <v>44985</v>
      </c>
      <c r="K2066" s="4">
        <v>1700031870</v>
      </c>
      <c r="L2066" s="14">
        <v>44985</v>
      </c>
      <c r="M2066" s="11">
        <f t="shared" si="65"/>
        <v>2</v>
      </c>
      <c r="N2066" s="6">
        <f>VLOOKUP(M2066,'Settlement Dates'!$A$13:$D$25,3,FALSE)</f>
        <v>45000</v>
      </c>
      <c r="O2066" s="6">
        <f>VLOOKUP(M2066,'Settlement Dates'!$A$13:$D$25,4,FALSE)</f>
        <v>45005</v>
      </c>
      <c r="P2066" s="6">
        <f>VLOOKUP(K2066,'AP Clearing'!$A$13:$B$1312,2,FALSE)</f>
        <v>44987</v>
      </c>
      <c r="Q2066" s="6"/>
      <c r="R2066" s="6"/>
    </row>
    <row r="2067" spans="1:18" x14ac:dyDescent="0.3">
      <c r="A2067" s="4">
        <v>11788</v>
      </c>
      <c r="B2067" s="5" t="s">
        <v>28</v>
      </c>
      <c r="C2067" s="4">
        <v>3</v>
      </c>
      <c r="D2067" s="46">
        <v>171.63</v>
      </c>
      <c r="E2067" s="4">
        <v>1</v>
      </c>
      <c r="F2067" s="4" t="s">
        <v>2</v>
      </c>
      <c r="G2067" s="13" t="str">
        <f t="shared" si="64"/>
        <v>Active</v>
      </c>
      <c r="H2067" s="43" t="s">
        <v>33</v>
      </c>
      <c r="I2067" s="6">
        <v>44958</v>
      </c>
      <c r="J2067" s="6">
        <v>44985</v>
      </c>
      <c r="K2067" s="4">
        <v>1700031871</v>
      </c>
      <c r="L2067" s="14">
        <v>44985</v>
      </c>
      <c r="M2067" s="11">
        <f t="shared" si="65"/>
        <v>2</v>
      </c>
      <c r="N2067" s="6">
        <f>VLOOKUP(M2067,'Settlement Dates'!$A$13:$D$25,3,FALSE)</f>
        <v>45000</v>
      </c>
      <c r="O2067" s="6">
        <f>VLOOKUP(M2067,'Settlement Dates'!$A$13:$D$25,4,FALSE)</f>
        <v>45005</v>
      </c>
      <c r="P2067" s="6">
        <f>VLOOKUP(K2067,'AP Clearing'!$A$13:$B$1312,2,FALSE)</f>
        <v>44987</v>
      </c>
      <c r="Q2067" s="6"/>
      <c r="R2067" s="6"/>
    </row>
    <row r="2068" spans="1:18" x14ac:dyDescent="0.3">
      <c r="A2068" s="4">
        <v>11788</v>
      </c>
      <c r="B2068" s="5" t="s">
        <v>28</v>
      </c>
      <c r="C2068" s="4">
        <v>3</v>
      </c>
      <c r="D2068" s="46">
        <v>124.88</v>
      </c>
      <c r="E2068" s="4">
        <v>2</v>
      </c>
      <c r="F2068" s="4" t="s">
        <v>2</v>
      </c>
      <c r="G2068" s="13" t="str">
        <f t="shared" si="64"/>
        <v>Active</v>
      </c>
      <c r="H2068" s="43" t="s">
        <v>33</v>
      </c>
      <c r="I2068" s="6">
        <v>44958</v>
      </c>
      <c r="J2068" s="6">
        <v>44985</v>
      </c>
      <c r="K2068" s="4">
        <v>1700031871</v>
      </c>
      <c r="L2068" s="14">
        <v>44985</v>
      </c>
      <c r="M2068" s="11">
        <f t="shared" si="65"/>
        <v>2</v>
      </c>
      <c r="N2068" s="6">
        <f>VLOOKUP(M2068,'Settlement Dates'!$A$13:$D$25,3,FALSE)</f>
        <v>45000</v>
      </c>
      <c r="O2068" s="6">
        <f>VLOOKUP(M2068,'Settlement Dates'!$A$13:$D$25,4,FALSE)</f>
        <v>45005</v>
      </c>
      <c r="P2068" s="6">
        <f>VLOOKUP(K2068,'AP Clearing'!$A$13:$B$1312,2,FALSE)</f>
        <v>44987</v>
      </c>
      <c r="Q2068" s="6"/>
      <c r="R2068" s="6"/>
    </row>
    <row r="2069" spans="1:18" x14ac:dyDescent="0.3">
      <c r="A2069" s="4">
        <v>11788</v>
      </c>
      <c r="B2069" s="5" t="s">
        <v>29</v>
      </c>
      <c r="C2069" s="4">
        <v>3</v>
      </c>
      <c r="D2069" s="46">
        <v>3.5</v>
      </c>
      <c r="E2069" s="4">
        <v>1</v>
      </c>
      <c r="F2069" s="4" t="s">
        <v>2</v>
      </c>
      <c r="G2069" s="13" t="str">
        <f t="shared" si="64"/>
        <v>Active</v>
      </c>
      <c r="H2069" s="43" t="s">
        <v>34</v>
      </c>
      <c r="I2069" s="6">
        <v>44958</v>
      </c>
      <c r="J2069" s="6">
        <v>44985</v>
      </c>
      <c r="K2069" s="4">
        <v>1700031872</v>
      </c>
      <c r="L2069" s="14">
        <v>44985</v>
      </c>
      <c r="M2069" s="11">
        <f t="shared" si="65"/>
        <v>2</v>
      </c>
      <c r="N2069" s="6">
        <f>VLOOKUP(M2069,'Settlement Dates'!$A$13:$D$25,3,FALSE)</f>
        <v>45000</v>
      </c>
      <c r="O2069" s="6">
        <f>VLOOKUP(M2069,'Settlement Dates'!$A$13:$D$25,4,FALSE)</f>
        <v>45005</v>
      </c>
      <c r="P2069" s="6">
        <f>VLOOKUP(K2069,'AP Clearing'!$A$13:$B$1312,2,FALSE)</f>
        <v>44987</v>
      </c>
      <c r="Q2069" s="6"/>
      <c r="R2069" s="6"/>
    </row>
    <row r="2070" spans="1:18" x14ac:dyDescent="0.3">
      <c r="A2070" s="4">
        <v>11788</v>
      </c>
      <c r="B2070" s="5" t="s">
        <v>29</v>
      </c>
      <c r="C2070" s="4">
        <v>3</v>
      </c>
      <c r="D2070" s="46">
        <v>6.95</v>
      </c>
      <c r="E2070" s="4">
        <v>2</v>
      </c>
      <c r="F2070" s="4" t="s">
        <v>2</v>
      </c>
      <c r="G2070" s="13" t="str">
        <f t="shared" si="64"/>
        <v>Active</v>
      </c>
      <c r="H2070" s="43" t="s">
        <v>34</v>
      </c>
      <c r="I2070" s="6">
        <v>44958</v>
      </c>
      <c r="J2070" s="6">
        <v>44985</v>
      </c>
      <c r="K2070" s="4">
        <v>1700031872</v>
      </c>
      <c r="L2070" s="14">
        <v>44985</v>
      </c>
      <c r="M2070" s="11">
        <f t="shared" si="65"/>
        <v>2</v>
      </c>
      <c r="N2070" s="6">
        <f>VLOOKUP(M2070,'Settlement Dates'!$A$13:$D$25,3,FALSE)</f>
        <v>45000</v>
      </c>
      <c r="O2070" s="6">
        <f>VLOOKUP(M2070,'Settlement Dates'!$A$13:$D$25,4,FALSE)</f>
        <v>45005</v>
      </c>
      <c r="P2070" s="6">
        <f>VLOOKUP(K2070,'AP Clearing'!$A$13:$B$1312,2,FALSE)</f>
        <v>44987</v>
      </c>
      <c r="Q2070" s="6"/>
      <c r="R2070" s="6"/>
    </row>
    <row r="2071" spans="1:18" x14ac:dyDescent="0.3">
      <c r="A2071" s="4">
        <v>173210</v>
      </c>
      <c r="B2071" s="5" t="s">
        <v>36</v>
      </c>
      <c r="C2071" s="4">
        <v>3</v>
      </c>
      <c r="D2071" s="46">
        <v>124571.69</v>
      </c>
      <c r="E2071" s="4">
        <v>1</v>
      </c>
      <c r="F2071" s="4" t="s">
        <v>2</v>
      </c>
      <c r="G2071" s="13" t="str">
        <f t="shared" si="64"/>
        <v>Active</v>
      </c>
      <c r="H2071" s="43" t="s">
        <v>3</v>
      </c>
      <c r="I2071" s="6">
        <v>44973</v>
      </c>
      <c r="J2071" s="6">
        <v>44985</v>
      </c>
      <c r="K2071" s="4">
        <v>1700031926</v>
      </c>
      <c r="L2071" s="14">
        <v>44986</v>
      </c>
      <c r="M2071" s="11">
        <f t="shared" si="65"/>
        <v>3</v>
      </c>
      <c r="N2071" s="6">
        <f>VLOOKUP(M2071,'Settlement Dates'!$A$13:$D$25,3,FALSE)</f>
        <v>45028</v>
      </c>
      <c r="O2071" s="6">
        <f>VLOOKUP(M2071,'Settlement Dates'!$A$13:$D$25,4,FALSE)</f>
        <v>45033</v>
      </c>
      <c r="P2071" s="6">
        <f>VLOOKUP(K2071,'AP Clearing'!$A$13:$B$1312,2,FALSE)</f>
        <v>44988</v>
      </c>
      <c r="Q2071" s="6"/>
      <c r="R2071" s="6"/>
    </row>
    <row r="2072" spans="1:18" x14ac:dyDescent="0.3">
      <c r="A2072" s="4">
        <v>173210</v>
      </c>
      <c r="B2072" s="5" t="s">
        <v>36</v>
      </c>
      <c r="C2072" s="4">
        <v>3</v>
      </c>
      <c r="D2072" s="46">
        <v>419.79</v>
      </c>
      <c r="E2072" s="4">
        <v>1</v>
      </c>
      <c r="F2072" s="4" t="s">
        <v>5</v>
      </c>
      <c r="G2072" s="13" t="str">
        <f t="shared" si="64"/>
        <v>LTD</v>
      </c>
      <c r="H2072" s="43" t="s">
        <v>3</v>
      </c>
      <c r="I2072" s="6">
        <v>44973</v>
      </c>
      <c r="J2072" s="6">
        <v>44985</v>
      </c>
      <c r="K2072" s="4">
        <v>1700031926</v>
      </c>
      <c r="L2072" s="14">
        <v>44986</v>
      </c>
      <c r="M2072" s="11">
        <f t="shared" si="65"/>
        <v>3</v>
      </c>
      <c r="N2072" s="6">
        <f>VLOOKUP(M2072,'Settlement Dates'!$A$13:$D$25,3,FALSE)</f>
        <v>45028</v>
      </c>
      <c r="O2072" s="6">
        <f>VLOOKUP(M2072,'Settlement Dates'!$A$13:$D$25,4,FALSE)</f>
        <v>45033</v>
      </c>
      <c r="P2072" s="6">
        <f>VLOOKUP(K2072,'AP Clearing'!$A$13:$B$1312,2,FALSE)</f>
        <v>44988</v>
      </c>
      <c r="Q2072" s="6"/>
      <c r="R2072" s="6"/>
    </row>
    <row r="2073" spans="1:18" x14ac:dyDescent="0.3">
      <c r="A2073" s="4">
        <v>173210</v>
      </c>
      <c r="B2073" s="5" t="s">
        <v>36</v>
      </c>
      <c r="C2073" s="4">
        <v>3</v>
      </c>
      <c r="D2073" s="46">
        <v>2098.9299999999998</v>
      </c>
      <c r="E2073" s="4">
        <v>1</v>
      </c>
      <c r="F2073" s="4" t="s">
        <v>7</v>
      </c>
      <c r="G2073" s="13" t="str">
        <f t="shared" si="64"/>
        <v>LTD</v>
      </c>
      <c r="H2073" s="43" t="s">
        <v>3</v>
      </c>
      <c r="I2073" s="6">
        <v>44973</v>
      </c>
      <c r="J2073" s="6">
        <v>44985</v>
      </c>
      <c r="K2073" s="4">
        <v>1700031926</v>
      </c>
      <c r="L2073" s="14">
        <v>44986</v>
      </c>
      <c r="M2073" s="11">
        <f t="shared" si="65"/>
        <v>3</v>
      </c>
      <c r="N2073" s="6">
        <f>VLOOKUP(M2073,'Settlement Dates'!$A$13:$D$25,3,FALSE)</f>
        <v>45028</v>
      </c>
      <c r="O2073" s="6">
        <f>VLOOKUP(M2073,'Settlement Dates'!$A$13:$D$25,4,FALSE)</f>
        <v>45033</v>
      </c>
      <c r="P2073" s="6">
        <f>VLOOKUP(K2073,'AP Clearing'!$A$13:$B$1312,2,FALSE)</f>
        <v>44988</v>
      </c>
      <c r="Q2073" s="6"/>
      <c r="R2073" s="6"/>
    </row>
    <row r="2074" spans="1:18" x14ac:dyDescent="0.3">
      <c r="A2074" s="4">
        <v>173210</v>
      </c>
      <c r="B2074" s="5" t="s">
        <v>36</v>
      </c>
      <c r="C2074" s="4">
        <v>3</v>
      </c>
      <c r="D2074" s="46">
        <v>3604.24</v>
      </c>
      <c r="E2074" s="4">
        <v>1</v>
      </c>
      <c r="F2074" s="4" t="s">
        <v>8</v>
      </c>
      <c r="G2074" s="13" t="str">
        <f t="shared" si="64"/>
        <v>Active</v>
      </c>
      <c r="H2074" s="43" t="s">
        <v>3</v>
      </c>
      <c r="I2074" s="6">
        <v>44973</v>
      </c>
      <c r="J2074" s="6">
        <v>44985</v>
      </c>
      <c r="K2074" s="4">
        <v>1700031926</v>
      </c>
      <c r="L2074" s="14">
        <v>44986</v>
      </c>
      <c r="M2074" s="11">
        <f t="shared" si="65"/>
        <v>3</v>
      </c>
      <c r="N2074" s="6">
        <f>VLOOKUP(M2074,'Settlement Dates'!$A$13:$D$25,3,FALSE)</f>
        <v>45028</v>
      </c>
      <c r="O2074" s="6">
        <f>VLOOKUP(M2074,'Settlement Dates'!$A$13:$D$25,4,FALSE)</f>
        <v>45033</v>
      </c>
      <c r="P2074" s="6">
        <f>VLOOKUP(K2074,'AP Clearing'!$A$13:$B$1312,2,FALSE)</f>
        <v>44988</v>
      </c>
      <c r="Q2074" s="6"/>
      <c r="R2074" s="6"/>
    </row>
    <row r="2075" spans="1:18" x14ac:dyDescent="0.3">
      <c r="A2075" s="4">
        <v>173210</v>
      </c>
      <c r="B2075" s="5" t="s">
        <v>36</v>
      </c>
      <c r="C2075" s="4">
        <v>3</v>
      </c>
      <c r="D2075" s="46">
        <v>450.53</v>
      </c>
      <c r="E2075" s="4">
        <v>2</v>
      </c>
      <c r="F2075" s="4" t="s">
        <v>2</v>
      </c>
      <c r="G2075" s="13" t="str">
        <f t="shared" si="64"/>
        <v>Active</v>
      </c>
      <c r="H2075" s="43" t="s">
        <v>3</v>
      </c>
      <c r="I2075" s="6">
        <v>44973</v>
      </c>
      <c r="J2075" s="6">
        <v>44985</v>
      </c>
      <c r="K2075" s="4">
        <v>1700031926</v>
      </c>
      <c r="L2075" s="14">
        <v>44986</v>
      </c>
      <c r="M2075" s="11">
        <f t="shared" si="65"/>
        <v>3</v>
      </c>
      <c r="N2075" s="6">
        <f>VLOOKUP(M2075,'Settlement Dates'!$A$13:$D$25,3,FALSE)</f>
        <v>45028</v>
      </c>
      <c r="O2075" s="6">
        <f>VLOOKUP(M2075,'Settlement Dates'!$A$13:$D$25,4,FALSE)</f>
        <v>45033</v>
      </c>
      <c r="P2075" s="6">
        <f>VLOOKUP(K2075,'AP Clearing'!$A$13:$B$1312,2,FALSE)</f>
        <v>44988</v>
      </c>
      <c r="Q2075" s="6"/>
      <c r="R2075" s="6"/>
    </row>
    <row r="2076" spans="1:18" x14ac:dyDescent="0.3">
      <c r="A2076" s="4">
        <v>173210</v>
      </c>
      <c r="B2076" s="5" t="s">
        <v>36</v>
      </c>
      <c r="C2076" s="4">
        <v>3</v>
      </c>
      <c r="D2076" s="46">
        <v>68.17</v>
      </c>
      <c r="E2076" s="4">
        <v>2</v>
      </c>
      <c r="F2076" s="4" t="s">
        <v>9</v>
      </c>
      <c r="G2076" s="13" t="str">
        <f t="shared" si="64"/>
        <v>Retiree</v>
      </c>
      <c r="H2076" s="43" t="s">
        <v>3</v>
      </c>
      <c r="I2076" s="6">
        <v>44973</v>
      </c>
      <c r="J2076" s="6">
        <v>44985</v>
      </c>
      <c r="K2076" s="4">
        <v>1700031926</v>
      </c>
      <c r="L2076" s="14">
        <v>44986</v>
      </c>
      <c r="M2076" s="11">
        <f t="shared" si="65"/>
        <v>3</v>
      </c>
      <c r="N2076" s="6">
        <f>VLOOKUP(M2076,'Settlement Dates'!$A$13:$D$25,3,FALSE)</f>
        <v>45028</v>
      </c>
      <c r="O2076" s="6">
        <f>VLOOKUP(M2076,'Settlement Dates'!$A$13:$D$25,4,FALSE)</f>
        <v>45033</v>
      </c>
      <c r="P2076" s="6">
        <f>VLOOKUP(K2076,'AP Clearing'!$A$13:$B$1312,2,FALSE)</f>
        <v>44988</v>
      </c>
      <c r="Q2076" s="6"/>
      <c r="R2076" s="6"/>
    </row>
    <row r="2077" spans="1:18" x14ac:dyDescent="0.3">
      <c r="A2077" s="4">
        <v>173210</v>
      </c>
      <c r="B2077" s="5" t="s">
        <v>36</v>
      </c>
      <c r="C2077" s="4">
        <v>3</v>
      </c>
      <c r="D2077" s="46">
        <v>5732.96</v>
      </c>
      <c r="E2077" s="4">
        <v>5</v>
      </c>
      <c r="F2077" s="4" t="s">
        <v>9</v>
      </c>
      <c r="G2077" s="13" t="str">
        <f t="shared" si="64"/>
        <v>Retiree</v>
      </c>
      <c r="H2077" s="43" t="s">
        <v>3</v>
      </c>
      <c r="I2077" s="6">
        <v>44973</v>
      </c>
      <c r="J2077" s="6">
        <v>44985</v>
      </c>
      <c r="K2077" s="4">
        <v>1700031926</v>
      </c>
      <c r="L2077" s="14">
        <v>44986</v>
      </c>
      <c r="M2077" s="11">
        <f t="shared" si="65"/>
        <v>3</v>
      </c>
      <c r="N2077" s="6">
        <f>VLOOKUP(M2077,'Settlement Dates'!$A$13:$D$25,3,FALSE)</f>
        <v>45028</v>
      </c>
      <c r="O2077" s="6">
        <f>VLOOKUP(M2077,'Settlement Dates'!$A$13:$D$25,4,FALSE)</f>
        <v>45033</v>
      </c>
      <c r="P2077" s="6">
        <f>VLOOKUP(K2077,'AP Clearing'!$A$13:$B$1312,2,FALSE)</f>
        <v>44988</v>
      </c>
      <c r="Q2077" s="6"/>
      <c r="R2077" s="6"/>
    </row>
    <row r="2078" spans="1:18" x14ac:dyDescent="0.3">
      <c r="A2078" s="4">
        <v>173210</v>
      </c>
      <c r="B2078" s="5" t="s">
        <v>36</v>
      </c>
      <c r="C2078" s="4">
        <v>3</v>
      </c>
      <c r="D2078" s="46">
        <v>634.66</v>
      </c>
      <c r="E2078" s="4">
        <v>1</v>
      </c>
      <c r="F2078" s="4" t="s">
        <v>2</v>
      </c>
      <c r="G2078" s="13" t="str">
        <f t="shared" si="64"/>
        <v>Active</v>
      </c>
      <c r="H2078" s="43">
        <v>53691000</v>
      </c>
      <c r="I2078" s="6">
        <v>44973</v>
      </c>
      <c r="J2078" s="6">
        <v>44985</v>
      </c>
      <c r="K2078" s="4">
        <v>1700031965</v>
      </c>
      <c r="L2078" s="14">
        <v>44986</v>
      </c>
      <c r="M2078" s="11">
        <f t="shared" si="65"/>
        <v>3</v>
      </c>
      <c r="N2078" s="6">
        <f>VLOOKUP(M2078,'Settlement Dates'!$A$13:$D$25,3,FALSE)</f>
        <v>45028</v>
      </c>
      <c r="O2078" s="6">
        <f>VLOOKUP(M2078,'Settlement Dates'!$A$13:$D$25,4,FALSE)</f>
        <v>45033</v>
      </c>
      <c r="P2078" s="6">
        <f>VLOOKUP(K2078,'AP Clearing'!$A$13:$B$1312,2,FALSE)</f>
        <v>44988</v>
      </c>
      <c r="Q2078" s="6"/>
      <c r="R2078" s="6"/>
    </row>
    <row r="2079" spans="1:18" x14ac:dyDescent="0.3">
      <c r="A2079" s="4">
        <v>173210</v>
      </c>
      <c r="B2079" s="5" t="s">
        <v>36</v>
      </c>
      <c r="C2079" s="4">
        <v>3</v>
      </c>
      <c r="D2079" s="46">
        <v>141.16999999999999</v>
      </c>
      <c r="E2079" s="4">
        <v>1</v>
      </c>
      <c r="F2079" s="4" t="s">
        <v>9</v>
      </c>
      <c r="G2079" s="13" t="str">
        <f t="shared" si="64"/>
        <v>Retiree</v>
      </c>
      <c r="H2079" s="43">
        <v>53691000</v>
      </c>
      <c r="I2079" s="6">
        <v>44973</v>
      </c>
      <c r="J2079" s="6">
        <v>44985</v>
      </c>
      <c r="K2079" s="4">
        <v>1700031965</v>
      </c>
      <c r="L2079" s="14">
        <v>44986</v>
      </c>
      <c r="M2079" s="11">
        <f t="shared" si="65"/>
        <v>3</v>
      </c>
      <c r="N2079" s="6">
        <f>VLOOKUP(M2079,'Settlement Dates'!$A$13:$D$25,3,FALSE)</f>
        <v>45028</v>
      </c>
      <c r="O2079" s="6">
        <f>VLOOKUP(M2079,'Settlement Dates'!$A$13:$D$25,4,FALSE)</f>
        <v>45033</v>
      </c>
      <c r="P2079" s="6">
        <f>VLOOKUP(K2079,'AP Clearing'!$A$13:$B$1312,2,FALSE)</f>
        <v>44988</v>
      </c>
      <c r="Q2079" s="6"/>
      <c r="R2079" s="6"/>
    </row>
    <row r="2080" spans="1:18" x14ac:dyDescent="0.3">
      <c r="A2080" s="4">
        <v>173210</v>
      </c>
      <c r="B2080" s="5" t="s">
        <v>36</v>
      </c>
      <c r="C2080" s="4">
        <v>3</v>
      </c>
      <c r="D2080" s="46">
        <v>211.55</v>
      </c>
      <c r="E2080" s="4">
        <v>2</v>
      </c>
      <c r="F2080" s="4" t="s">
        <v>2</v>
      </c>
      <c r="G2080" s="13" t="str">
        <f t="shared" si="64"/>
        <v>Active</v>
      </c>
      <c r="H2080" s="43">
        <v>53691000</v>
      </c>
      <c r="I2080" s="6">
        <v>44973</v>
      </c>
      <c r="J2080" s="6">
        <v>44985</v>
      </c>
      <c r="K2080" s="4">
        <v>1700031965</v>
      </c>
      <c r="L2080" s="14">
        <v>44986</v>
      </c>
      <c r="M2080" s="11">
        <f t="shared" si="65"/>
        <v>3</v>
      </c>
      <c r="N2080" s="6">
        <f>VLOOKUP(M2080,'Settlement Dates'!$A$13:$D$25,3,FALSE)</f>
        <v>45028</v>
      </c>
      <c r="O2080" s="6">
        <f>VLOOKUP(M2080,'Settlement Dates'!$A$13:$D$25,4,FALSE)</f>
        <v>45033</v>
      </c>
      <c r="P2080" s="6">
        <f>VLOOKUP(K2080,'AP Clearing'!$A$13:$B$1312,2,FALSE)</f>
        <v>44988</v>
      </c>
      <c r="Q2080" s="6"/>
      <c r="R2080" s="6"/>
    </row>
    <row r="2081" spans="1:18" x14ac:dyDescent="0.3">
      <c r="A2081" s="4">
        <v>11710</v>
      </c>
      <c r="B2081" s="5" t="s">
        <v>16</v>
      </c>
      <c r="C2081" s="4">
        <v>3</v>
      </c>
      <c r="D2081" s="46">
        <v>73.75</v>
      </c>
      <c r="E2081" s="4">
        <v>1</v>
      </c>
      <c r="F2081" s="4" t="s">
        <v>2</v>
      </c>
      <c r="G2081" s="13" t="str">
        <f t="shared" si="64"/>
        <v>Active</v>
      </c>
      <c r="H2081" s="43" t="s">
        <v>153</v>
      </c>
      <c r="I2081" s="6">
        <v>44981</v>
      </c>
      <c r="J2081" s="6">
        <v>44986</v>
      </c>
      <c r="K2081" s="4">
        <v>1700031976</v>
      </c>
      <c r="L2081" s="14">
        <v>44987</v>
      </c>
      <c r="M2081" s="11">
        <f t="shared" si="65"/>
        <v>3</v>
      </c>
      <c r="N2081" s="6">
        <f>VLOOKUP(M2081,'Settlement Dates'!$A$13:$D$25,3,FALSE)</f>
        <v>45028</v>
      </c>
      <c r="O2081" s="6">
        <f>VLOOKUP(M2081,'Settlement Dates'!$A$13:$D$25,4,FALSE)</f>
        <v>45033</v>
      </c>
      <c r="P2081" s="6">
        <f>VLOOKUP(K2081,'AP Clearing'!$A$13:$B$1312,2,FALSE)</f>
        <v>44991</v>
      </c>
      <c r="Q2081" s="6"/>
      <c r="R2081" s="6"/>
    </row>
    <row r="2082" spans="1:18" x14ac:dyDescent="0.3">
      <c r="A2082" s="4">
        <v>11710</v>
      </c>
      <c r="B2082" s="5" t="s">
        <v>16</v>
      </c>
      <c r="C2082" s="4">
        <v>3</v>
      </c>
      <c r="D2082" s="46">
        <v>24.58</v>
      </c>
      <c r="E2082" s="4">
        <v>2</v>
      </c>
      <c r="F2082" s="4" t="s">
        <v>2</v>
      </c>
      <c r="G2082" s="13" t="str">
        <f t="shared" si="64"/>
        <v>Active</v>
      </c>
      <c r="H2082" s="43" t="s">
        <v>153</v>
      </c>
      <c r="I2082" s="6">
        <v>44981</v>
      </c>
      <c r="J2082" s="6">
        <v>44986</v>
      </c>
      <c r="K2082" s="4">
        <v>1700031976</v>
      </c>
      <c r="L2082" s="14">
        <v>44987</v>
      </c>
      <c r="M2082" s="11">
        <f t="shared" si="65"/>
        <v>3</v>
      </c>
      <c r="N2082" s="6">
        <f>VLOOKUP(M2082,'Settlement Dates'!$A$13:$D$25,3,FALSE)</f>
        <v>45028</v>
      </c>
      <c r="O2082" s="6">
        <f>VLOOKUP(M2082,'Settlement Dates'!$A$13:$D$25,4,FALSE)</f>
        <v>45033</v>
      </c>
      <c r="P2082" s="6">
        <f>VLOOKUP(K2082,'AP Clearing'!$A$13:$B$1312,2,FALSE)</f>
        <v>44991</v>
      </c>
      <c r="Q2082" s="6"/>
      <c r="R2082" s="6"/>
    </row>
    <row r="2083" spans="1:18" x14ac:dyDescent="0.3">
      <c r="A2083" s="4">
        <v>11442</v>
      </c>
      <c r="B2083" s="5" t="s">
        <v>4</v>
      </c>
      <c r="C2083" s="4">
        <v>3</v>
      </c>
      <c r="D2083" s="46">
        <v>19680.150000000001</v>
      </c>
      <c r="E2083" s="4">
        <v>1</v>
      </c>
      <c r="F2083" s="4" t="s">
        <v>2</v>
      </c>
      <c r="G2083" s="13" t="str">
        <f t="shared" si="64"/>
        <v>Active</v>
      </c>
      <c r="H2083" s="43">
        <v>5755813718</v>
      </c>
      <c r="I2083" s="6">
        <v>44958</v>
      </c>
      <c r="J2083" s="6">
        <v>44985</v>
      </c>
      <c r="K2083" s="4">
        <v>1700031842</v>
      </c>
      <c r="L2083" s="14">
        <v>44988</v>
      </c>
      <c r="M2083" s="11">
        <f t="shared" si="65"/>
        <v>3</v>
      </c>
      <c r="N2083" s="6">
        <f>VLOOKUP(M2083,'Settlement Dates'!$A$13:$D$25,3,FALSE)</f>
        <v>45028</v>
      </c>
      <c r="O2083" s="6">
        <f>VLOOKUP(M2083,'Settlement Dates'!$A$13:$D$25,4,FALSE)</f>
        <v>45033</v>
      </c>
      <c r="P2083" s="6">
        <f>VLOOKUP(K2083,'AP Clearing'!$A$13:$B$1312,2,FALSE)</f>
        <v>44992</v>
      </c>
      <c r="Q2083" s="6"/>
      <c r="R2083" s="6"/>
    </row>
    <row r="2084" spans="1:18" x14ac:dyDescent="0.3">
      <c r="A2084" s="4">
        <v>11442</v>
      </c>
      <c r="B2084" s="5" t="s">
        <v>4</v>
      </c>
      <c r="C2084" s="4">
        <v>3</v>
      </c>
      <c r="D2084" s="46">
        <v>27432.69</v>
      </c>
      <c r="E2084" s="4">
        <v>1</v>
      </c>
      <c r="F2084" s="4" t="s">
        <v>2</v>
      </c>
      <c r="G2084" s="13" t="str">
        <f t="shared" si="64"/>
        <v>Active</v>
      </c>
      <c r="H2084" s="43">
        <v>5755813718</v>
      </c>
      <c r="I2084" s="6">
        <v>44958</v>
      </c>
      <c r="J2084" s="6">
        <v>44985</v>
      </c>
      <c r="K2084" s="4">
        <v>1700031842</v>
      </c>
      <c r="L2084" s="14">
        <v>44988</v>
      </c>
      <c r="M2084" s="11">
        <f t="shared" si="65"/>
        <v>3</v>
      </c>
      <c r="N2084" s="6">
        <f>VLOOKUP(M2084,'Settlement Dates'!$A$13:$D$25,3,FALSE)</f>
        <v>45028</v>
      </c>
      <c r="O2084" s="6">
        <f>VLOOKUP(M2084,'Settlement Dates'!$A$13:$D$25,4,FALSE)</f>
        <v>45033</v>
      </c>
      <c r="P2084" s="6">
        <f>VLOOKUP(K2084,'AP Clearing'!$A$13:$B$1312,2,FALSE)</f>
        <v>44992</v>
      </c>
      <c r="Q2084" s="6"/>
      <c r="R2084" s="6"/>
    </row>
    <row r="2085" spans="1:18" x14ac:dyDescent="0.3">
      <c r="A2085" s="4">
        <v>11442</v>
      </c>
      <c r="B2085" s="5" t="s">
        <v>4</v>
      </c>
      <c r="C2085" s="4">
        <v>3</v>
      </c>
      <c r="D2085" s="46">
        <v>7698.31</v>
      </c>
      <c r="E2085" s="4">
        <v>1</v>
      </c>
      <c r="F2085" s="4" t="s">
        <v>2</v>
      </c>
      <c r="G2085" s="13" t="str">
        <f t="shared" si="64"/>
        <v>Active</v>
      </c>
      <c r="H2085" s="43">
        <v>5755813718</v>
      </c>
      <c r="I2085" s="6">
        <v>44958</v>
      </c>
      <c r="J2085" s="6">
        <v>44985</v>
      </c>
      <c r="K2085" s="4">
        <v>1700031842</v>
      </c>
      <c r="L2085" s="14">
        <v>44988</v>
      </c>
      <c r="M2085" s="11">
        <f t="shared" si="65"/>
        <v>3</v>
      </c>
      <c r="N2085" s="6">
        <f>VLOOKUP(M2085,'Settlement Dates'!$A$13:$D$25,3,FALSE)</f>
        <v>45028</v>
      </c>
      <c r="O2085" s="6">
        <f>VLOOKUP(M2085,'Settlement Dates'!$A$13:$D$25,4,FALSE)</f>
        <v>45033</v>
      </c>
      <c r="P2085" s="6">
        <f>VLOOKUP(K2085,'AP Clearing'!$A$13:$B$1312,2,FALSE)</f>
        <v>44992</v>
      </c>
      <c r="Q2085" s="6"/>
      <c r="R2085" s="6"/>
    </row>
    <row r="2086" spans="1:18" x14ac:dyDescent="0.3">
      <c r="A2086" s="4">
        <v>11442</v>
      </c>
      <c r="B2086" s="5" t="s">
        <v>4</v>
      </c>
      <c r="C2086" s="4">
        <v>3</v>
      </c>
      <c r="D2086" s="46">
        <v>100.38</v>
      </c>
      <c r="E2086" s="4">
        <v>1</v>
      </c>
      <c r="F2086" s="4" t="s">
        <v>5</v>
      </c>
      <c r="G2086" s="13" t="str">
        <f t="shared" si="64"/>
        <v>LTD</v>
      </c>
      <c r="H2086" s="43">
        <v>5755813718</v>
      </c>
      <c r="I2086" s="6">
        <v>44958</v>
      </c>
      <c r="J2086" s="6">
        <v>44985</v>
      </c>
      <c r="K2086" s="4">
        <v>1700031842</v>
      </c>
      <c r="L2086" s="14">
        <v>44988</v>
      </c>
      <c r="M2086" s="11">
        <f t="shared" si="65"/>
        <v>3</v>
      </c>
      <c r="N2086" s="6">
        <f>VLOOKUP(M2086,'Settlement Dates'!$A$13:$D$25,3,FALSE)</f>
        <v>45028</v>
      </c>
      <c r="O2086" s="6">
        <f>VLOOKUP(M2086,'Settlement Dates'!$A$13:$D$25,4,FALSE)</f>
        <v>45033</v>
      </c>
      <c r="P2086" s="6">
        <f>VLOOKUP(K2086,'AP Clearing'!$A$13:$B$1312,2,FALSE)</f>
        <v>44992</v>
      </c>
      <c r="Q2086" s="6"/>
      <c r="R2086" s="6"/>
    </row>
    <row r="2087" spans="1:18" x14ac:dyDescent="0.3">
      <c r="A2087" s="4">
        <v>11442</v>
      </c>
      <c r="B2087" s="5" t="s">
        <v>4</v>
      </c>
      <c r="C2087" s="4">
        <v>3</v>
      </c>
      <c r="D2087" s="46">
        <v>577.16</v>
      </c>
      <c r="E2087" s="4">
        <v>1</v>
      </c>
      <c r="F2087" s="4" t="s">
        <v>7</v>
      </c>
      <c r="G2087" s="13" t="str">
        <f t="shared" si="64"/>
        <v>LTD</v>
      </c>
      <c r="H2087" s="43">
        <v>5755813718</v>
      </c>
      <c r="I2087" s="6">
        <v>44958</v>
      </c>
      <c r="J2087" s="6">
        <v>44985</v>
      </c>
      <c r="K2087" s="4">
        <v>1700031842</v>
      </c>
      <c r="L2087" s="14">
        <v>44988</v>
      </c>
      <c r="M2087" s="11">
        <f t="shared" si="65"/>
        <v>3</v>
      </c>
      <c r="N2087" s="6">
        <f>VLOOKUP(M2087,'Settlement Dates'!$A$13:$D$25,3,FALSE)</f>
        <v>45028</v>
      </c>
      <c r="O2087" s="6">
        <f>VLOOKUP(M2087,'Settlement Dates'!$A$13:$D$25,4,FALSE)</f>
        <v>45033</v>
      </c>
      <c r="P2087" s="6">
        <f>VLOOKUP(K2087,'AP Clearing'!$A$13:$B$1312,2,FALSE)</f>
        <v>44992</v>
      </c>
      <c r="Q2087" s="6"/>
      <c r="R2087" s="6"/>
    </row>
    <row r="2088" spans="1:18" x14ac:dyDescent="0.3">
      <c r="A2088" s="4">
        <v>11442</v>
      </c>
      <c r="B2088" s="5" t="s">
        <v>4</v>
      </c>
      <c r="C2088" s="4">
        <v>3</v>
      </c>
      <c r="D2088" s="46">
        <v>144.29</v>
      </c>
      <c r="E2088" s="4">
        <v>1</v>
      </c>
      <c r="F2088" s="4" t="s">
        <v>7</v>
      </c>
      <c r="G2088" s="13" t="str">
        <f t="shared" si="64"/>
        <v>LTD</v>
      </c>
      <c r="H2088" s="43">
        <v>5755813718</v>
      </c>
      <c r="I2088" s="6">
        <v>44958</v>
      </c>
      <c r="J2088" s="6">
        <v>44985</v>
      </c>
      <c r="K2088" s="4">
        <v>1700031842</v>
      </c>
      <c r="L2088" s="14">
        <v>44988</v>
      </c>
      <c r="M2088" s="11">
        <f t="shared" si="65"/>
        <v>3</v>
      </c>
      <c r="N2088" s="6">
        <f>VLOOKUP(M2088,'Settlement Dates'!$A$13:$D$25,3,FALSE)</f>
        <v>45028</v>
      </c>
      <c r="O2088" s="6">
        <f>VLOOKUP(M2088,'Settlement Dates'!$A$13:$D$25,4,FALSE)</f>
        <v>45033</v>
      </c>
      <c r="P2088" s="6">
        <f>VLOOKUP(K2088,'AP Clearing'!$A$13:$B$1312,2,FALSE)</f>
        <v>44992</v>
      </c>
      <c r="Q2088" s="6"/>
      <c r="R2088" s="6"/>
    </row>
    <row r="2089" spans="1:18" x14ac:dyDescent="0.3">
      <c r="A2089" s="4">
        <v>11442</v>
      </c>
      <c r="B2089" s="5" t="s">
        <v>4</v>
      </c>
      <c r="C2089" s="4">
        <v>3</v>
      </c>
      <c r="D2089" s="46">
        <v>199.38</v>
      </c>
      <c r="E2089" s="4">
        <v>1</v>
      </c>
      <c r="F2089" s="4" t="s">
        <v>8</v>
      </c>
      <c r="G2089" s="13" t="str">
        <f t="shared" si="64"/>
        <v>Active</v>
      </c>
      <c r="H2089" s="43">
        <v>5755813718</v>
      </c>
      <c r="I2089" s="6">
        <v>44958</v>
      </c>
      <c r="J2089" s="6">
        <v>44985</v>
      </c>
      <c r="K2089" s="4">
        <v>1700031842</v>
      </c>
      <c r="L2089" s="14">
        <v>44988</v>
      </c>
      <c r="M2089" s="11">
        <f t="shared" si="65"/>
        <v>3</v>
      </c>
      <c r="N2089" s="6">
        <f>VLOOKUP(M2089,'Settlement Dates'!$A$13:$D$25,3,FALSE)</f>
        <v>45028</v>
      </c>
      <c r="O2089" s="6">
        <f>VLOOKUP(M2089,'Settlement Dates'!$A$13:$D$25,4,FALSE)</f>
        <v>45033</v>
      </c>
      <c r="P2089" s="6">
        <f>VLOOKUP(K2089,'AP Clearing'!$A$13:$B$1312,2,FALSE)</f>
        <v>44992</v>
      </c>
      <c r="Q2089" s="6"/>
      <c r="R2089" s="6"/>
    </row>
    <row r="2090" spans="1:18" x14ac:dyDescent="0.3">
      <c r="A2090" s="4">
        <v>11442</v>
      </c>
      <c r="B2090" s="5" t="s">
        <v>4</v>
      </c>
      <c r="C2090" s="4">
        <v>3</v>
      </c>
      <c r="D2090" s="46">
        <v>1890.76</v>
      </c>
      <c r="E2090" s="4">
        <v>1</v>
      </c>
      <c r="F2090" s="4" t="s">
        <v>8</v>
      </c>
      <c r="G2090" s="13" t="str">
        <f t="shared" si="64"/>
        <v>Active</v>
      </c>
      <c r="H2090" s="43">
        <v>5755813718</v>
      </c>
      <c r="I2090" s="6">
        <v>44958</v>
      </c>
      <c r="J2090" s="6">
        <v>44985</v>
      </c>
      <c r="K2090" s="4">
        <v>1700031842</v>
      </c>
      <c r="L2090" s="14">
        <v>44988</v>
      </c>
      <c r="M2090" s="11">
        <f t="shared" si="65"/>
        <v>3</v>
      </c>
      <c r="N2090" s="6">
        <f>VLOOKUP(M2090,'Settlement Dates'!$A$13:$D$25,3,FALSE)</f>
        <v>45028</v>
      </c>
      <c r="O2090" s="6">
        <f>VLOOKUP(M2090,'Settlement Dates'!$A$13:$D$25,4,FALSE)</f>
        <v>45033</v>
      </c>
      <c r="P2090" s="6">
        <f>VLOOKUP(K2090,'AP Clearing'!$A$13:$B$1312,2,FALSE)</f>
        <v>44992</v>
      </c>
      <c r="Q2090" s="6"/>
      <c r="R2090" s="6"/>
    </row>
    <row r="2091" spans="1:18" x14ac:dyDescent="0.3">
      <c r="A2091" s="4">
        <v>11442</v>
      </c>
      <c r="B2091" s="5" t="s">
        <v>4</v>
      </c>
      <c r="C2091" s="4">
        <v>3</v>
      </c>
      <c r="D2091" s="46">
        <v>96.19</v>
      </c>
      <c r="E2091" s="4">
        <v>2</v>
      </c>
      <c r="F2091" s="4" t="s">
        <v>2</v>
      </c>
      <c r="G2091" s="13" t="str">
        <f t="shared" si="64"/>
        <v>Active</v>
      </c>
      <c r="H2091" s="43">
        <v>5755813718</v>
      </c>
      <c r="I2091" s="6">
        <v>44958</v>
      </c>
      <c r="J2091" s="6">
        <v>44985</v>
      </c>
      <c r="K2091" s="4">
        <v>1700031842</v>
      </c>
      <c r="L2091" s="14">
        <v>44988</v>
      </c>
      <c r="M2091" s="11">
        <f t="shared" si="65"/>
        <v>3</v>
      </c>
      <c r="N2091" s="6">
        <f>VLOOKUP(M2091,'Settlement Dates'!$A$13:$D$25,3,FALSE)</f>
        <v>45028</v>
      </c>
      <c r="O2091" s="6">
        <f>VLOOKUP(M2091,'Settlement Dates'!$A$13:$D$25,4,FALSE)</f>
        <v>45033</v>
      </c>
      <c r="P2091" s="6">
        <f>VLOOKUP(K2091,'AP Clearing'!$A$13:$B$1312,2,FALSE)</f>
        <v>44992</v>
      </c>
      <c r="Q2091" s="6"/>
      <c r="R2091" s="6"/>
    </row>
    <row r="2092" spans="1:18" x14ac:dyDescent="0.3">
      <c r="A2092" s="4">
        <v>11442</v>
      </c>
      <c r="B2092" s="5" t="s">
        <v>4</v>
      </c>
      <c r="C2092" s="4">
        <v>3</v>
      </c>
      <c r="D2092" s="46">
        <v>2.81</v>
      </c>
      <c r="E2092" s="4">
        <v>2</v>
      </c>
      <c r="F2092" s="4" t="s">
        <v>2</v>
      </c>
      <c r="G2092" s="13" t="str">
        <f t="shared" si="64"/>
        <v>Active</v>
      </c>
      <c r="H2092" s="43">
        <v>5755813718</v>
      </c>
      <c r="I2092" s="6">
        <v>44958</v>
      </c>
      <c r="J2092" s="6">
        <v>44985</v>
      </c>
      <c r="K2092" s="4">
        <v>1700031842</v>
      </c>
      <c r="L2092" s="14">
        <v>44988</v>
      </c>
      <c r="M2092" s="11">
        <f t="shared" si="65"/>
        <v>3</v>
      </c>
      <c r="N2092" s="6">
        <f>VLOOKUP(M2092,'Settlement Dates'!$A$13:$D$25,3,FALSE)</f>
        <v>45028</v>
      </c>
      <c r="O2092" s="6">
        <f>VLOOKUP(M2092,'Settlement Dates'!$A$13:$D$25,4,FALSE)</f>
        <v>45033</v>
      </c>
      <c r="P2092" s="6">
        <f>VLOOKUP(K2092,'AP Clearing'!$A$13:$B$1312,2,FALSE)</f>
        <v>44992</v>
      </c>
      <c r="Q2092" s="6"/>
      <c r="R2092" s="6"/>
    </row>
    <row r="2093" spans="1:18" x14ac:dyDescent="0.3">
      <c r="A2093" s="4">
        <v>11442</v>
      </c>
      <c r="B2093" s="5" t="s">
        <v>10</v>
      </c>
      <c r="C2093" s="4">
        <v>3</v>
      </c>
      <c r="D2093" s="46">
        <v>96.27</v>
      </c>
      <c r="E2093" s="4">
        <v>2</v>
      </c>
      <c r="F2093" s="4" t="s">
        <v>9</v>
      </c>
      <c r="G2093" s="13" t="str">
        <f t="shared" si="64"/>
        <v>Retiree</v>
      </c>
      <c r="H2093" s="43">
        <v>1287773689</v>
      </c>
      <c r="I2093" s="6">
        <v>44958</v>
      </c>
      <c r="J2093" s="6">
        <v>44985</v>
      </c>
      <c r="K2093" s="4">
        <v>1700031843</v>
      </c>
      <c r="L2093" s="14">
        <v>44988</v>
      </c>
      <c r="M2093" s="11">
        <f t="shared" si="65"/>
        <v>3</v>
      </c>
      <c r="N2093" s="6">
        <f>VLOOKUP(M2093,'Settlement Dates'!$A$13:$D$25,3,FALSE)</f>
        <v>45028</v>
      </c>
      <c r="O2093" s="6">
        <f>VLOOKUP(M2093,'Settlement Dates'!$A$13:$D$25,4,FALSE)</f>
        <v>45033</v>
      </c>
      <c r="P2093" s="6">
        <f>VLOOKUP(K2093,'AP Clearing'!$A$13:$B$1312,2,FALSE)</f>
        <v>44992</v>
      </c>
      <c r="Q2093" s="6"/>
      <c r="R2093" s="6"/>
    </row>
    <row r="2094" spans="1:18" x14ac:dyDescent="0.3">
      <c r="A2094" s="4">
        <v>11442</v>
      </c>
      <c r="B2094" s="5" t="s">
        <v>10</v>
      </c>
      <c r="C2094" s="4">
        <v>3</v>
      </c>
      <c r="D2094" s="46">
        <v>1058.93</v>
      </c>
      <c r="E2094" s="4">
        <v>3</v>
      </c>
      <c r="F2094" s="4" t="s">
        <v>9</v>
      </c>
      <c r="G2094" s="13" t="str">
        <f t="shared" si="64"/>
        <v>Retiree</v>
      </c>
      <c r="H2094" s="43">
        <v>1287773689</v>
      </c>
      <c r="I2094" s="6">
        <v>44958</v>
      </c>
      <c r="J2094" s="6">
        <v>44985</v>
      </c>
      <c r="K2094" s="4">
        <v>1700031843</v>
      </c>
      <c r="L2094" s="14">
        <v>44988</v>
      </c>
      <c r="M2094" s="11">
        <f t="shared" si="65"/>
        <v>3</v>
      </c>
      <c r="N2094" s="6">
        <f>VLOOKUP(M2094,'Settlement Dates'!$A$13:$D$25,3,FALSE)</f>
        <v>45028</v>
      </c>
      <c r="O2094" s="6">
        <f>VLOOKUP(M2094,'Settlement Dates'!$A$13:$D$25,4,FALSE)</f>
        <v>45033</v>
      </c>
      <c r="P2094" s="6">
        <f>VLOOKUP(K2094,'AP Clearing'!$A$13:$B$1312,2,FALSE)</f>
        <v>44992</v>
      </c>
      <c r="Q2094" s="6"/>
      <c r="R2094" s="6"/>
    </row>
    <row r="2095" spans="1:18" x14ac:dyDescent="0.3">
      <c r="A2095" s="4">
        <v>11442</v>
      </c>
      <c r="B2095" s="5" t="s">
        <v>10</v>
      </c>
      <c r="C2095" s="4">
        <v>3</v>
      </c>
      <c r="D2095" s="46">
        <v>96.27</v>
      </c>
      <c r="E2095" s="4">
        <v>3</v>
      </c>
      <c r="F2095" s="4" t="s">
        <v>9</v>
      </c>
      <c r="G2095" s="13" t="str">
        <f t="shared" si="64"/>
        <v>Retiree</v>
      </c>
      <c r="H2095" s="43">
        <v>1287773689</v>
      </c>
      <c r="I2095" s="6">
        <v>44958</v>
      </c>
      <c r="J2095" s="6">
        <v>44985</v>
      </c>
      <c r="K2095" s="4">
        <v>1700031843</v>
      </c>
      <c r="L2095" s="14">
        <v>44988</v>
      </c>
      <c r="M2095" s="11">
        <f t="shared" si="65"/>
        <v>3</v>
      </c>
      <c r="N2095" s="6">
        <f>VLOOKUP(M2095,'Settlement Dates'!$A$13:$D$25,3,FALSE)</f>
        <v>45028</v>
      </c>
      <c r="O2095" s="6">
        <f>VLOOKUP(M2095,'Settlement Dates'!$A$13:$D$25,4,FALSE)</f>
        <v>45033</v>
      </c>
      <c r="P2095" s="6">
        <f>VLOOKUP(K2095,'AP Clearing'!$A$13:$B$1312,2,FALSE)</f>
        <v>44992</v>
      </c>
      <c r="Q2095" s="6"/>
      <c r="R2095" s="6"/>
    </row>
    <row r="2096" spans="1:18" x14ac:dyDescent="0.3">
      <c r="A2096" s="4">
        <v>11442</v>
      </c>
      <c r="B2096" s="5" t="s">
        <v>10</v>
      </c>
      <c r="C2096" s="4">
        <v>3</v>
      </c>
      <c r="D2096" s="46">
        <v>96.27</v>
      </c>
      <c r="E2096" s="4">
        <v>3</v>
      </c>
      <c r="F2096" s="4" t="s">
        <v>11</v>
      </c>
      <c r="G2096" s="13" t="str">
        <f t="shared" si="64"/>
        <v>Retiree</v>
      </c>
      <c r="H2096" s="43">
        <v>1287773689</v>
      </c>
      <c r="I2096" s="6">
        <v>44958</v>
      </c>
      <c r="J2096" s="6">
        <v>44985</v>
      </c>
      <c r="K2096" s="4">
        <v>1700031843</v>
      </c>
      <c r="L2096" s="14">
        <v>44988</v>
      </c>
      <c r="M2096" s="11">
        <f t="shared" si="65"/>
        <v>3</v>
      </c>
      <c r="N2096" s="6">
        <f>VLOOKUP(M2096,'Settlement Dates'!$A$13:$D$25,3,FALSE)</f>
        <v>45028</v>
      </c>
      <c r="O2096" s="6">
        <f>VLOOKUP(M2096,'Settlement Dates'!$A$13:$D$25,4,FALSE)</f>
        <v>45033</v>
      </c>
      <c r="P2096" s="6">
        <f>VLOOKUP(K2096,'AP Clearing'!$A$13:$B$1312,2,FALSE)</f>
        <v>44992</v>
      </c>
      <c r="Q2096" s="6"/>
      <c r="R2096" s="6"/>
    </row>
    <row r="2097" spans="1:18" x14ac:dyDescent="0.3">
      <c r="A2097" s="4">
        <v>11442</v>
      </c>
      <c r="B2097" s="5" t="s">
        <v>10</v>
      </c>
      <c r="C2097" s="4">
        <v>3</v>
      </c>
      <c r="D2097" s="46">
        <v>48.13</v>
      </c>
      <c r="E2097" s="4">
        <v>4</v>
      </c>
      <c r="F2097" s="4" t="s">
        <v>9</v>
      </c>
      <c r="G2097" s="13" t="str">
        <f t="shared" si="64"/>
        <v>Retiree</v>
      </c>
      <c r="H2097" s="43">
        <v>1287773689</v>
      </c>
      <c r="I2097" s="6">
        <v>44958</v>
      </c>
      <c r="J2097" s="6">
        <v>44985</v>
      </c>
      <c r="K2097" s="4">
        <v>1700031843</v>
      </c>
      <c r="L2097" s="14">
        <v>44988</v>
      </c>
      <c r="M2097" s="11">
        <f t="shared" si="65"/>
        <v>3</v>
      </c>
      <c r="N2097" s="6">
        <f>VLOOKUP(M2097,'Settlement Dates'!$A$13:$D$25,3,FALSE)</f>
        <v>45028</v>
      </c>
      <c r="O2097" s="6">
        <f>VLOOKUP(M2097,'Settlement Dates'!$A$13:$D$25,4,FALSE)</f>
        <v>45033</v>
      </c>
      <c r="P2097" s="6">
        <f>VLOOKUP(K2097,'AP Clearing'!$A$13:$B$1312,2,FALSE)</f>
        <v>44992</v>
      </c>
      <c r="Q2097" s="6"/>
      <c r="R2097" s="6"/>
    </row>
    <row r="2098" spans="1:18" x14ac:dyDescent="0.3">
      <c r="A2098" s="4">
        <v>11442</v>
      </c>
      <c r="B2098" s="5" t="s">
        <v>10</v>
      </c>
      <c r="C2098" s="4">
        <v>3</v>
      </c>
      <c r="D2098" s="46">
        <v>96.27</v>
      </c>
      <c r="E2098" s="4">
        <v>4</v>
      </c>
      <c r="F2098" s="4" t="s">
        <v>11</v>
      </c>
      <c r="G2098" s="13" t="str">
        <f t="shared" si="64"/>
        <v>Retiree</v>
      </c>
      <c r="H2098" s="43">
        <v>1287773689</v>
      </c>
      <c r="I2098" s="6">
        <v>44958</v>
      </c>
      <c r="J2098" s="6">
        <v>44985</v>
      </c>
      <c r="K2098" s="4">
        <v>1700031843</v>
      </c>
      <c r="L2098" s="14">
        <v>44988</v>
      </c>
      <c r="M2098" s="11">
        <f t="shared" si="65"/>
        <v>3</v>
      </c>
      <c r="N2098" s="6">
        <f>VLOOKUP(M2098,'Settlement Dates'!$A$13:$D$25,3,FALSE)</f>
        <v>45028</v>
      </c>
      <c r="O2098" s="6">
        <f>VLOOKUP(M2098,'Settlement Dates'!$A$13:$D$25,4,FALSE)</f>
        <v>45033</v>
      </c>
      <c r="P2098" s="6">
        <f>VLOOKUP(K2098,'AP Clearing'!$A$13:$B$1312,2,FALSE)</f>
        <v>44992</v>
      </c>
      <c r="Q2098" s="6"/>
      <c r="R2098" s="6"/>
    </row>
    <row r="2099" spans="1:18" x14ac:dyDescent="0.3">
      <c r="A2099" s="4">
        <v>11442</v>
      </c>
      <c r="B2099" s="5" t="s">
        <v>10</v>
      </c>
      <c r="C2099" s="4">
        <v>3</v>
      </c>
      <c r="D2099" s="46">
        <v>48.13</v>
      </c>
      <c r="E2099" s="4">
        <v>4</v>
      </c>
      <c r="F2099" s="4" t="s">
        <v>11</v>
      </c>
      <c r="G2099" s="13" t="str">
        <f t="shared" si="64"/>
        <v>Retiree</v>
      </c>
      <c r="H2099" s="43">
        <v>1287773689</v>
      </c>
      <c r="I2099" s="6">
        <v>44958</v>
      </c>
      <c r="J2099" s="6">
        <v>44985</v>
      </c>
      <c r="K2099" s="4">
        <v>1700031843</v>
      </c>
      <c r="L2099" s="14">
        <v>44988</v>
      </c>
      <c r="M2099" s="11">
        <f t="shared" si="65"/>
        <v>3</v>
      </c>
      <c r="N2099" s="6">
        <f>VLOOKUP(M2099,'Settlement Dates'!$A$13:$D$25,3,FALSE)</f>
        <v>45028</v>
      </c>
      <c r="O2099" s="6">
        <f>VLOOKUP(M2099,'Settlement Dates'!$A$13:$D$25,4,FALSE)</f>
        <v>45033</v>
      </c>
      <c r="P2099" s="6">
        <f>VLOOKUP(K2099,'AP Clearing'!$A$13:$B$1312,2,FALSE)</f>
        <v>44992</v>
      </c>
      <c r="Q2099" s="6"/>
      <c r="R2099" s="6"/>
    </row>
    <row r="2100" spans="1:18" x14ac:dyDescent="0.3">
      <c r="A2100" s="4">
        <v>11442</v>
      </c>
      <c r="B2100" s="5" t="s">
        <v>10</v>
      </c>
      <c r="C2100" s="4">
        <v>3</v>
      </c>
      <c r="D2100" s="46">
        <v>5532.49</v>
      </c>
      <c r="E2100" s="4">
        <v>5</v>
      </c>
      <c r="F2100" s="4" t="s">
        <v>9</v>
      </c>
      <c r="G2100" s="13" t="str">
        <f t="shared" si="64"/>
        <v>Retiree</v>
      </c>
      <c r="H2100" s="43">
        <v>1287773689</v>
      </c>
      <c r="I2100" s="6">
        <v>44958</v>
      </c>
      <c r="J2100" s="6">
        <v>44985</v>
      </c>
      <c r="K2100" s="4">
        <v>1700031843</v>
      </c>
      <c r="L2100" s="14">
        <v>44988</v>
      </c>
      <c r="M2100" s="11">
        <f t="shared" si="65"/>
        <v>3</v>
      </c>
      <c r="N2100" s="6">
        <f>VLOOKUP(M2100,'Settlement Dates'!$A$13:$D$25,3,FALSE)</f>
        <v>45028</v>
      </c>
      <c r="O2100" s="6">
        <f>VLOOKUP(M2100,'Settlement Dates'!$A$13:$D$25,4,FALSE)</f>
        <v>45033</v>
      </c>
      <c r="P2100" s="6">
        <f>VLOOKUP(K2100,'AP Clearing'!$A$13:$B$1312,2,FALSE)</f>
        <v>44992</v>
      </c>
      <c r="Q2100" s="6"/>
      <c r="R2100" s="6"/>
    </row>
    <row r="2101" spans="1:18" x14ac:dyDescent="0.3">
      <c r="A2101" s="4">
        <v>11442</v>
      </c>
      <c r="B2101" s="5" t="s">
        <v>10</v>
      </c>
      <c r="C2101" s="4">
        <v>3</v>
      </c>
      <c r="D2101" s="46">
        <v>1206.17</v>
      </c>
      <c r="E2101" s="4">
        <v>5</v>
      </c>
      <c r="F2101" s="4" t="s">
        <v>9</v>
      </c>
      <c r="G2101" s="13" t="str">
        <f t="shared" si="64"/>
        <v>Retiree</v>
      </c>
      <c r="H2101" s="43">
        <v>1287773689</v>
      </c>
      <c r="I2101" s="6">
        <v>44958</v>
      </c>
      <c r="J2101" s="6">
        <v>44985</v>
      </c>
      <c r="K2101" s="4">
        <v>1700031843</v>
      </c>
      <c r="L2101" s="14">
        <v>44988</v>
      </c>
      <c r="M2101" s="11">
        <f t="shared" si="65"/>
        <v>3</v>
      </c>
      <c r="N2101" s="6">
        <f>VLOOKUP(M2101,'Settlement Dates'!$A$13:$D$25,3,FALSE)</f>
        <v>45028</v>
      </c>
      <c r="O2101" s="6">
        <f>VLOOKUP(M2101,'Settlement Dates'!$A$13:$D$25,4,FALSE)</f>
        <v>45033</v>
      </c>
      <c r="P2101" s="6">
        <f>VLOOKUP(K2101,'AP Clearing'!$A$13:$B$1312,2,FALSE)</f>
        <v>44992</v>
      </c>
      <c r="Q2101" s="6"/>
      <c r="R2101" s="6"/>
    </row>
    <row r="2102" spans="1:18" x14ac:dyDescent="0.3">
      <c r="A2102" s="4">
        <v>11442</v>
      </c>
      <c r="B2102" s="5" t="s">
        <v>10</v>
      </c>
      <c r="C2102" s="4">
        <v>3</v>
      </c>
      <c r="D2102" s="46">
        <v>481.33</v>
      </c>
      <c r="E2102" s="4">
        <v>5</v>
      </c>
      <c r="F2102" s="4" t="s">
        <v>9</v>
      </c>
      <c r="G2102" s="13" t="str">
        <f t="shared" si="64"/>
        <v>Retiree</v>
      </c>
      <c r="H2102" s="43">
        <v>1287773689</v>
      </c>
      <c r="I2102" s="6">
        <v>44958</v>
      </c>
      <c r="J2102" s="6">
        <v>44985</v>
      </c>
      <c r="K2102" s="4">
        <v>1700031843</v>
      </c>
      <c r="L2102" s="14">
        <v>44988</v>
      </c>
      <c r="M2102" s="11">
        <f t="shared" si="65"/>
        <v>3</v>
      </c>
      <c r="N2102" s="6">
        <f>VLOOKUP(M2102,'Settlement Dates'!$A$13:$D$25,3,FALSE)</f>
        <v>45028</v>
      </c>
      <c r="O2102" s="6">
        <f>VLOOKUP(M2102,'Settlement Dates'!$A$13:$D$25,4,FALSE)</f>
        <v>45033</v>
      </c>
      <c r="P2102" s="6">
        <f>VLOOKUP(K2102,'AP Clearing'!$A$13:$B$1312,2,FALSE)</f>
        <v>44992</v>
      </c>
      <c r="Q2102" s="6"/>
      <c r="R2102" s="6"/>
    </row>
    <row r="2103" spans="1:18" x14ac:dyDescent="0.3">
      <c r="A2103" s="4">
        <v>11442</v>
      </c>
      <c r="B2103" s="5" t="s">
        <v>10</v>
      </c>
      <c r="C2103" s="4">
        <v>3</v>
      </c>
      <c r="D2103" s="46">
        <v>48.13</v>
      </c>
      <c r="E2103" s="4">
        <v>5</v>
      </c>
      <c r="F2103" s="4" t="s">
        <v>11</v>
      </c>
      <c r="G2103" s="13" t="str">
        <f t="shared" si="64"/>
        <v>Retiree</v>
      </c>
      <c r="H2103" s="43">
        <v>1287773689</v>
      </c>
      <c r="I2103" s="6">
        <v>44958</v>
      </c>
      <c r="J2103" s="6">
        <v>44985</v>
      </c>
      <c r="K2103" s="4">
        <v>1700031843</v>
      </c>
      <c r="L2103" s="14">
        <v>44988</v>
      </c>
      <c r="M2103" s="11">
        <f t="shared" si="65"/>
        <v>3</v>
      </c>
      <c r="N2103" s="6">
        <f>VLOOKUP(M2103,'Settlement Dates'!$A$13:$D$25,3,FALSE)</f>
        <v>45028</v>
      </c>
      <c r="O2103" s="6">
        <f>VLOOKUP(M2103,'Settlement Dates'!$A$13:$D$25,4,FALSE)</f>
        <v>45033</v>
      </c>
      <c r="P2103" s="6">
        <f>VLOOKUP(K2103,'AP Clearing'!$A$13:$B$1312,2,FALSE)</f>
        <v>44992</v>
      </c>
      <c r="Q2103" s="6"/>
      <c r="R2103" s="6"/>
    </row>
    <row r="2104" spans="1:18" x14ac:dyDescent="0.3">
      <c r="A2104" s="4">
        <v>173210</v>
      </c>
      <c r="B2104" s="5" t="s">
        <v>37</v>
      </c>
      <c r="C2104" s="4">
        <v>3</v>
      </c>
      <c r="D2104" s="46">
        <v>12833.16</v>
      </c>
      <c r="E2104" s="4">
        <v>1</v>
      </c>
      <c r="F2104" s="4" t="s">
        <v>2</v>
      </c>
      <c r="G2104" s="13" t="str">
        <f t="shared" si="64"/>
        <v>Active</v>
      </c>
      <c r="H2104" s="43" t="s">
        <v>3</v>
      </c>
      <c r="I2104" s="6">
        <v>44958</v>
      </c>
      <c r="J2104" s="6">
        <v>44985</v>
      </c>
      <c r="K2104" s="4">
        <v>1700031841</v>
      </c>
      <c r="L2104" s="14">
        <v>44988</v>
      </c>
      <c r="M2104" s="11">
        <f t="shared" si="65"/>
        <v>3</v>
      </c>
      <c r="N2104" s="6">
        <f>VLOOKUP(M2104,'Settlement Dates'!$A$13:$D$25,3,FALSE)</f>
        <v>45028</v>
      </c>
      <c r="O2104" s="6">
        <f>VLOOKUP(M2104,'Settlement Dates'!$A$13:$D$25,4,FALSE)</f>
        <v>45033</v>
      </c>
      <c r="P2104" s="6">
        <f>VLOOKUP(K2104,'AP Clearing'!$A$13:$B$1312,2,FALSE)</f>
        <v>44992</v>
      </c>
      <c r="Q2104" s="6"/>
      <c r="R2104" s="6"/>
    </row>
    <row r="2105" spans="1:18" x14ac:dyDescent="0.3">
      <c r="A2105" s="4">
        <v>173210</v>
      </c>
      <c r="B2105" s="5" t="s">
        <v>37</v>
      </c>
      <c r="C2105" s="4">
        <v>3</v>
      </c>
      <c r="D2105" s="46">
        <v>20.43</v>
      </c>
      <c r="E2105" s="4">
        <v>1</v>
      </c>
      <c r="F2105" s="4" t="s">
        <v>5</v>
      </c>
      <c r="G2105" s="13" t="str">
        <f t="shared" si="64"/>
        <v>LTD</v>
      </c>
      <c r="H2105" s="43" t="s">
        <v>3</v>
      </c>
      <c r="I2105" s="6">
        <v>44958</v>
      </c>
      <c r="J2105" s="6">
        <v>44985</v>
      </c>
      <c r="K2105" s="4">
        <v>1700031841</v>
      </c>
      <c r="L2105" s="14">
        <v>44988</v>
      </c>
      <c r="M2105" s="11">
        <f t="shared" si="65"/>
        <v>3</v>
      </c>
      <c r="N2105" s="6">
        <f>VLOOKUP(M2105,'Settlement Dates'!$A$13:$D$25,3,FALSE)</f>
        <v>45028</v>
      </c>
      <c r="O2105" s="6">
        <f>VLOOKUP(M2105,'Settlement Dates'!$A$13:$D$25,4,FALSE)</f>
        <v>45033</v>
      </c>
      <c r="P2105" s="6">
        <f>VLOOKUP(K2105,'AP Clearing'!$A$13:$B$1312,2,FALSE)</f>
        <v>44992</v>
      </c>
      <c r="Q2105" s="6"/>
      <c r="R2105" s="6"/>
    </row>
    <row r="2106" spans="1:18" x14ac:dyDescent="0.3">
      <c r="A2106" s="4">
        <v>173210</v>
      </c>
      <c r="B2106" s="5" t="s">
        <v>37</v>
      </c>
      <c r="C2106" s="4">
        <v>3</v>
      </c>
      <c r="D2106" s="46">
        <v>102.16</v>
      </c>
      <c r="E2106" s="4">
        <v>1</v>
      </c>
      <c r="F2106" s="4" t="s">
        <v>7</v>
      </c>
      <c r="G2106" s="13" t="str">
        <f t="shared" si="64"/>
        <v>LTD</v>
      </c>
      <c r="H2106" s="43" t="s">
        <v>3</v>
      </c>
      <c r="I2106" s="6">
        <v>44958</v>
      </c>
      <c r="J2106" s="6">
        <v>44985</v>
      </c>
      <c r="K2106" s="4">
        <v>1700031841</v>
      </c>
      <c r="L2106" s="14">
        <v>44988</v>
      </c>
      <c r="M2106" s="11">
        <f t="shared" si="65"/>
        <v>3</v>
      </c>
      <c r="N2106" s="6">
        <f>VLOOKUP(M2106,'Settlement Dates'!$A$13:$D$25,3,FALSE)</f>
        <v>45028</v>
      </c>
      <c r="O2106" s="6">
        <f>VLOOKUP(M2106,'Settlement Dates'!$A$13:$D$25,4,FALSE)</f>
        <v>45033</v>
      </c>
      <c r="P2106" s="6">
        <f>VLOOKUP(K2106,'AP Clearing'!$A$13:$B$1312,2,FALSE)</f>
        <v>44992</v>
      </c>
      <c r="Q2106" s="6"/>
      <c r="R2106" s="6"/>
    </row>
    <row r="2107" spans="1:18" x14ac:dyDescent="0.3">
      <c r="A2107" s="4">
        <v>173210</v>
      </c>
      <c r="B2107" s="5" t="s">
        <v>37</v>
      </c>
      <c r="C2107" s="4">
        <v>3</v>
      </c>
      <c r="D2107" s="46">
        <v>371.3</v>
      </c>
      <c r="E2107" s="4">
        <v>1</v>
      </c>
      <c r="F2107" s="4" t="s">
        <v>8</v>
      </c>
      <c r="G2107" s="13" t="str">
        <f t="shared" si="64"/>
        <v>Active</v>
      </c>
      <c r="H2107" s="43" t="s">
        <v>3</v>
      </c>
      <c r="I2107" s="6">
        <v>44958</v>
      </c>
      <c r="J2107" s="6">
        <v>44985</v>
      </c>
      <c r="K2107" s="4">
        <v>1700031841</v>
      </c>
      <c r="L2107" s="14">
        <v>44988</v>
      </c>
      <c r="M2107" s="11">
        <f t="shared" si="65"/>
        <v>3</v>
      </c>
      <c r="N2107" s="6">
        <f>VLOOKUP(M2107,'Settlement Dates'!$A$13:$D$25,3,FALSE)</f>
        <v>45028</v>
      </c>
      <c r="O2107" s="6">
        <f>VLOOKUP(M2107,'Settlement Dates'!$A$13:$D$25,4,FALSE)</f>
        <v>45033</v>
      </c>
      <c r="P2107" s="6">
        <f>VLOOKUP(K2107,'AP Clearing'!$A$13:$B$1312,2,FALSE)</f>
        <v>44992</v>
      </c>
      <c r="Q2107" s="6"/>
      <c r="R2107" s="6"/>
    </row>
    <row r="2108" spans="1:18" x14ac:dyDescent="0.3">
      <c r="A2108" s="4">
        <v>173210</v>
      </c>
      <c r="B2108" s="5" t="s">
        <v>37</v>
      </c>
      <c r="C2108" s="4">
        <v>3</v>
      </c>
      <c r="D2108" s="46">
        <v>46.41</v>
      </c>
      <c r="E2108" s="4">
        <v>2</v>
      </c>
      <c r="F2108" s="4" t="s">
        <v>2</v>
      </c>
      <c r="G2108" s="13" t="str">
        <f t="shared" si="64"/>
        <v>Active</v>
      </c>
      <c r="H2108" s="43" t="s">
        <v>3</v>
      </c>
      <c r="I2108" s="6">
        <v>44958</v>
      </c>
      <c r="J2108" s="6">
        <v>44985</v>
      </c>
      <c r="K2108" s="4">
        <v>1700031841</v>
      </c>
      <c r="L2108" s="14">
        <v>44988</v>
      </c>
      <c r="M2108" s="11">
        <f t="shared" si="65"/>
        <v>3</v>
      </c>
      <c r="N2108" s="6">
        <f>VLOOKUP(M2108,'Settlement Dates'!$A$13:$D$25,3,FALSE)</f>
        <v>45028</v>
      </c>
      <c r="O2108" s="6">
        <f>VLOOKUP(M2108,'Settlement Dates'!$A$13:$D$25,4,FALSE)</f>
        <v>45033</v>
      </c>
      <c r="P2108" s="6">
        <f>VLOOKUP(K2108,'AP Clearing'!$A$13:$B$1312,2,FALSE)</f>
        <v>44992</v>
      </c>
      <c r="Q2108" s="6"/>
      <c r="R2108" s="6"/>
    </row>
    <row r="2109" spans="1:18" x14ac:dyDescent="0.3">
      <c r="A2109" s="4">
        <v>173210</v>
      </c>
      <c r="B2109" s="5" t="s">
        <v>37</v>
      </c>
      <c r="C2109" s="4">
        <v>3</v>
      </c>
      <c r="D2109" s="46">
        <v>28.09</v>
      </c>
      <c r="E2109" s="4">
        <v>2</v>
      </c>
      <c r="F2109" s="4" t="s">
        <v>9</v>
      </c>
      <c r="G2109" s="13" t="str">
        <f t="shared" si="64"/>
        <v>Retiree</v>
      </c>
      <c r="H2109" s="43" t="s">
        <v>3</v>
      </c>
      <c r="I2109" s="6">
        <v>44958</v>
      </c>
      <c r="J2109" s="6">
        <v>44985</v>
      </c>
      <c r="K2109" s="4">
        <v>1700031841</v>
      </c>
      <c r="L2109" s="14">
        <v>44988</v>
      </c>
      <c r="M2109" s="11">
        <f t="shared" si="65"/>
        <v>3</v>
      </c>
      <c r="N2109" s="6">
        <f>VLOOKUP(M2109,'Settlement Dates'!$A$13:$D$25,3,FALSE)</f>
        <v>45028</v>
      </c>
      <c r="O2109" s="6">
        <f>VLOOKUP(M2109,'Settlement Dates'!$A$13:$D$25,4,FALSE)</f>
        <v>45033</v>
      </c>
      <c r="P2109" s="6">
        <f>VLOOKUP(K2109,'AP Clearing'!$A$13:$B$1312,2,FALSE)</f>
        <v>44992</v>
      </c>
      <c r="Q2109" s="6"/>
      <c r="R2109" s="6"/>
    </row>
    <row r="2110" spans="1:18" x14ac:dyDescent="0.3">
      <c r="A2110" s="4">
        <v>173210</v>
      </c>
      <c r="B2110" s="5" t="s">
        <v>37</v>
      </c>
      <c r="C2110" s="4">
        <v>3</v>
      </c>
      <c r="D2110" s="46">
        <v>508.85</v>
      </c>
      <c r="E2110" s="4">
        <v>3</v>
      </c>
      <c r="F2110" s="4" t="s">
        <v>9</v>
      </c>
      <c r="G2110" s="13" t="str">
        <f t="shared" ref="G2110:G2173" si="66">VLOOKUP(F2110,$W$1:$X$15,2,FALSE)</f>
        <v>Retiree</v>
      </c>
      <c r="H2110" s="43" t="s">
        <v>3</v>
      </c>
      <c r="I2110" s="6">
        <v>44958</v>
      </c>
      <c r="J2110" s="6">
        <v>44985</v>
      </c>
      <c r="K2110" s="4">
        <v>1700031841</v>
      </c>
      <c r="L2110" s="14">
        <v>44988</v>
      </c>
      <c r="M2110" s="11">
        <f t="shared" si="65"/>
        <v>3</v>
      </c>
      <c r="N2110" s="6">
        <f>VLOOKUP(M2110,'Settlement Dates'!$A$13:$D$25,3,FALSE)</f>
        <v>45028</v>
      </c>
      <c r="O2110" s="6">
        <f>VLOOKUP(M2110,'Settlement Dates'!$A$13:$D$25,4,FALSE)</f>
        <v>45033</v>
      </c>
      <c r="P2110" s="6">
        <f>VLOOKUP(K2110,'AP Clearing'!$A$13:$B$1312,2,FALSE)</f>
        <v>44992</v>
      </c>
      <c r="Q2110" s="6"/>
      <c r="R2110" s="6"/>
    </row>
    <row r="2111" spans="1:18" x14ac:dyDescent="0.3">
      <c r="A2111" s="4">
        <v>173210</v>
      </c>
      <c r="B2111" s="5" t="s">
        <v>37</v>
      </c>
      <c r="C2111" s="4">
        <v>3</v>
      </c>
      <c r="D2111" s="46">
        <v>0.18</v>
      </c>
      <c r="E2111" s="4">
        <v>3</v>
      </c>
      <c r="F2111" s="4" t="s">
        <v>11</v>
      </c>
      <c r="G2111" s="13" t="str">
        <f t="shared" si="66"/>
        <v>Retiree</v>
      </c>
      <c r="H2111" s="43" t="s">
        <v>3</v>
      </c>
      <c r="I2111" s="6">
        <v>44958</v>
      </c>
      <c r="J2111" s="6">
        <v>44985</v>
      </c>
      <c r="K2111" s="4">
        <v>1700031841</v>
      </c>
      <c r="L2111" s="14">
        <v>44988</v>
      </c>
      <c r="M2111" s="11">
        <f t="shared" si="65"/>
        <v>3</v>
      </c>
      <c r="N2111" s="6">
        <f>VLOOKUP(M2111,'Settlement Dates'!$A$13:$D$25,3,FALSE)</f>
        <v>45028</v>
      </c>
      <c r="O2111" s="6">
        <f>VLOOKUP(M2111,'Settlement Dates'!$A$13:$D$25,4,FALSE)</f>
        <v>45033</v>
      </c>
      <c r="P2111" s="6">
        <f>VLOOKUP(K2111,'AP Clearing'!$A$13:$B$1312,2,FALSE)</f>
        <v>44992</v>
      </c>
      <c r="Q2111" s="6"/>
      <c r="R2111" s="6"/>
    </row>
    <row r="2112" spans="1:18" x14ac:dyDescent="0.3">
      <c r="A2112" s="4">
        <v>173210</v>
      </c>
      <c r="B2112" s="5" t="s">
        <v>37</v>
      </c>
      <c r="C2112" s="4">
        <v>3</v>
      </c>
      <c r="D2112" s="46">
        <v>0.06</v>
      </c>
      <c r="E2112" s="4">
        <v>4</v>
      </c>
      <c r="F2112" s="4" t="s">
        <v>9</v>
      </c>
      <c r="G2112" s="13" t="str">
        <f t="shared" si="66"/>
        <v>Retiree</v>
      </c>
      <c r="H2112" s="43" t="s">
        <v>3</v>
      </c>
      <c r="I2112" s="6">
        <v>44958</v>
      </c>
      <c r="J2112" s="6">
        <v>44985</v>
      </c>
      <c r="K2112" s="4">
        <v>1700031841</v>
      </c>
      <c r="L2112" s="14">
        <v>44988</v>
      </c>
      <c r="M2112" s="11">
        <f t="shared" si="65"/>
        <v>3</v>
      </c>
      <c r="N2112" s="6">
        <f>VLOOKUP(M2112,'Settlement Dates'!$A$13:$D$25,3,FALSE)</f>
        <v>45028</v>
      </c>
      <c r="O2112" s="6">
        <f>VLOOKUP(M2112,'Settlement Dates'!$A$13:$D$25,4,FALSE)</f>
        <v>45033</v>
      </c>
      <c r="P2112" s="6">
        <f>VLOOKUP(K2112,'AP Clearing'!$A$13:$B$1312,2,FALSE)</f>
        <v>44992</v>
      </c>
      <c r="Q2112" s="6"/>
      <c r="R2112" s="6"/>
    </row>
    <row r="2113" spans="1:18" x14ac:dyDescent="0.3">
      <c r="A2113" s="4">
        <v>173210</v>
      </c>
      <c r="B2113" s="5" t="s">
        <v>37</v>
      </c>
      <c r="C2113" s="4">
        <v>3</v>
      </c>
      <c r="D2113" s="46">
        <v>3087.46</v>
      </c>
      <c r="E2113" s="4">
        <v>5</v>
      </c>
      <c r="F2113" s="4" t="s">
        <v>9</v>
      </c>
      <c r="G2113" s="13" t="str">
        <f t="shared" si="66"/>
        <v>Retiree</v>
      </c>
      <c r="H2113" s="43" t="s">
        <v>3</v>
      </c>
      <c r="I2113" s="6">
        <v>44958</v>
      </c>
      <c r="J2113" s="6">
        <v>44985</v>
      </c>
      <c r="K2113" s="4">
        <v>1700031841</v>
      </c>
      <c r="L2113" s="14">
        <v>44988</v>
      </c>
      <c r="M2113" s="11">
        <f t="shared" si="65"/>
        <v>3</v>
      </c>
      <c r="N2113" s="6">
        <f>VLOOKUP(M2113,'Settlement Dates'!$A$13:$D$25,3,FALSE)</f>
        <v>45028</v>
      </c>
      <c r="O2113" s="6">
        <f>VLOOKUP(M2113,'Settlement Dates'!$A$13:$D$25,4,FALSE)</f>
        <v>45033</v>
      </c>
      <c r="P2113" s="6">
        <f>VLOOKUP(K2113,'AP Clearing'!$A$13:$B$1312,2,FALSE)</f>
        <v>44992</v>
      </c>
      <c r="Q2113" s="6"/>
      <c r="R2113" s="6"/>
    </row>
    <row r="2114" spans="1:18" x14ac:dyDescent="0.3">
      <c r="A2114" s="4">
        <v>173210</v>
      </c>
      <c r="B2114" s="5" t="s">
        <v>37</v>
      </c>
      <c r="C2114" s="4">
        <v>3</v>
      </c>
      <c r="D2114" s="46">
        <v>0.12</v>
      </c>
      <c r="E2114" s="4">
        <v>5</v>
      </c>
      <c r="F2114" s="4" t="s">
        <v>11</v>
      </c>
      <c r="G2114" s="13" t="str">
        <f t="shared" si="66"/>
        <v>Retiree</v>
      </c>
      <c r="H2114" s="43" t="s">
        <v>3</v>
      </c>
      <c r="I2114" s="6">
        <v>44958</v>
      </c>
      <c r="J2114" s="6">
        <v>44985</v>
      </c>
      <c r="K2114" s="4">
        <v>1700031841</v>
      </c>
      <c r="L2114" s="14">
        <v>44988</v>
      </c>
      <c r="M2114" s="11">
        <f t="shared" si="65"/>
        <v>3</v>
      </c>
      <c r="N2114" s="6">
        <f>VLOOKUP(M2114,'Settlement Dates'!$A$13:$D$25,3,FALSE)</f>
        <v>45028</v>
      </c>
      <c r="O2114" s="6">
        <f>VLOOKUP(M2114,'Settlement Dates'!$A$13:$D$25,4,FALSE)</f>
        <v>45033</v>
      </c>
      <c r="P2114" s="6">
        <f>VLOOKUP(K2114,'AP Clearing'!$A$13:$B$1312,2,FALSE)</f>
        <v>44992</v>
      </c>
      <c r="Q2114" s="6"/>
      <c r="R2114" s="6"/>
    </row>
    <row r="2115" spans="1:18" x14ac:dyDescent="0.3">
      <c r="A2115" s="4">
        <v>11710</v>
      </c>
      <c r="B2115" s="5" t="s">
        <v>16</v>
      </c>
      <c r="C2115" s="4">
        <v>3</v>
      </c>
      <c r="D2115" s="46">
        <v>16867.61</v>
      </c>
      <c r="E2115" s="4">
        <v>1</v>
      </c>
      <c r="F2115" s="4" t="s">
        <v>2</v>
      </c>
      <c r="G2115" s="13" t="str">
        <f t="shared" si="66"/>
        <v>Active</v>
      </c>
      <c r="H2115" s="43" t="s">
        <v>3</v>
      </c>
      <c r="I2115" s="6">
        <v>44981</v>
      </c>
      <c r="J2115" s="6">
        <v>44986</v>
      </c>
      <c r="K2115" s="4">
        <v>1700031928</v>
      </c>
      <c r="L2115" s="14">
        <v>44988</v>
      </c>
      <c r="M2115" s="11">
        <f t="shared" si="65"/>
        <v>3</v>
      </c>
      <c r="N2115" s="6">
        <f>VLOOKUP(M2115,'Settlement Dates'!$A$13:$D$25,3,FALSE)</f>
        <v>45028</v>
      </c>
      <c r="O2115" s="6">
        <f>VLOOKUP(M2115,'Settlement Dates'!$A$13:$D$25,4,FALSE)</f>
        <v>45033</v>
      </c>
      <c r="P2115" s="6">
        <f>VLOOKUP(K2115,'AP Clearing'!$A$13:$B$1312,2,FALSE)</f>
        <v>44992</v>
      </c>
      <c r="Q2115" s="6"/>
      <c r="R2115" s="6"/>
    </row>
    <row r="2116" spans="1:18" x14ac:dyDescent="0.3">
      <c r="A2116" s="4">
        <v>11710</v>
      </c>
      <c r="B2116" s="5" t="s">
        <v>16</v>
      </c>
      <c r="C2116" s="4">
        <v>3</v>
      </c>
      <c r="D2116" s="46">
        <v>15</v>
      </c>
      <c r="E2116" s="4">
        <v>1</v>
      </c>
      <c r="F2116" s="4" t="s">
        <v>5</v>
      </c>
      <c r="G2116" s="13" t="str">
        <f t="shared" si="66"/>
        <v>LTD</v>
      </c>
      <c r="H2116" s="43" t="s">
        <v>3</v>
      </c>
      <c r="I2116" s="6">
        <v>44981</v>
      </c>
      <c r="J2116" s="6">
        <v>44986</v>
      </c>
      <c r="K2116" s="4">
        <v>1700031928</v>
      </c>
      <c r="L2116" s="14">
        <v>44988</v>
      </c>
      <c r="M2116" s="11">
        <f t="shared" si="65"/>
        <v>3</v>
      </c>
      <c r="N2116" s="6">
        <f>VLOOKUP(M2116,'Settlement Dates'!$A$13:$D$25,3,FALSE)</f>
        <v>45028</v>
      </c>
      <c r="O2116" s="6">
        <f>VLOOKUP(M2116,'Settlement Dates'!$A$13:$D$25,4,FALSE)</f>
        <v>45033</v>
      </c>
      <c r="P2116" s="6">
        <f>VLOOKUP(K2116,'AP Clearing'!$A$13:$B$1312,2,FALSE)</f>
        <v>44992</v>
      </c>
      <c r="Q2116" s="6"/>
      <c r="R2116" s="6"/>
    </row>
    <row r="2117" spans="1:18" x14ac:dyDescent="0.3">
      <c r="A2117" s="4">
        <v>11710</v>
      </c>
      <c r="B2117" s="5" t="s">
        <v>16</v>
      </c>
      <c r="C2117" s="4">
        <v>3</v>
      </c>
      <c r="D2117" s="46">
        <v>10</v>
      </c>
      <c r="E2117" s="4">
        <v>1</v>
      </c>
      <c r="F2117" s="4" t="s">
        <v>54</v>
      </c>
      <c r="G2117" s="13" t="str">
        <f t="shared" si="66"/>
        <v>LTD</v>
      </c>
      <c r="H2117" s="43" t="s">
        <v>3</v>
      </c>
      <c r="I2117" s="6">
        <v>44981</v>
      </c>
      <c r="J2117" s="6">
        <v>44986</v>
      </c>
      <c r="K2117" s="4">
        <v>1700031928</v>
      </c>
      <c r="L2117" s="14">
        <v>44988</v>
      </c>
      <c r="M2117" s="11">
        <f t="shared" si="65"/>
        <v>3</v>
      </c>
      <c r="N2117" s="6">
        <f>VLOOKUP(M2117,'Settlement Dates'!$A$13:$D$25,3,FALSE)</f>
        <v>45028</v>
      </c>
      <c r="O2117" s="6">
        <f>VLOOKUP(M2117,'Settlement Dates'!$A$13:$D$25,4,FALSE)</f>
        <v>45033</v>
      </c>
      <c r="P2117" s="6">
        <f>VLOOKUP(K2117,'AP Clearing'!$A$13:$B$1312,2,FALSE)</f>
        <v>44992</v>
      </c>
      <c r="Q2117" s="6"/>
      <c r="R2117" s="6"/>
    </row>
    <row r="2118" spans="1:18" x14ac:dyDescent="0.3">
      <c r="A2118" s="4">
        <v>11710</v>
      </c>
      <c r="B2118" s="5" t="s">
        <v>16</v>
      </c>
      <c r="C2118" s="4">
        <v>3</v>
      </c>
      <c r="D2118" s="46">
        <v>120</v>
      </c>
      <c r="E2118" s="4">
        <v>1</v>
      </c>
      <c r="F2118" s="4" t="s">
        <v>7</v>
      </c>
      <c r="G2118" s="13" t="str">
        <f t="shared" si="66"/>
        <v>LTD</v>
      </c>
      <c r="H2118" s="43" t="s">
        <v>3</v>
      </c>
      <c r="I2118" s="6">
        <v>44981</v>
      </c>
      <c r="J2118" s="6">
        <v>44986</v>
      </c>
      <c r="K2118" s="4">
        <v>1700031928</v>
      </c>
      <c r="L2118" s="14">
        <v>44988</v>
      </c>
      <c r="M2118" s="11">
        <f t="shared" si="65"/>
        <v>3</v>
      </c>
      <c r="N2118" s="6">
        <f>VLOOKUP(M2118,'Settlement Dates'!$A$13:$D$25,3,FALSE)</f>
        <v>45028</v>
      </c>
      <c r="O2118" s="6">
        <f>VLOOKUP(M2118,'Settlement Dates'!$A$13:$D$25,4,FALSE)</f>
        <v>45033</v>
      </c>
      <c r="P2118" s="6">
        <f>VLOOKUP(K2118,'AP Clearing'!$A$13:$B$1312,2,FALSE)</f>
        <v>44992</v>
      </c>
      <c r="Q2118" s="6"/>
      <c r="R2118" s="6"/>
    </row>
    <row r="2119" spans="1:18" x14ac:dyDescent="0.3">
      <c r="A2119" s="4">
        <v>11710</v>
      </c>
      <c r="B2119" s="5" t="s">
        <v>16</v>
      </c>
      <c r="C2119" s="4">
        <v>3</v>
      </c>
      <c r="D2119" s="46">
        <v>379.56</v>
      </c>
      <c r="E2119" s="4">
        <v>1</v>
      </c>
      <c r="F2119" s="4" t="s">
        <v>8</v>
      </c>
      <c r="G2119" s="13" t="str">
        <f t="shared" si="66"/>
        <v>Active</v>
      </c>
      <c r="H2119" s="43" t="s">
        <v>3</v>
      </c>
      <c r="I2119" s="6">
        <v>44981</v>
      </c>
      <c r="J2119" s="6">
        <v>44986</v>
      </c>
      <c r="K2119" s="4">
        <v>1700031928</v>
      </c>
      <c r="L2119" s="14">
        <v>44988</v>
      </c>
      <c r="M2119" s="11">
        <f t="shared" si="65"/>
        <v>3</v>
      </c>
      <c r="N2119" s="6">
        <f>VLOOKUP(M2119,'Settlement Dates'!$A$13:$D$25,3,FALSE)</f>
        <v>45028</v>
      </c>
      <c r="O2119" s="6">
        <f>VLOOKUP(M2119,'Settlement Dates'!$A$13:$D$25,4,FALSE)</f>
        <v>45033</v>
      </c>
      <c r="P2119" s="6">
        <f>VLOOKUP(K2119,'AP Clearing'!$A$13:$B$1312,2,FALSE)</f>
        <v>44992</v>
      </c>
      <c r="Q2119" s="6"/>
      <c r="R2119" s="6"/>
    </row>
    <row r="2120" spans="1:18" x14ac:dyDescent="0.3">
      <c r="A2120" s="4">
        <v>11710</v>
      </c>
      <c r="B2120" s="5" t="s">
        <v>16</v>
      </c>
      <c r="C2120" s="4">
        <v>3</v>
      </c>
      <c r="D2120" s="46">
        <v>45.55</v>
      </c>
      <c r="E2120" s="4">
        <v>2</v>
      </c>
      <c r="F2120" s="4" t="s">
        <v>2</v>
      </c>
      <c r="G2120" s="13" t="str">
        <f t="shared" si="66"/>
        <v>Active</v>
      </c>
      <c r="H2120" s="43" t="s">
        <v>3</v>
      </c>
      <c r="I2120" s="6">
        <v>44981</v>
      </c>
      <c r="J2120" s="6">
        <v>44986</v>
      </c>
      <c r="K2120" s="4">
        <v>1700031928</v>
      </c>
      <c r="L2120" s="14">
        <v>44988</v>
      </c>
      <c r="M2120" s="11">
        <f t="shared" si="65"/>
        <v>3</v>
      </c>
      <c r="N2120" s="6">
        <f>VLOOKUP(M2120,'Settlement Dates'!$A$13:$D$25,3,FALSE)</f>
        <v>45028</v>
      </c>
      <c r="O2120" s="6">
        <f>VLOOKUP(M2120,'Settlement Dates'!$A$13:$D$25,4,FALSE)</f>
        <v>45033</v>
      </c>
      <c r="P2120" s="6">
        <f>VLOOKUP(K2120,'AP Clearing'!$A$13:$B$1312,2,FALSE)</f>
        <v>44992</v>
      </c>
      <c r="Q2120" s="6"/>
      <c r="R2120" s="6"/>
    </row>
    <row r="2121" spans="1:18" x14ac:dyDescent="0.3">
      <c r="A2121" s="4">
        <v>11710</v>
      </c>
      <c r="B2121" s="5" t="s">
        <v>16</v>
      </c>
      <c r="C2121" s="4">
        <v>3</v>
      </c>
      <c r="D2121" s="46">
        <v>296</v>
      </c>
      <c r="E2121" s="4">
        <v>2</v>
      </c>
      <c r="F2121" s="4" t="s">
        <v>9</v>
      </c>
      <c r="G2121" s="13" t="str">
        <f t="shared" si="66"/>
        <v>Retiree</v>
      </c>
      <c r="H2121" s="43" t="s">
        <v>3</v>
      </c>
      <c r="I2121" s="6">
        <v>44981</v>
      </c>
      <c r="J2121" s="6">
        <v>44986</v>
      </c>
      <c r="K2121" s="4">
        <v>1700031928</v>
      </c>
      <c r="L2121" s="14">
        <v>44988</v>
      </c>
      <c r="M2121" s="11">
        <f t="shared" si="65"/>
        <v>3</v>
      </c>
      <c r="N2121" s="6">
        <f>VLOOKUP(M2121,'Settlement Dates'!$A$13:$D$25,3,FALSE)</f>
        <v>45028</v>
      </c>
      <c r="O2121" s="6">
        <f>VLOOKUP(M2121,'Settlement Dates'!$A$13:$D$25,4,FALSE)</f>
        <v>45033</v>
      </c>
      <c r="P2121" s="6">
        <f>VLOOKUP(K2121,'AP Clearing'!$A$13:$B$1312,2,FALSE)</f>
        <v>44992</v>
      </c>
      <c r="Q2121" s="6"/>
      <c r="R2121" s="6"/>
    </row>
    <row r="2122" spans="1:18" x14ac:dyDescent="0.3">
      <c r="A2122" s="4">
        <v>11710</v>
      </c>
      <c r="B2122" s="5" t="s">
        <v>16</v>
      </c>
      <c r="C2122" s="4">
        <v>3</v>
      </c>
      <c r="D2122" s="46">
        <v>101.75</v>
      </c>
      <c r="E2122" s="4">
        <v>2</v>
      </c>
      <c r="F2122" s="4" t="s">
        <v>11</v>
      </c>
      <c r="G2122" s="13" t="str">
        <f t="shared" si="66"/>
        <v>Retiree</v>
      </c>
      <c r="H2122" s="43" t="s">
        <v>3</v>
      </c>
      <c r="I2122" s="6">
        <v>44981</v>
      </c>
      <c r="J2122" s="6">
        <v>44986</v>
      </c>
      <c r="K2122" s="4">
        <v>1700031928</v>
      </c>
      <c r="L2122" s="14">
        <v>44988</v>
      </c>
      <c r="M2122" s="11">
        <f t="shared" si="65"/>
        <v>3</v>
      </c>
      <c r="N2122" s="6">
        <f>VLOOKUP(M2122,'Settlement Dates'!$A$13:$D$25,3,FALSE)</f>
        <v>45028</v>
      </c>
      <c r="O2122" s="6">
        <f>VLOOKUP(M2122,'Settlement Dates'!$A$13:$D$25,4,FALSE)</f>
        <v>45033</v>
      </c>
      <c r="P2122" s="6">
        <f>VLOOKUP(K2122,'AP Clearing'!$A$13:$B$1312,2,FALSE)</f>
        <v>44992</v>
      </c>
      <c r="Q2122" s="6"/>
      <c r="R2122" s="6"/>
    </row>
    <row r="2123" spans="1:18" x14ac:dyDescent="0.3">
      <c r="A2123" s="4">
        <v>11710</v>
      </c>
      <c r="B2123" s="5" t="s">
        <v>16</v>
      </c>
      <c r="C2123" s="4">
        <v>3</v>
      </c>
      <c r="D2123" s="46">
        <v>4546.2</v>
      </c>
      <c r="E2123" s="4">
        <v>3</v>
      </c>
      <c r="F2123" s="4" t="s">
        <v>9</v>
      </c>
      <c r="G2123" s="13" t="str">
        <f t="shared" si="66"/>
        <v>Retiree</v>
      </c>
      <c r="H2123" s="43" t="s">
        <v>3</v>
      </c>
      <c r="I2123" s="6">
        <v>44981</v>
      </c>
      <c r="J2123" s="6">
        <v>44986</v>
      </c>
      <c r="K2123" s="4">
        <v>1700031928</v>
      </c>
      <c r="L2123" s="14">
        <v>44988</v>
      </c>
      <c r="M2123" s="11">
        <f t="shared" si="65"/>
        <v>3</v>
      </c>
      <c r="N2123" s="6">
        <f>VLOOKUP(M2123,'Settlement Dates'!$A$13:$D$25,3,FALSE)</f>
        <v>45028</v>
      </c>
      <c r="O2123" s="6">
        <f>VLOOKUP(M2123,'Settlement Dates'!$A$13:$D$25,4,FALSE)</f>
        <v>45033</v>
      </c>
      <c r="P2123" s="6">
        <f>VLOOKUP(K2123,'AP Clearing'!$A$13:$B$1312,2,FALSE)</f>
        <v>44992</v>
      </c>
      <c r="Q2123" s="6"/>
      <c r="R2123" s="6"/>
    </row>
    <row r="2124" spans="1:18" x14ac:dyDescent="0.3">
      <c r="A2124" s="4">
        <v>11710</v>
      </c>
      <c r="B2124" s="5" t="s">
        <v>16</v>
      </c>
      <c r="C2124" s="4">
        <v>3</v>
      </c>
      <c r="D2124" s="46">
        <v>830</v>
      </c>
      <c r="E2124" s="4">
        <v>3</v>
      </c>
      <c r="F2124" s="4" t="s">
        <v>11</v>
      </c>
      <c r="G2124" s="13" t="str">
        <f t="shared" si="66"/>
        <v>Retiree</v>
      </c>
      <c r="H2124" s="43" t="s">
        <v>3</v>
      </c>
      <c r="I2124" s="6">
        <v>44981</v>
      </c>
      <c r="J2124" s="6">
        <v>44986</v>
      </c>
      <c r="K2124" s="4">
        <v>1700031928</v>
      </c>
      <c r="L2124" s="14">
        <v>44988</v>
      </c>
      <c r="M2124" s="11">
        <f t="shared" si="65"/>
        <v>3</v>
      </c>
      <c r="N2124" s="6">
        <f>VLOOKUP(M2124,'Settlement Dates'!$A$13:$D$25,3,FALSE)</f>
        <v>45028</v>
      </c>
      <c r="O2124" s="6">
        <f>VLOOKUP(M2124,'Settlement Dates'!$A$13:$D$25,4,FALSE)</f>
        <v>45033</v>
      </c>
      <c r="P2124" s="6">
        <f>VLOOKUP(K2124,'AP Clearing'!$A$13:$B$1312,2,FALSE)</f>
        <v>44992</v>
      </c>
      <c r="Q2124" s="6"/>
      <c r="R2124" s="6"/>
    </row>
    <row r="2125" spans="1:18" x14ac:dyDescent="0.3">
      <c r="A2125" s="4">
        <v>11710</v>
      </c>
      <c r="B2125" s="5" t="s">
        <v>16</v>
      </c>
      <c r="C2125" s="4">
        <v>3</v>
      </c>
      <c r="D2125" s="46">
        <v>9176.7999999999993</v>
      </c>
      <c r="E2125" s="4">
        <v>4</v>
      </c>
      <c r="F2125" s="4" t="s">
        <v>9</v>
      </c>
      <c r="G2125" s="13" t="str">
        <f t="shared" si="66"/>
        <v>Retiree</v>
      </c>
      <c r="H2125" s="43" t="s">
        <v>3</v>
      </c>
      <c r="I2125" s="6">
        <v>44981</v>
      </c>
      <c r="J2125" s="6">
        <v>44986</v>
      </c>
      <c r="K2125" s="4">
        <v>1700031928</v>
      </c>
      <c r="L2125" s="14">
        <v>44988</v>
      </c>
      <c r="M2125" s="11">
        <f t="shared" si="65"/>
        <v>3</v>
      </c>
      <c r="N2125" s="6">
        <f>VLOOKUP(M2125,'Settlement Dates'!$A$13:$D$25,3,FALSE)</f>
        <v>45028</v>
      </c>
      <c r="O2125" s="6">
        <f>VLOOKUP(M2125,'Settlement Dates'!$A$13:$D$25,4,FALSE)</f>
        <v>45033</v>
      </c>
      <c r="P2125" s="6">
        <f>VLOOKUP(K2125,'AP Clearing'!$A$13:$B$1312,2,FALSE)</f>
        <v>44992</v>
      </c>
      <c r="Q2125" s="6"/>
      <c r="R2125" s="6"/>
    </row>
    <row r="2126" spans="1:18" x14ac:dyDescent="0.3">
      <c r="A2126" s="4">
        <v>11710</v>
      </c>
      <c r="B2126" s="5" t="s">
        <v>16</v>
      </c>
      <c r="C2126" s="4">
        <v>3</v>
      </c>
      <c r="D2126" s="46">
        <v>930.2</v>
      </c>
      <c r="E2126" s="4">
        <v>4</v>
      </c>
      <c r="F2126" s="4" t="s">
        <v>11</v>
      </c>
      <c r="G2126" s="13" t="str">
        <f t="shared" si="66"/>
        <v>Retiree</v>
      </c>
      <c r="H2126" s="43" t="s">
        <v>3</v>
      </c>
      <c r="I2126" s="6">
        <v>44981</v>
      </c>
      <c r="J2126" s="6">
        <v>44986</v>
      </c>
      <c r="K2126" s="4">
        <v>1700031928</v>
      </c>
      <c r="L2126" s="14">
        <v>44988</v>
      </c>
      <c r="M2126" s="11">
        <f t="shared" si="65"/>
        <v>3</v>
      </c>
      <c r="N2126" s="6">
        <f>VLOOKUP(M2126,'Settlement Dates'!$A$13:$D$25,3,FALSE)</f>
        <v>45028</v>
      </c>
      <c r="O2126" s="6">
        <f>VLOOKUP(M2126,'Settlement Dates'!$A$13:$D$25,4,FALSE)</f>
        <v>45033</v>
      </c>
      <c r="P2126" s="6">
        <f>VLOOKUP(K2126,'AP Clearing'!$A$13:$B$1312,2,FALSE)</f>
        <v>44992</v>
      </c>
      <c r="Q2126" s="6"/>
      <c r="R2126" s="6"/>
    </row>
    <row r="2127" spans="1:18" x14ac:dyDescent="0.3">
      <c r="A2127" s="4">
        <v>11710</v>
      </c>
      <c r="B2127" s="5" t="s">
        <v>16</v>
      </c>
      <c r="C2127" s="4">
        <v>3</v>
      </c>
      <c r="D2127" s="46">
        <v>11828.15</v>
      </c>
      <c r="E2127" s="4">
        <v>5</v>
      </c>
      <c r="F2127" s="4" t="s">
        <v>9</v>
      </c>
      <c r="G2127" s="13" t="str">
        <f t="shared" si="66"/>
        <v>Retiree</v>
      </c>
      <c r="H2127" s="43" t="s">
        <v>3</v>
      </c>
      <c r="I2127" s="6">
        <v>44981</v>
      </c>
      <c r="J2127" s="6">
        <v>44986</v>
      </c>
      <c r="K2127" s="4">
        <v>1700031928</v>
      </c>
      <c r="L2127" s="14">
        <v>44988</v>
      </c>
      <c r="M2127" s="11">
        <f t="shared" si="65"/>
        <v>3</v>
      </c>
      <c r="N2127" s="6">
        <f>VLOOKUP(M2127,'Settlement Dates'!$A$13:$D$25,3,FALSE)</f>
        <v>45028</v>
      </c>
      <c r="O2127" s="6">
        <f>VLOOKUP(M2127,'Settlement Dates'!$A$13:$D$25,4,FALSE)</f>
        <v>45033</v>
      </c>
      <c r="P2127" s="6">
        <f>VLOOKUP(K2127,'AP Clearing'!$A$13:$B$1312,2,FALSE)</f>
        <v>44992</v>
      </c>
      <c r="Q2127" s="6"/>
      <c r="R2127" s="6"/>
    </row>
    <row r="2128" spans="1:18" x14ac:dyDescent="0.3">
      <c r="A2128" s="4">
        <v>11710</v>
      </c>
      <c r="B2128" s="5" t="s">
        <v>16</v>
      </c>
      <c r="C2128" s="4">
        <v>3</v>
      </c>
      <c r="D2128" s="46">
        <v>324</v>
      </c>
      <c r="E2128" s="4">
        <v>5</v>
      </c>
      <c r="F2128" s="4" t="s">
        <v>11</v>
      </c>
      <c r="G2128" s="13" t="str">
        <f t="shared" si="66"/>
        <v>Retiree</v>
      </c>
      <c r="H2128" s="43" t="s">
        <v>3</v>
      </c>
      <c r="I2128" s="6">
        <v>44981</v>
      </c>
      <c r="J2128" s="6">
        <v>44986</v>
      </c>
      <c r="K2128" s="4">
        <v>1700031928</v>
      </c>
      <c r="L2128" s="14">
        <v>44988</v>
      </c>
      <c r="M2128" s="11">
        <f t="shared" ref="M2128:M2191" si="67">MONTH(L2128)</f>
        <v>3</v>
      </c>
      <c r="N2128" s="6">
        <f>VLOOKUP(M2128,'Settlement Dates'!$A$13:$D$25,3,FALSE)</f>
        <v>45028</v>
      </c>
      <c r="O2128" s="6">
        <f>VLOOKUP(M2128,'Settlement Dates'!$A$13:$D$25,4,FALSE)</f>
        <v>45033</v>
      </c>
      <c r="P2128" s="6">
        <f>VLOOKUP(K2128,'AP Clearing'!$A$13:$B$1312,2,FALSE)</f>
        <v>44992</v>
      </c>
      <c r="Q2128" s="6"/>
      <c r="R2128" s="6"/>
    </row>
    <row r="2129" spans="1:18" x14ac:dyDescent="0.3">
      <c r="A2129" s="4">
        <v>11442</v>
      </c>
      <c r="B2129" s="5" t="s">
        <v>4</v>
      </c>
      <c r="C2129" s="4">
        <v>3</v>
      </c>
      <c r="D2129" s="46">
        <v>149.97999999999999</v>
      </c>
      <c r="E2129" s="4">
        <v>1</v>
      </c>
      <c r="F2129" s="4" t="s">
        <v>2</v>
      </c>
      <c r="G2129" s="13" t="str">
        <f t="shared" si="66"/>
        <v>Active</v>
      </c>
      <c r="H2129" s="43">
        <v>1394723772</v>
      </c>
      <c r="I2129" s="6">
        <v>44958</v>
      </c>
      <c r="J2129" s="6">
        <v>44985</v>
      </c>
      <c r="K2129" s="4">
        <v>1700031967</v>
      </c>
      <c r="L2129" s="14">
        <v>44989</v>
      </c>
      <c r="M2129" s="11">
        <f t="shared" si="67"/>
        <v>3</v>
      </c>
      <c r="N2129" s="6">
        <f>VLOOKUP(M2129,'Settlement Dates'!$A$13:$D$25,3,FALSE)</f>
        <v>45028</v>
      </c>
      <c r="O2129" s="6">
        <f>VLOOKUP(M2129,'Settlement Dates'!$A$13:$D$25,4,FALSE)</f>
        <v>45033</v>
      </c>
      <c r="P2129" s="6">
        <f>VLOOKUP(K2129,'AP Clearing'!$A$13:$B$1312,2,FALSE)</f>
        <v>44992</v>
      </c>
      <c r="Q2129" s="6"/>
      <c r="R2129" s="6"/>
    </row>
    <row r="2130" spans="1:18" x14ac:dyDescent="0.3">
      <c r="A2130" s="4">
        <v>11442</v>
      </c>
      <c r="B2130" s="5" t="s">
        <v>4</v>
      </c>
      <c r="C2130" s="4">
        <v>3</v>
      </c>
      <c r="D2130" s="46">
        <v>49.77</v>
      </c>
      <c r="E2130" s="4">
        <v>1</v>
      </c>
      <c r="F2130" s="4" t="s">
        <v>9</v>
      </c>
      <c r="G2130" s="13" t="str">
        <f t="shared" si="66"/>
        <v>Retiree</v>
      </c>
      <c r="H2130" s="43">
        <v>1394723772</v>
      </c>
      <c r="I2130" s="6">
        <v>44958</v>
      </c>
      <c r="J2130" s="6">
        <v>44985</v>
      </c>
      <c r="K2130" s="4">
        <v>1700031967</v>
      </c>
      <c r="L2130" s="14">
        <v>44989</v>
      </c>
      <c r="M2130" s="11">
        <f t="shared" si="67"/>
        <v>3</v>
      </c>
      <c r="N2130" s="6">
        <f>VLOOKUP(M2130,'Settlement Dates'!$A$13:$D$25,3,FALSE)</f>
        <v>45028</v>
      </c>
      <c r="O2130" s="6">
        <f>VLOOKUP(M2130,'Settlement Dates'!$A$13:$D$25,4,FALSE)</f>
        <v>45033</v>
      </c>
      <c r="P2130" s="6">
        <f>VLOOKUP(K2130,'AP Clearing'!$A$13:$B$1312,2,FALSE)</f>
        <v>44992</v>
      </c>
      <c r="Q2130" s="6"/>
      <c r="R2130" s="6"/>
    </row>
    <row r="2131" spans="1:18" x14ac:dyDescent="0.3">
      <c r="A2131" s="4">
        <v>11442</v>
      </c>
      <c r="B2131" s="5" t="s">
        <v>4</v>
      </c>
      <c r="C2131" s="4">
        <v>3</v>
      </c>
      <c r="D2131" s="46">
        <v>49.77</v>
      </c>
      <c r="E2131" s="4">
        <v>2</v>
      </c>
      <c r="F2131" s="4" t="s">
        <v>2</v>
      </c>
      <c r="G2131" s="13" t="str">
        <f t="shared" si="66"/>
        <v>Active</v>
      </c>
      <c r="H2131" s="43">
        <v>1394723772</v>
      </c>
      <c r="I2131" s="6">
        <v>44958</v>
      </c>
      <c r="J2131" s="6">
        <v>44985</v>
      </c>
      <c r="K2131" s="4">
        <v>1700031967</v>
      </c>
      <c r="L2131" s="14">
        <v>44989</v>
      </c>
      <c r="M2131" s="11">
        <f t="shared" si="67"/>
        <v>3</v>
      </c>
      <c r="N2131" s="6">
        <f>VLOOKUP(M2131,'Settlement Dates'!$A$13:$D$25,3,FALSE)</f>
        <v>45028</v>
      </c>
      <c r="O2131" s="6">
        <f>VLOOKUP(M2131,'Settlement Dates'!$A$13:$D$25,4,FALSE)</f>
        <v>45033</v>
      </c>
      <c r="P2131" s="6">
        <f>VLOOKUP(K2131,'AP Clearing'!$A$13:$B$1312,2,FALSE)</f>
        <v>44992</v>
      </c>
      <c r="Q2131" s="6"/>
      <c r="R2131" s="6"/>
    </row>
    <row r="2132" spans="1:18" x14ac:dyDescent="0.3">
      <c r="A2132" s="4">
        <v>11442</v>
      </c>
      <c r="B2132" s="5" t="s">
        <v>14</v>
      </c>
      <c r="C2132" s="4">
        <v>3</v>
      </c>
      <c r="D2132" s="46">
        <v>240387.38</v>
      </c>
      <c r="E2132" s="4">
        <v>1</v>
      </c>
      <c r="F2132" s="4" t="s">
        <v>2</v>
      </c>
      <c r="G2132" s="13" t="str">
        <f t="shared" si="66"/>
        <v>Active</v>
      </c>
      <c r="H2132" s="43" t="s">
        <v>15</v>
      </c>
      <c r="I2132" s="6">
        <v>44982</v>
      </c>
      <c r="J2132" s="6">
        <v>44988</v>
      </c>
      <c r="K2132" s="4">
        <v>1700031874</v>
      </c>
      <c r="L2132" s="14">
        <v>44991</v>
      </c>
      <c r="M2132" s="11">
        <f t="shared" si="67"/>
        <v>3</v>
      </c>
      <c r="N2132" s="6">
        <f>VLOOKUP(M2132,'Settlement Dates'!$A$13:$D$25,3,FALSE)</f>
        <v>45028</v>
      </c>
      <c r="O2132" s="6">
        <f>VLOOKUP(M2132,'Settlement Dates'!$A$13:$D$25,4,FALSE)</f>
        <v>45033</v>
      </c>
      <c r="P2132" s="6">
        <f>VLOOKUP(K2132,'AP Clearing'!$A$13:$B$1312,2,FALSE)</f>
        <v>44993</v>
      </c>
      <c r="Q2132" s="6"/>
      <c r="R2132" s="6"/>
    </row>
    <row r="2133" spans="1:18" x14ac:dyDescent="0.3">
      <c r="A2133" s="4">
        <v>11442</v>
      </c>
      <c r="B2133" s="5" t="s">
        <v>14</v>
      </c>
      <c r="C2133" s="4">
        <v>3</v>
      </c>
      <c r="D2133" s="46">
        <v>4012.99</v>
      </c>
      <c r="E2133" s="4">
        <v>1</v>
      </c>
      <c r="F2133" s="4" t="s">
        <v>5</v>
      </c>
      <c r="G2133" s="13" t="str">
        <f t="shared" si="66"/>
        <v>LTD</v>
      </c>
      <c r="H2133" s="43" t="s">
        <v>15</v>
      </c>
      <c r="I2133" s="6">
        <v>44982</v>
      </c>
      <c r="J2133" s="6">
        <v>44988</v>
      </c>
      <c r="K2133" s="4">
        <v>1700031874</v>
      </c>
      <c r="L2133" s="14">
        <v>44991</v>
      </c>
      <c r="M2133" s="11">
        <f t="shared" si="67"/>
        <v>3</v>
      </c>
      <c r="N2133" s="6">
        <f>VLOOKUP(M2133,'Settlement Dates'!$A$13:$D$25,3,FALSE)</f>
        <v>45028</v>
      </c>
      <c r="O2133" s="6">
        <f>VLOOKUP(M2133,'Settlement Dates'!$A$13:$D$25,4,FALSE)</f>
        <v>45033</v>
      </c>
      <c r="P2133" s="6">
        <f>VLOOKUP(K2133,'AP Clearing'!$A$13:$B$1312,2,FALSE)</f>
        <v>44993</v>
      </c>
      <c r="Q2133" s="6"/>
      <c r="R2133" s="6"/>
    </row>
    <row r="2134" spans="1:18" x14ac:dyDescent="0.3">
      <c r="A2134" s="4">
        <v>11442</v>
      </c>
      <c r="B2134" s="5" t="s">
        <v>14</v>
      </c>
      <c r="C2134" s="4">
        <v>3</v>
      </c>
      <c r="D2134" s="46">
        <v>20064.93</v>
      </c>
      <c r="E2134" s="4">
        <v>1</v>
      </c>
      <c r="F2134" s="4" t="s">
        <v>7</v>
      </c>
      <c r="G2134" s="13" t="str">
        <f t="shared" si="66"/>
        <v>LTD</v>
      </c>
      <c r="H2134" s="43" t="s">
        <v>15</v>
      </c>
      <c r="I2134" s="6">
        <v>44982</v>
      </c>
      <c r="J2134" s="6">
        <v>44988</v>
      </c>
      <c r="K2134" s="4">
        <v>1700031874</v>
      </c>
      <c r="L2134" s="14">
        <v>44991</v>
      </c>
      <c r="M2134" s="11">
        <f t="shared" si="67"/>
        <v>3</v>
      </c>
      <c r="N2134" s="6">
        <f>VLOOKUP(M2134,'Settlement Dates'!$A$13:$D$25,3,FALSE)</f>
        <v>45028</v>
      </c>
      <c r="O2134" s="6">
        <f>VLOOKUP(M2134,'Settlement Dates'!$A$13:$D$25,4,FALSE)</f>
        <v>45033</v>
      </c>
      <c r="P2134" s="6">
        <f>VLOOKUP(K2134,'AP Clearing'!$A$13:$B$1312,2,FALSE)</f>
        <v>44993</v>
      </c>
      <c r="Q2134" s="6"/>
      <c r="R2134" s="6"/>
    </row>
    <row r="2135" spans="1:18" x14ac:dyDescent="0.3">
      <c r="A2135" s="4">
        <v>11442</v>
      </c>
      <c r="B2135" s="5" t="s">
        <v>14</v>
      </c>
      <c r="C2135" s="4">
        <v>3</v>
      </c>
      <c r="D2135" s="46">
        <v>5590.4</v>
      </c>
      <c r="E2135" s="4">
        <v>1</v>
      </c>
      <c r="F2135" s="4" t="s">
        <v>8</v>
      </c>
      <c r="G2135" s="13" t="str">
        <f t="shared" si="66"/>
        <v>Active</v>
      </c>
      <c r="H2135" s="43" t="s">
        <v>15</v>
      </c>
      <c r="I2135" s="6">
        <v>44982</v>
      </c>
      <c r="J2135" s="6">
        <v>44988</v>
      </c>
      <c r="K2135" s="4">
        <v>1700031874</v>
      </c>
      <c r="L2135" s="14">
        <v>44991</v>
      </c>
      <c r="M2135" s="11">
        <f t="shared" si="67"/>
        <v>3</v>
      </c>
      <c r="N2135" s="6">
        <f>VLOOKUP(M2135,'Settlement Dates'!$A$13:$D$25,3,FALSE)</f>
        <v>45028</v>
      </c>
      <c r="O2135" s="6">
        <f>VLOOKUP(M2135,'Settlement Dates'!$A$13:$D$25,4,FALSE)</f>
        <v>45033</v>
      </c>
      <c r="P2135" s="6">
        <f>VLOOKUP(K2135,'AP Clearing'!$A$13:$B$1312,2,FALSE)</f>
        <v>44993</v>
      </c>
      <c r="Q2135" s="6"/>
      <c r="R2135" s="6"/>
    </row>
    <row r="2136" spans="1:18" x14ac:dyDescent="0.3">
      <c r="A2136" s="4">
        <v>11442</v>
      </c>
      <c r="B2136" s="5" t="s">
        <v>14</v>
      </c>
      <c r="C2136" s="4">
        <v>3</v>
      </c>
      <c r="D2136" s="46">
        <v>645.04999999999995</v>
      </c>
      <c r="E2136" s="4">
        <v>2</v>
      </c>
      <c r="F2136" s="4" t="s">
        <v>2</v>
      </c>
      <c r="G2136" s="13" t="str">
        <f t="shared" si="66"/>
        <v>Active</v>
      </c>
      <c r="H2136" s="43" t="s">
        <v>15</v>
      </c>
      <c r="I2136" s="6">
        <v>44982</v>
      </c>
      <c r="J2136" s="6">
        <v>44988</v>
      </c>
      <c r="K2136" s="4">
        <v>1700031874</v>
      </c>
      <c r="L2136" s="14">
        <v>44991</v>
      </c>
      <c r="M2136" s="11">
        <f t="shared" si="67"/>
        <v>3</v>
      </c>
      <c r="N2136" s="6">
        <f>VLOOKUP(M2136,'Settlement Dates'!$A$13:$D$25,3,FALSE)</f>
        <v>45028</v>
      </c>
      <c r="O2136" s="6">
        <f>VLOOKUP(M2136,'Settlement Dates'!$A$13:$D$25,4,FALSE)</f>
        <v>45033</v>
      </c>
      <c r="P2136" s="6">
        <f>VLOOKUP(K2136,'AP Clearing'!$A$13:$B$1312,2,FALSE)</f>
        <v>44993</v>
      </c>
      <c r="Q2136" s="6"/>
      <c r="R2136" s="6"/>
    </row>
    <row r="2137" spans="1:18" x14ac:dyDescent="0.3">
      <c r="A2137" s="4">
        <v>11442</v>
      </c>
      <c r="B2137" s="5" t="s">
        <v>12</v>
      </c>
      <c r="C2137" s="4">
        <v>3</v>
      </c>
      <c r="D2137" s="46">
        <v>254.32</v>
      </c>
      <c r="E2137" s="4">
        <v>2</v>
      </c>
      <c r="F2137" s="4" t="s">
        <v>9</v>
      </c>
      <c r="G2137" s="13" t="str">
        <f t="shared" si="66"/>
        <v>Retiree</v>
      </c>
      <c r="H2137" s="43" t="s">
        <v>13</v>
      </c>
      <c r="I2137" s="6">
        <v>44982</v>
      </c>
      <c r="J2137" s="6">
        <v>44988</v>
      </c>
      <c r="K2137" s="4">
        <v>1700031985</v>
      </c>
      <c r="L2137" s="14">
        <v>44991</v>
      </c>
      <c r="M2137" s="11">
        <f t="shared" si="67"/>
        <v>3</v>
      </c>
      <c r="N2137" s="6">
        <f>VLOOKUP(M2137,'Settlement Dates'!$A$13:$D$25,3,FALSE)</f>
        <v>45028</v>
      </c>
      <c r="O2137" s="6">
        <f>VLOOKUP(M2137,'Settlement Dates'!$A$13:$D$25,4,FALSE)</f>
        <v>45033</v>
      </c>
      <c r="P2137" s="6">
        <f>VLOOKUP(K2137,'AP Clearing'!$A$13:$B$1312,2,FALSE)</f>
        <v>44993</v>
      </c>
      <c r="Q2137" s="6"/>
      <c r="R2137" s="6"/>
    </row>
    <row r="2138" spans="1:18" x14ac:dyDescent="0.3">
      <c r="A2138" s="4">
        <v>11442</v>
      </c>
      <c r="B2138" s="5" t="s">
        <v>12</v>
      </c>
      <c r="C2138" s="4">
        <v>3</v>
      </c>
      <c r="D2138" s="46">
        <v>-75.19</v>
      </c>
      <c r="E2138" s="4">
        <v>3</v>
      </c>
      <c r="F2138" s="4" t="s">
        <v>9</v>
      </c>
      <c r="G2138" s="13" t="str">
        <f t="shared" si="66"/>
        <v>Retiree</v>
      </c>
      <c r="H2138" s="43" t="s">
        <v>13</v>
      </c>
      <c r="I2138" s="6">
        <v>44982</v>
      </c>
      <c r="J2138" s="6">
        <v>44988</v>
      </c>
      <c r="K2138" s="4">
        <v>1700031985</v>
      </c>
      <c r="L2138" s="14">
        <v>44991</v>
      </c>
      <c r="M2138" s="11">
        <f t="shared" si="67"/>
        <v>3</v>
      </c>
      <c r="N2138" s="6">
        <f>VLOOKUP(M2138,'Settlement Dates'!$A$13:$D$25,3,FALSE)</f>
        <v>45028</v>
      </c>
      <c r="O2138" s="6">
        <f>VLOOKUP(M2138,'Settlement Dates'!$A$13:$D$25,4,FALSE)</f>
        <v>45033</v>
      </c>
      <c r="P2138" s="6">
        <f>VLOOKUP(K2138,'AP Clearing'!$A$13:$B$1312,2,FALSE)</f>
        <v>44993</v>
      </c>
      <c r="Q2138" s="6"/>
      <c r="R2138" s="6"/>
    </row>
    <row r="2139" spans="1:18" x14ac:dyDescent="0.3">
      <c r="A2139" s="4">
        <v>11442</v>
      </c>
      <c r="B2139" s="5" t="s">
        <v>12</v>
      </c>
      <c r="C2139" s="4">
        <v>3</v>
      </c>
      <c r="D2139" s="46">
        <v>16995.62</v>
      </c>
      <c r="E2139" s="4">
        <v>5</v>
      </c>
      <c r="F2139" s="4" t="s">
        <v>9</v>
      </c>
      <c r="G2139" s="13" t="str">
        <f t="shared" si="66"/>
        <v>Retiree</v>
      </c>
      <c r="H2139" s="43" t="s">
        <v>13</v>
      </c>
      <c r="I2139" s="6">
        <v>44982</v>
      </c>
      <c r="J2139" s="6">
        <v>44988</v>
      </c>
      <c r="K2139" s="4">
        <v>1700031985</v>
      </c>
      <c r="L2139" s="14">
        <v>44991</v>
      </c>
      <c r="M2139" s="11">
        <f t="shared" si="67"/>
        <v>3</v>
      </c>
      <c r="N2139" s="6">
        <f>VLOOKUP(M2139,'Settlement Dates'!$A$13:$D$25,3,FALSE)</f>
        <v>45028</v>
      </c>
      <c r="O2139" s="6">
        <f>VLOOKUP(M2139,'Settlement Dates'!$A$13:$D$25,4,FALSE)</f>
        <v>45033</v>
      </c>
      <c r="P2139" s="6">
        <f>VLOOKUP(K2139,'AP Clearing'!$A$13:$B$1312,2,FALSE)</f>
        <v>44993</v>
      </c>
      <c r="Q2139" s="6"/>
      <c r="R2139" s="6"/>
    </row>
    <row r="2140" spans="1:18" x14ac:dyDescent="0.3">
      <c r="A2140" s="4">
        <v>11942</v>
      </c>
      <c r="B2140" s="5" t="s">
        <v>120</v>
      </c>
      <c r="C2140" s="4">
        <v>3</v>
      </c>
      <c r="D2140" s="46">
        <v>176.5</v>
      </c>
      <c r="E2140" s="4">
        <v>1</v>
      </c>
      <c r="F2140" s="4" t="s">
        <v>2</v>
      </c>
      <c r="G2140" s="13" t="str">
        <f t="shared" si="66"/>
        <v>Active</v>
      </c>
      <c r="H2140" s="43"/>
      <c r="I2140" s="6">
        <v>44927</v>
      </c>
      <c r="J2140" s="6">
        <v>44957</v>
      </c>
      <c r="K2140" s="4">
        <v>2000014215</v>
      </c>
      <c r="L2140" s="14">
        <v>44992</v>
      </c>
      <c r="M2140" s="11">
        <f t="shared" si="67"/>
        <v>3</v>
      </c>
      <c r="N2140" s="6">
        <f>VLOOKUP(M2140,'Settlement Dates'!$A$13:$D$25,3,FALSE)</f>
        <v>45028</v>
      </c>
      <c r="O2140" s="6">
        <f>VLOOKUP(M2140,'Settlement Dates'!$A$13:$D$25,4,FALSE)</f>
        <v>45033</v>
      </c>
      <c r="P2140" s="6">
        <f>VLOOKUP(K2140,'AP Clearing'!$A$13:$B$1312,2,FALSE)</f>
        <v>44994</v>
      </c>
      <c r="Q2140" s="6"/>
      <c r="R2140" s="6"/>
    </row>
    <row r="2141" spans="1:18" x14ac:dyDescent="0.3">
      <c r="A2141" s="4">
        <v>11442</v>
      </c>
      <c r="B2141" s="5" t="s">
        <v>14</v>
      </c>
      <c r="C2141" s="4">
        <v>3</v>
      </c>
      <c r="D2141" s="46">
        <v>1249.95</v>
      </c>
      <c r="E2141" s="4">
        <v>1</v>
      </c>
      <c r="F2141" s="4" t="s">
        <v>2</v>
      </c>
      <c r="G2141" s="13" t="str">
        <f t="shared" si="66"/>
        <v>Active</v>
      </c>
      <c r="H2141" s="43">
        <v>1845387777</v>
      </c>
      <c r="I2141" s="6">
        <v>44982</v>
      </c>
      <c r="J2141" s="6">
        <v>44988</v>
      </c>
      <c r="K2141" s="4">
        <v>1700031851</v>
      </c>
      <c r="L2141" s="14">
        <v>44993</v>
      </c>
      <c r="M2141" s="11">
        <f t="shared" si="67"/>
        <v>3</v>
      </c>
      <c r="N2141" s="6">
        <f>VLOOKUP(M2141,'Settlement Dates'!$A$13:$D$25,3,FALSE)</f>
        <v>45028</v>
      </c>
      <c r="O2141" s="6">
        <f>VLOOKUP(M2141,'Settlement Dates'!$A$13:$D$25,4,FALSE)</f>
        <v>45033</v>
      </c>
      <c r="P2141" s="6">
        <f>VLOOKUP(K2141,'AP Clearing'!$A$13:$B$1312,2,FALSE)</f>
        <v>44995</v>
      </c>
      <c r="Q2141" s="6"/>
      <c r="R2141" s="6"/>
    </row>
    <row r="2142" spans="1:18" x14ac:dyDescent="0.3">
      <c r="A2142" s="4">
        <v>11442</v>
      </c>
      <c r="B2142" s="5" t="s">
        <v>14</v>
      </c>
      <c r="C2142" s="4">
        <v>3</v>
      </c>
      <c r="D2142" s="46">
        <v>70.22</v>
      </c>
      <c r="E2142" s="4">
        <v>1</v>
      </c>
      <c r="F2142" s="4" t="s">
        <v>9</v>
      </c>
      <c r="G2142" s="13" t="str">
        <f t="shared" si="66"/>
        <v>Retiree</v>
      </c>
      <c r="H2142" s="43">
        <v>1845387777</v>
      </c>
      <c r="I2142" s="6">
        <v>44982</v>
      </c>
      <c r="J2142" s="6">
        <v>44988</v>
      </c>
      <c r="K2142" s="4">
        <v>1700031851</v>
      </c>
      <c r="L2142" s="14">
        <v>44993</v>
      </c>
      <c r="M2142" s="11">
        <f t="shared" si="67"/>
        <v>3</v>
      </c>
      <c r="N2142" s="6">
        <f>VLOOKUP(M2142,'Settlement Dates'!$A$13:$D$25,3,FALSE)</f>
        <v>45028</v>
      </c>
      <c r="O2142" s="6">
        <f>VLOOKUP(M2142,'Settlement Dates'!$A$13:$D$25,4,FALSE)</f>
        <v>45033</v>
      </c>
      <c r="P2142" s="6">
        <f>VLOOKUP(K2142,'AP Clearing'!$A$13:$B$1312,2,FALSE)</f>
        <v>44995</v>
      </c>
      <c r="Q2142" s="6"/>
      <c r="R2142" s="6"/>
    </row>
    <row r="2143" spans="1:18" x14ac:dyDescent="0.3">
      <c r="A2143" s="4">
        <v>11442</v>
      </c>
      <c r="B2143" s="5" t="s">
        <v>14</v>
      </c>
      <c r="C2143" s="4">
        <v>3</v>
      </c>
      <c r="D2143" s="46">
        <v>416.65</v>
      </c>
      <c r="E2143" s="4">
        <v>2</v>
      </c>
      <c r="F2143" s="4" t="s">
        <v>2</v>
      </c>
      <c r="G2143" s="13" t="str">
        <f t="shared" si="66"/>
        <v>Active</v>
      </c>
      <c r="H2143" s="43">
        <v>1845387777</v>
      </c>
      <c r="I2143" s="6">
        <v>44982</v>
      </c>
      <c r="J2143" s="6">
        <v>44988</v>
      </c>
      <c r="K2143" s="4">
        <v>1700031851</v>
      </c>
      <c r="L2143" s="14">
        <v>44993</v>
      </c>
      <c r="M2143" s="11">
        <f t="shared" si="67"/>
        <v>3</v>
      </c>
      <c r="N2143" s="6">
        <f>VLOOKUP(M2143,'Settlement Dates'!$A$13:$D$25,3,FALSE)</f>
        <v>45028</v>
      </c>
      <c r="O2143" s="6">
        <f>VLOOKUP(M2143,'Settlement Dates'!$A$13:$D$25,4,FALSE)</f>
        <v>45033</v>
      </c>
      <c r="P2143" s="6">
        <f>VLOOKUP(K2143,'AP Clearing'!$A$13:$B$1312,2,FALSE)</f>
        <v>44995</v>
      </c>
      <c r="Q2143" s="6"/>
      <c r="R2143" s="6"/>
    </row>
    <row r="2144" spans="1:18" x14ac:dyDescent="0.3">
      <c r="A2144" s="4">
        <v>173210</v>
      </c>
      <c r="B2144" s="5" t="s">
        <v>37</v>
      </c>
      <c r="C2144" s="4">
        <v>3</v>
      </c>
      <c r="D2144" s="46">
        <v>22.36</v>
      </c>
      <c r="E2144" s="4">
        <v>1</v>
      </c>
      <c r="F2144" s="4" t="s">
        <v>2</v>
      </c>
      <c r="G2144" s="13" t="str">
        <f t="shared" si="66"/>
        <v>Active</v>
      </c>
      <c r="H2144" s="43">
        <v>53690999</v>
      </c>
      <c r="I2144" s="6">
        <v>44958</v>
      </c>
      <c r="J2144" s="6">
        <v>44985</v>
      </c>
      <c r="K2144" s="4">
        <v>1700031850</v>
      </c>
      <c r="L2144" s="14">
        <v>44993</v>
      </c>
      <c r="M2144" s="11">
        <f t="shared" si="67"/>
        <v>3</v>
      </c>
      <c r="N2144" s="6">
        <f>VLOOKUP(M2144,'Settlement Dates'!$A$13:$D$25,3,FALSE)</f>
        <v>45028</v>
      </c>
      <c r="O2144" s="6">
        <f>VLOOKUP(M2144,'Settlement Dates'!$A$13:$D$25,4,FALSE)</f>
        <v>45033</v>
      </c>
      <c r="P2144" s="6">
        <f>VLOOKUP(K2144,'AP Clearing'!$A$13:$B$1312,2,FALSE)</f>
        <v>44995</v>
      </c>
      <c r="Q2144" s="6"/>
      <c r="R2144" s="6"/>
    </row>
    <row r="2145" spans="1:18" x14ac:dyDescent="0.3">
      <c r="A2145" s="4">
        <v>173210</v>
      </c>
      <c r="B2145" s="5" t="s">
        <v>37</v>
      </c>
      <c r="C2145" s="4">
        <v>3</v>
      </c>
      <c r="D2145" s="46">
        <v>16.760000000000002</v>
      </c>
      <c r="E2145" s="4">
        <v>1</v>
      </c>
      <c r="F2145" s="4" t="s">
        <v>9</v>
      </c>
      <c r="G2145" s="13" t="str">
        <f t="shared" si="66"/>
        <v>Retiree</v>
      </c>
      <c r="H2145" s="43">
        <v>53690999</v>
      </c>
      <c r="I2145" s="6">
        <v>44958</v>
      </c>
      <c r="J2145" s="6">
        <v>44985</v>
      </c>
      <c r="K2145" s="4">
        <v>1700031850</v>
      </c>
      <c r="L2145" s="14">
        <v>44993</v>
      </c>
      <c r="M2145" s="11">
        <f t="shared" si="67"/>
        <v>3</v>
      </c>
      <c r="N2145" s="6">
        <f>VLOOKUP(M2145,'Settlement Dates'!$A$13:$D$25,3,FALSE)</f>
        <v>45028</v>
      </c>
      <c r="O2145" s="6">
        <f>VLOOKUP(M2145,'Settlement Dates'!$A$13:$D$25,4,FALSE)</f>
        <v>45033</v>
      </c>
      <c r="P2145" s="6">
        <f>VLOOKUP(K2145,'AP Clearing'!$A$13:$B$1312,2,FALSE)</f>
        <v>44995</v>
      </c>
      <c r="Q2145" s="6"/>
      <c r="R2145" s="6"/>
    </row>
    <row r="2146" spans="1:18" x14ac:dyDescent="0.3">
      <c r="A2146" s="4">
        <v>173210</v>
      </c>
      <c r="B2146" s="5" t="s">
        <v>37</v>
      </c>
      <c r="C2146" s="4">
        <v>3</v>
      </c>
      <c r="D2146" s="46">
        <v>7.45</v>
      </c>
      <c r="E2146" s="4">
        <v>2</v>
      </c>
      <c r="F2146" s="4" t="s">
        <v>2</v>
      </c>
      <c r="G2146" s="13" t="str">
        <f t="shared" si="66"/>
        <v>Active</v>
      </c>
      <c r="H2146" s="43">
        <v>53690999</v>
      </c>
      <c r="I2146" s="6">
        <v>44958</v>
      </c>
      <c r="J2146" s="6">
        <v>44985</v>
      </c>
      <c r="K2146" s="4">
        <v>1700031850</v>
      </c>
      <c r="L2146" s="14">
        <v>44993</v>
      </c>
      <c r="M2146" s="11">
        <f t="shared" si="67"/>
        <v>3</v>
      </c>
      <c r="N2146" s="6">
        <f>VLOOKUP(M2146,'Settlement Dates'!$A$13:$D$25,3,FALSE)</f>
        <v>45028</v>
      </c>
      <c r="O2146" s="6">
        <f>VLOOKUP(M2146,'Settlement Dates'!$A$13:$D$25,4,FALSE)</f>
        <v>45033</v>
      </c>
      <c r="P2146" s="6">
        <f>VLOOKUP(K2146,'AP Clearing'!$A$13:$B$1312,2,FALSE)</f>
        <v>44995</v>
      </c>
      <c r="Q2146" s="6"/>
      <c r="R2146" s="6"/>
    </row>
    <row r="2147" spans="1:18" x14ac:dyDescent="0.3">
      <c r="A2147" s="4">
        <v>191040</v>
      </c>
      <c r="B2147" s="5" t="s">
        <v>39</v>
      </c>
      <c r="C2147" s="4">
        <v>3</v>
      </c>
      <c r="D2147" s="46">
        <v>67.62</v>
      </c>
      <c r="E2147" s="4">
        <v>1</v>
      </c>
      <c r="F2147" s="4" t="s">
        <v>2</v>
      </c>
      <c r="G2147" s="13" t="str">
        <f t="shared" si="66"/>
        <v>Active</v>
      </c>
      <c r="H2147" s="43">
        <v>30032392</v>
      </c>
      <c r="I2147" s="6">
        <v>44986</v>
      </c>
      <c r="J2147" s="6">
        <v>45016</v>
      </c>
      <c r="K2147" s="4">
        <v>1700031849</v>
      </c>
      <c r="L2147" s="14">
        <v>44993</v>
      </c>
      <c r="M2147" s="11">
        <f t="shared" si="67"/>
        <v>3</v>
      </c>
      <c r="N2147" s="6">
        <f>VLOOKUP(M2147,'Settlement Dates'!$A$13:$D$25,3,FALSE)</f>
        <v>45028</v>
      </c>
      <c r="O2147" s="6">
        <f>VLOOKUP(M2147,'Settlement Dates'!$A$13:$D$25,4,FALSE)</f>
        <v>45033</v>
      </c>
      <c r="P2147" s="6">
        <f>VLOOKUP(K2147,'AP Clearing'!$A$13:$B$1312,2,FALSE)</f>
        <v>44995</v>
      </c>
      <c r="Q2147" s="6"/>
      <c r="R2147" s="6"/>
    </row>
    <row r="2148" spans="1:18" x14ac:dyDescent="0.3">
      <c r="A2148" s="4">
        <v>191040</v>
      </c>
      <c r="B2148" s="5" t="s">
        <v>39</v>
      </c>
      <c r="C2148" s="4">
        <v>3</v>
      </c>
      <c r="D2148" s="46">
        <v>22.54</v>
      </c>
      <c r="E2148" s="4">
        <v>2</v>
      </c>
      <c r="F2148" s="4" t="s">
        <v>2</v>
      </c>
      <c r="G2148" s="13" t="str">
        <f t="shared" si="66"/>
        <v>Active</v>
      </c>
      <c r="H2148" s="43">
        <v>30032392</v>
      </c>
      <c r="I2148" s="6">
        <v>44986</v>
      </c>
      <c r="J2148" s="6">
        <v>45016</v>
      </c>
      <c r="K2148" s="4">
        <v>1700031849</v>
      </c>
      <c r="L2148" s="14">
        <v>44993</v>
      </c>
      <c r="M2148" s="11">
        <f t="shared" si="67"/>
        <v>3</v>
      </c>
      <c r="N2148" s="6">
        <f>VLOOKUP(M2148,'Settlement Dates'!$A$13:$D$25,3,FALSE)</f>
        <v>45028</v>
      </c>
      <c r="O2148" s="6">
        <f>VLOOKUP(M2148,'Settlement Dates'!$A$13:$D$25,4,FALSE)</f>
        <v>45033</v>
      </c>
      <c r="P2148" s="6">
        <f>VLOOKUP(K2148,'AP Clearing'!$A$13:$B$1312,2,FALSE)</f>
        <v>44995</v>
      </c>
      <c r="Q2148" s="6"/>
      <c r="R2148" s="6"/>
    </row>
    <row r="2149" spans="1:18" x14ac:dyDescent="0.3">
      <c r="A2149" s="4">
        <v>11710</v>
      </c>
      <c r="B2149" s="5" t="s">
        <v>16</v>
      </c>
      <c r="C2149" s="4">
        <v>3</v>
      </c>
      <c r="D2149" s="46">
        <v>54.35</v>
      </c>
      <c r="E2149" s="4">
        <v>1</v>
      </c>
      <c r="F2149" s="4" t="s">
        <v>2</v>
      </c>
      <c r="G2149" s="13" t="str">
        <f t="shared" si="66"/>
        <v>Active</v>
      </c>
      <c r="H2149" s="43" t="s">
        <v>154</v>
      </c>
      <c r="I2149" s="6">
        <v>44987</v>
      </c>
      <c r="J2149" s="6">
        <v>44994</v>
      </c>
      <c r="K2149" s="4">
        <v>1700031877</v>
      </c>
      <c r="L2149" s="14">
        <v>44994</v>
      </c>
      <c r="M2149" s="11">
        <f t="shared" si="67"/>
        <v>3</v>
      </c>
      <c r="N2149" s="6">
        <f>VLOOKUP(M2149,'Settlement Dates'!$A$13:$D$25,3,FALSE)</f>
        <v>45028</v>
      </c>
      <c r="O2149" s="6">
        <f>VLOOKUP(M2149,'Settlement Dates'!$A$13:$D$25,4,FALSE)</f>
        <v>45033</v>
      </c>
      <c r="P2149" s="6">
        <f>VLOOKUP(K2149,'AP Clearing'!$A$13:$B$1312,2,FALSE)</f>
        <v>44998</v>
      </c>
      <c r="Q2149" s="6"/>
      <c r="R2149" s="6"/>
    </row>
    <row r="2150" spans="1:18" x14ac:dyDescent="0.3">
      <c r="A2150" s="4">
        <v>11710</v>
      </c>
      <c r="B2150" s="5" t="s">
        <v>16</v>
      </c>
      <c r="C2150" s="4">
        <v>3</v>
      </c>
      <c r="D2150" s="46">
        <v>18.12</v>
      </c>
      <c r="E2150" s="4">
        <v>2</v>
      </c>
      <c r="F2150" s="4" t="s">
        <v>2</v>
      </c>
      <c r="G2150" s="13" t="str">
        <f t="shared" si="66"/>
        <v>Active</v>
      </c>
      <c r="H2150" s="43" t="s">
        <v>154</v>
      </c>
      <c r="I2150" s="6">
        <v>44987</v>
      </c>
      <c r="J2150" s="6">
        <v>44994</v>
      </c>
      <c r="K2150" s="4">
        <v>1700031877</v>
      </c>
      <c r="L2150" s="14">
        <v>44994</v>
      </c>
      <c r="M2150" s="11">
        <f t="shared" si="67"/>
        <v>3</v>
      </c>
      <c r="N2150" s="6">
        <f>VLOOKUP(M2150,'Settlement Dates'!$A$13:$D$25,3,FALSE)</f>
        <v>45028</v>
      </c>
      <c r="O2150" s="6">
        <f>VLOOKUP(M2150,'Settlement Dates'!$A$13:$D$25,4,FALSE)</f>
        <v>45033</v>
      </c>
      <c r="P2150" s="6">
        <f>VLOOKUP(K2150,'AP Clearing'!$A$13:$B$1312,2,FALSE)</f>
        <v>44998</v>
      </c>
      <c r="Q2150" s="6"/>
      <c r="R2150" s="6"/>
    </row>
    <row r="2151" spans="1:18" x14ac:dyDescent="0.3">
      <c r="A2151" s="4">
        <v>191040</v>
      </c>
      <c r="B2151" s="5" t="s">
        <v>39</v>
      </c>
      <c r="C2151" s="4">
        <v>3</v>
      </c>
      <c r="D2151" s="46">
        <v>2602.7800000000002</v>
      </c>
      <c r="E2151" s="4">
        <v>1</v>
      </c>
      <c r="F2151" s="4" t="s">
        <v>2</v>
      </c>
      <c r="G2151" s="13" t="str">
        <f t="shared" si="66"/>
        <v>Active</v>
      </c>
      <c r="H2151" s="43">
        <v>12291508</v>
      </c>
      <c r="I2151" s="6">
        <v>44986</v>
      </c>
      <c r="J2151" s="6">
        <v>45016</v>
      </c>
      <c r="K2151" s="4">
        <v>1700031876</v>
      </c>
      <c r="L2151" s="14">
        <v>44994</v>
      </c>
      <c r="M2151" s="11">
        <f t="shared" si="67"/>
        <v>3</v>
      </c>
      <c r="N2151" s="6">
        <f>VLOOKUP(M2151,'Settlement Dates'!$A$13:$D$25,3,FALSE)</f>
        <v>45028</v>
      </c>
      <c r="O2151" s="6">
        <f>VLOOKUP(M2151,'Settlement Dates'!$A$13:$D$25,4,FALSE)</f>
        <v>45033</v>
      </c>
      <c r="P2151" s="6">
        <f>VLOOKUP(K2151,'AP Clearing'!$A$13:$B$1312,2,FALSE)</f>
        <v>44998</v>
      </c>
      <c r="Q2151" s="6"/>
      <c r="R2151" s="6"/>
    </row>
    <row r="2152" spans="1:18" x14ac:dyDescent="0.3">
      <c r="A2152" s="4">
        <v>191040</v>
      </c>
      <c r="B2152" s="5" t="s">
        <v>39</v>
      </c>
      <c r="C2152" s="4">
        <v>3</v>
      </c>
      <c r="D2152" s="46">
        <v>2815.7</v>
      </c>
      <c r="E2152" s="4">
        <v>1</v>
      </c>
      <c r="F2152" s="4" t="s">
        <v>2</v>
      </c>
      <c r="G2152" s="13" t="str">
        <f t="shared" si="66"/>
        <v>Active</v>
      </c>
      <c r="H2152" s="43">
        <v>12291508</v>
      </c>
      <c r="I2152" s="6">
        <v>44986</v>
      </c>
      <c r="J2152" s="6">
        <v>45016</v>
      </c>
      <c r="K2152" s="4">
        <v>1700031876</v>
      </c>
      <c r="L2152" s="14">
        <v>44994</v>
      </c>
      <c r="M2152" s="11">
        <f t="shared" si="67"/>
        <v>3</v>
      </c>
      <c r="N2152" s="6">
        <f>VLOOKUP(M2152,'Settlement Dates'!$A$13:$D$25,3,FALSE)</f>
        <v>45028</v>
      </c>
      <c r="O2152" s="6">
        <f>VLOOKUP(M2152,'Settlement Dates'!$A$13:$D$25,4,FALSE)</f>
        <v>45033</v>
      </c>
      <c r="P2152" s="6">
        <f>VLOOKUP(K2152,'AP Clearing'!$A$13:$B$1312,2,FALSE)</f>
        <v>44998</v>
      </c>
      <c r="Q2152" s="6"/>
      <c r="R2152" s="6"/>
    </row>
    <row r="2153" spans="1:18" x14ac:dyDescent="0.3">
      <c r="A2153" s="4">
        <v>191040</v>
      </c>
      <c r="B2153" s="5" t="s">
        <v>39</v>
      </c>
      <c r="C2153" s="4">
        <v>3</v>
      </c>
      <c r="D2153" s="46">
        <v>2249.4</v>
      </c>
      <c r="E2153" s="4">
        <v>1</v>
      </c>
      <c r="F2153" s="4" t="s">
        <v>2</v>
      </c>
      <c r="G2153" s="13" t="str">
        <f t="shared" si="66"/>
        <v>Active</v>
      </c>
      <c r="H2153" s="43">
        <v>12291508</v>
      </c>
      <c r="I2153" s="6">
        <v>44986</v>
      </c>
      <c r="J2153" s="6">
        <v>45016</v>
      </c>
      <c r="K2153" s="4">
        <v>1700031876</v>
      </c>
      <c r="L2153" s="14">
        <v>44994</v>
      </c>
      <c r="M2153" s="11">
        <f t="shared" si="67"/>
        <v>3</v>
      </c>
      <c r="N2153" s="6">
        <f>VLOOKUP(M2153,'Settlement Dates'!$A$13:$D$25,3,FALSE)</f>
        <v>45028</v>
      </c>
      <c r="O2153" s="6">
        <f>VLOOKUP(M2153,'Settlement Dates'!$A$13:$D$25,4,FALSE)</f>
        <v>45033</v>
      </c>
      <c r="P2153" s="6">
        <f>VLOOKUP(K2153,'AP Clearing'!$A$13:$B$1312,2,FALSE)</f>
        <v>44998</v>
      </c>
      <c r="Q2153" s="6"/>
      <c r="R2153" s="6"/>
    </row>
    <row r="2154" spans="1:18" x14ac:dyDescent="0.3">
      <c r="A2154" s="4">
        <v>191040</v>
      </c>
      <c r="B2154" s="5" t="s">
        <v>39</v>
      </c>
      <c r="C2154" s="4">
        <v>3</v>
      </c>
      <c r="D2154" s="46">
        <v>7370.58</v>
      </c>
      <c r="E2154" s="4">
        <v>1</v>
      </c>
      <c r="F2154" s="4" t="s">
        <v>2</v>
      </c>
      <c r="G2154" s="13" t="str">
        <f t="shared" si="66"/>
        <v>Active</v>
      </c>
      <c r="H2154" s="43">
        <v>12291508</v>
      </c>
      <c r="I2154" s="6">
        <v>44986</v>
      </c>
      <c r="J2154" s="6">
        <v>45016</v>
      </c>
      <c r="K2154" s="4">
        <v>1700031876</v>
      </c>
      <c r="L2154" s="14">
        <v>44994</v>
      </c>
      <c r="M2154" s="11">
        <f t="shared" si="67"/>
        <v>3</v>
      </c>
      <c r="N2154" s="6">
        <f>VLOOKUP(M2154,'Settlement Dates'!$A$13:$D$25,3,FALSE)</f>
        <v>45028</v>
      </c>
      <c r="O2154" s="6">
        <f>VLOOKUP(M2154,'Settlement Dates'!$A$13:$D$25,4,FALSE)</f>
        <v>45033</v>
      </c>
      <c r="P2154" s="6">
        <f>VLOOKUP(K2154,'AP Clearing'!$A$13:$B$1312,2,FALSE)</f>
        <v>44998</v>
      </c>
      <c r="Q2154" s="6"/>
      <c r="R2154" s="6"/>
    </row>
    <row r="2155" spans="1:18" x14ac:dyDescent="0.3">
      <c r="A2155" s="4">
        <v>191040</v>
      </c>
      <c r="B2155" s="5" t="s">
        <v>39</v>
      </c>
      <c r="C2155" s="4">
        <v>3</v>
      </c>
      <c r="D2155" s="46">
        <v>30.44</v>
      </c>
      <c r="E2155" s="4">
        <v>1</v>
      </c>
      <c r="F2155" s="4" t="s">
        <v>5</v>
      </c>
      <c r="G2155" s="13" t="str">
        <f t="shared" si="66"/>
        <v>LTD</v>
      </c>
      <c r="H2155" s="43">
        <v>12291508</v>
      </c>
      <c r="I2155" s="6">
        <v>44986</v>
      </c>
      <c r="J2155" s="6">
        <v>45016</v>
      </c>
      <c r="K2155" s="4">
        <v>1700031876</v>
      </c>
      <c r="L2155" s="14">
        <v>44994</v>
      </c>
      <c r="M2155" s="11">
        <f t="shared" si="67"/>
        <v>3</v>
      </c>
      <c r="N2155" s="6">
        <f>VLOOKUP(M2155,'Settlement Dates'!$A$13:$D$25,3,FALSE)</f>
        <v>45028</v>
      </c>
      <c r="O2155" s="6">
        <f>VLOOKUP(M2155,'Settlement Dates'!$A$13:$D$25,4,FALSE)</f>
        <v>45033</v>
      </c>
      <c r="P2155" s="6">
        <f>VLOOKUP(K2155,'AP Clearing'!$A$13:$B$1312,2,FALSE)</f>
        <v>44998</v>
      </c>
      <c r="Q2155" s="6"/>
      <c r="R2155" s="6"/>
    </row>
    <row r="2156" spans="1:18" x14ac:dyDescent="0.3">
      <c r="A2156" s="4">
        <v>191040</v>
      </c>
      <c r="B2156" s="5" t="s">
        <v>39</v>
      </c>
      <c r="C2156" s="4">
        <v>3</v>
      </c>
      <c r="D2156" s="46">
        <v>16.3</v>
      </c>
      <c r="E2156" s="4">
        <v>1</v>
      </c>
      <c r="F2156" s="4" t="s">
        <v>5</v>
      </c>
      <c r="G2156" s="13" t="str">
        <f t="shared" si="66"/>
        <v>LTD</v>
      </c>
      <c r="H2156" s="43">
        <v>12291508</v>
      </c>
      <c r="I2156" s="6">
        <v>44986</v>
      </c>
      <c r="J2156" s="6">
        <v>45016</v>
      </c>
      <c r="K2156" s="4">
        <v>1700031876</v>
      </c>
      <c r="L2156" s="14">
        <v>44994</v>
      </c>
      <c r="M2156" s="11">
        <f t="shared" si="67"/>
        <v>3</v>
      </c>
      <c r="N2156" s="6">
        <f>VLOOKUP(M2156,'Settlement Dates'!$A$13:$D$25,3,FALSE)</f>
        <v>45028</v>
      </c>
      <c r="O2156" s="6">
        <f>VLOOKUP(M2156,'Settlement Dates'!$A$13:$D$25,4,FALSE)</f>
        <v>45033</v>
      </c>
      <c r="P2156" s="6">
        <f>VLOOKUP(K2156,'AP Clearing'!$A$13:$B$1312,2,FALSE)</f>
        <v>44998</v>
      </c>
      <c r="Q2156" s="6"/>
      <c r="R2156" s="6"/>
    </row>
    <row r="2157" spans="1:18" x14ac:dyDescent="0.3">
      <c r="A2157" s="4">
        <v>191040</v>
      </c>
      <c r="B2157" s="5" t="s">
        <v>39</v>
      </c>
      <c r="C2157" s="4">
        <v>3</v>
      </c>
      <c r="D2157" s="46">
        <v>7.19</v>
      </c>
      <c r="E2157" s="4">
        <v>1</v>
      </c>
      <c r="F2157" s="4" t="s">
        <v>54</v>
      </c>
      <c r="G2157" s="13" t="str">
        <f t="shared" si="66"/>
        <v>LTD</v>
      </c>
      <c r="H2157" s="43">
        <v>12291508</v>
      </c>
      <c r="I2157" s="6">
        <v>44986</v>
      </c>
      <c r="J2157" s="6">
        <v>45016</v>
      </c>
      <c r="K2157" s="4">
        <v>1700031876</v>
      </c>
      <c r="L2157" s="14">
        <v>44994</v>
      </c>
      <c r="M2157" s="11">
        <f t="shared" si="67"/>
        <v>3</v>
      </c>
      <c r="N2157" s="6">
        <f>VLOOKUP(M2157,'Settlement Dates'!$A$13:$D$25,3,FALSE)</f>
        <v>45028</v>
      </c>
      <c r="O2157" s="6">
        <f>VLOOKUP(M2157,'Settlement Dates'!$A$13:$D$25,4,FALSE)</f>
        <v>45033</v>
      </c>
      <c r="P2157" s="6">
        <f>VLOOKUP(K2157,'AP Clearing'!$A$13:$B$1312,2,FALSE)</f>
        <v>44998</v>
      </c>
      <c r="Q2157" s="6"/>
      <c r="R2157" s="6"/>
    </row>
    <row r="2158" spans="1:18" x14ac:dyDescent="0.3">
      <c r="A2158" s="4">
        <v>191040</v>
      </c>
      <c r="B2158" s="5" t="s">
        <v>39</v>
      </c>
      <c r="C2158" s="4">
        <v>3</v>
      </c>
      <c r="D2158" s="46">
        <v>122.23</v>
      </c>
      <c r="E2158" s="4">
        <v>1</v>
      </c>
      <c r="F2158" s="4" t="s">
        <v>7</v>
      </c>
      <c r="G2158" s="13" t="str">
        <f t="shared" si="66"/>
        <v>LTD</v>
      </c>
      <c r="H2158" s="43">
        <v>12291508</v>
      </c>
      <c r="I2158" s="6">
        <v>44986</v>
      </c>
      <c r="J2158" s="6">
        <v>45016</v>
      </c>
      <c r="K2158" s="4">
        <v>1700031876</v>
      </c>
      <c r="L2158" s="14">
        <v>44994</v>
      </c>
      <c r="M2158" s="11">
        <f t="shared" si="67"/>
        <v>3</v>
      </c>
      <c r="N2158" s="6">
        <f>VLOOKUP(M2158,'Settlement Dates'!$A$13:$D$25,3,FALSE)</f>
        <v>45028</v>
      </c>
      <c r="O2158" s="6">
        <f>VLOOKUP(M2158,'Settlement Dates'!$A$13:$D$25,4,FALSE)</f>
        <v>45033</v>
      </c>
      <c r="P2158" s="6">
        <f>VLOOKUP(K2158,'AP Clearing'!$A$13:$B$1312,2,FALSE)</f>
        <v>44998</v>
      </c>
      <c r="Q2158" s="6"/>
      <c r="R2158" s="6"/>
    </row>
    <row r="2159" spans="1:18" x14ac:dyDescent="0.3">
      <c r="A2159" s="4">
        <v>191040</v>
      </c>
      <c r="B2159" s="5" t="s">
        <v>39</v>
      </c>
      <c r="C2159" s="4">
        <v>3</v>
      </c>
      <c r="D2159" s="46">
        <v>48.9</v>
      </c>
      <c r="E2159" s="4">
        <v>1</v>
      </c>
      <c r="F2159" s="4" t="s">
        <v>7</v>
      </c>
      <c r="G2159" s="13" t="str">
        <f t="shared" si="66"/>
        <v>LTD</v>
      </c>
      <c r="H2159" s="43">
        <v>12291508</v>
      </c>
      <c r="I2159" s="6">
        <v>44986</v>
      </c>
      <c r="J2159" s="6">
        <v>45016</v>
      </c>
      <c r="K2159" s="4">
        <v>1700031876</v>
      </c>
      <c r="L2159" s="14">
        <v>44994</v>
      </c>
      <c r="M2159" s="11">
        <f t="shared" si="67"/>
        <v>3</v>
      </c>
      <c r="N2159" s="6">
        <f>VLOOKUP(M2159,'Settlement Dates'!$A$13:$D$25,3,FALSE)</f>
        <v>45028</v>
      </c>
      <c r="O2159" s="6">
        <f>VLOOKUP(M2159,'Settlement Dates'!$A$13:$D$25,4,FALSE)</f>
        <v>45033</v>
      </c>
      <c r="P2159" s="6">
        <f>VLOOKUP(K2159,'AP Clearing'!$A$13:$B$1312,2,FALSE)</f>
        <v>44998</v>
      </c>
      <c r="Q2159" s="6"/>
      <c r="R2159" s="6"/>
    </row>
    <row r="2160" spans="1:18" x14ac:dyDescent="0.3">
      <c r="A2160" s="4">
        <v>191040</v>
      </c>
      <c r="B2160" s="5" t="s">
        <v>39</v>
      </c>
      <c r="C2160" s="4">
        <v>3</v>
      </c>
      <c r="D2160" s="46">
        <v>7.19</v>
      </c>
      <c r="E2160" s="4">
        <v>1</v>
      </c>
      <c r="F2160" s="4" t="s">
        <v>8</v>
      </c>
      <c r="G2160" s="13" t="str">
        <f t="shared" si="66"/>
        <v>Active</v>
      </c>
      <c r="H2160" s="43">
        <v>12291508</v>
      </c>
      <c r="I2160" s="6">
        <v>44986</v>
      </c>
      <c r="J2160" s="6">
        <v>45016</v>
      </c>
      <c r="K2160" s="4">
        <v>1700031876</v>
      </c>
      <c r="L2160" s="14">
        <v>44994</v>
      </c>
      <c r="M2160" s="11">
        <f t="shared" si="67"/>
        <v>3</v>
      </c>
      <c r="N2160" s="6">
        <f>VLOOKUP(M2160,'Settlement Dates'!$A$13:$D$25,3,FALSE)</f>
        <v>45028</v>
      </c>
      <c r="O2160" s="6">
        <f>VLOOKUP(M2160,'Settlement Dates'!$A$13:$D$25,4,FALSE)</f>
        <v>45033</v>
      </c>
      <c r="P2160" s="6">
        <f>VLOOKUP(K2160,'AP Clearing'!$A$13:$B$1312,2,FALSE)</f>
        <v>44998</v>
      </c>
      <c r="Q2160" s="6"/>
      <c r="R2160" s="6"/>
    </row>
    <row r="2161" spans="1:18" x14ac:dyDescent="0.3">
      <c r="A2161" s="4">
        <v>191040</v>
      </c>
      <c r="B2161" s="5" t="s">
        <v>39</v>
      </c>
      <c r="C2161" s="4">
        <v>3</v>
      </c>
      <c r="D2161" s="46">
        <v>121.76</v>
      </c>
      <c r="E2161" s="4">
        <v>1</v>
      </c>
      <c r="F2161" s="4" t="s">
        <v>8</v>
      </c>
      <c r="G2161" s="13" t="str">
        <f t="shared" si="66"/>
        <v>Active</v>
      </c>
      <c r="H2161" s="43">
        <v>12291508</v>
      </c>
      <c r="I2161" s="6">
        <v>44986</v>
      </c>
      <c r="J2161" s="6">
        <v>45016</v>
      </c>
      <c r="K2161" s="4">
        <v>1700031876</v>
      </c>
      <c r="L2161" s="14">
        <v>44994</v>
      </c>
      <c r="M2161" s="11">
        <f t="shared" si="67"/>
        <v>3</v>
      </c>
      <c r="N2161" s="6">
        <f>VLOOKUP(M2161,'Settlement Dates'!$A$13:$D$25,3,FALSE)</f>
        <v>45028</v>
      </c>
      <c r="O2161" s="6">
        <f>VLOOKUP(M2161,'Settlement Dates'!$A$13:$D$25,4,FALSE)</f>
        <v>45033</v>
      </c>
      <c r="P2161" s="6">
        <f>VLOOKUP(K2161,'AP Clearing'!$A$13:$B$1312,2,FALSE)</f>
        <v>44998</v>
      </c>
      <c r="Q2161" s="6"/>
      <c r="R2161" s="6"/>
    </row>
    <row r="2162" spans="1:18" x14ac:dyDescent="0.3">
      <c r="A2162" s="4">
        <v>191040</v>
      </c>
      <c r="B2162" s="5" t="s">
        <v>39</v>
      </c>
      <c r="C2162" s="4">
        <v>3</v>
      </c>
      <c r="D2162" s="46">
        <v>45.08</v>
      </c>
      <c r="E2162" s="4">
        <v>1</v>
      </c>
      <c r="F2162" s="4" t="s">
        <v>8</v>
      </c>
      <c r="G2162" s="13" t="str">
        <f t="shared" si="66"/>
        <v>Active</v>
      </c>
      <c r="H2162" s="43">
        <v>12291508</v>
      </c>
      <c r="I2162" s="6">
        <v>44986</v>
      </c>
      <c r="J2162" s="6">
        <v>45016</v>
      </c>
      <c r="K2162" s="4">
        <v>1700031876</v>
      </c>
      <c r="L2162" s="14">
        <v>44994</v>
      </c>
      <c r="M2162" s="11">
        <f t="shared" si="67"/>
        <v>3</v>
      </c>
      <c r="N2162" s="6">
        <f>VLOOKUP(M2162,'Settlement Dates'!$A$13:$D$25,3,FALSE)</f>
        <v>45028</v>
      </c>
      <c r="O2162" s="6">
        <f>VLOOKUP(M2162,'Settlement Dates'!$A$13:$D$25,4,FALSE)</f>
        <v>45033</v>
      </c>
      <c r="P2162" s="6">
        <f>VLOOKUP(K2162,'AP Clearing'!$A$13:$B$1312,2,FALSE)</f>
        <v>44998</v>
      </c>
      <c r="Q2162" s="6"/>
      <c r="R2162" s="6"/>
    </row>
    <row r="2163" spans="1:18" x14ac:dyDescent="0.3">
      <c r="A2163" s="4">
        <v>191040</v>
      </c>
      <c r="B2163" s="5" t="s">
        <v>39</v>
      </c>
      <c r="C2163" s="4">
        <v>3</v>
      </c>
      <c r="D2163" s="46">
        <v>22.54</v>
      </c>
      <c r="E2163" s="4">
        <v>2</v>
      </c>
      <c r="F2163" s="4" t="s">
        <v>2</v>
      </c>
      <c r="G2163" s="13" t="str">
        <f t="shared" si="66"/>
        <v>Active</v>
      </c>
      <c r="H2163" s="43">
        <v>12291508</v>
      </c>
      <c r="I2163" s="6">
        <v>44986</v>
      </c>
      <c r="J2163" s="6">
        <v>45016</v>
      </c>
      <c r="K2163" s="4">
        <v>1700031876</v>
      </c>
      <c r="L2163" s="14">
        <v>44994</v>
      </c>
      <c r="M2163" s="11">
        <f t="shared" si="67"/>
        <v>3</v>
      </c>
      <c r="N2163" s="6">
        <f>VLOOKUP(M2163,'Settlement Dates'!$A$13:$D$25,3,FALSE)</f>
        <v>45028</v>
      </c>
      <c r="O2163" s="6">
        <f>VLOOKUP(M2163,'Settlement Dates'!$A$13:$D$25,4,FALSE)</f>
        <v>45033</v>
      </c>
      <c r="P2163" s="6">
        <f>VLOOKUP(K2163,'AP Clearing'!$A$13:$B$1312,2,FALSE)</f>
        <v>44998</v>
      </c>
      <c r="Q2163" s="6"/>
      <c r="R2163" s="6"/>
    </row>
    <row r="2164" spans="1:18" x14ac:dyDescent="0.3">
      <c r="A2164" s="4">
        <v>191040</v>
      </c>
      <c r="B2164" s="5" t="s">
        <v>39</v>
      </c>
      <c r="C2164" s="4">
        <v>3</v>
      </c>
      <c r="D2164" s="46">
        <v>50.33</v>
      </c>
      <c r="E2164" s="4">
        <v>2</v>
      </c>
      <c r="F2164" s="4" t="s">
        <v>9</v>
      </c>
      <c r="G2164" s="13" t="str">
        <f t="shared" si="66"/>
        <v>Retiree</v>
      </c>
      <c r="H2164" s="43">
        <v>12291508</v>
      </c>
      <c r="I2164" s="6">
        <v>44986</v>
      </c>
      <c r="J2164" s="6">
        <v>45016</v>
      </c>
      <c r="K2164" s="4">
        <v>1700031876</v>
      </c>
      <c r="L2164" s="14">
        <v>44994</v>
      </c>
      <c r="M2164" s="11">
        <f t="shared" si="67"/>
        <v>3</v>
      </c>
      <c r="N2164" s="6">
        <f>VLOOKUP(M2164,'Settlement Dates'!$A$13:$D$25,3,FALSE)</f>
        <v>45028</v>
      </c>
      <c r="O2164" s="6">
        <f>VLOOKUP(M2164,'Settlement Dates'!$A$13:$D$25,4,FALSE)</f>
        <v>45033</v>
      </c>
      <c r="P2164" s="6">
        <f>VLOOKUP(K2164,'AP Clearing'!$A$13:$B$1312,2,FALSE)</f>
        <v>44998</v>
      </c>
      <c r="Q2164" s="6"/>
      <c r="R2164" s="6"/>
    </row>
    <row r="2165" spans="1:18" x14ac:dyDescent="0.3">
      <c r="A2165" s="4">
        <v>191040</v>
      </c>
      <c r="B2165" s="5" t="s">
        <v>39</v>
      </c>
      <c r="C2165" s="4">
        <v>3</v>
      </c>
      <c r="D2165" s="46">
        <v>213.08</v>
      </c>
      <c r="E2165" s="4">
        <v>2</v>
      </c>
      <c r="F2165" s="4" t="s">
        <v>9</v>
      </c>
      <c r="G2165" s="13" t="str">
        <f t="shared" si="66"/>
        <v>Retiree</v>
      </c>
      <c r="H2165" s="43">
        <v>12291508</v>
      </c>
      <c r="I2165" s="6">
        <v>44986</v>
      </c>
      <c r="J2165" s="6">
        <v>45016</v>
      </c>
      <c r="K2165" s="4">
        <v>1700031876</v>
      </c>
      <c r="L2165" s="14">
        <v>44994</v>
      </c>
      <c r="M2165" s="11">
        <f t="shared" si="67"/>
        <v>3</v>
      </c>
      <c r="N2165" s="6">
        <f>VLOOKUP(M2165,'Settlement Dates'!$A$13:$D$25,3,FALSE)</f>
        <v>45028</v>
      </c>
      <c r="O2165" s="6">
        <f>VLOOKUP(M2165,'Settlement Dates'!$A$13:$D$25,4,FALSE)</f>
        <v>45033</v>
      </c>
      <c r="P2165" s="6">
        <f>VLOOKUP(K2165,'AP Clearing'!$A$13:$B$1312,2,FALSE)</f>
        <v>44998</v>
      </c>
      <c r="Q2165" s="6"/>
      <c r="R2165" s="6"/>
    </row>
    <row r="2166" spans="1:18" x14ac:dyDescent="0.3">
      <c r="A2166" s="4">
        <v>191040</v>
      </c>
      <c r="B2166" s="5" t="s">
        <v>39</v>
      </c>
      <c r="C2166" s="4">
        <v>3</v>
      </c>
      <c r="D2166" s="46">
        <v>43.14</v>
      </c>
      <c r="E2166" s="4">
        <v>2</v>
      </c>
      <c r="F2166" s="4" t="s">
        <v>11</v>
      </c>
      <c r="G2166" s="13" t="str">
        <f t="shared" si="66"/>
        <v>Retiree</v>
      </c>
      <c r="H2166" s="43">
        <v>12291508</v>
      </c>
      <c r="I2166" s="6">
        <v>44986</v>
      </c>
      <c r="J2166" s="6">
        <v>45016</v>
      </c>
      <c r="K2166" s="4">
        <v>1700031876</v>
      </c>
      <c r="L2166" s="14">
        <v>44994</v>
      </c>
      <c r="M2166" s="11">
        <f t="shared" si="67"/>
        <v>3</v>
      </c>
      <c r="N2166" s="6">
        <f>VLOOKUP(M2166,'Settlement Dates'!$A$13:$D$25,3,FALSE)</f>
        <v>45028</v>
      </c>
      <c r="O2166" s="6">
        <f>VLOOKUP(M2166,'Settlement Dates'!$A$13:$D$25,4,FALSE)</f>
        <v>45033</v>
      </c>
      <c r="P2166" s="6">
        <f>VLOOKUP(K2166,'AP Clearing'!$A$13:$B$1312,2,FALSE)</f>
        <v>44998</v>
      </c>
      <c r="Q2166" s="6"/>
      <c r="R2166" s="6"/>
    </row>
    <row r="2167" spans="1:18" x14ac:dyDescent="0.3">
      <c r="A2167" s="4">
        <v>191040</v>
      </c>
      <c r="B2167" s="5" t="s">
        <v>39</v>
      </c>
      <c r="C2167" s="4">
        <v>3</v>
      </c>
      <c r="D2167" s="46">
        <v>15.22</v>
      </c>
      <c r="E2167" s="4">
        <v>2</v>
      </c>
      <c r="F2167" s="4" t="s">
        <v>8</v>
      </c>
      <c r="G2167" s="13" t="str">
        <f t="shared" si="66"/>
        <v>Active</v>
      </c>
      <c r="H2167" s="43">
        <v>12291508</v>
      </c>
      <c r="I2167" s="6">
        <v>44986</v>
      </c>
      <c r="J2167" s="6">
        <v>45016</v>
      </c>
      <c r="K2167" s="4">
        <v>1700031876</v>
      </c>
      <c r="L2167" s="14">
        <v>44994</v>
      </c>
      <c r="M2167" s="11">
        <f t="shared" si="67"/>
        <v>3</v>
      </c>
      <c r="N2167" s="6">
        <f>VLOOKUP(M2167,'Settlement Dates'!$A$13:$D$25,3,FALSE)</f>
        <v>45028</v>
      </c>
      <c r="O2167" s="6">
        <f>VLOOKUP(M2167,'Settlement Dates'!$A$13:$D$25,4,FALSE)</f>
        <v>45033</v>
      </c>
      <c r="P2167" s="6">
        <f>VLOOKUP(K2167,'AP Clearing'!$A$13:$B$1312,2,FALSE)</f>
        <v>44998</v>
      </c>
      <c r="Q2167" s="6"/>
      <c r="R2167" s="6"/>
    </row>
    <row r="2168" spans="1:18" x14ac:dyDescent="0.3">
      <c r="A2168" s="4">
        <v>191040</v>
      </c>
      <c r="B2168" s="5" t="s">
        <v>39</v>
      </c>
      <c r="C2168" s="4">
        <v>3</v>
      </c>
      <c r="D2168" s="46">
        <v>1035.3599999999999</v>
      </c>
      <c r="E2168" s="4">
        <v>3</v>
      </c>
      <c r="F2168" s="4" t="s">
        <v>9</v>
      </c>
      <c r="G2168" s="13" t="str">
        <f t="shared" si="66"/>
        <v>Retiree</v>
      </c>
      <c r="H2168" s="43">
        <v>12291508</v>
      </c>
      <c r="I2168" s="6">
        <v>44986</v>
      </c>
      <c r="J2168" s="6">
        <v>45016</v>
      </c>
      <c r="K2168" s="4">
        <v>1700031876</v>
      </c>
      <c r="L2168" s="14">
        <v>44994</v>
      </c>
      <c r="M2168" s="11">
        <f t="shared" si="67"/>
        <v>3</v>
      </c>
      <c r="N2168" s="6">
        <f>VLOOKUP(M2168,'Settlement Dates'!$A$13:$D$25,3,FALSE)</f>
        <v>45028</v>
      </c>
      <c r="O2168" s="6">
        <f>VLOOKUP(M2168,'Settlement Dates'!$A$13:$D$25,4,FALSE)</f>
        <v>45033</v>
      </c>
      <c r="P2168" s="6">
        <f>VLOOKUP(K2168,'AP Clearing'!$A$13:$B$1312,2,FALSE)</f>
        <v>44998</v>
      </c>
      <c r="Q2168" s="6"/>
      <c r="R2168" s="6"/>
    </row>
    <row r="2169" spans="1:18" x14ac:dyDescent="0.3">
      <c r="A2169" s="4">
        <v>191040</v>
      </c>
      <c r="B2169" s="5" t="s">
        <v>39</v>
      </c>
      <c r="C2169" s="4">
        <v>3</v>
      </c>
      <c r="D2169" s="46">
        <v>3439.72</v>
      </c>
      <c r="E2169" s="4">
        <v>3</v>
      </c>
      <c r="F2169" s="4" t="s">
        <v>9</v>
      </c>
      <c r="G2169" s="13" t="str">
        <f t="shared" si="66"/>
        <v>Retiree</v>
      </c>
      <c r="H2169" s="43">
        <v>12291508</v>
      </c>
      <c r="I2169" s="6">
        <v>44986</v>
      </c>
      <c r="J2169" s="6">
        <v>45016</v>
      </c>
      <c r="K2169" s="4">
        <v>1700031876</v>
      </c>
      <c r="L2169" s="14">
        <v>44994</v>
      </c>
      <c r="M2169" s="11">
        <f t="shared" si="67"/>
        <v>3</v>
      </c>
      <c r="N2169" s="6">
        <f>VLOOKUP(M2169,'Settlement Dates'!$A$13:$D$25,3,FALSE)</f>
        <v>45028</v>
      </c>
      <c r="O2169" s="6">
        <f>VLOOKUP(M2169,'Settlement Dates'!$A$13:$D$25,4,FALSE)</f>
        <v>45033</v>
      </c>
      <c r="P2169" s="6">
        <f>VLOOKUP(K2169,'AP Clearing'!$A$13:$B$1312,2,FALSE)</f>
        <v>44998</v>
      </c>
      <c r="Q2169" s="6"/>
      <c r="R2169" s="6"/>
    </row>
    <row r="2170" spans="1:18" x14ac:dyDescent="0.3">
      <c r="A2170" s="4">
        <v>191040</v>
      </c>
      <c r="B2170" s="5" t="s">
        <v>39</v>
      </c>
      <c r="C2170" s="4">
        <v>3</v>
      </c>
      <c r="D2170" s="46">
        <v>32.6</v>
      </c>
      <c r="E2170" s="4">
        <v>3</v>
      </c>
      <c r="F2170" s="4" t="s">
        <v>9</v>
      </c>
      <c r="G2170" s="13" t="str">
        <f t="shared" si="66"/>
        <v>Retiree</v>
      </c>
      <c r="H2170" s="43">
        <v>12291508</v>
      </c>
      <c r="I2170" s="6">
        <v>44986</v>
      </c>
      <c r="J2170" s="6">
        <v>45016</v>
      </c>
      <c r="K2170" s="4">
        <v>1700031876</v>
      </c>
      <c r="L2170" s="14">
        <v>44994</v>
      </c>
      <c r="M2170" s="11">
        <f t="shared" si="67"/>
        <v>3</v>
      </c>
      <c r="N2170" s="6">
        <f>VLOOKUP(M2170,'Settlement Dates'!$A$13:$D$25,3,FALSE)</f>
        <v>45028</v>
      </c>
      <c r="O2170" s="6">
        <f>VLOOKUP(M2170,'Settlement Dates'!$A$13:$D$25,4,FALSE)</f>
        <v>45033</v>
      </c>
      <c r="P2170" s="6">
        <f>VLOOKUP(K2170,'AP Clearing'!$A$13:$B$1312,2,FALSE)</f>
        <v>44998</v>
      </c>
      <c r="Q2170" s="6"/>
      <c r="R2170" s="6"/>
    </row>
    <row r="2171" spans="1:18" x14ac:dyDescent="0.3">
      <c r="A2171" s="4">
        <v>191040</v>
      </c>
      <c r="B2171" s="5" t="s">
        <v>39</v>
      </c>
      <c r="C2171" s="4">
        <v>3</v>
      </c>
      <c r="D2171" s="46">
        <v>67.62</v>
      </c>
      <c r="E2171" s="4">
        <v>3</v>
      </c>
      <c r="F2171" s="4" t="s">
        <v>9</v>
      </c>
      <c r="G2171" s="13" t="str">
        <f t="shared" si="66"/>
        <v>Retiree</v>
      </c>
      <c r="H2171" s="43">
        <v>12291508</v>
      </c>
      <c r="I2171" s="6">
        <v>44986</v>
      </c>
      <c r="J2171" s="6">
        <v>45016</v>
      </c>
      <c r="K2171" s="4">
        <v>1700031876</v>
      </c>
      <c r="L2171" s="14">
        <v>44994</v>
      </c>
      <c r="M2171" s="11">
        <f t="shared" si="67"/>
        <v>3</v>
      </c>
      <c r="N2171" s="6">
        <f>VLOOKUP(M2171,'Settlement Dates'!$A$13:$D$25,3,FALSE)</f>
        <v>45028</v>
      </c>
      <c r="O2171" s="6">
        <f>VLOOKUP(M2171,'Settlement Dates'!$A$13:$D$25,4,FALSE)</f>
        <v>45033</v>
      </c>
      <c r="P2171" s="6">
        <f>VLOOKUP(K2171,'AP Clearing'!$A$13:$B$1312,2,FALSE)</f>
        <v>44998</v>
      </c>
      <c r="Q2171" s="6"/>
      <c r="R2171" s="6"/>
    </row>
    <row r="2172" spans="1:18" x14ac:dyDescent="0.3">
      <c r="A2172" s="4">
        <v>191040</v>
      </c>
      <c r="B2172" s="5" t="s">
        <v>39</v>
      </c>
      <c r="C2172" s="4">
        <v>3</v>
      </c>
      <c r="D2172" s="46">
        <v>553.63</v>
      </c>
      <c r="E2172" s="4">
        <v>3</v>
      </c>
      <c r="F2172" s="4" t="s">
        <v>11</v>
      </c>
      <c r="G2172" s="13" t="str">
        <f t="shared" si="66"/>
        <v>Retiree</v>
      </c>
      <c r="H2172" s="43">
        <v>12291508</v>
      </c>
      <c r="I2172" s="6">
        <v>44986</v>
      </c>
      <c r="J2172" s="6">
        <v>45016</v>
      </c>
      <c r="K2172" s="4">
        <v>1700031876</v>
      </c>
      <c r="L2172" s="14">
        <v>44994</v>
      </c>
      <c r="M2172" s="11">
        <f t="shared" si="67"/>
        <v>3</v>
      </c>
      <c r="N2172" s="6">
        <f>VLOOKUP(M2172,'Settlement Dates'!$A$13:$D$25,3,FALSE)</f>
        <v>45028</v>
      </c>
      <c r="O2172" s="6">
        <f>VLOOKUP(M2172,'Settlement Dates'!$A$13:$D$25,4,FALSE)</f>
        <v>45033</v>
      </c>
      <c r="P2172" s="6">
        <f>VLOOKUP(K2172,'AP Clearing'!$A$13:$B$1312,2,FALSE)</f>
        <v>44998</v>
      </c>
      <c r="Q2172" s="6"/>
      <c r="R2172" s="6"/>
    </row>
    <row r="2173" spans="1:18" x14ac:dyDescent="0.3">
      <c r="A2173" s="4">
        <v>191040</v>
      </c>
      <c r="B2173" s="5" t="s">
        <v>39</v>
      </c>
      <c r="C2173" s="4">
        <v>3</v>
      </c>
      <c r="D2173" s="46">
        <v>848.42</v>
      </c>
      <c r="E2173" s="4">
        <v>4</v>
      </c>
      <c r="F2173" s="4" t="s">
        <v>9</v>
      </c>
      <c r="G2173" s="13" t="str">
        <f t="shared" si="66"/>
        <v>Retiree</v>
      </c>
      <c r="H2173" s="43">
        <v>12291508</v>
      </c>
      <c r="I2173" s="6">
        <v>44986</v>
      </c>
      <c r="J2173" s="6">
        <v>45016</v>
      </c>
      <c r="K2173" s="4">
        <v>1700031876</v>
      </c>
      <c r="L2173" s="14">
        <v>44994</v>
      </c>
      <c r="M2173" s="11">
        <f t="shared" si="67"/>
        <v>3</v>
      </c>
      <c r="N2173" s="6">
        <f>VLOOKUP(M2173,'Settlement Dates'!$A$13:$D$25,3,FALSE)</f>
        <v>45028</v>
      </c>
      <c r="O2173" s="6">
        <f>VLOOKUP(M2173,'Settlement Dates'!$A$13:$D$25,4,FALSE)</f>
        <v>45033</v>
      </c>
      <c r="P2173" s="6">
        <f>VLOOKUP(K2173,'AP Clearing'!$A$13:$B$1312,2,FALSE)</f>
        <v>44998</v>
      </c>
      <c r="Q2173" s="6"/>
      <c r="R2173" s="6"/>
    </row>
    <row r="2174" spans="1:18" x14ac:dyDescent="0.3">
      <c r="A2174" s="4">
        <v>191040</v>
      </c>
      <c r="B2174" s="5" t="s">
        <v>39</v>
      </c>
      <c r="C2174" s="4">
        <v>3</v>
      </c>
      <c r="D2174" s="46">
        <v>1369.8</v>
      </c>
      <c r="E2174" s="4">
        <v>4</v>
      </c>
      <c r="F2174" s="4" t="s">
        <v>9</v>
      </c>
      <c r="G2174" s="13" t="str">
        <f t="shared" ref="G2174:G2237" si="68">VLOOKUP(F2174,$W$1:$X$15,2,FALSE)</f>
        <v>Retiree</v>
      </c>
      <c r="H2174" s="43">
        <v>12291508</v>
      </c>
      <c r="I2174" s="6">
        <v>44986</v>
      </c>
      <c r="J2174" s="6">
        <v>45016</v>
      </c>
      <c r="K2174" s="4">
        <v>1700031876</v>
      </c>
      <c r="L2174" s="14">
        <v>44994</v>
      </c>
      <c r="M2174" s="11">
        <f t="shared" si="67"/>
        <v>3</v>
      </c>
      <c r="N2174" s="6">
        <f>VLOOKUP(M2174,'Settlement Dates'!$A$13:$D$25,3,FALSE)</f>
        <v>45028</v>
      </c>
      <c r="O2174" s="6">
        <f>VLOOKUP(M2174,'Settlement Dates'!$A$13:$D$25,4,FALSE)</f>
        <v>45033</v>
      </c>
      <c r="P2174" s="6">
        <f>VLOOKUP(K2174,'AP Clearing'!$A$13:$B$1312,2,FALSE)</f>
        <v>44998</v>
      </c>
      <c r="Q2174" s="6"/>
      <c r="R2174" s="6"/>
    </row>
    <row r="2175" spans="1:18" x14ac:dyDescent="0.3">
      <c r="A2175" s="4">
        <v>191040</v>
      </c>
      <c r="B2175" s="5" t="s">
        <v>39</v>
      </c>
      <c r="C2175" s="4">
        <v>3</v>
      </c>
      <c r="D2175" s="46">
        <v>22.54</v>
      </c>
      <c r="E2175" s="4">
        <v>4</v>
      </c>
      <c r="F2175" s="4" t="s">
        <v>9</v>
      </c>
      <c r="G2175" s="13" t="str">
        <f t="shared" si="68"/>
        <v>Retiree</v>
      </c>
      <c r="H2175" s="43">
        <v>12291508</v>
      </c>
      <c r="I2175" s="6">
        <v>44986</v>
      </c>
      <c r="J2175" s="6">
        <v>45016</v>
      </c>
      <c r="K2175" s="4">
        <v>1700031876</v>
      </c>
      <c r="L2175" s="14">
        <v>44994</v>
      </c>
      <c r="M2175" s="11">
        <f t="shared" si="67"/>
        <v>3</v>
      </c>
      <c r="N2175" s="6">
        <f>VLOOKUP(M2175,'Settlement Dates'!$A$13:$D$25,3,FALSE)</f>
        <v>45028</v>
      </c>
      <c r="O2175" s="6">
        <f>VLOOKUP(M2175,'Settlement Dates'!$A$13:$D$25,4,FALSE)</f>
        <v>45033</v>
      </c>
      <c r="P2175" s="6">
        <f>VLOOKUP(K2175,'AP Clearing'!$A$13:$B$1312,2,FALSE)</f>
        <v>44998</v>
      </c>
      <c r="Q2175" s="6"/>
      <c r="R2175" s="6"/>
    </row>
    <row r="2176" spans="1:18" x14ac:dyDescent="0.3">
      <c r="A2176" s="4">
        <v>191040</v>
      </c>
      <c r="B2176" s="5" t="s">
        <v>39</v>
      </c>
      <c r="C2176" s="4">
        <v>3</v>
      </c>
      <c r="D2176" s="46">
        <v>848.42</v>
      </c>
      <c r="E2176" s="4">
        <v>4</v>
      </c>
      <c r="F2176" s="4" t="s">
        <v>11</v>
      </c>
      <c r="G2176" s="13" t="str">
        <f t="shared" si="68"/>
        <v>Retiree</v>
      </c>
      <c r="H2176" s="43">
        <v>12291508</v>
      </c>
      <c r="I2176" s="6">
        <v>44986</v>
      </c>
      <c r="J2176" s="6">
        <v>45016</v>
      </c>
      <c r="K2176" s="4">
        <v>1700031876</v>
      </c>
      <c r="L2176" s="14">
        <v>44994</v>
      </c>
      <c r="M2176" s="11">
        <f t="shared" si="67"/>
        <v>3</v>
      </c>
      <c r="N2176" s="6">
        <f>VLOOKUP(M2176,'Settlement Dates'!$A$13:$D$25,3,FALSE)</f>
        <v>45028</v>
      </c>
      <c r="O2176" s="6">
        <f>VLOOKUP(M2176,'Settlement Dates'!$A$13:$D$25,4,FALSE)</f>
        <v>45033</v>
      </c>
      <c r="P2176" s="6">
        <f>VLOOKUP(K2176,'AP Clearing'!$A$13:$B$1312,2,FALSE)</f>
        <v>44998</v>
      </c>
      <c r="Q2176" s="6"/>
      <c r="R2176" s="6"/>
    </row>
    <row r="2177" spans="1:18" x14ac:dyDescent="0.3">
      <c r="A2177" s="4">
        <v>191040</v>
      </c>
      <c r="B2177" s="5" t="s">
        <v>39</v>
      </c>
      <c r="C2177" s="4">
        <v>3</v>
      </c>
      <c r="D2177" s="46">
        <v>48.9</v>
      </c>
      <c r="E2177" s="4">
        <v>4</v>
      </c>
      <c r="F2177" s="4" t="s">
        <v>11</v>
      </c>
      <c r="G2177" s="13" t="str">
        <f t="shared" si="68"/>
        <v>Retiree</v>
      </c>
      <c r="H2177" s="43">
        <v>12291508</v>
      </c>
      <c r="I2177" s="6">
        <v>44986</v>
      </c>
      <c r="J2177" s="6">
        <v>45016</v>
      </c>
      <c r="K2177" s="4">
        <v>1700031876</v>
      </c>
      <c r="L2177" s="14">
        <v>44994</v>
      </c>
      <c r="M2177" s="11">
        <f t="shared" si="67"/>
        <v>3</v>
      </c>
      <c r="N2177" s="6">
        <f>VLOOKUP(M2177,'Settlement Dates'!$A$13:$D$25,3,FALSE)</f>
        <v>45028</v>
      </c>
      <c r="O2177" s="6">
        <f>VLOOKUP(M2177,'Settlement Dates'!$A$13:$D$25,4,FALSE)</f>
        <v>45033</v>
      </c>
      <c r="P2177" s="6">
        <f>VLOOKUP(K2177,'AP Clearing'!$A$13:$B$1312,2,FALSE)</f>
        <v>44998</v>
      </c>
      <c r="Q2177" s="6"/>
      <c r="R2177" s="6"/>
    </row>
    <row r="2178" spans="1:18" x14ac:dyDescent="0.3">
      <c r="A2178" s="4">
        <v>191040</v>
      </c>
      <c r="B2178" s="5" t="s">
        <v>39</v>
      </c>
      <c r="C2178" s="4">
        <v>3</v>
      </c>
      <c r="D2178" s="46">
        <v>1668.08</v>
      </c>
      <c r="E2178" s="4">
        <v>5</v>
      </c>
      <c r="F2178" s="4" t="s">
        <v>9</v>
      </c>
      <c r="G2178" s="13" t="str">
        <f t="shared" si="68"/>
        <v>Retiree</v>
      </c>
      <c r="H2178" s="43">
        <v>12291508</v>
      </c>
      <c r="I2178" s="6">
        <v>44986</v>
      </c>
      <c r="J2178" s="6">
        <v>45016</v>
      </c>
      <c r="K2178" s="4">
        <v>1700031876</v>
      </c>
      <c r="L2178" s="14">
        <v>44994</v>
      </c>
      <c r="M2178" s="11">
        <f t="shared" si="67"/>
        <v>3</v>
      </c>
      <c r="N2178" s="6">
        <f>VLOOKUP(M2178,'Settlement Dates'!$A$13:$D$25,3,FALSE)</f>
        <v>45028</v>
      </c>
      <c r="O2178" s="6">
        <f>VLOOKUP(M2178,'Settlement Dates'!$A$13:$D$25,4,FALSE)</f>
        <v>45033</v>
      </c>
      <c r="P2178" s="6">
        <f>VLOOKUP(K2178,'AP Clearing'!$A$13:$B$1312,2,FALSE)</f>
        <v>44998</v>
      </c>
      <c r="Q2178" s="6"/>
      <c r="R2178" s="6"/>
    </row>
    <row r="2179" spans="1:18" x14ac:dyDescent="0.3">
      <c r="A2179" s="4">
        <v>191040</v>
      </c>
      <c r="B2179" s="5" t="s">
        <v>39</v>
      </c>
      <c r="C2179" s="4">
        <v>3</v>
      </c>
      <c r="D2179" s="46">
        <v>5707.5</v>
      </c>
      <c r="E2179" s="4">
        <v>5</v>
      </c>
      <c r="F2179" s="4" t="s">
        <v>9</v>
      </c>
      <c r="G2179" s="13" t="str">
        <f t="shared" si="68"/>
        <v>Retiree</v>
      </c>
      <c r="H2179" s="43">
        <v>12291508</v>
      </c>
      <c r="I2179" s="6">
        <v>44986</v>
      </c>
      <c r="J2179" s="6">
        <v>45016</v>
      </c>
      <c r="K2179" s="4">
        <v>1700031876</v>
      </c>
      <c r="L2179" s="14">
        <v>44994</v>
      </c>
      <c r="M2179" s="11">
        <f t="shared" si="67"/>
        <v>3</v>
      </c>
      <c r="N2179" s="6">
        <f>VLOOKUP(M2179,'Settlement Dates'!$A$13:$D$25,3,FALSE)</f>
        <v>45028</v>
      </c>
      <c r="O2179" s="6">
        <f>VLOOKUP(M2179,'Settlement Dates'!$A$13:$D$25,4,FALSE)</f>
        <v>45033</v>
      </c>
      <c r="P2179" s="6">
        <f>VLOOKUP(K2179,'AP Clearing'!$A$13:$B$1312,2,FALSE)</f>
        <v>44998</v>
      </c>
      <c r="Q2179" s="6"/>
      <c r="R2179" s="6"/>
    </row>
    <row r="2180" spans="1:18" x14ac:dyDescent="0.3">
      <c r="A2180" s="4">
        <v>191040</v>
      </c>
      <c r="B2180" s="5" t="s">
        <v>39</v>
      </c>
      <c r="C2180" s="4">
        <v>3</v>
      </c>
      <c r="D2180" s="46">
        <v>97.8</v>
      </c>
      <c r="E2180" s="4">
        <v>5</v>
      </c>
      <c r="F2180" s="4" t="s">
        <v>9</v>
      </c>
      <c r="G2180" s="13" t="str">
        <f t="shared" si="68"/>
        <v>Retiree</v>
      </c>
      <c r="H2180" s="43">
        <v>12291508</v>
      </c>
      <c r="I2180" s="6">
        <v>44986</v>
      </c>
      <c r="J2180" s="6">
        <v>45016</v>
      </c>
      <c r="K2180" s="4">
        <v>1700031876</v>
      </c>
      <c r="L2180" s="14">
        <v>44994</v>
      </c>
      <c r="M2180" s="11">
        <f t="shared" si="67"/>
        <v>3</v>
      </c>
      <c r="N2180" s="6">
        <f>VLOOKUP(M2180,'Settlement Dates'!$A$13:$D$25,3,FALSE)</f>
        <v>45028</v>
      </c>
      <c r="O2180" s="6">
        <f>VLOOKUP(M2180,'Settlement Dates'!$A$13:$D$25,4,FALSE)</f>
        <v>45033</v>
      </c>
      <c r="P2180" s="6">
        <f>VLOOKUP(K2180,'AP Clearing'!$A$13:$B$1312,2,FALSE)</f>
        <v>44998</v>
      </c>
      <c r="Q2180" s="6"/>
      <c r="R2180" s="6"/>
    </row>
    <row r="2181" spans="1:18" x14ac:dyDescent="0.3">
      <c r="A2181" s="4">
        <v>191040</v>
      </c>
      <c r="B2181" s="5" t="s">
        <v>39</v>
      </c>
      <c r="C2181" s="4">
        <v>3</v>
      </c>
      <c r="D2181" s="46">
        <v>202.86</v>
      </c>
      <c r="E2181" s="4">
        <v>5</v>
      </c>
      <c r="F2181" s="4" t="s">
        <v>9</v>
      </c>
      <c r="G2181" s="13" t="str">
        <f t="shared" si="68"/>
        <v>Retiree</v>
      </c>
      <c r="H2181" s="43">
        <v>12291508</v>
      </c>
      <c r="I2181" s="6">
        <v>44986</v>
      </c>
      <c r="J2181" s="6">
        <v>45016</v>
      </c>
      <c r="K2181" s="4">
        <v>1700031876</v>
      </c>
      <c r="L2181" s="14">
        <v>44994</v>
      </c>
      <c r="M2181" s="11">
        <f t="shared" si="67"/>
        <v>3</v>
      </c>
      <c r="N2181" s="6">
        <f>VLOOKUP(M2181,'Settlement Dates'!$A$13:$D$25,3,FALSE)</f>
        <v>45028</v>
      </c>
      <c r="O2181" s="6">
        <f>VLOOKUP(M2181,'Settlement Dates'!$A$13:$D$25,4,FALSE)</f>
        <v>45033</v>
      </c>
      <c r="P2181" s="6">
        <f>VLOOKUP(K2181,'AP Clearing'!$A$13:$B$1312,2,FALSE)</f>
        <v>44998</v>
      </c>
      <c r="Q2181" s="6"/>
      <c r="R2181" s="6"/>
    </row>
    <row r="2182" spans="1:18" x14ac:dyDescent="0.3">
      <c r="A2182" s="4">
        <v>191040</v>
      </c>
      <c r="B2182" s="5" t="s">
        <v>39</v>
      </c>
      <c r="C2182" s="4">
        <v>3</v>
      </c>
      <c r="D2182" s="46">
        <v>273.22000000000003</v>
      </c>
      <c r="E2182" s="4">
        <v>5</v>
      </c>
      <c r="F2182" s="4" t="s">
        <v>11</v>
      </c>
      <c r="G2182" s="13" t="str">
        <f t="shared" si="68"/>
        <v>Retiree</v>
      </c>
      <c r="H2182" s="43">
        <v>12291508</v>
      </c>
      <c r="I2182" s="6">
        <v>44986</v>
      </c>
      <c r="J2182" s="6">
        <v>45016</v>
      </c>
      <c r="K2182" s="4">
        <v>1700031876</v>
      </c>
      <c r="L2182" s="14">
        <v>44994</v>
      </c>
      <c r="M2182" s="11">
        <f t="shared" si="67"/>
        <v>3</v>
      </c>
      <c r="N2182" s="6">
        <f>VLOOKUP(M2182,'Settlement Dates'!$A$13:$D$25,3,FALSE)</f>
        <v>45028</v>
      </c>
      <c r="O2182" s="6">
        <f>VLOOKUP(M2182,'Settlement Dates'!$A$13:$D$25,4,FALSE)</f>
        <v>45033</v>
      </c>
      <c r="P2182" s="6">
        <f>VLOOKUP(K2182,'AP Clearing'!$A$13:$B$1312,2,FALSE)</f>
        <v>44998</v>
      </c>
      <c r="Q2182" s="6"/>
      <c r="R2182" s="6"/>
    </row>
    <row r="2183" spans="1:18" x14ac:dyDescent="0.3">
      <c r="A2183" s="4">
        <v>191040</v>
      </c>
      <c r="B2183" s="5" t="s">
        <v>39</v>
      </c>
      <c r="C2183" s="4">
        <v>3</v>
      </c>
      <c r="D2183" s="46">
        <v>16.3</v>
      </c>
      <c r="E2183" s="4">
        <v>5</v>
      </c>
      <c r="F2183" s="4" t="s">
        <v>11</v>
      </c>
      <c r="G2183" s="13" t="str">
        <f t="shared" si="68"/>
        <v>Retiree</v>
      </c>
      <c r="H2183" s="43">
        <v>12291508</v>
      </c>
      <c r="I2183" s="6">
        <v>44986</v>
      </c>
      <c r="J2183" s="6">
        <v>45016</v>
      </c>
      <c r="K2183" s="4">
        <v>1700031876</v>
      </c>
      <c r="L2183" s="14">
        <v>44994</v>
      </c>
      <c r="M2183" s="11">
        <f t="shared" si="67"/>
        <v>3</v>
      </c>
      <c r="N2183" s="6">
        <f>VLOOKUP(M2183,'Settlement Dates'!$A$13:$D$25,3,FALSE)</f>
        <v>45028</v>
      </c>
      <c r="O2183" s="6">
        <f>VLOOKUP(M2183,'Settlement Dates'!$A$13:$D$25,4,FALSE)</f>
        <v>45033</v>
      </c>
      <c r="P2183" s="6">
        <f>VLOOKUP(K2183,'AP Clearing'!$A$13:$B$1312,2,FALSE)</f>
        <v>44998</v>
      </c>
      <c r="Q2183" s="6"/>
      <c r="R2183" s="6"/>
    </row>
    <row r="2184" spans="1:18" x14ac:dyDescent="0.3">
      <c r="A2184" s="4">
        <v>11710</v>
      </c>
      <c r="B2184" s="5" t="s">
        <v>16</v>
      </c>
      <c r="C2184" s="4">
        <v>3</v>
      </c>
      <c r="D2184" s="46">
        <v>15552.24</v>
      </c>
      <c r="E2184" s="4">
        <v>1</v>
      </c>
      <c r="F2184" s="4" t="s">
        <v>2</v>
      </c>
      <c r="G2184" s="13" t="str">
        <f t="shared" si="68"/>
        <v>Active</v>
      </c>
      <c r="H2184" s="43" t="s">
        <v>3</v>
      </c>
      <c r="I2184" s="6">
        <v>44987</v>
      </c>
      <c r="J2184" s="6">
        <v>44994</v>
      </c>
      <c r="K2184" s="4">
        <v>1700032005</v>
      </c>
      <c r="L2184" s="14">
        <v>44995</v>
      </c>
      <c r="M2184" s="11">
        <f t="shared" si="67"/>
        <v>3</v>
      </c>
      <c r="N2184" s="6">
        <f>VLOOKUP(M2184,'Settlement Dates'!$A$13:$D$25,3,FALSE)</f>
        <v>45028</v>
      </c>
      <c r="O2184" s="6">
        <f>VLOOKUP(M2184,'Settlement Dates'!$A$13:$D$25,4,FALSE)</f>
        <v>45033</v>
      </c>
      <c r="P2184" s="6">
        <f>VLOOKUP(K2184,'AP Clearing'!$A$13:$B$1312,2,FALSE)</f>
        <v>44999</v>
      </c>
      <c r="Q2184" s="6"/>
      <c r="R2184" s="6"/>
    </row>
    <row r="2185" spans="1:18" x14ac:dyDescent="0.3">
      <c r="A2185" s="4">
        <v>11710</v>
      </c>
      <c r="B2185" s="5" t="s">
        <v>16</v>
      </c>
      <c r="C2185" s="4">
        <v>3</v>
      </c>
      <c r="D2185" s="46">
        <v>16.41</v>
      </c>
      <c r="E2185" s="4">
        <v>1</v>
      </c>
      <c r="F2185" s="4" t="s">
        <v>5</v>
      </c>
      <c r="G2185" s="13" t="str">
        <f t="shared" si="68"/>
        <v>LTD</v>
      </c>
      <c r="H2185" s="43" t="s">
        <v>3</v>
      </c>
      <c r="I2185" s="6">
        <v>44987</v>
      </c>
      <c r="J2185" s="6">
        <v>44994</v>
      </c>
      <c r="K2185" s="4">
        <v>1700032005</v>
      </c>
      <c r="L2185" s="14">
        <v>44995</v>
      </c>
      <c r="M2185" s="11">
        <f t="shared" si="67"/>
        <v>3</v>
      </c>
      <c r="N2185" s="6">
        <f>VLOOKUP(M2185,'Settlement Dates'!$A$13:$D$25,3,FALSE)</f>
        <v>45028</v>
      </c>
      <c r="O2185" s="6">
        <f>VLOOKUP(M2185,'Settlement Dates'!$A$13:$D$25,4,FALSE)</f>
        <v>45033</v>
      </c>
      <c r="P2185" s="6">
        <f>VLOOKUP(K2185,'AP Clearing'!$A$13:$B$1312,2,FALSE)</f>
        <v>44999</v>
      </c>
      <c r="Q2185" s="6"/>
      <c r="R2185" s="6"/>
    </row>
    <row r="2186" spans="1:18" x14ac:dyDescent="0.3">
      <c r="A2186" s="4">
        <v>11710</v>
      </c>
      <c r="B2186" s="5" t="s">
        <v>16</v>
      </c>
      <c r="C2186" s="4">
        <v>3</v>
      </c>
      <c r="D2186" s="46">
        <v>8.1999999999999993</v>
      </c>
      <c r="E2186" s="4">
        <v>1</v>
      </c>
      <c r="F2186" s="4" t="s">
        <v>54</v>
      </c>
      <c r="G2186" s="13" t="str">
        <f t="shared" si="68"/>
        <v>LTD</v>
      </c>
      <c r="H2186" s="43" t="s">
        <v>3</v>
      </c>
      <c r="I2186" s="6">
        <v>44987</v>
      </c>
      <c r="J2186" s="6">
        <v>44994</v>
      </c>
      <c r="K2186" s="4">
        <v>1700032005</v>
      </c>
      <c r="L2186" s="14">
        <v>44995</v>
      </c>
      <c r="M2186" s="11">
        <f t="shared" si="67"/>
        <v>3</v>
      </c>
      <c r="N2186" s="6">
        <f>VLOOKUP(M2186,'Settlement Dates'!$A$13:$D$25,3,FALSE)</f>
        <v>45028</v>
      </c>
      <c r="O2186" s="6">
        <f>VLOOKUP(M2186,'Settlement Dates'!$A$13:$D$25,4,FALSE)</f>
        <v>45033</v>
      </c>
      <c r="P2186" s="6">
        <f>VLOOKUP(K2186,'AP Clearing'!$A$13:$B$1312,2,FALSE)</f>
        <v>44999</v>
      </c>
      <c r="Q2186" s="6"/>
      <c r="R2186" s="6"/>
    </row>
    <row r="2187" spans="1:18" x14ac:dyDescent="0.3">
      <c r="A2187" s="4">
        <v>11710</v>
      </c>
      <c r="B2187" s="5" t="s">
        <v>16</v>
      </c>
      <c r="C2187" s="4">
        <v>3</v>
      </c>
      <c r="D2187" s="46">
        <v>98.43</v>
      </c>
      <c r="E2187" s="4">
        <v>1</v>
      </c>
      <c r="F2187" s="4" t="s">
        <v>7</v>
      </c>
      <c r="G2187" s="13" t="str">
        <f t="shared" si="68"/>
        <v>LTD</v>
      </c>
      <c r="H2187" s="43" t="s">
        <v>3</v>
      </c>
      <c r="I2187" s="6">
        <v>44987</v>
      </c>
      <c r="J2187" s="6">
        <v>44994</v>
      </c>
      <c r="K2187" s="4">
        <v>1700032005</v>
      </c>
      <c r="L2187" s="14">
        <v>44995</v>
      </c>
      <c r="M2187" s="11">
        <f t="shared" si="67"/>
        <v>3</v>
      </c>
      <c r="N2187" s="6">
        <f>VLOOKUP(M2187,'Settlement Dates'!$A$13:$D$25,3,FALSE)</f>
        <v>45028</v>
      </c>
      <c r="O2187" s="6">
        <f>VLOOKUP(M2187,'Settlement Dates'!$A$13:$D$25,4,FALSE)</f>
        <v>45033</v>
      </c>
      <c r="P2187" s="6">
        <f>VLOOKUP(K2187,'AP Clearing'!$A$13:$B$1312,2,FALSE)</f>
        <v>44999</v>
      </c>
      <c r="Q2187" s="6"/>
      <c r="R2187" s="6"/>
    </row>
    <row r="2188" spans="1:18" x14ac:dyDescent="0.3">
      <c r="A2188" s="4">
        <v>11710</v>
      </c>
      <c r="B2188" s="5" t="s">
        <v>16</v>
      </c>
      <c r="C2188" s="4">
        <v>3</v>
      </c>
      <c r="D2188" s="46">
        <v>193.88</v>
      </c>
      <c r="E2188" s="4">
        <v>1</v>
      </c>
      <c r="F2188" s="4" t="s">
        <v>8</v>
      </c>
      <c r="G2188" s="13" t="str">
        <f t="shared" si="68"/>
        <v>Active</v>
      </c>
      <c r="H2188" s="43" t="s">
        <v>3</v>
      </c>
      <c r="I2188" s="6">
        <v>44987</v>
      </c>
      <c r="J2188" s="6">
        <v>44994</v>
      </c>
      <c r="K2188" s="4">
        <v>1700032005</v>
      </c>
      <c r="L2188" s="14">
        <v>44995</v>
      </c>
      <c r="M2188" s="11">
        <f t="shared" si="67"/>
        <v>3</v>
      </c>
      <c r="N2188" s="6">
        <f>VLOOKUP(M2188,'Settlement Dates'!$A$13:$D$25,3,FALSE)</f>
        <v>45028</v>
      </c>
      <c r="O2188" s="6">
        <f>VLOOKUP(M2188,'Settlement Dates'!$A$13:$D$25,4,FALSE)</f>
        <v>45033</v>
      </c>
      <c r="P2188" s="6">
        <f>VLOOKUP(K2188,'AP Clearing'!$A$13:$B$1312,2,FALSE)</f>
        <v>44999</v>
      </c>
      <c r="Q2188" s="6"/>
      <c r="R2188" s="6"/>
    </row>
    <row r="2189" spans="1:18" x14ac:dyDescent="0.3">
      <c r="A2189" s="4">
        <v>11710</v>
      </c>
      <c r="B2189" s="5" t="s">
        <v>16</v>
      </c>
      <c r="C2189" s="4">
        <v>3</v>
      </c>
      <c r="D2189" s="46">
        <v>41.55</v>
      </c>
      <c r="E2189" s="4">
        <v>2</v>
      </c>
      <c r="F2189" s="4" t="s">
        <v>2</v>
      </c>
      <c r="G2189" s="13" t="str">
        <f t="shared" si="68"/>
        <v>Active</v>
      </c>
      <c r="H2189" s="43" t="s">
        <v>3</v>
      </c>
      <c r="I2189" s="6">
        <v>44987</v>
      </c>
      <c r="J2189" s="6">
        <v>44994</v>
      </c>
      <c r="K2189" s="4">
        <v>1700032005</v>
      </c>
      <c r="L2189" s="14">
        <v>44995</v>
      </c>
      <c r="M2189" s="11">
        <f t="shared" si="67"/>
        <v>3</v>
      </c>
      <c r="N2189" s="6">
        <f>VLOOKUP(M2189,'Settlement Dates'!$A$13:$D$25,3,FALSE)</f>
        <v>45028</v>
      </c>
      <c r="O2189" s="6">
        <f>VLOOKUP(M2189,'Settlement Dates'!$A$13:$D$25,4,FALSE)</f>
        <v>45033</v>
      </c>
      <c r="P2189" s="6">
        <f>VLOOKUP(K2189,'AP Clearing'!$A$13:$B$1312,2,FALSE)</f>
        <v>44999</v>
      </c>
      <c r="Q2189" s="6"/>
      <c r="R2189" s="6"/>
    </row>
    <row r="2190" spans="1:18" x14ac:dyDescent="0.3">
      <c r="A2190" s="4">
        <v>11710</v>
      </c>
      <c r="B2190" s="5" t="s">
        <v>16</v>
      </c>
      <c r="C2190" s="4">
        <v>3</v>
      </c>
      <c r="D2190" s="46">
        <v>307.57</v>
      </c>
      <c r="E2190" s="4">
        <v>2</v>
      </c>
      <c r="F2190" s="4" t="s">
        <v>9</v>
      </c>
      <c r="G2190" s="13" t="str">
        <f t="shared" si="68"/>
        <v>Retiree</v>
      </c>
      <c r="H2190" s="43" t="s">
        <v>3</v>
      </c>
      <c r="I2190" s="6">
        <v>44987</v>
      </c>
      <c r="J2190" s="6">
        <v>44994</v>
      </c>
      <c r="K2190" s="4">
        <v>1700032005</v>
      </c>
      <c r="L2190" s="14">
        <v>44995</v>
      </c>
      <c r="M2190" s="11">
        <f t="shared" si="67"/>
        <v>3</v>
      </c>
      <c r="N2190" s="6">
        <f>VLOOKUP(M2190,'Settlement Dates'!$A$13:$D$25,3,FALSE)</f>
        <v>45028</v>
      </c>
      <c r="O2190" s="6">
        <f>VLOOKUP(M2190,'Settlement Dates'!$A$13:$D$25,4,FALSE)</f>
        <v>45033</v>
      </c>
      <c r="P2190" s="6">
        <f>VLOOKUP(K2190,'AP Clearing'!$A$13:$B$1312,2,FALSE)</f>
        <v>44999</v>
      </c>
      <c r="Q2190" s="6"/>
      <c r="R2190" s="6"/>
    </row>
    <row r="2191" spans="1:18" x14ac:dyDescent="0.3">
      <c r="A2191" s="4">
        <v>11710</v>
      </c>
      <c r="B2191" s="5" t="s">
        <v>16</v>
      </c>
      <c r="C2191" s="4">
        <v>3</v>
      </c>
      <c r="D2191" s="46">
        <v>109.14</v>
      </c>
      <c r="E2191" s="4">
        <v>2</v>
      </c>
      <c r="F2191" s="4" t="s">
        <v>11</v>
      </c>
      <c r="G2191" s="13" t="str">
        <f t="shared" si="68"/>
        <v>Retiree</v>
      </c>
      <c r="H2191" s="43" t="s">
        <v>3</v>
      </c>
      <c r="I2191" s="6">
        <v>44987</v>
      </c>
      <c r="J2191" s="6">
        <v>44994</v>
      </c>
      <c r="K2191" s="4">
        <v>1700032005</v>
      </c>
      <c r="L2191" s="14">
        <v>44995</v>
      </c>
      <c r="M2191" s="11">
        <f t="shared" si="67"/>
        <v>3</v>
      </c>
      <c r="N2191" s="6">
        <f>VLOOKUP(M2191,'Settlement Dates'!$A$13:$D$25,3,FALSE)</f>
        <v>45028</v>
      </c>
      <c r="O2191" s="6">
        <f>VLOOKUP(M2191,'Settlement Dates'!$A$13:$D$25,4,FALSE)</f>
        <v>45033</v>
      </c>
      <c r="P2191" s="6">
        <f>VLOOKUP(K2191,'AP Clearing'!$A$13:$B$1312,2,FALSE)</f>
        <v>44999</v>
      </c>
      <c r="Q2191" s="6"/>
      <c r="R2191" s="6"/>
    </row>
    <row r="2192" spans="1:18" x14ac:dyDescent="0.3">
      <c r="A2192" s="4">
        <v>11710</v>
      </c>
      <c r="B2192" s="5" t="s">
        <v>16</v>
      </c>
      <c r="C2192" s="4">
        <v>3</v>
      </c>
      <c r="D2192" s="46">
        <v>4833.8</v>
      </c>
      <c r="E2192" s="4">
        <v>3</v>
      </c>
      <c r="F2192" s="4" t="s">
        <v>9</v>
      </c>
      <c r="G2192" s="13" t="str">
        <f t="shared" si="68"/>
        <v>Retiree</v>
      </c>
      <c r="H2192" s="43" t="s">
        <v>3</v>
      </c>
      <c r="I2192" s="6">
        <v>44987</v>
      </c>
      <c r="J2192" s="6">
        <v>44994</v>
      </c>
      <c r="K2192" s="4">
        <v>1700032005</v>
      </c>
      <c r="L2192" s="14">
        <v>44995</v>
      </c>
      <c r="M2192" s="11">
        <f t="shared" ref="M2192:M2255" si="69">MONTH(L2192)</f>
        <v>3</v>
      </c>
      <c r="N2192" s="6">
        <f>VLOOKUP(M2192,'Settlement Dates'!$A$13:$D$25,3,FALSE)</f>
        <v>45028</v>
      </c>
      <c r="O2192" s="6">
        <f>VLOOKUP(M2192,'Settlement Dates'!$A$13:$D$25,4,FALSE)</f>
        <v>45033</v>
      </c>
      <c r="P2192" s="6">
        <f>VLOOKUP(K2192,'AP Clearing'!$A$13:$B$1312,2,FALSE)</f>
        <v>44999</v>
      </c>
      <c r="Q2192" s="6"/>
      <c r="R2192" s="6"/>
    </row>
    <row r="2193" spans="1:18" x14ac:dyDescent="0.3">
      <c r="A2193" s="4">
        <v>11710</v>
      </c>
      <c r="B2193" s="5" t="s">
        <v>16</v>
      </c>
      <c r="C2193" s="4">
        <v>3</v>
      </c>
      <c r="D2193" s="46">
        <v>211</v>
      </c>
      <c r="E2193" s="4">
        <v>3</v>
      </c>
      <c r="F2193" s="4" t="s">
        <v>11</v>
      </c>
      <c r="G2193" s="13" t="str">
        <f t="shared" si="68"/>
        <v>Retiree</v>
      </c>
      <c r="H2193" s="43" t="s">
        <v>3</v>
      </c>
      <c r="I2193" s="6">
        <v>44987</v>
      </c>
      <c r="J2193" s="6">
        <v>44994</v>
      </c>
      <c r="K2193" s="4">
        <v>1700032005</v>
      </c>
      <c r="L2193" s="14">
        <v>44995</v>
      </c>
      <c r="M2193" s="11">
        <f t="shared" si="69"/>
        <v>3</v>
      </c>
      <c r="N2193" s="6">
        <f>VLOOKUP(M2193,'Settlement Dates'!$A$13:$D$25,3,FALSE)</f>
        <v>45028</v>
      </c>
      <c r="O2193" s="6">
        <f>VLOOKUP(M2193,'Settlement Dates'!$A$13:$D$25,4,FALSE)</f>
        <v>45033</v>
      </c>
      <c r="P2193" s="6">
        <f>VLOOKUP(K2193,'AP Clearing'!$A$13:$B$1312,2,FALSE)</f>
        <v>44999</v>
      </c>
      <c r="Q2193" s="6"/>
      <c r="R2193" s="6"/>
    </row>
    <row r="2194" spans="1:18" x14ac:dyDescent="0.3">
      <c r="A2194" s="4">
        <v>11710</v>
      </c>
      <c r="B2194" s="5" t="s">
        <v>16</v>
      </c>
      <c r="C2194" s="4">
        <v>3</v>
      </c>
      <c r="D2194" s="46">
        <v>4726.8</v>
      </c>
      <c r="E2194" s="4">
        <v>4</v>
      </c>
      <c r="F2194" s="4" t="s">
        <v>9</v>
      </c>
      <c r="G2194" s="13" t="str">
        <f t="shared" si="68"/>
        <v>Retiree</v>
      </c>
      <c r="H2194" s="43" t="s">
        <v>3</v>
      </c>
      <c r="I2194" s="6">
        <v>44987</v>
      </c>
      <c r="J2194" s="6">
        <v>44994</v>
      </c>
      <c r="K2194" s="4">
        <v>1700032005</v>
      </c>
      <c r="L2194" s="14">
        <v>44995</v>
      </c>
      <c r="M2194" s="11">
        <f t="shared" si="69"/>
        <v>3</v>
      </c>
      <c r="N2194" s="6">
        <f>VLOOKUP(M2194,'Settlement Dates'!$A$13:$D$25,3,FALSE)</f>
        <v>45028</v>
      </c>
      <c r="O2194" s="6">
        <f>VLOOKUP(M2194,'Settlement Dates'!$A$13:$D$25,4,FALSE)</f>
        <v>45033</v>
      </c>
      <c r="P2194" s="6">
        <f>VLOOKUP(K2194,'AP Clearing'!$A$13:$B$1312,2,FALSE)</f>
        <v>44999</v>
      </c>
      <c r="Q2194" s="6"/>
      <c r="R2194" s="6"/>
    </row>
    <row r="2195" spans="1:18" x14ac:dyDescent="0.3">
      <c r="A2195" s="4">
        <v>11710</v>
      </c>
      <c r="B2195" s="5" t="s">
        <v>16</v>
      </c>
      <c r="C2195" s="4">
        <v>3</v>
      </c>
      <c r="D2195" s="46">
        <v>1019.6</v>
      </c>
      <c r="E2195" s="4">
        <v>4</v>
      </c>
      <c r="F2195" s="4" t="s">
        <v>11</v>
      </c>
      <c r="G2195" s="13" t="str">
        <f t="shared" si="68"/>
        <v>Retiree</v>
      </c>
      <c r="H2195" s="43" t="s">
        <v>3</v>
      </c>
      <c r="I2195" s="6">
        <v>44987</v>
      </c>
      <c r="J2195" s="6">
        <v>44994</v>
      </c>
      <c r="K2195" s="4">
        <v>1700032005</v>
      </c>
      <c r="L2195" s="14">
        <v>44995</v>
      </c>
      <c r="M2195" s="11">
        <f t="shared" si="69"/>
        <v>3</v>
      </c>
      <c r="N2195" s="6">
        <f>VLOOKUP(M2195,'Settlement Dates'!$A$13:$D$25,3,FALSE)</f>
        <v>45028</v>
      </c>
      <c r="O2195" s="6">
        <f>VLOOKUP(M2195,'Settlement Dates'!$A$13:$D$25,4,FALSE)</f>
        <v>45033</v>
      </c>
      <c r="P2195" s="6">
        <f>VLOOKUP(K2195,'AP Clearing'!$A$13:$B$1312,2,FALSE)</f>
        <v>44999</v>
      </c>
      <c r="Q2195" s="6"/>
      <c r="R2195" s="6"/>
    </row>
    <row r="2196" spans="1:18" x14ac:dyDescent="0.3">
      <c r="A2196" s="4">
        <v>11710</v>
      </c>
      <c r="B2196" s="5" t="s">
        <v>16</v>
      </c>
      <c r="C2196" s="4">
        <v>3</v>
      </c>
      <c r="D2196" s="46">
        <v>12152</v>
      </c>
      <c r="E2196" s="4">
        <v>5</v>
      </c>
      <c r="F2196" s="4" t="s">
        <v>9</v>
      </c>
      <c r="G2196" s="13" t="str">
        <f t="shared" si="68"/>
        <v>Retiree</v>
      </c>
      <c r="H2196" s="43" t="s">
        <v>3</v>
      </c>
      <c r="I2196" s="6">
        <v>44987</v>
      </c>
      <c r="J2196" s="6">
        <v>44994</v>
      </c>
      <c r="K2196" s="4">
        <v>1700032005</v>
      </c>
      <c r="L2196" s="14">
        <v>44995</v>
      </c>
      <c r="M2196" s="11">
        <f t="shared" si="69"/>
        <v>3</v>
      </c>
      <c r="N2196" s="6">
        <f>VLOOKUP(M2196,'Settlement Dates'!$A$13:$D$25,3,FALSE)</f>
        <v>45028</v>
      </c>
      <c r="O2196" s="6">
        <f>VLOOKUP(M2196,'Settlement Dates'!$A$13:$D$25,4,FALSE)</f>
        <v>45033</v>
      </c>
      <c r="P2196" s="6">
        <f>VLOOKUP(K2196,'AP Clearing'!$A$13:$B$1312,2,FALSE)</f>
        <v>44999</v>
      </c>
      <c r="Q2196" s="6"/>
      <c r="R2196" s="6"/>
    </row>
    <row r="2197" spans="1:18" x14ac:dyDescent="0.3">
      <c r="A2197" s="4">
        <v>11710</v>
      </c>
      <c r="B2197" s="5" t="s">
        <v>16</v>
      </c>
      <c r="C2197" s="4">
        <v>3</v>
      </c>
      <c r="D2197" s="46">
        <v>290.8</v>
      </c>
      <c r="E2197" s="4">
        <v>5</v>
      </c>
      <c r="F2197" s="4" t="s">
        <v>11</v>
      </c>
      <c r="G2197" s="13" t="str">
        <f t="shared" si="68"/>
        <v>Retiree</v>
      </c>
      <c r="H2197" s="43" t="s">
        <v>3</v>
      </c>
      <c r="I2197" s="6">
        <v>44987</v>
      </c>
      <c r="J2197" s="6">
        <v>44994</v>
      </c>
      <c r="K2197" s="4">
        <v>1700032005</v>
      </c>
      <c r="L2197" s="14">
        <v>44995</v>
      </c>
      <c r="M2197" s="11">
        <f t="shared" si="69"/>
        <v>3</v>
      </c>
      <c r="N2197" s="6">
        <f>VLOOKUP(M2197,'Settlement Dates'!$A$13:$D$25,3,FALSE)</f>
        <v>45028</v>
      </c>
      <c r="O2197" s="6">
        <f>VLOOKUP(M2197,'Settlement Dates'!$A$13:$D$25,4,FALSE)</f>
        <v>45033</v>
      </c>
      <c r="P2197" s="6">
        <f>VLOOKUP(K2197,'AP Clearing'!$A$13:$B$1312,2,FALSE)</f>
        <v>44999</v>
      </c>
      <c r="Q2197" s="6"/>
      <c r="R2197" s="6"/>
    </row>
    <row r="2198" spans="1:18" x14ac:dyDescent="0.3">
      <c r="A2198" s="4">
        <v>11442</v>
      </c>
      <c r="B2198" s="5" t="s">
        <v>14</v>
      </c>
      <c r="C2198" s="4">
        <v>3</v>
      </c>
      <c r="D2198" s="46">
        <v>199657.65</v>
      </c>
      <c r="E2198" s="4">
        <v>1</v>
      </c>
      <c r="F2198" s="4" t="s">
        <v>2</v>
      </c>
      <c r="G2198" s="13" t="str">
        <f t="shared" si="68"/>
        <v>Active</v>
      </c>
      <c r="H2198" s="43" t="s">
        <v>15</v>
      </c>
      <c r="I2198" s="6">
        <v>44989</v>
      </c>
      <c r="J2198" s="6">
        <v>44995</v>
      </c>
      <c r="K2198" s="4">
        <v>1700032045</v>
      </c>
      <c r="L2198" s="14">
        <v>44999</v>
      </c>
      <c r="M2198" s="11">
        <f t="shared" si="69"/>
        <v>3</v>
      </c>
      <c r="N2198" s="6">
        <f>VLOOKUP(M2198,'Settlement Dates'!$A$13:$D$25,3,FALSE)</f>
        <v>45028</v>
      </c>
      <c r="O2198" s="6">
        <f>VLOOKUP(M2198,'Settlement Dates'!$A$13:$D$25,4,FALSE)</f>
        <v>45033</v>
      </c>
      <c r="P2198" s="6">
        <f>VLOOKUP(K2198,'AP Clearing'!$A$13:$B$1312,2,FALSE)</f>
        <v>45001</v>
      </c>
      <c r="Q2198" s="6"/>
      <c r="R2198" s="6"/>
    </row>
    <row r="2199" spans="1:18" x14ac:dyDescent="0.3">
      <c r="A2199" s="4">
        <v>11442</v>
      </c>
      <c r="B2199" s="5" t="s">
        <v>14</v>
      </c>
      <c r="C2199" s="4">
        <v>3</v>
      </c>
      <c r="D2199" s="46">
        <v>1967.44</v>
      </c>
      <c r="E2199" s="4">
        <v>1</v>
      </c>
      <c r="F2199" s="4" t="s">
        <v>5</v>
      </c>
      <c r="G2199" s="13" t="str">
        <f t="shared" si="68"/>
        <v>LTD</v>
      </c>
      <c r="H2199" s="43" t="s">
        <v>15</v>
      </c>
      <c r="I2199" s="6">
        <v>44989</v>
      </c>
      <c r="J2199" s="6">
        <v>44995</v>
      </c>
      <c r="K2199" s="4">
        <v>1700032045</v>
      </c>
      <c r="L2199" s="14">
        <v>44999</v>
      </c>
      <c r="M2199" s="11">
        <f t="shared" si="69"/>
        <v>3</v>
      </c>
      <c r="N2199" s="6">
        <f>VLOOKUP(M2199,'Settlement Dates'!$A$13:$D$25,3,FALSE)</f>
        <v>45028</v>
      </c>
      <c r="O2199" s="6">
        <f>VLOOKUP(M2199,'Settlement Dates'!$A$13:$D$25,4,FALSE)</f>
        <v>45033</v>
      </c>
      <c r="P2199" s="6">
        <f>VLOOKUP(K2199,'AP Clearing'!$A$13:$B$1312,2,FALSE)</f>
        <v>45001</v>
      </c>
      <c r="Q2199" s="6"/>
      <c r="R2199" s="6"/>
    </row>
    <row r="2200" spans="1:18" x14ac:dyDescent="0.3">
      <c r="A2200" s="4">
        <v>11442</v>
      </c>
      <c r="B2200" s="5" t="s">
        <v>14</v>
      </c>
      <c r="C2200" s="4">
        <v>3</v>
      </c>
      <c r="D2200" s="46">
        <v>9837.19</v>
      </c>
      <c r="E2200" s="4">
        <v>1</v>
      </c>
      <c r="F2200" s="4" t="s">
        <v>7</v>
      </c>
      <c r="G2200" s="13" t="str">
        <f t="shared" si="68"/>
        <v>LTD</v>
      </c>
      <c r="H2200" s="43" t="s">
        <v>15</v>
      </c>
      <c r="I2200" s="6">
        <v>44989</v>
      </c>
      <c r="J2200" s="6">
        <v>44995</v>
      </c>
      <c r="K2200" s="4">
        <v>1700032045</v>
      </c>
      <c r="L2200" s="14">
        <v>44999</v>
      </c>
      <c r="M2200" s="11">
        <f t="shared" si="69"/>
        <v>3</v>
      </c>
      <c r="N2200" s="6">
        <f>VLOOKUP(M2200,'Settlement Dates'!$A$13:$D$25,3,FALSE)</f>
        <v>45028</v>
      </c>
      <c r="O2200" s="6">
        <f>VLOOKUP(M2200,'Settlement Dates'!$A$13:$D$25,4,FALSE)</f>
        <v>45033</v>
      </c>
      <c r="P2200" s="6">
        <f>VLOOKUP(K2200,'AP Clearing'!$A$13:$B$1312,2,FALSE)</f>
        <v>45001</v>
      </c>
      <c r="Q2200" s="6"/>
      <c r="R2200" s="6"/>
    </row>
    <row r="2201" spans="1:18" x14ac:dyDescent="0.3">
      <c r="A2201" s="4">
        <v>11442</v>
      </c>
      <c r="B2201" s="5" t="s">
        <v>14</v>
      </c>
      <c r="C2201" s="4">
        <v>3</v>
      </c>
      <c r="D2201" s="46">
        <v>4643.2</v>
      </c>
      <c r="E2201" s="4">
        <v>1</v>
      </c>
      <c r="F2201" s="4" t="s">
        <v>8</v>
      </c>
      <c r="G2201" s="13" t="str">
        <f t="shared" si="68"/>
        <v>Active</v>
      </c>
      <c r="H2201" s="43" t="s">
        <v>15</v>
      </c>
      <c r="I2201" s="6">
        <v>44989</v>
      </c>
      <c r="J2201" s="6">
        <v>44995</v>
      </c>
      <c r="K2201" s="4">
        <v>1700032045</v>
      </c>
      <c r="L2201" s="14">
        <v>44999</v>
      </c>
      <c r="M2201" s="11">
        <f t="shared" si="69"/>
        <v>3</v>
      </c>
      <c r="N2201" s="6">
        <f>VLOOKUP(M2201,'Settlement Dates'!$A$13:$D$25,3,FALSE)</f>
        <v>45028</v>
      </c>
      <c r="O2201" s="6">
        <f>VLOOKUP(M2201,'Settlement Dates'!$A$13:$D$25,4,FALSE)</f>
        <v>45033</v>
      </c>
      <c r="P2201" s="6">
        <f>VLOOKUP(K2201,'AP Clearing'!$A$13:$B$1312,2,FALSE)</f>
        <v>45001</v>
      </c>
      <c r="Q2201" s="6"/>
      <c r="R2201" s="6"/>
    </row>
    <row r="2202" spans="1:18" x14ac:dyDescent="0.3">
      <c r="A2202" s="4">
        <v>11442</v>
      </c>
      <c r="B2202" s="5" t="s">
        <v>14</v>
      </c>
      <c r="C2202" s="4">
        <v>3</v>
      </c>
      <c r="D2202" s="46">
        <v>535.75</v>
      </c>
      <c r="E2202" s="4">
        <v>2</v>
      </c>
      <c r="F2202" s="4" t="s">
        <v>2</v>
      </c>
      <c r="G2202" s="13" t="str">
        <f t="shared" si="68"/>
        <v>Active</v>
      </c>
      <c r="H2202" s="43" t="s">
        <v>15</v>
      </c>
      <c r="I2202" s="6">
        <v>44989</v>
      </c>
      <c r="J2202" s="6">
        <v>44995</v>
      </c>
      <c r="K2202" s="4">
        <v>1700032045</v>
      </c>
      <c r="L2202" s="14">
        <v>44999</v>
      </c>
      <c r="M2202" s="11">
        <f t="shared" si="69"/>
        <v>3</v>
      </c>
      <c r="N2202" s="6">
        <f>VLOOKUP(M2202,'Settlement Dates'!$A$13:$D$25,3,FALSE)</f>
        <v>45028</v>
      </c>
      <c r="O2202" s="6">
        <f>VLOOKUP(M2202,'Settlement Dates'!$A$13:$D$25,4,FALSE)</f>
        <v>45033</v>
      </c>
      <c r="P2202" s="6">
        <f>VLOOKUP(K2202,'AP Clearing'!$A$13:$B$1312,2,FALSE)</f>
        <v>45001</v>
      </c>
      <c r="Q2202" s="6"/>
      <c r="R2202" s="6"/>
    </row>
    <row r="2203" spans="1:18" x14ac:dyDescent="0.3">
      <c r="A2203" s="4">
        <v>11442</v>
      </c>
      <c r="B2203" s="5" t="s">
        <v>14</v>
      </c>
      <c r="C2203" s="4">
        <v>3</v>
      </c>
      <c r="D2203" s="46">
        <v>1128.82</v>
      </c>
      <c r="E2203" s="4">
        <v>1</v>
      </c>
      <c r="F2203" s="4" t="s">
        <v>2</v>
      </c>
      <c r="G2203" s="13" t="str">
        <f t="shared" si="68"/>
        <v>Active</v>
      </c>
      <c r="H2203" s="43">
        <v>1845387777</v>
      </c>
      <c r="I2203" s="6">
        <v>44989</v>
      </c>
      <c r="J2203" s="6">
        <v>44995</v>
      </c>
      <c r="K2203" s="4">
        <v>1700032066</v>
      </c>
      <c r="L2203" s="14">
        <v>44999</v>
      </c>
      <c r="M2203" s="11">
        <f t="shared" si="69"/>
        <v>3</v>
      </c>
      <c r="N2203" s="6">
        <f>VLOOKUP(M2203,'Settlement Dates'!$A$13:$D$25,3,FALSE)</f>
        <v>45028</v>
      </c>
      <c r="O2203" s="6">
        <f>VLOOKUP(M2203,'Settlement Dates'!$A$13:$D$25,4,FALSE)</f>
        <v>45033</v>
      </c>
      <c r="P2203" s="6">
        <f>VLOOKUP(K2203,'AP Clearing'!$A$13:$B$1312,2,FALSE)</f>
        <v>45001</v>
      </c>
      <c r="Q2203" s="6"/>
      <c r="R2203" s="6"/>
    </row>
    <row r="2204" spans="1:18" x14ac:dyDescent="0.3">
      <c r="A2204" s="4">
        <v>11442</v>
      </c>
      <c r="B2204" s="5" t="s">
        <v>14</v>
      </c>
      <c r="C2204" s="4">
        <v>3</v>
      </c>
      <c r="D2204" s="46">
        <v>40.49</v>
      </c>
      <c r="E2204" s="4">
        <v>1</v>
      </c>
      <c r="F2204" s="4" t="s">
        <v>9</v>
      </c>
      <c r="G2204" s="13" t="str">
        <f t="shared" si="68"/>
        <v>Retiree</v>
      </c>
      <c r="H2204" s="43">
        <v>1845387777</v>
      </c>
      <c r="I2204" s="6">
        <v>44989</v>
      </c>
      <c r="J2204" s="6">
        <v>44995</v>
      </c>
      <c r="K2204" s="4">
        <v>1700032066</v>
      </c>
      <c r="L2204" s="14">
        <v>44999</v>
      </c>
      <c r="M2204" s="11">
        <f t="shared" si="69"/>
        <v>3</v>
      </c>
      <c r="N2204" s="6">
        <f>VLOOKUP(M2204,'Settlement Dates'!$A$13:$D$25,3,FALSE)</f>
        <v>45028</v>
      </c>
      <c r="O2204" s="6">
        <f>VLOOKUP(M2204,'Settlement Dates'!$A$13:$D$25,4,FALSE)</f>
        <v>45033</v>
      </c>
      <c r="P2204" s="6">
        <f>VLOOKUP(K2204,'AP Clearing'!$A$13:$B$1312,2,FALSE)</f>
        <v>45001</v>
      </c>
      <c r="Q2204" s="6"/>
      <c r="R2204" s="6"/>
    </row>
    <row r="2205" spans="1:18" x14ac:dyDescent="0.3">
      <c r="A2205" s="4">
        <v>11442</v>
      </c>
      <c r="B2205" s="5" t="s">
        <v>14</v>
      </c>
      <c r="C2205" s="4">
        <v>3</v>
      </c>
      <c r="D2205" s="46">
        <v>376.27</v>
      </c>
      <c r="E2205" s="4">
        <v>2</v>
      </c>
      <c r="F2205" s="4" t="s">
        <v>2</v>
      </c>
      <c r="G2205" s="13" t="str">
        <f t="shared" si="68"/>
        <v>Active</v>
      </c>
      <c r="H2205" s="43">
        <v>1845387777</v>
      </c>
      <c r="I2205" s="6">
        <v>44989</v>
      </c>
      <c r="J2205" s="6">
        <v>44995</v>
      </c>
      <c r="K2205" s="4">
        <v>1700032066</v>
      </c>
      <c r="L2205" s="14">
        <v>44999</v>
      </c>
      <c r="M2205" s="11">
        <f t="shared" si="69"/>
        <v>3</v>
      </c>
      <c r="N2205" s="6">
        <f>VLOOKUP(M2205,'Settlement Dates'!$A$13:$D$25,3,FALSE)</f>
        <v>45028</v>
      </c>
      <c r="O2205" s="6">
        <f>VLOOKUP(M2205,'Settlement Dates'!$A$13:$D$25,4,FALSE)</f>
        <v>45033</v>
      </c>
      <c r="P2205" s="6">
        <f>VLOOKUP(K2205,'AP Clearing'!$A$13:$B$1312,2,FALSE)</f>
        <v>45001</v>
      </c>
      <c r="Q2205" s="6"/>
      <c r="R2205" s="6"/>
    </row>
    <row r="2206" spans="1:18" x14ac:dyDescent="0.3">
      <c r="A2206" s="4">
        <v>11442</v>
      </c>
      <c r="B2206" s="5" t="s">
        <v>12</v>
      </c>
      <c r="C2206" s="4">
        <v>3</v>
      </c>
      <c r="D2206" s="46">
        <v>136.30000000000001</v>
      </c>
      <c r="E2206" s="4">
        <v>2</v>
      </c>
      <c r="F2206" s="4" t="s">
        <v>9</v>
      </c>
      <c r="G2206" s="13" t="str">
        <f t="shared" si="68"/>
        <v>Retiree</v>
      </c>
      <c r="H2206" s="43" t="s">
        <v>13</v>
      </c>
      <c r="I2206" s="6">
        <v>44989</v>
      </c>
      <c r="J2206" s="6">
        <v>44995</v>
      </c>
      <c r="K2206" s="4">
        <v>1700032046</v>
      </c>
      <c r="L2206" s="14">
        <v>44999</v>
      </c>
      <c r="M2206" s="11">
        <f t="shared" si="69"/>
        <v>3</v>
      </c>
      <c r="N2206" s="6">
        <f>VLOOKUP(M2206,'Settlement Dates'!$A$13:$D$25,3,FALSE)</f>
        <v>45028</v>
      </c>
      <c r="O2206" s="6">
        <f>VLOOKUP(M2206,'Settlement Dates'!$A$13:$D$25,4,FALSE)</f>
        <v>45033</v>
      </c>
      <c r="P2206" s="6">
        <f>VLOOKUP(K2206,'AP Clearing'!$A$13:$B$1312,2,FALSE)</f>
        <v>45001</v>
      </c>
      <c r="Q2206" s="6"/>
      <c r="R2206" s="6"/>
    </row>
    <row r="2207" spans="1:18" x14ac:dyDescent="0.3">
      <c r="A2207" s="4">
        <v>11442</v>
      </c>
      <c r="B2207" s="5" t="s">
        <v>12</v>
      </c>
      <c r="C2207" s="4">
        <v>3</v>
      </c>
      <c r="D2207" s="46">
        <v>4025.7</v>
      </c>
      <c r="E2207" s="4">
        <v>3</v>
      </c>
      <c r="F2207" s="4" t="s">
        <v>9</v>
      </c>
      <c r="G2207" s="13" t="str">
        <f t="shared" si="68"/>
        <v>Retiree</v>
      </c>
      <c r="H2207" s="43" t="s">
        <v>13</v>
      </c>
      <c r="I2207" s="6">
        <v>44989</v>
      </c>
      <c r="J2207" s="6">
        <v>44995</v>
      </c>
      <c r="K2207" s="4">
        <v>1700032046</v>
      </c>
      <c r="L2207" s="14">
        <v>44999</v>
      </c>
      <c r="M2207" s="11">
        <f t="shared" si="69"/>
        <v>3</v>
      </c>
      <c r="N2207" s="6">
        <f>VLOOKUP(M2207,'Settlement Dates'!$A$13:$D$25,3,FALSE)</f>
        <v>45028</v>
      </c>
      <c r="O2207" s="6">
        <f>VLOOKUP(M2207,'Settlement Dates'!$A$13:$D$25,4,FALSE)</f>
        <v>45033</v>
      </c>
      <c r="P2207" s="6">
        <f>VLOOKUP(K2207,'AP Clearing'!$A$13:$B$1312,2,FALSE)</f>
        <v>45001</v>
      </c>
      <c r="Q2207" s="6"/>
      <c r="R2207" s="6"/>
    </row>
    <row r="2208" spans="1:18" x14ac:dyDescent="0.3">
      <c r="A2208" s="4">
        <v>11442</v>
      </c>
      <c r="B2208" s="5" t="s">
        <v>12</v>
      </c>
      <c r="C2208" s="4">
        <v>3</v>
      </c>
      <c r="D2208" s="46">
        <v>3.26</v>
      </c>
      <c r="E2208" s="4">
        <v>3</v>
      </c>
      <c r="F2208" s="4" t="s">
        <v>11</v>
      </c>
      <c r="G2208" s="13" t="str">
        <f t="shared" si="68"/>
        <v>Retiree</v>
      </c>
      <c r="H2208" s="43" t="s">
        <v>13</v>
      </c>
      <c r="I2208" s="6">
        <v>44989</v>
      </c>
      <c r="J2208" s="6">
        <v>44995</v>
      </c>
      <c r="K2208" s="4">
        <v>1700032046</v>
      </c>
      <c r="L2208" s="14">
        <v>44999</v>
      </c>
      <c r="M2208" s="11">
        <f t="shared" si="69"/>
        <v>3</v>
      </c>
      <c r="N2208" s="6">
        <f>VLOOKUP(M2208,'Settlement Dates'!$A$13:$D$25,3,FALSE)</f>
        <v>45028</v>
      </c>
      <c r="O2208" s="6">
        <f>VLOOKUP(M2208,'Settlement Dates'!$A$13:$D$25,4,FALSE)</f>
        <v>45033</v>
      </c>
      <c r="P2208" s="6">
        <f>VLOOKUP(K2208,'AP Clearing'!$A$13:$B$1312,2,FALSE)</f>
        <v>45001</v>
      </c>
      <c r="Q2208" s="6"/>
      <c r="R2208" s="6"/>
    </row>
    <row r="2209" spans="1:18" x14ac:dyDescent="0.3">
      <c r="A2209" s="4">
        <v>11442</v>
      </c>
      <c r="B2209" s="5" t="s">
        <v>12</v>
      </c>
      <c r="C2209" s="4">
        <v>3</v>
      </c>
      <c r="D2209" s="46">
        <v>11.96</v>
      </c>
      <c r="E2209" s="4">
        <v>4</v>
      </c>
      <c r="F2209" s="4" t="s">
        <v>9</v>
      </c>
      <c r="G2209" s="13" t="str">
        <f t="shared" si="68"/>
        <v>Retiree</v>
      </c>
      <c r="H2209" s="43" t="s">
        <v>13</v>
      </c>
      <c r="I2209" s="6">
        <v>44989</v>
      </c>
      <c r="J2209" s="6">
        <v>44995</v>
      </c>
      <c r="K2209" s="4">
        <v>1700032046</v>
      </c>
      <c r="L2209" s="14">
        <v>44999</v>
      </c>
      <c r="M2209" s="11">
        <f t="shared" si="69"/>
        <v>3</v>
      </c>
      <c r="N2209" s="6">
        <f>VLOOKUP(M2209,'Settlement Dates'!$A$13:$D$25,3,FALSE)</f>
        <v>45028</v>
      </c>
      <c r="O2209" s="6">
        <f>VLOOKUP(M2209,'Settlement Dates'!$A$13:$D$25,4,FALSE)</f>
        <v>45033</v>
      </c>
      <c r="P2209" s="6">
        <f>VLOOKUP(K2209,'AP Clearing'!$A$13:$B$1312,2,FALSE)</f>
        <v>45001</v>
      </c>
      <c r="Q2209" s="6"/>
      <c r="R2209" s="6"/>
    </row>
    <row r="2210" spans="1:18" x14ac:dyDescent="0.3">
      <c r="A2210" s="4">
        <v>11442</v>
      </c>
      <c r="B2210" s="5" t="s">
        <v>12</v>
      </c>
      <c r="C2210" s="4">
        <v>3</v>
      </c>
      <c r="D2210" s="46">
        <v>3.8</v>
      </c>
      <c r="E2210" s="4">
        <v>4</v>
      </c>
      <c r="F2210" s="4" t="s">
        <v>11</v>
      </c>
      <c r="G2210" s="13" t="str">
        <f t="shared" si="68"/>
        <v>Retiree</v>
      </c>
      <c r="H2210" s="43" t="s">
        <v>13</v>
      </c>
      <c r="I2210" s="6">
        <v>44989</v>
      </c>
      <c r="J2210" s="6">
        <v>44995</v>
      </c>
      <c r="K2210" s="4">
        <v>1700032046</v>
      </c>
      <c r="L2210" s="14">
        <v>44999</v>
      </c>
      <c r="M2210" s="11">
        <f t="shared" si="69"/>
        <v>3</v>
      </c>
      <c r="N2210" s="6">
        <f>VLOOKUP(M2210,'Settlement Dates'!$A$13:$D$25,3,FALSE)</f>
        <v>45028</v>
      </c>
      <c r="O2210" s="6">
        <f>VLOOKUP(M2210,'Settlement Dates'!$A$13:$D$25,4,FALSE)</f>
        <v>45033</v>
      </c>
      <c r="P2210" s="6">
        <f>VLOOKUP(K2210,'AP Clearing'!$A$13:$B$1312,2,FALSE)</f>
        <v>45001</v>
      </c>
      <c r="Q2210" s="6"/>
      <c r="R2210" s="6"/>
    </row>
    <row r="2211" spans="1:18" x14ac:dyDescent="0.3">
      <c r="A2211" s="4">
        <v>11442</v>
      </c>
      <c r="B2211" s="5" t="s">
        <v>12</v>
      </c>
      <c r="C2211" s="4">
        <v>3</v>
      </c>
      <c r="D2211" s="46">
        <v>14696.49</v>
      </c>
      <c r="E2211" s="4">
        <v>5</v>
      </c>
      <c r="F2211" s="4" t="s">
        <v>9</v>
      </c>
      <c r="G2211" s="13" t="str">
        <f t="shared" si="68"/>
        <v>Retiree</v>
      </c>
      <c r="H2211" s="43" t="s">
        <v>13</v>
      </c>
      <c r="I2211" s="6">
        <v>44989</v>
      </c>
      <c r="J2211" s="6">
        <v>44995</v>
      </c>
      <c r="K2211" s="4">
        <v>1700032046</v>
      </c>
      <c r="L2211" s="14">
        <v>44999</v>
      </c>
      <c r="M2211" s="11">
        <f t="shared" si="69"/>
        <v>3</v>
      </c>
      <c r="N2211" s="6">
        <f>VLOOKUP(M2211,'Settlement Dates'!$A$13:$D$25,3,FALSE)</f>
        <v>45028</v>
      </c>
      <c r="O2211" s="6">
        <f>VLOOKUP(M2211,'Settlement Dates'!$A$13:$D$25,4,FALSE)</f>
        <v>45033</v>
      </c>
      <c r="P2211" s="6">
        <f>VLOOKUP(K2211,'AP Clearing'!$A$13:$B$1312,2,FALSE)</f>
        <v>45001</v>
      </c>
      <c r="Q2211" s="6"/>
      <c r="R2211" s="6"/>
    </row>
    <row r="2212" spans="1:18" x14ac:dyDescent="0.3">
      <c r="A2212" s="4">
        <v>11442</v>
      </c>
      <c r="B2212" s="5" t="s">
        <v>12</v>
      </c>
      <c r="C2212" s="4">
        <v>3</v>
      </c>
      <c r="D2212" s="46">
        <v>7.86</v>
      </c>
      <c r="E2212" s="4">
        <v>5</v>
      </c>
      <c r="F2212" s="4" t="s">
        <v>11</v>
      </c>
      <c r="G2212" s="13" t="str">
        <f t="shared" si="68"/>
        <v>Retiree</v>
      </c>
      <c r="H2212" s="43" t="s">
        <v>13</v>
      </c>
      <c r="I2212" s="6">
        <v>44989</v>
      </c>
      <c r="J2212" s="6">
        <v>44995</v>
      </c>
      <c r="K2212" s="4">
        <v>1700032046</v>
      </c>
      <c r="L2212" s="14">
        <v>44999</v>
      </c>
      <c r="M2212" s="11">
        <f t="shared" si="69"/>
        <v>3</v>
      </c>
      <c r="N2212" s="6">
        <f>VLOOKUP(M2212,'Settlement Dates'!$A$13:$D$25,3,FALSE)</f>
        <v>45028</v>
      </c>
      <c r="O2212" s="6">
        <f>VLOOKUP(M2212,'Settlement Dates'!$A$13:$D$25,4,FALSE)</f>
        <v>45033</v>
      </c>
      <c r="P2212" s="6">
        <f>VLOOKUP(K2212,'AP Clearing'!$A$13:$B$1312,2,FALSE)</f>
        <v>45001</v>
      </c>
      <c r="Q2212" s="6"/>
      <c r="R2212" s="6"/>
    </row>
    <row r="2213" spans="1:18" x14ac:dyDescent="0.3">
      <c r="A2213" s="4">
        <v>236212</v>
      </c>
      <c r="B2213" s="5" t="s">
        <v>40</v>
      </c>
      <c r="C2213" s="4">
        <v>3</v>
      </c>
      <c r="D2213" s="46">
        <v>294.63</v>
      </c>
      <c r="E2213" s="4">
        <v>1</v>
      </c>
      <c r="F2213" s="4" t="s">
        <v>54</v>
      </c>
      <c r="G2213" s="13" t="str">
        <f t="shared" si="68"/>
        <v>LTD</v>
      </c>
      <c r="H2213" s="43" t="s">
        <v>3</v>
      </c>
      <c r="I2213" s="6">
        <v>45017</v>
      </c>
      <c r="J2213" s="6">
        <v>45046</v>
      </c>
      <c r="K2213" s="4">
        <v>1700032065</v>
      </c>
      <c r="L2213" s="14">
        <v>44999</v>
      </c>
      <c r="M2213" s="11">
        <f t="shared" si="69"/>
        <v>3</v>
      </c>
      <c r="N2213" s="6">
        <f>VLOOKUP(M2213,'Settlement Dates'!$A$13:$D$25,3,FALSE)</f>
        <v>45028</v>
      </c>
      <c r="O2213" s="6">
        <f>VLOOKUP(M2213,'Settlement Dates'!$A$13:$D$25,4,FALSE)</f>
        <v>45033</v>
      </c>
      <c r="P2213" s="6">
        <f>VLOOKUP(K2213,'AP Clearing'!$A$13:$B$1312,2,FALSE)</f>
        <v>45016</v>
      </c>
      <c r="Q2213" s="6"/>
      <c r="R2213" s="6"/>
    </row>
    <row r="2214" spans="1:18" x14ac:dyDescent="0.3">
      <c r="A2214" s="4">
        <v>236212</v>
      </c>
      <c r="B2214" s="5" t="s">
        <v>40</v>
      </c>
      <c r="C2214" s="4">
        <v>3</v>
      </c>
      <c r="D2214" s="46">
        <v>491.05</v>
      </c>
      <c r="E2214" s="4">
        <v>1</v>
      </c>
      <c r="F2214" s="4" t="s">
        <v>7</v>
      </c>
      <c r="G2214" s="13" t="str">
        <f t="shared" si="68"/>
        <v>LTD</v>
      </c>
      <c r="H2214" s="43" t="s">
        <v>3</v>
      </c>
      <c r="I2214" s="6">
        <v>45017</v>
      </c>
      <c r="J2214" s="6">
        <v>45046</v>
      </c>
      <c r="K2214" s="4">
        <v>1700032065</v>
      </c>
      <c r="L2214" s="14">
        <v>44999</v>
      </c>
      <c r="M2214" s="11">
        <f t="shared" si="69"/>
        <v>3</v>
      </c>
      <c r="N2214" s="6">
        <f>VLOOKUP(M2214,'Settlement Dates'!$A$13:$D$25,3,FALSE)</f>
        <v>45028</v>
      </c>
      <c r="O2214" s="6">
        <f>VLOOKUP(M2214,'Settlement Dates'!$A$13:$D$25,4,FALSE)</f>
        <v>45033</v>
      </c>
      <c r="P2214" s="6">
        <f>VLOOKUP(K2214,'AP Clearing'!$A$13:$B$1312,2,FALSE)</f>
        <v>45016</v>
      </c>
      <c r="Q2214" s="6"/>
      <c r="R2214" s="6"/>
    </row>
    <row r="2215" spans="1:18" x14ac:dyDescent="0.3">
      <c r="A2215" s="4">
        <v>236212</v>
      </c>
      <c r="B2215" s="5" t="s">
        <v>40</v>
      </c>
      <c r="C2215" s="4">
        <v>3</v>
      </c>
      <c r="D2215" s="46">
        <v>4714.08</v>
      </c>
      <c r="E2215" s="4">
        <v>2</v>
      </c>
      <c r="F2215" s="4" t="s">
        <v>9</v>
      </c>
      <c r="G2215" s="13" t="str">
        <f t="shared" si="68"/>
        <v>Retiree</v>
      </c>
      <c r="H2215" s="43" t="s">
        <v>3</v>
      </c>
      <c r="I2215" s="6">
        <v>45017</v>
      </c>
      <c r="J2215" s="6">
        <v>45046</v>
      </c>
      <c r="K2215" s="4">
        <v>1700032065</v>
      </c>
      <c r="L2215" s="14">
        <v>44999</v>
      </c>
      <c r="M2215" s="11">
        <f t="shared" si="69"/>
        <v>3</v>
      </c>
      <c r="N2215" s="6">
        <f>VLOOKUP(M2215,'Settlement Dates'!$A$13:$D$25,3,FALSE)</f>
        <v>45028</v>
      </c>
      <c r="O2215" s="6">
        <f>VLOOKUP(M2215,'Settlement Dates'!$A$13:$D$25,4,FALSE)</f>
        <v>45033</v>
      </c>
      <c r="P2215" s="6">
        <f>VLOOKUP(K2215,'AP Clearing'!$A$13:$B$1312,2,FALSE)</f>
        <v>45016</v>
      </c>
      <c r="Q2215" s="6"/>
      <c r="R2215" s="6"/>
    </row>
    <row r="2216" spans="1:18" x14ac:dyDescent="0.3">
      <c r="A2216" s="4">
        <v>236212</v>
      </c>
      <c r="B2216" s="5" t="s">
        <v>40</v>
      </c>
      <c r="C2216" s="4">
        <v>3</v>
      </c>
      <c r="D2216" s="46">
        <v>883.89</v>
      </c>
      <c r="E2216" s="4">
        <v>2</v>
      </c>
      <c r="F2216" s="4" t="s">
        <v>11</v>
      </c>
      <c r="G2216" s="13" t="str">
        <f t="shared" si="68"/>
        <v>Retiree</v>
      </c>
      <c r="H2216" s="43" t="s">
        <v>3</v>
      </c>
      <c r="I2216" s="6">
        <v>45017</v>
      </c>
      <c r="J2216" s="6">
        <v>45046</v>
      </c>
      <c r="K2216" s="4">
        <v>1700032065</v>
      </c>
      <c r="L2216" s="14">
        <v>44999</v>
      </c>
      <c r="M2216" s="11">
        <f t="shared" si="69"/>
        <v>3</v>
      </c>
      <c r="N2216" s="6">
        <f>VLOOKUP(M2216,'Settlement Dates'!$A$13:$D$25,3,FALSE)</f>
        <v>45028</v>
      </c>
      <c r="O2216" s="6">
        <f>VLOOKUP(M2216,'Settlement Dates'!$A$13:$D$25,4,FALSE)</f>
        <v>45033</v>
      </c>
      <c r="P2216" s="6">
        <f>VLOOKUP(K2216,'AP Clearing'!$A$13:$B$1312,2,FALSE)</f>
        <v>45016</v>
      </c>
      <c r="Q2216" s="6"/>
      <c r="R2216" s="6"/>
    </row>
    <row r="2217" spans="1:18" x14ac:dyDescent="0.3">
      <c r="A2217" s="4">
        <v>236212</v>
      </c>
      <c r="B2217" s="5" t="s">
        <v>40</v>
      </c>
      <c r="C2217" s="4">
        <v>3</v>
      </c>
      <c r="D2217" s="46">
        <v>64131.13</v>
      </c>
      <c r="E2217" s="4">
        <v>3</v>
      </c>
      <c r="F2217" s="4" t="s">
        <v>9</v>
      </c>
      <c r="G2217" s="13" t="str">
        <f t="shared" si="68"/>
        <v>Retiree</v>
      </c>
      <c r="H2217" s="43" t="s">
        <v>3</v>
      </c>
      <c r="I2217" s="6">
        <v>45017</v>
      </c>
      <c r="J2217" s="6">
        <v>45046</v>
      </c>
      <c r="K2217" s="4">
        <v>1700032065</v>
      </c>
      <c r="L2217" s="14">
        <v>44999</v>
      </c>
      <c r="M2217" s="11">
        <f t="shared" si="69"/>
        <v>3</v>
      </c>
      <c r="N2217" s="6">
        <f>VLOOKUP(M2217,'Settlement Dates'!$A$13:$D$25,3,FALSE)</f>
        <v>45028</v>
      </c>
      <c r="O2217" s="6">
        <f>VLOOKUP(M2217,'Settlement Dates'!$A$13:$D$25,4,FALSE)</f>
        <v>45033</v>
      </c>
      <c r="P2217" s="6">
        <f>VLOOKUP(K2217,'AP Clearing'!$A$13:$B$1312,2,FALSE)</f>
        <v>45016</v>
      </c>
      <c r="Q2217" s="6"/>
      <c r="R2217" s="6"/>
    </row>
    <row r="2218" spans="1:18" x14ac:dyDescent="0.3">
      <c r="A2218" s="4">
        <v>236212</v>
      </c>
      <c r="B2218" s="5" t="s">
        <v>40</v>
      </c>
      <c r="C2218" s="4">
        <v>3</v>
      </c>
      <c r="D2218" s="46">
        <v>7856.8</v>
      </c>
      <c r="E2218" s="4">
        <v>3</v>
      </c>
      <c r="F2218" s="4" t="s">
        <v>11</v>
      </c>
      <c r="G2218" s="13" t="str">
        <f t="shared" si="68"/>
        <v>Retiree</v>
      </c>
      <c r="H2218" s="43" t="s">
        <v>3</v>
      </c>
      <c r="I2218" s="6">
        <v>45017</v>
      </c>
      <c r="J2218" s="6">
        <v>45046</v>
      </c>
      <c r="K2218" s="4">
        <v>1700032065</v>
      </c>
      <c r="L2218" s="14">
        <v>44999</v>
      </c>
      <c r="M2218" s="11">
        <f t="shared" si="69"/>
        <v>3</v>
      </c>
      <c r="N2218" s="6">
        <f>VLOOKUP(M2218,'Settlement Dates'!$A$13:$D$25,3,FALSE)</f>
        <v>45028</v>
      </c>
      <c r="O2218" s="6">
        <f>VLOOKUP(M2218,'Settlement Dates'!$A$13:$D$25,4,FALSE)</f>
        <v>45033</v>
      </c>
      <c r="P2218" s="6">
        <f>VLOOKUP(K2218,'AP Clearing'!$A$13:$B$1312,2,FALSE)</f>
        <v>45016</v>
      </c>
      <c r="Q2218" s="6"/>
      <c r="R2218" s="6"/>
    </row>
    <row r="2219" spans="1:18" x14ac:dyDescent="0.3">
      <c r="A2219" s="4">
        <v>236212</v>
      </c>
      <c r="B2219" s="5" t="s">
        <v>40</v>
      </c>
      <c r="C2219" s="4">
        <v>3</v>
      </c>
      <c r="D2219" s="46">
        <v>37221.589999999997</v>
      </c>
      <c r="E2219" s="4">
        <v>4</v>
      </c>
      <c r="F2219" s="4" t="s">
        <v>9</v>
      </c>
      <c r="G2219" s="13" t="str">
        <f t="shared" si="68"/>
        <v>Retiree</v>
      </c>
      <c r="H2219" s="43" t="s">
        <v>3</v>
      </c>
      <c r="I2219" s="6">
        <v>45017</v>
      </c>
      <c r="J2219" s="6">
        <v>45046</v>
      </c>
      <c r="K2219" s="4">
        <v>1700032065</v>
      </c>
      <c r="L2219" s="14">
        <v>44999</v>
      </c>
      <c r="M2219" s="11">
        <f t="shared" si="69"/>
        <v>3</v>
      </c>
      <c r="N2219" s="6">
        <f>VLOOKUP(M2219,'Settlement Dates'!$A$13:$D$25,3,FALSE)</f>
        <v>45028</v>
      </c>
      <c r="O2219" s="6">
        <f>VLOOKUP(M2219,'Settlement Dates'!$A$13:$D$25,4,FALSE)</f>
        <v>45033</v>
      </c>
      <c r="P2219" s="6">
        <f>VLOOKUP(K2219,'AP Clearing'!$A$13:$B$1312,2,FALSE)</f>
        <v>45016</v>
      </c>
      <c r="Q2219" s="6"/>
      <c r="R2219" s="6"/>
    </row>
    <row r="2220" spans="1:18" x14ac:dyDescent="0.3">
      <c r="A2220" s="4">
        <v>236212</v>
      </c>
      <c r="B2220" s="5" t="s">
        <v>40</v>
      </c>
      <c r="C2220" s="4">
        <v>3</v>
      </c>
      <c r="D2220" s="46">
        <v>15222.55</v>
      </c>
      <c r="E2220" s="4">
        <v>4</v>
      </c>
      <c r="F2220" s="4" t="s">
        <v>11</v>
      </c>
      <c r="G2220" s="13" t="str">
        <f t="shared" si="68"/>
        <v>Retiree</v>
      </c>
      <c r="H2220" s="43" t="s">
        <v>3</v>
      </c>
      <c r="I2220" s="6">
        <v>45017</v>
      </c>
      <c r="J2220" s="6">
        <v>45046</v>
      </c>
      <c r="K2220" s="4">
        <v>1700032065</v>
      </c>
      <c r="L2220" s="14">
        <v>44999</v>
      </c>
      <c r="M2220" s="11">
        <f t="shared" si="69"/>
        <v>3</v>
      </c>
      <c r="N2220" s="6">
        <f>VLOOKUP(M2220,'Settlement Dates'!$A$13:$D$25,3,FALSE)</f>
        <v>45028</v>
      </c>
      <c r="O2220" s="6">
        <f>VLOOKUP(M2220,'Settlement Dates'!$A$13:$D$25,4,FALSE)</f>
        <v>45033</v>
      </c>
      <c r="P2220" s="6">
        <f>VLOOKUP(K2220,'AP Clearing'!$A$13:$B$1312,2,FALSE)</f>
        <v>45016</v>
      </c>
      <c r="Q2220" s="6"/>
      <c r="R2220" s="6"/>
    </row>
    <row r="2221" spans="1:18" x14ac:dyDescent="0.3">
      <c r="A2221" s="4">
        <v>236212</v>
      </c>
      <c r="B2221" s="5" t="s">
        <v>40</v>
      </c>
      <c r="C2221" s="4">
        <v>3</v>
      </c>
      <c r="D2221" s="46">
        <v>94576.23</v>
      </c>
      <c r="E2221" s="4">
        <v>5</v>
      </c>
      <c r="F2221" s="4" t="s">
        <v>9</v>
      </c>
      <c r="G2221" s="13" t="str">
        <f t="shared" si="68"/>
        <v>Retiree</v>
      </c>
      <c r="H2221" s="43" t="s">
        <v>3</v>
      </c>
      <c r="I2221" s="6">
        <v>45017</v>
      </c>
      <c r="J2221" s="6">
        <v>45046</v>
      </c>
      <c r="K2221" s="4">
        <v>1700032065</v>
      </c>
      <c r="L2221" s="14">
        <v>44999</v>
      </c>
      <c r="M2221" s="11">
        <f t="shared" si="69"/>
        <v>3</v>
      </c>
      <c r="N2221" s="6">
        <f>VLOOKUP(M2221,'Settlement Dates'!$A$13:$D$25,3,FALSE)</f>
        <v>45028</v>
      </c>
      <c r="O2221" s="6">
        <f>VLOOKUP(M2221,'Settlement Dates'!$A$13:$D$25,4,FALSE)</f>
        <v>45033</v>
      </c>
      <c r="P2221" s="6">
        <f>VLOOKUP(K2221,'AP Clearing'!$A$13:$B$1312,2,FALSE)</f>
        <v>45016</v>
      </c>
      <c r="Q2221" s="6"/>
      <c r="R2221" s="6"/>
    </row>
    <row r="2222" spans="1:18" x14ac:dyDescent="0.3">
      <c r="A2222" s="4">
        <v>236212</v>
      </c>
      <c r="B2222" s="5" t="s">
        <v>40</v>
      </c>
      <c r="C2222" s="4">
        <v>3</v>
      </c>
      <c r="D2222" s="46">
        <v>3437.35</v>
      </c>
      <c r="E2222" s="4">
        <v>5</v>
      </c>
      <c r="F2222" s="4" t="s">
        <v>11</v>
      </c>
      <c r="G2222" s="13" t="str">
        <f t="shared" si="68"/>
        <v>Retiree</v>
      </c>
      <c r="H2222" s="43" t="s">
        <v>3</v>
      </c>
      <c r="I2222" s="6">
        <v>45017</v>
      </c>
      <c r="J2222" s="6">
        <v>45046</v>
      </c>
      <c r="K2222" s="4">
        <v>1700032065</v>
      </c>
      <c r="L2222" s="14">
        <v>44999</v>
      </c>
      <c r="M2222" s="11">
        <f t="shared" si="69"/>
        <v>3</v>
      </c>
      <c r="N2222" s="6">
        <f>VLOOKUP(M2222,'Settlement Dates'!$A$13:$D$25,3,FALSE)</f>
        <v>45028</v>
      </c>
      <c r="O2222" s="6">
        <f>VLOOKUP(M2222,'Settlement Dates'!$A$13:$D$25,4,FALSE)</f>
        <v>45033</v>
      </c>
      <c r="P2222" s="6">
        <f>VLOOKUP(K2222,'AP Clearing'!$A$13:$B$1312,2,FALSE)</f>
        <v>45016</v>
      </c>
      <c r="Q2222" s="6"/>
      <c r="R2222" s="6"/>
    </row>
    <row r="2223" spans="1:18" x14ac:dyDescent="0.3">
      <c r="A2223" s="4">
        <v>173210</v>
      </c>
      <c r="B2223" s="5" t="s">
        <v>36</v>
      </c>
      <c r="C2223" s="4">
        <v>3</v>
      </c>
      <c r="D2223" s="46">
        <v>157573.16</v>
      </c>
      <c r="E2223" s="4">
        <v>1</v>
      </c>
      <c r="F2223" s="4" t="s">
        <v>2</v>
      </c>
      <c r="G2223" s="13" t="str">
        <f t="shared" si="68"/>
        <v>Active</v>
      </c>
      <c r="H2223" s="43" t="s">
        <v>3</v>
      </c>
      <c r="I2223" s="6">
        <v>44986</v>
      </c>
      <c r="J2223" s="6">
        <v>45000</v>
      </c>
      <c r="K2223" s="4">
        <v>1700032037</v>
      </c>
      <c r="L2223" s="14">
        <v>45001</v>
      </c>
      <c r="M2223" s="11">
        <f t="shared" si="69"/>
        <v>3</v>
      </c>
      <c r="N2223" s="6">
        <f>VLOOKUP(M2223,'Settlement Dates'!$A$13:$D$25,3,FALSE)</f>
        <v>45028</v>
      </c>
      <c r="O2223" s="6">
        <f>VLOOKUP(M2223,'Settlement Dates'!$A$13:$D$25,4,FALSE)</f>
        <v>45033</v>
      </c>
      <c r="P2223" s="6">
        <f>VLOOKUP(K2223,'AP Clearing'!$A$13:$B$1312,2,FALSE)</f>
        <v>45005</v>
      </c>
      <c r="Q2223" s="6"/>
      <c r="R2223" s="6"/>
    </row>
    <row r="2224" spans="1:18" x14ac:dyDescent="0.3">
      <c r="A2224" s="4">
        <v>173210</v>
      </c>
      <c r="B2224" s="5" t="s">
        <v>36</v>
      </c>
      <c r="C2224" s="4">
        <v>3</v>
      </c>
      <c r="D2224" s="46">
        <v>231.66</v>
      </c>
      <c r="E2224" s="4">
        <v>1</v>
      </c>
      <c r="F2224" s="4" t="s">
        <v>5</v>
      </c>
      <c r="G2224" s="13" t="str">
        <f t="shared" si="68"/>
        <v>LTD</v>
      </c>
      <c r="H2224" s="43" t="s">
        <v>3</v>
      </c>
      <c r="I2224" s="6">
        <v>44986</v>
      </c>
      <c r="J2224" s="6">
        <v>45000</v>
      </c>
      <c r="K2224" s="4">
        <v>1700032037</v>
      </c>
      <c r="L2224" s="14">
        <v>45001</v>
      </c>
      <c r="M2224" s="11">
        <f t="shared" si="69"/>
        <v>3</v>
      </c>
      <c r="N2224" s="6">
        <f>VLOOKUP(M2224,'Settlement Dates'!$A$13:$D$25,3,FALSE)</f>
        <v>45028</v>
      </c>
      <c r="O2224" s="6">
        <f>VLOOKUP(M2224,'Settlement Dates'!$A$13:$D$25,4,FALSE)</f>
        <v>45033</v>
      </c>
      <c r="P2224" s="6">
        <f>VLOOKUP(K2224,'AP Clearing'!$A$13:$B$1312,2,FALSE)</f>
        <v>45005</v>
      </c>
      <c r="Q2224" s="6"/>
      <c r="R2224" s="6"/>
    </row>
    <row r="2225" spans="1:18" x14ac:dyDescent="0.3">
      <c r="A2225" s="4">
        <v>173210</v>
      </c>
      <c r="B2225" s="5" t="s">
        <v>36</v>
      </c>
      <c r="C2225" s="4">
        <v>3</v>
      </c>
      <c r="D2225" s="46">
        <v>1158.28</v>
      </c>
      <c r="E2225" s="4">
        <v>1</v>
      </c>
      <c r="F2225" s="4" t="s">
        <v>7</v>
      </c>
      <c r="G2225" s="13" t="str">
        <f t="shared" si="68"/>
        <v>LTD</v>
      </c>
      <c r="H2225" s="43" t="s">
        <v>3</v>
      </c>
      <c r="I2225" s="6">
        <v>44986</v>
      </c>
      <c r="J2225" s="6">
        <v>45000</v>
      </c>
      <c r="K2225" s="4">
        <v>1700032037</v>
      </c>
      <c r="L2225" s="14">
        <v>45001</v>
      </c>
      <c r="M2225" s="11">
        <f t="shared" si="69"/>
        <v>3</v>
      </c>
      <c r="N2225" s="6">
        <f>VLOOKUP(M2225,'Settlement Dates'!$A$13:$D$25,3,FALSE)</f>
        <v>45028</v>
      </c>
      <c r="O2225" s="6">
        <f>VLOOKUP(M2225,'Settlement Dates'!$A$13:$D$25,4,FALSE)</f>
        <v>45033</v>
      </c>
      <c r="P2225" s="6">
        <f>VLOOKUP(K2225,'AP Clearing'!$A$13:$B$1312,2,FALSE)</f>
        <v>45005</v>
      </c>
      <c r="Q2225" s="6"/>
      <c r="R2225" s="6"/>
    </row>
    <row r="2226" spans="1:18" x14ac:dyDescent="0.3">
      <c r="A2226" s="4">
        <v>173210</v>
      </c>
      <c r="B2226" s="5" t="s">
        <v>36</v>
      </c>
      <c r="C2226" s="4">
        <v>3</v>
      </c>
      <c r="D2226" s="46">
        <v>3664.49</v>
      </c>
      <c r="E2226" s="4">
        <v>1</v>
      </c>
      <c r="F2226" s="4" t="s">
        <v>8</v>
      </c>
      <c r="G2226" s="13" t="str">
        <f t="shared" si="68"/>
        <v>Active</v>
      </c>
      <c r="H2226" s="43" t="s">
        <v>3</v>
      </c>
      <c r="I2226" s="6">
        <v>44986</v>
      </c>
      <c r="J2226" s="6">
        <v>45000</v>
      </c>
      <c r="K2226" s="4">
        <v>1700032037</v>
      </c>
      <c r="L2226" s="14">
        <v>45001</v>
      </c>
      <c r="M2226" s="11">
        <f t="shared" si="69"/>
        <v>3</v>
      </c>
      <c r="N2226" s="6">
        <f>VLOOKUP(M2226,'Settlement Dates'!$A$13:$D$25,3,FALSE)</f>
        <v>45028</v>
      </c>
      <c r="O2226" s="6">
        <f>VLOOKUP(M2226,'Settlement Dates'!$A$13:$D$25,4,FALSE)</f>
        <v>45033</v>
      </c>
      <c r="P2226" s="6">
        <f>VLOOKUP(K2226,'AP Clearing'!$A$13:$B$1312,2,FALSE)</f>
        <v>45005</v>
      </c>
      <c r="Q2226" s="6"/>
      <c r="R2226" s="6"/>
    </row>
    <row r="2227" spans="1:18" x14ac:dyDescent="0.3">
      <c r="A2227" s="4">
        <v>173210</v>
      </c>
      <c r="B2227" s="5" t="s">
        <v>36</v>
      </c>
      <c r="C2227" s="4">
        <v>3</v>
      </c>
      <c r="D2227" s="46">
        <v>422.83</v>
      </c>
      <c r="E2227" s="4">
        <v>2</v>
      </c>
      <c r="F2227" s="4" t="s">
        <v>2</v>
      </c>
      <c r="G2227" s="13" t="str">
        <f t="shared" si="68"/>
        <v>Active</v>
      </c>
      <c r="H2227" s="43" t="s">
        <v>3</v>
      </c>
      <c r="I2227" s="6">
        <v>44986</v>
      </c>
      <c r="J2227" s="6">
        <v>45000</v>
      </c>
      <c r="K2227" s="4">
        <v>1700032037</v>
      </c>
      <c r="L2227" s="14">
        <v>45001</v>
      </c>
      <c r="M2227" s="11">
        <f t="shared" si="69"/>
        <v>3</v>
      </c>
      <c r="N2227" s="6">
        <f>VLOOKUP(M2227,'Settlement Dates'!$A$13:$D$25,3,FALSE)</f>
        <v>45028</v>
      </c>
      <c r="O2227" s="6">
        <f>VLOOKUP(M2227,'Settlement Dates'!$A$13:$D$25,4,FALSE)</f>
        <v>45033</v>
      </c>
      <c r="P2227" s="6">
        <f>VLOOKUP(K2227,'AP Clearing'!$A$13:$B$1312,2,FALSE)</f>
        <v>45005</v>
      </c>
      <c r="Q2227" s="6"/>
      <c r="R2227" s="6"/>
    </row>
    <row r="2228" spans="1:18" x14ac:dyDescent="0.3">
      <c r="A2228" s="4">
        <v>173210</v>
      </c>
      <c r="B2228" s="5" t="s">
        <v>36</v>
      </c>
      <c r="C2228" s="4">
        <v>3</v>
      </c>
      <c r="D2228" s="46">
        <v>343.9</v>
      </c>
      <c r="E2228" s="4">
        <v>2</v>
      </c>
      <c r="F2228" s="4" t="s">
        <v>9</v>
      </c>
      <c r="G2228" s="13" t="str">
        <f t="shared" si="68"/>
        <v>Retiree</v>
      </c>
      <c r="H2228" s="43" t="s">
        <v>3</v>
      </c>
      <c r="I2228" s="6">
        <v>44986</v>
      </c>
      <c r="J2228" s="6">
        <v>45000</v>
      </c>
      <c r="K2228" s="4">
        <v>1700032037</v>
      </c>
      <c r="L2228" s="14">
        <v>45001</v>
      </c>
      <c r="M2228" s="11">
        <f t="shared" si="69"/>
        <v>3</v>
      </c>
      <c r="N2228" s="6">
        <f>VLOOKUP(M2228,'Settlement Dates'!$A$13:$D$25,3,FALSE)</f>
        <v>45028</v>
      </c>
      <c r="O2228" s="6">
        <f>VLOOKUP(M2228,'Settlement Dates'!$A$13:$D$25,4,FALSE)</f>
        <v>45033</v>
      </c>
      <c r="P2228" s="6">
        <f>VLOOKUP(K2228,'AP Clearing'!$A$13:$B$1312,2,FALSE)</f>
        <v>45005</v>
      </c>
      <c r="Q2228" s="6"/>
      <c r="R2228" s="6"/>
    </row>
    <row r="2229" spans="1:18" x14ac:dyDescent="0.3">
      <c r="A2229" s="4">
        <v>173210</v>
      </c>
      <c r="B2229" s="5" t="s">
        <v>36</v>
      </c>
      <c r="C2229" s="4">
        <v>3</v>
      </c>
      <c r="D2229" s="46">
        <v>6054.6</v>
      </c>
      <c r="E2229" s="4">
        <v>3</v>
      </c>
      <c r="F2229" s="4" t="s">
        <v>9</v>
      </c>
      <c r="G2229" s="13" t="str">
        <f t="shared" si="68"/>
        <v>Retiree</v>
      </c>
      <c r="H2229" s="43" t="s">
        <v>3</v>
      </c>
      <c r="I2229" s="6">
        <v>44986</v>
      </c>
      <c r="J2229" s="6">
        <v>45000</v>
      </c>
      <c r="K2229" s="4">
        <v>1700032037</v>
      </c>
      <c r="L2229" s="14">
        <v>45001</v>
      </c>
      <c r="M2229" s="11">
        <f t="shared" si="69"/>
        <v>3</v>
      </c>
      <c r="N2229" s="6">
        <f>VLOOKUP(M2229,'Settlement Dates'!$A$13:$D$25,3,FALSE)</f>
        <v>45028</v>
      </c>
      <c r="O2229" s="6">
        <f>VLOOKUP(M2229,'Settlement Dates'!$A$13:$D$25,4,FALSE)</f>
        <v>45033</v>
      </c>
      <c r="P2229" s="6">
        <f>VLOOKUP(K2229,'AP Clearing'!$A$13:$B$1312,2,FALSE)</f>
        <v>45005</v>
      </c>
      <c r="Q2229" s="6"/>
      <c r="R2229" s="6"/>
    </row>
    <row r="2230" spans="1:18" x14ac:dyDescent="0.3">
      <c r="A2230" s="4">
        <v>173210</v>
      </c>
      <c r="B2230" s="5" t="s">
        <v>36</v>
      </c>
      <c r="C2230" s="4">
        <v>3</v>
      </c>
      <c r="D2230" s="46">
        <v>44814.65</v>
      </c>
      <c r="E2230" s="4">
        <v>5</v>
      </c>
      <c r="F2230" s="4" t="s">
        <v>9</v>
      </c>
      <c r="G2230" s="13" t="str">
        <f t="shared" si="68"/>
        <v>Retiree</v>
      </c>
      <c r="H2230" s="43" t="s">
        <v>3</v>
      </c>
      <c r="I2230" s="6">
        <v>44986</v>
      </c>
      <c r="J2230" s="6">
        <v>45000</v>
      </c>
      <c r="K2230" s="4">
        <v>1700032037</v>
      </c>
      <c r="L2230" s="14">
        <v>45001</v>
      </c>
      <c r="M2230" s="11">
        <f t="shared" si="69"/>
        <v>3</v>
      </c>
      <c r="N2230" s="6">
        <f>VLOOKUP(M2230,'Settlement Dates'!$A$13:$D$25,3,FALSE)</f>
        <v>45028</v>
      </c>
      <c r="O2230" s="6">
        <f>VLOOKUP(M2230,'Settlement Dates'!$A$13:$D$25,4,FALSE)</f>
        <v>45033</v>
      </c>
      <c r="P2230" s="6">
        <f>VLOOKUP(K2230,'AP Clearing'!$A$13:$B$1312,2,FALSE)</f>
        <v>45005</v>
      </c>
      <c r="Q2230" s="6"/>
      <c r="R2230" s="6"/>
    </row>
    <row r="2231" spans="1:18" x14ac:dyDescent="0.3">
      <c r="A2231" s="4">
        <v>173210</v>
      </c>
      <c r="B2231" s="5" t="s">
        <v>36</v>
      </c>
      <c r="C2231" s="4">
        <v>3</v>
      </c>
      <c r="D2231" s="46">
        <v>456.37</v>
      </c>
      <c r="E2231" s="4">
        <v>1</v>
      </c>
      <c r="F2231" s="4" t="s">
        <v>2</v>
      </c>
      <c r="G2231" s="13" t="str">
        <f t="shared" si="68"/>
        <v>Active</v>
      </c>
      <c r="H2231" s="43">
        <v>53705808</v>
      </c>
      <c r="I2231" s="6">
        <v>44986</v>
      </c>
      <c r="J2231" s="6">
        <v>45000</v>
      </c>
      <c r="K2231" s="4">
        <v>1700032038</v>
      </c>
      <c r="L2231" s="14">
        <v>45001</v>
      </c>
      <c r="M2231" s="11">
        <f t="shared" si="69"/>
        <v>3</v>
      </c>
      <c r="N2231" s="6">
        <f>VLOOKUP(M2231,'Settlement Dates'!$A$13:$D$25,3,FALSE)</f>
        <v>45028</v>
      </c>
      <c r="O2231" s="6">
        <f>VLOOKUP(M2231,'Settlement Dates'!$A$13:$D$25,4,FALSE)</f>
        <v>45033</v>
      </c>
      <c r="P2231" s="6">
        <f>VLOOKUP(K2231,'AP Clearing'!$A$13:$B$1312,2,FALSE)</f>
        <v>45005</v>
      </c>
      <c r="Q2231" s="6"/>
      <c r="R2231" s="6"/>
    </row>
    <row r="2232" spans="1:18" x14ac:dyDescent="0.3">
      <c r="A2232" s="4">
        <v>173210</v>
      </c>
      <c r="B2232" s="5" t="s">
        <v>36</v>
      </c>
      <c r="C2232" s="4">
        <v>3</v>
      </c>
      <c r="D2232" s="46">
        <v>132.01</v>
      </c>
      <c r="E2232" s="4">
        <v>1</v>
      </c>
      <c r="F2232" s="4" t="s">
        <v>9</v>
      </c>
      <c r="G2232" s="13" t="str">
        <f t="shared" si="68"/>
        <v>Retiree</v>
      </c>
      <c r="H2232" s="43">
        <v>53705808</v>
      </c>
      <c r="I2232" s="6">
        <v>44986</v>
      </c>
      <c r="J2232" s="6">
        <v>45000</v>
      </c>
      <c r="K2232" s="4">
        <v>1700032038</v>
      </c>
      <c r="L2232" s="14">
        <v>45001</v>
      </c>
      <c r="M2232" s="11">
        <f t="shared" si="69"/>
        <v>3</v>
      </c>
      <c r="N2232" s="6">
        <f>VLOOKUP(M2232,'Settlement Dates'!$A$13:$D$25,3,FALSE)</f>
        <v>45028</v>
      </c>
      <c r="O2232" s="6">
        <f>VLOOKUP(M2232,'Settlement Dates'!$A$13:$D$25,4,FALSE)</f>
        <v>45033</v>
      </c>
      <c r="P2232" s="6">
        <f>VLOOKUP(K2232,'AP Clearing'!$A$13:$B$1312,2,FALSE)</f>
        <v>45005</v>
      </c>
      <c r="Q2232" s="6"/>
      <c r="R2232" s="6"/>
    </row>
    <row r="2233" spans="1:18" x14ac:dyDescent="0.3">
      <c r="A2233" s="4">
        <v>173210</v>
      </c>
      <c r="B2233" s="5" t="s">
        <v>36</v>
      </c>
      <c r="C2233" s="4">
        <v>3</v>
      </c>
      <c r="D2233" s="46">
        <v>152.12</v>
      </c>
      <c r="E2233" s="4">
        <v>2</v>
      </c>
      <c r="F2233" s="4" t="s">
        <v>2</v>
      </c>
      <c r="G2233" s="13" t="str">
        <f t="shared" si="68"/>
        <v>Active</v>
      </c>
      <c r="H2233" s="43">
        <v>53705808</v>
      </c>
      <c r="I2233" s="6">
        <v>44986</v>
      </c>
      <c r="J2233" s="6">
        <v>45000</v>
      </c>
      <c r="K2233" s="4">
        <v>1700032038</v>
      </c>
      <c r="L2233" s="14">
        <v>45001</v>
      </c>
      <c r="M2233" s="11">
        <f t="shared" si="69"/>
        <v>3</v>
      </c>
      <c r="N2233" s="6">
        <f>VLOOKUP(M2233,'Settlement Dates'!$A$13:$D$25,3,FALSE)</f>
        <v>45028</v>
      </c>
      <c r="O2233" s="6">
        <f>VLOOKUP(M2233,'Settlement Dates'!$A$13:$D$25,4,FALSE)</f>
        <v>45033</v>
      </c>
      <c r="P2233" s="6">
        <f>VLOOKUP(K2233,'AP Clearing'!$A$13:$B$1312,2,FALSE)</f>
        <v>45005</v>
      </c>
      <c r="Q2233" s="6"/>
      <c r="R2233" s="6"/>
    </row>
    <row r="2234" spans="1:18" x14ac:dyDescent="0.3">
      <c r="A2234" s="4">
        <v>11710</v>
      </c>
      <c r="B2234" s="5" t="s">
        <v>16</v>
      </c>
      <c r="C2234" s="4">
        <v>3</v>
      </c>
      <c r="D2234" s="46">
        <v>56.08</v>
      </c>
      <c r="E2234" s="4">
        <v>1</v>
      </c>
      <c r="F2234" s="4" t="s">
        <v>2</v>
      </c>
      <c r="G2234" s="13" t="str">
        <f t="shared" si="68"/>
        <v>Active</v>
      </c>
      <c r="H2234" s="43" t="s">
        <v>155</v>
      </c>
      <c r="I2234" s="6">
        <v>44995</v>
      </c>
      <c r="J2234" s="6">
        <v>45001</v>
      </c>
      <c r="K2234" s="4">
        <v>1700032096</v>
      </c>
      <c r="L2234" s="14">
        <v>45002</v>
      </c>
      <c r="M2234" s="11">
        <f t="shared" si="69"/>
        <v>3</v>
      </c>
      <c r="N2234" s="6">
        <f>VLOOKUP(M2234,'Settlement Dates'!$A$13:$D$25,3,FALSE)</f>
        <v>45028</v>
      </c>
      <c r="O2234" s="6">
        <f>VLOOKUP(M2234,'Settlement Dates'!$A$13:$D$25,4,FALSE)</f>
        <v>45033</v>
      </c>
      <c r="P2234" s="6">
        <f>VLOOKUP(K2234,'AP Clearing'!$A$13:$B$1312,2,FALSE)</f>
        <v>45006</v>
      </c>
      <c r="Q2234" s="6"/>
      <c r="R2234" s="6"/>
    </row>
    <row r="2235" spans="1:18" x14ac:dyDescent="0.3">
      <c r="A2235" s="4">
        <v>11710</v>
      </c>
      <c r="B2235" s="5" t="s">
        <v>16</v>
      </c>
      <c r="C2235" s="4">
        <v>3</v>
      </c>
      <c r="D2235" s="46">
        <v>18.690000000000001</v>
      </c>
      <c r="E2235" s="4">
        <v>2</v>
      </c>
      <c r="F2235" s="4" t="s">
        <v>2</v>
      </c>
      <c r="G2235" s="13" t="str">
        <f t="shared" si="68"/>
        <v>Active</v>
      </c>
      <c r="H2235" s="43" t="s">
        <v>155</v>
      </c>
      <c r="I2235" s="6">
        <v>44995</v>
      </c>
      <c r="J2235" s="6">
        <v>45001</v>
      </c>
      <c r="K2235" s="4">
        <v>1700032096</v>
      </c>
      <c r="L2235" s="14">
        <v>45002</v>
      </c>
      <c r="M2235" s="11">
        <f t="shared" si="69"/>
        <v>3</v>
      </c>
      <c r="N2235" s="6">
        <f>VLOOKUP(M2235,'Settlement Dates'!$A$13:$D$25,3,FALSE)</f>
        <v>45028</v>
      </c>
      <c r="O2235" s="6">
        <f>VLOOKUP(M2235,'Settlement Dates'!$A$13:$D$25,4,FALSE)</f>
        <v>45033</v>
      </c>
      <c r="P2235" s="6">
        <f>VLOOKUP(K2235,'AP Clearing'!$A$13:$B$1312,2,FALSE)</f>
        <v>45006</v>
      </c>
      <c r="Q2235" s="6"/>
      <c r="R2235" s="6"/>
    </row>
    <row r="2236" spans="1:18" x14ac:dyDescent="0.3">
      <c r="A2236" s="4">
        <v>11710</v>
      </c>
      <c r="B2236" s="5" t="s">
        <v>16</v>
      </c>
      <c r="C2236" s="4">
        <v>3</v>
      </c>
      <c r="D2236" s="46">
        <v>13613.06</v>
      </c>
      <c r="E2236" s="4">
        <v>1</v>
      </c>
      <c r="F2236" s="4" t="s">
        <v>2</v>
      </c>
      <c r="G2236" s="13" t="str">
        <f t="shared" si="68"/>
        <v>Active</v>
      </c>
      <c r="H2236" s="43" t="s">
        <v>3</v>
      </c>
      <c r="I2236" s="6">
        <v>44995</v>
      </c>
      <c r="J2236" s="6">
        <v>45001</v>
      </c>
      <c r="K2236" s="4">
        <v>1700032105</v>
      </c>
      <c r="L2236" s="14">
        <v>45002</v>
      </c>
      <c r="M2236" s="11">
        <f t="shared" si="69"/>
        <v>3</v>
      </c>
      <c r="N2236" s="6">
        <f>VLOOKUP(M2236,'Settlement Dates'!$A$13:$D$25,3,FALSE)</f>
        <v>45028</v>
      </c>
      <c r="O2236" s="6">
        <f>VLOOKUP(M2236,'Settlement Dates'!$A$13:$D$25,4,FALSE)</f>
        <v>45033</v>
      </c>
      <c r="P2236" s="6">
        <f>VLOOKUP(K2236,'AP Clearing'!$A$13:$B$1312,2,FALSE)</f>
        <v>45006</v>
      </c>
      <c r="Q2236" s="6"/>
      <c r="R2236" s="6"/>
    </row>
    <row r="2237" spans="1:18" x14ac:dyDescent="0.3">
      <c r="A2237" s="4">
        <v>11710</v>
      </c>
      <c r="B2237" s="5" t="s">
        <v>16</v>
      </c>
      <c r="C2237" s="4">
        <v>3</v>
      </c>
      <c r="D2237" s="46">
        <v>3.18</v>
      </c>
      <c r="E2237" s="4">
        <v>1</v>
      </c>
      <c r="F2237" s="4" t="s">
        <v>5</v>
      </c>
      <c r="G2237" s="13" t="str">
        <f t="shared" si="68"/>
        <v>LTD</v>
      </c>
      <c r="H2237" s="43" t="s">
        <v>3</v>
      </c>
      <c r="I2237" s="6">
        <v>44995</v>
      </c>
      <c r="J2237" s="6">
        <v>45001</v>
      </c>
      <c r="K2237" s="4">
        <v>1700032105</v>
      </c>
      <c r="L2237" s="14">
        <v>45002</v>
      </c>
      <c r="M2237" s="11">
        <f t="shared" si="69"/>
        <v>3</v>
      </c>
      <c r="N2237" s="6">
        <f>VLOOKUP(M2237,'Settlement Dates'!$A$13:$D$25,3,FALSE)</f>
        <v>45028</v>
      </c>
      <c r="O2237" s="6">
        <f>VLOOKUP(M2237,'Settlement Dates'!$A$13:$D$25,4,FALSE)</f>
        <v>45033</v>
      </c>
      <c r="P2237" s="6">
        <f>VLOOKUP(K2237,'AP Clearing'!$A$13:$B$1312,2,FALSE)</f>
        <v>45006</v>
      </c>
      <c r="Q2237" s="6"/>
      <c r="R2237" s="6"/>
    </row>
    <row r="2238" spans="1:18" x14ac:dyDescent="0.3">
      <c r="A2238" s="4">
        <v>11710</v>
      </c>
      <c r="B2238" s="5" t="s">
        <v>16</v>
      </c>
      <c r="C2238" s="4">
        <v>3</v>
      </c>
      <c r="D2238" s="46">
        <v>1.59</v>
      </c>
      <c r="E2238" s="4">
        <v>1</v>
      </c>
      <c r="F2238" s="4" t="s">
        <v>54</v>
      </c>
      <c r="G2238" s="13" t="str">
        <f t="shared" ref="G2238:G2301" si="70">VLOOKUP(F2238,$W$1:$X$15,2,FALSE)</f>
        <v>LTD</v>
      </c>
      <c r="H2238" s="43" t="s">
        <v>3</v>
      </c>
      <c r="I2238" s="6">
        <v>44995</v>
      </c>
      <c r="J2238" s="6">
        <v>45001</v>
      </c>
      <c r="K2238" s="4">
        <v>1700032105</v>
      </c>
      <c r="L2238" s="14">
        <v>45002</v>
      </c>
      <c r="M2238" s="11">
        <f t="shared" si="69"/>
        <v>3</v>
      </c>
      <c r="N2238" s="6">
        <f>VLOOKUP(M2238,'Settlement Dates'!$A$13:$D$25,3,FALSE)</f>
        <v>45028</v>
      </c>
      <c r="O2238" s="6">
        <f>VLOOKUP(M2238,'Settlement Dates'!$A$13:$D$25,4,FALSE)</f>
        <v>45033</v>
      </c>
      <c r="P2238" s="6">
        <f>VLOOKUP(K2238,'AP Clearing'!$A$13:$B$1312,2,FALSE)</f>
        <v>45006</v>
      </c>
      <c r="Q2238" s="6"/>
      <c r="R2238" s="6"/>
    </row>
    <row r="2239" spans="1:18" x14ac:dyDescent="0.3">
      <c r="A2239" s="4">
        <v>11710</v>
      </c>
      <c r="B2239" s="5" t="s">
        <v>16</v>
      </c>
      <c r="C2239" s="4">
        <v>3</v>
      </c>
      <c r="D2239" s="46">
        <v>19.09</v>
      </c>
      <c r="E2239" s="4">
        <v>1</v>
      </c>
      <c r="F2239" s="4" t="s">
        <v>7</v>
      </c>
      <c r="G2239" s="13" t="str">
        <f t="shared" si="70"/>
        <v>LTD</v>
      </c>
      <c r="H2239" s="43" t="s">
        <v>3</v>
      </c>
      <c r="I2239" s="6">
        <v>44995</v>
      </c>
      <c r="J2239" s="6">
        <v>45001</v>
      </c>
      <c r="K2239" s="4">
        <v>1700032105</v>
      </c>
      <c r="L2239" s="14">
        <v>45002</v>
      </c>
      <c r="M2239" s="11">
        <f t="shared" si="69"/>
        <v>3</v>
      </c>
      <c r="N2239" s="6">
        <f>VLOOKUP(M2239,'Settlement Dates'!$A$13:$D$25,3,FALSE)</f>
        <v>45028</v>
      </c>
      <c r="O2239" s="6">
        <f>VLOOKUP(M2239,'Settlement Dates'!$A$13:$D$25,4,FALSE)</f>
        <v>45033</v>
      </c>
      <c r="P2239" s="6">
        <f>VLOOKUP(K2239,'AP Clearing'!$A$13:$B$1312,2,FALSE)</f>
        <v>45006</v>
      </c>
      <c r="Q2239" s="6"/>
      <c r="R2239" s="6"/>
    </row>
    <row r="2240" spans="1:18" x14ac:dyDescent="0.3">
      <c r="A2240" s="4">
        <v>11710</v>
      </c>
      <c r="B2240" s="5" t="s">
        <v>16</v>
      </c>
      <c r="C2240" s="4">
        <v>3</v>
      </c>
      <c r="D2240" s="46">
        <v>169.71</v>
      </c>
      <c r="E2240" s="4">
        <v>1</v>
      </c>
      <c r="F2240" s="4" t="s">
        <v>8</v>
      </c>
      <c r="G2240" s="13" t="str">
        <f t="shared" si="70"/>
        <v>Active</v>
      </c>
      <c r="H2240" s="43" t="s">
        <v>3</v>
      </c>
      <c r="I2240" s="6">
        <v>44995</v>
      </c>
      <c r="J2240" s="6">
        <v>45001</v>
      </c>
      <c r="K2240" s="4">
        <v>1700032105</v>
      </c>
      <c r="L2240" s="14">
        <v>45002</v>
      </c>
      <c r="M2240" s="11">
        <f t="shared" si="69"/>
        <v>3</v>
      </c>
      <c r="N2240" s="6">
        <f>VLOOKUP(M2240,'Settlement Dates'!$A$13:$D$25,3,FALSE)</f>
        <v>45028</v>
      </c>
      <c r="O2240" s="6">
        <f>VLOOKUP(M2240,'Settlement Dates'!$A$13:$D$25,4,FALSE)</f>
        <v>45033</v>
      </c>
      <c r="P2240" s="6">
        <f>VLOOKUP(K2240,'AP Clearing'!$A$13:$B$1312,2,FALSE)</f>
        <v>45006</v>
      </c>
      <c r="Q2240" s="6"/>
      <c r="R2240" s="6"/>
    </row>
    <row r="2241" spans="1:18" x14ac:dyDescent="0.3">
      <c r="A2241" s="4">
        <v>11710</v>
      </c>
      <c r="B2241" s="5" t="s">
        <v>16</v>
      </c>
      <c r="C2241" s="4">
        <v>3</v>
      </c>
      <c r="D2241" s="46">
        <v>36.369999999999997</v>
      </c>
      <c r="E2241" s="4">
        <v>2</v>
      </c>
      <c r="F2241" s="4" t="s">
        <v>2</v>
      </c>
      <c r="G2241" s="13" t="str">
        <f t="shared" si="70"/>
        <v>Active</v>
      </c>
      <c r="H2241" s="43" t="s">
        <v>3</v>
      </c>
      <c r="I2241" s="6">
        <v>44995</v>
      </c>
      <c r="J2241" s="6">
        <v>45001</v>
      </c>
      <c r="K2241" s="4">
        <v>1700032105</v>
      </c>
      <c r="L2241" s="14">
        <v>45002</v>
      </c>
      <c r="M2241" s="11">
        <f t="shared" si="69"/>
        <v>3</v>
      </c>
      <c r="N2241" s="6">
        <f>VLOOKUP(M2241,'Settlement Dates'!$A$13:$D$25,3,FALSE)</f>
        <v>45028</v>
      </c>
      <c r="O2241" s="6">
        <f>VLOOKUP(M2241,'Settlement Dates'!$A$13:$D$25,4,FALSE)</f>
        <v>45033</v>
      </c>
      <c r="P2241" s="6">
        <f>VLOOKUP(K2241,'AP Clearing'!$A$13:$B$1312,2,FALSE)</f>
        <v>45006</v>
      </c>
      <c r="Q2241" s="6"/>
      <c r="R2241" s="6"/>
    </row>
    <row r="2242" spans="1:18" x14ac:dyDescent="0.3">
      <c r="A2242" s="4">
        <v>11710</v>
      </c>
      <c r="B2242" s="5" t="s">
        <v>16</v>
      </c>
      <c r="C2242" s="4">
        <v>3</v>
      </c>
      <c r="D2242" s="46">
        <v>379.31</v>
      </c>
      <c r="E2242" s="4">
        <v>2</v>
      </c>
      <c r="F2242" s="4" t="s">
        <v>9</v>
      </c>
      <c r="G2242" s="13" t="str">
        <f t="shared" si="70"/>
        <v>Retiree</v>
      </c>
      <c r="H2242" s="43" t="s">
        <v>3</v>
      </c>
      <c r="I2242" s="6">
        <v>44995</v>
      </c>
      <c r="J2242" s="6">
        <v>45001</v>
      </c>
      <c r="K2242" s="4">
        <v>1700032105</v>
      </c>
      <c r="L2242" s="14">
        <v>45002</v>
      </c>
      <c r="M2242" s="11">
        <f t="shared" si="69"/>
        <v>3</v>
      </c>
      <c r="N2242" s="6">
        <f>VLOOKUP(M2242,'Settlement Dates'!$A$13:$D$25,3,FALSE)</f>
        <v>45028</v>
      </c>
      <c r="O2242" s="6">
        <f>VLOOKUP(M2242,'Settlement Dates'!$A$13:$D$25,4,FALSE)</f>
        <v>45033</v>
      </c>
      <c r="P2242" s="6">
        <f>VLOOKUP(K2242,'AP Clearing'!$A$13:$B$1312,2,FALSE)</f>
        <v>45006</v>
      </c>
      <c r="Q2242" s="6"/>
      <c r="R2242" s="6"/>
    </row>
    <row r="2243" spans="1:18" x14ac:dyDescent="0.3">
      <c r="A2243" s="4">
        <v>11710</v>
      </c>
      <c r="B2243" s="5" t="s">
        <v>16</v>
      </c>
      <c r="C2243" s="4">
        <v>3</v>
      </c>
      <c r="D2243" s="46">
        <v>134.6</v>
      </c>
      <c r="E2243" s="4">
        <v>2</v>
      </c>
      <c r="F2243" s="4" t="s">
        <v>11</v>
      </c>
      <c r="G2243" s="13" t="str">
        <f t="shared" si="70"/>
        <v>Retiree</v>
      </c>
      <c r="H2243" s="43" t="s">
        <v>3</v>
      </c>
      <c r="I2243" s="6">
        <v>44995</v>
      </c>
      <c r="J2243" s="6">
        <v>45001</v>
      </c>
      <c r="K2243" s="4">
        <v>1700032105</v>
      </c>
      <c r="L2243" s="14">
        <v>45002</v>
      </c>
      <c r="M2243" s="11">
        <f t="shared" si="69"/>
        <v>3</v>
      </c>
      <c r="N2243" s="6">
        <f>VLOOKUP(M2243,'Settlement Dates'!$A$13:$D$25,3,FALSE)</f>
        <v>45028</v>
      </c>
      <c r="O2243" s="6">
        <f>VLOOKUP(M2243,'Settlement Dates'!$A$13:$D$25,4,FALSE)</f>
        <v>45033</v>
      </c>
      <c r="P2243" s="6">
        <f>VLOOKUP(K2243,'AP Clearing'!$A$13:$B$1312,2,FALSE)</f>
        <v>45006</v>
      </c>
      <c r="Q2243" s="6"/>
      <c r="R2243" s="6"/>
    </row>
    <row r="2244" spans="1:18" x14ac:dyDescent="0.3">
      <c r="A2244" s="4">
        <v>11710</v>
      </c>
      <c r="B2244" s="5" t="s">
        <v>16</v>
      </c>
      <c r="C2244" s="4">
        <v>3</v>
      </c>
      <c r="D2244" s="46">
        <v>6664.6</v>
      </c>
      <c r="E2244" s="4">
        <v>3</v>
      </c>
      <c r="F2244" s="4" t="s">
        <v>9</v>
      </c>
      <c r="G2244" s="13" t="str">
        <f t="shared" si="70"/>
        <v>Retiree</v>
      </c>
      <c r="H2244" s="43" t="s">
        <v>3</v>
      </c>
      <c r="I2244" s="6">
        <v>44995</v>
      </c>
      <c r="J2244" s="6">
        <v>45001</v>
      </c>
      <c r="K2244" s="4">
        <v>1700032105</v>
      </c>
      <c r="L2244" s="14">
        <v>45002</v>
      </c>
      <c r="M2244" s="11">
        <f t="shared" si="69"/>
        <v>3</v>
      </c>
      <c r="N2244" s="6">
        <f>VLOOKUP(M2244,'Settlement Dates'!$A$13:$D$25,3,FALSE)</f>
        <v>45028</v>
      </c>
      <c r="O2244" s="6">
        <f>VLOOKUP(M2244,'Settlement Dates'!$A$13:$D$25,4,FALSE)</f>
        <v>45033</v>
      </c>
      <c r="P2244" s="6">
        <f>VLOOKUP(K2244,'AP Clearing'!$A$13:$B$1312,2,FALSE)</f>
        <v>45006</v>
      </c>
      <c r="Q2244" s="6"/>
      <c r="R2244" s="6"/>
    </row>
    <row r="2245" spans="1:18" x14ac:dyDescent="0.3">
      <c r="A2245" s="4">
        <v>11710</v>
      </c>
      <c r="B2245" s="5" t="s">
        <v>16</v>
      </c>
      <c r="C2245" s="4">
        <v>3</v>
      </c>
      <c r="D2245" s="46">
        <v>6888.8</v>
      </c>
      <c r="E2245" s="4">
        <v>4</v>
      </c>
      <c r="F2245" s="4" t="s">
        <v>9</v>
      </c>
      <c r="G2245" s="13" t="str">
        <f t="shared" si="70"/>
        <v>Retiree</v>
      </c>
      <c r="H2245" s="43" t="s">
        <v>3</v>
      </c>
      <c r="I2245" s="6">
        <v>44995</v>
      </c>
      <c r="J2245" s="6">
        <v>45001</v>
      </c>
      <c r="K2245" s="4">
        <v>1700032105</v>
      </c>
      <c r="L2245" s="14">
        <v>45002</v>
      </c>
      <c r="M2245" s="11">
        <f t="shared" si="69"/>
        <v>3</v>
      </c>
      <c r="N2245" s="6">
        <f>VLOOKUP(M2245,'Settlement Dates'!$A$13:$D$25,3,FALSE)</f>
        <v>45028</v>
      </c>
      <c r="O2245" s="6">
        <f>VLOOKUP(M2245,'Settlement Dates'!$A$13:$D$25,4,FALSE)</f>
        <v>45033</v>
      </c>
      <c r="P2245" s="6">
        <f>VLOOKUP(K2245,'AP Clearing'!$A$13:$B$1312,2,FALSE)</f>
        <v>45006</v>
      </c>
      <c r="Q2245" s="6"/>
      <c r="R2245" s="6"/>
    </row>
    <row r="2246" spans="1:18" x14ac:dyDescent="0.3">
      <c r="A2246" s="4">
        <v>11710</v>
      </c>
      <c r="B2246" s="5" t="s">
        <v>16</v>
      </c>
      <c r="C2246" s="4">
        <v>3</v>
      </c>
      <c r="D2246" s="46">
        <v>1921.2</v>
      </c>
      <c r="E2246" s="4">
        <v>4</v>
      </c>
      <c r="F2246" s="4" t="s">
        <v>11</v>
      </c>
      <c r="G2246" s="13" t="str">
        <f t="shared" si="70"/>
        <v>Retiree</v>
      </c>
      <c r="H2246" s="43" t="s">
        <v>3</v>
      </c>
      <c r="I2246" s="6">
        <v>44995</v>
      </c>
      <c r="J2246" s="6">
        <v>45001</v>
      </c>
      <c r="K2246" s="4">
        <v>1700032105</v>
      </c>
      <c r="L2246" s="14">
        <v>45002</v>
      </c>
      <c r="M2246" s="11">
        <f t="shared" si="69"/>
        <v>3</v>
      </c>
      <c r="N2246" s="6">
        <f>VLOOKUP(M2246,'Settlement Dates'!$A$13:$D$25,3,FALSE)</f>
        <v>45028</v>
      </c>
      <c r="O2246" s="6">
        <f>VLOOKUP(M2246,'Settlement Dates'!$A$13:$D$25,4,FALSE)</f>
        <v>45033</v>
      </c>
      <c r="P2246" s="6">
        <f>VLOOKUP(K2246,'AP Clearing'!$A$13:$B$1312,2,FALSE)</f>
        <v>45006</v>
      </c>
      <c r="Q2246" s="6"/>
      <c r="R2246" s="6"/>
    </row>
    <row r="2247" spans="1:18" x14ac:dyDescent="0.3">
      <c r="A2247" s="4">
        <v>11710</v>
      </c>
      <c r="B2247" s="5" t="s">
        <v>16</v>
      </c>
      <c r="C2247" s="4">
        <v>3</v>
      </c>
      <c r="D2247" s="46">
        <v>11752.58</v>
      </c>
      <c r="E2247" s="4">
        <v>5</v>
      </c>
      <c r="F2247" s="4" t="s">
        <v>9</v>
      </c>
      <c r="G2247" s="13" t="str">
        <f t="shared" si="70"/>
        <v>Retiree</v>
      </c>
      <c r="H2247" s="43" t="s">
        <v>3</v>
      </c>
      <c r="I2247" s="6">
        <v>44995</v>
      </c>
      <c r="J2247" s="6">
        <v>45001</v>
      </c>
      <c r="K2247" s="4">
        <v>1700032105</v>
      </c>
      <c r="L2247" s="14">
        <v>45002</v>
      </c>
      <c r="M2247" s="11">
        <f t="shared" si="69"/>
        <v>3</v>
      </c>
      <c r="N2247" s="6">
        <f>VLOOKUP(M2247,'Settlement Dates'!$A$13:$D$25,3,FALSE)</f>
        <v>45028</v>
      </c>
      <c r="O2247" s="6">
        <f>VLOOKUP(M2247,'Settlement Dates'!$A$13:$D$25,4,FALSE)</f>
        <v>45033</v>
      </c>
      <c r="P2247" s="6">
        <f>VLOOKUP(K2247,'AP Clearing'!$A$13:$B$1312,2,FALSE)</f>
        <v>45006</v>
      </c>
      <c r="Q2247" s="6"/>
      <c r="R2247" s="6"/>
    </row>
    <row r="2248" spans="1:18" x14ac:dyDescent="0.3">
      <c r="A2248" s="4">
        <v>11442</v>
      </c>
      <c r="B2248" s="5" t="s">
        <v>14</v>
      </c>
      <c r="C2248" s="4">
        <v>3</v>
      </c>
      <c r="D2248" s="46">
        <v>1049.1199999999999</v>
      </c>
      <c r="E2248" s="4">
        <v>1</v>
      </c>
      <c r="F2248" s="4" t="s">
        <v>2</v>
      </c>
      <c r="G2248" s="13" t="str">
        <f t="shared" si="70"/>
        <v>Active</v>
      </c>
      <c r="H2248" s="43">
        <v>1845387777</v>
      </c>
      <c r="I2248" s="6">
        <v>44996</v>
      </c>
      <c r="J2248" s="6">
        <v>45002</v>
      </c>
      <c r="K2248" s="4">
        <v>1700032106</v>
      </c>
      <c r="L2248" s="14">
        <v>45005</v>
      </c>
      <c r="M2248" s="11">
        <f t="shared" si="69"/>
        <v>3</v>
      </c>
      <c r="N2248" s="6">
        <f>VLOOKUP(M2248,'Settlement Dates'!$A$13:$D$25,3,FALSE)</f>
        <v>45028</v>
      </c>
      <c r="O2248" s="6">
        <f>VLOOKUP(M2248,'Settlement Dates'!$A$13:$D$25,4,FALSE)</f>
        <v>45033</v>
      </c>
      <c r="P2248" s="6">
        <f>VLOOKUP(K2248,'AP Clearing'!$A$13:$B$1312,2,FALSE)</f>
        <v>45007</v>
      </c>
      <c r="Q2248" s="6"/>
      <c r="R2248" s="6"/>
    </row>
    <row r="2249" spans="1:18" x14ac:dyDescent="0.3">
      <c r="A2249" s="4">
        <v>11442</v>
      </c>
      <c r="B2249" s="5" t="s">
        <v>14</v>
      </c>
      <c r="C2249" s="4">
        <v>3</v>
      </c>
      <c r="D2249" s="46">
        <v>170.3</v>
      </c>
      <c r="E2249" s="4">
        <v>1</v>
      </c>
      <c r="F2249" s="4" t="s">
        <v>9</v>
      </c>
      <c r="G2249" s="13" t="str">
        <f t="shared" si="70"/>
        <v>Retiree</v>
      </c>
      <c r="H2249" s="43">
        <v>1845387777</v>
      </c>
      <c r="I2249" s="6">
        <v>44996</v>
      </c>
      <c r="J2249" s="6">
        <v>45002</v>
      </c>
      <c r="K2249" s="4">
        <v>1700032106</v>
      </c>
      <c r="L2249" s="14">
        <v>45005</v>
      </c>
      <c r="M2249" s="11">
        <f t="shared" si="69"/>
        <v>3</v>
      </c>
      <c r="N2249" s="6">
        <f>VLOOKUP(M2249,'Settlement Dates'!$A$13:$D$25,3,FALSE)</f>
        <v>45028</v>
      </c>
      <c r="O2249" s="6">
        <f>VLOOKUP(M2249,'Settlement Dates'!$A$13:$D$25,4,FALSE)</f>
        <v>45033</v>
      </c>
      <c r="P2249" s="6">
        <f>VLOOKUP(K2249,'AP Clearing'!$A$13:$B$1312,2,FALSE)</f>
        <v>45007</v>
      </c>
      <c r="Q2249" s="6"/>
      <c r="R2249" s="6"/>
    </row>
    <row r="2250" spans="1:18" x14ac:dyDescent="0.3">
      <c r="A2250" s="4">
        <v>11442</v>
      </c>
      <c r="B2250" s="5" t="s">
        <v>14</v>
      </c>
      <c r="C2250" s="4">
        <v>3</v>
      </c>
      <c r="D2250" s="46">
        <v>349.71</v>
      </c>
      <c r="E2250" s="4">
        <v>2</v>
      </c>
      <c r="F2250" s="4" t="s">
        <v>2</v>
      </c>
      <c r="G2250" s="13" t="str">
        <f t="shared" si="70"/>
        <v>Active</v>
      </c>
      <c r="H2250" s="43">
        <v>1845387777</v>
      </c>
      <c r="I2250" s="6">
        <v>44996</v>
      </c>
      <c r="J2250" s="6">
        <v>45002</v>
      </c>
      <c r="K2250" s="4">
        <v>1700032106</v>
      </c>
      <c r="L2250" s="14">
        <v>45005</v>
      </c>
      <c r="M2250" s="11">
        <f t="shared" si="69"/>
        <v>3</v>
      </c>
      <c r="N2250" s="6">
        <f>VLOOKUP(M2250,'Settlement Dates'!$A$13:$D$25,3,FALSE)</f>
        <v>45028</v>
      </c>
      <c r="O2250" s="6">
        <f>VLOOKUP(M2250,'Settlement Dates'!$A$13:$D$25,4,FALSE)</f>
        <v>45033</v>
      </c>
      <c r="P2250" s="6">
        <f>VLOOKUP(K2250,'AP Clearing'!$A$13:$B$1312,2,FALSE)</f>
        <v>45007</v>
      </c>
      <c r="Q2250" s="6"/>
      <c r="R2250" s="6"/>
    </row>
    <row r="2251" spans="1:18" x14ac:dyDescent="0.3">
      <c r="A2251" s="4">
        <v>11442</v>
      </c>
      <c r="B2251" s="5" t="s">
        <v>14</v>
      </c>
      <c r="C2251" s="4">
        <v>3</v>
      </c>
      <c r="D2251" s="46">
        <v>195164.01</v>
      </c>
      <c r="E2251" s="4">
        <v>1</v>
      </c>
      <c r="F2251" s="4" t="s">
        <v>2</v>
      </c>
      <c r="G2251" s="13" t="str">
        <f t="shared" si="70"/>
        <v>Active</v>
      </c>
      <c r="H2251" s="43" t="s">
        <v>15</v>
      </c>
      <c r="I2251" s="6">
        <v>44996</v>
      </c>
      <c r="J2251" s="6">
        <v>45002</v>
      </c>
      <c r="K2251" s="4">
        <v>1700032115</v>
      </c>
      <c r="L2251" s="14">
        <v>45005</v>
      </c>
      <c r="M2251" s="11">
        <f t="shared" si="69"/>
        <v>3</v>
      </c>
      <c r="N2251" s="6">
        <f>VLOOKUP(M2251,'Settlement Dates'!$A$13:$D$25,3,FALSE)</f>
        <v>45028</v>
      </c>
      <c r="O2251" s="6">
        <f>VLOOKUP(M2251,'Settlement Dates'!$A$13:$D$25,4,FALSE)</f>
        <v>45033</v>
      </c>
      <c r="P2251" s="6">
        <f>VLOOKUP(K2251,'AP Clearing'!$A$13:$B$1312,2,FALSE)</f>
        <v>45007</v>
      </c>
      <c r="Q2251" s="6"/>
      <c r="R2251" s="6"/>
    </row>
    <row r="2252" spans="1:18" x14ac:dyDescent="0.3">
      <c r="A2252" s="4">
        <v>11442</v>
      </c>
      <c r="B2252" s="5" t="s">
        <v>14</v>
      </c>
      <c r="C2252" s="4">
        <v>3</v>
      </c>
      <c r="D2252" s="46">
        <v>4843.24</v>
      </c>
      <c r="E2252" s="4">
        <v>1</v>
      </c>
      <c r="F2252" s="4" t="s">
        <v>5</v>
      </c>
      <c r="G2252" s="13" t="str">
        <f t="shared" si="70"/>
        <v>LTD</v>
      </c>
      <c r="H2252" s="43" t="s">
        <v>15</v>
      </c>
      <c r="I2252" s="6">
        <v>44996</v>
      </c>
      <c r="J2252" s="6">
        <v>45002</v>
      </c>
      <c r="K2252" s="4">
        <v>1700032115</v>
      </c>
      <c r="L2252" s="14">
        <v>45005</v>
      </c>
      <c r="M2252" s="11">
        <f t="shared" si="69"/>
        <v>3</v>
      </c>
      <c r="N2252" s="6">
        <f>VLOOKUP(M2252,'Settlement Dates'!$A$13:$D$25,3,FALSE)</f>
        <v>45028</v>
      </c>
      <c r="O2252" s="6">
        <f>VLOOKUP(M2252,'Settlement Dates'!$A$13:$D$25,4,FALSE)</f>
        <v>45033</v>
      </c>
      <c r="P2252" s="6">
        <f>VLOOKUP(K2252,'AP Clearing'!$A$13:$B$1312,2,FALSE)</f>
        <v>45007</v>
      </c>
      <c r="Q2252" s="6"/>
      <c r="R2252" s="6"/>
    </row>
    <row r="2253" spans="1:18" x14ac:dyDescent="0.3">
      <c r="A2253" s="4">
        <v>11442</v>
      </c>
      <c r="B2253" s="5" t="s">
        <v>14</v>
      </c>
      <c r="C2253" s="4">
        <v>3</v>
      </c>
      <c r="D2253" s="46">
        <v>24216.18</v>
      </c>
      <c r="E2253" s="4">
        <v>1</v>
      </c>
      <c r="F2253" s="4" t="s">
        <v>7</v>
      </c>
      <c r="G2253" s="13" t="str">
        <f t="shared" si="70"/>
        <v>LTD</v>
      </c>
      <c r="H2253" s="43" t="s">
        <v>15</v>
      </c>
      <c r="I2253" s="6">
        <v>44996</v>
      </c>
      <c r="J2253" s="6">
        <v>45002</v>
      </c>
      <c r="K2253" s="4">
        <v>1700032115</v>
      </c>
      <c r="L2253" s="14">
        <v>45005</v>
      </c>
      <c r="M2253" s="11">
        <f t="shared" si="69"/>
        <v>3</v>
      </c>
      <c r="N2253" s="6">
        <f>VLOOKUP(M2253,'Settlement Dates'!$A$13:$D$25,3,FALSE)</f>
        <v>45028</v>
      </c>
      <c r="O2253" s="6">
        <f>VLOOKUP(M2253,'Settlement Dates'!$A$13:$D$25,4,FALSE)</f>
        <v>45033</v>
      </c>
      <c r="P2253" s="6">
        <f>VLOOKUP(K2253,'AP Clearing'!$A$13:$B$1312,2,FALSE)</f>
        <v>45007</v>
      </c>
      <c r="Q2253" s="6"/>
      <c r="R2253" s="6"/>
    </row>
    <row r="2254" spans="1:18" x14ac:dyDescent="0.3">
      <c r="A2254" s="4">
        <v>11442</v>
      </c>
      <c r="B2254" s="5" t="s">
        <v>14</v>
      </c>
      <c r="C2254" s="4">
        <v>3</v>
      </c>
      <c r="D2254" s="46">
        <v>4538.7</v>
      </c>
      <c r="E2254" s="4">
        <v>1</v>
      </c>
      <c r="F2254" s="4" t="s">
        <v>8</v>
      </c>
      <c r="G2254" s="13" t="str">
        <f t="shared" si="70"/>
        <v>Active</v>
      </c>
      <c r="H2254" s="43" t="s">
        <v>15</v>
      </c>
      <c r="I2254" s="6">
        <v>44996</v>
      </c>
      <c r="J2254" s="6">
        <v>45002</v>
      </c>
      <c r="K2254" s="4">
        <v>1700032115</v>
      </c>
      <c r="L2254" s="14">
        <v>45005</v>
      </c>
      <c r="M2254" s="11">
        <f t="shared" si="69"/>
        <v>3</v>
      </c>
      <c r="N2254" s="6">
        <f>VLOOKUP(M2254,'Settlement Dates'!$A$13:$D$25,3,FALSE)</f>
        <v>45028</v>
      </c>
      <c r="O2254" s="6">
        <f>VLOOKUP(M2254,'Settlement Dates'!$A$13:$D$25,4,FALSE)</f>
        <v>45033</v>
      </c>
      <c r="P2254" s="6">
        <f>VLOOKUP(K2254,'AP Clearing'!$A$13:$B$1312,2,FALSE)</f>
        <v>45007</v>
      </c>
      <c r="Q2254" s="6"/>
      <c r="R2254" s="6"/>
    </row>
    <row r="2255" spans="1:18" x14ac:dyDescent="0.3">
      <c r="A2255" s="4">
        <v>11442</v>
      </c>
      <c r="B2255" s="5" t="s">
        <v>14</v>
      </c>
      <c r="C2255" s="4">
        <v>3</v>
      </c>
      <c r="D2255" s="46">
        <v>523.70000000000005</v>
      </c>
      <c r="E2255" s="4">
        <v>2</v>
      </c>
      <c r="F2255" s="4" t="s">
        <v>2</v>
      </c>
      <c r="G2255" s="13" t="str">
        <f t="shared" si="70"/>
        <v>Active</v>
      </c>
      <c r="H2255" s="43" t="s">
        <v>15</v>
      </c>
      <c r="I2255" s="6">
        <v>44996</v>
      </c>
      <c r="J2255" s="6">
        <v>45002</v>
      </c>
      <c r="K2255" s="4">
        <v>1700032115</v>
      </c>
      <c r="L2255" s="14">
        <v>45005</v>
      </c>
      <c r="M2255" s="11">
        <f t="shared" si="69"/>
        <v>3</v>
      </c>
      <c r="N2255" s="6">
        <f>VLOOKUP(M2255,'Settlement Dates'!$A$13:$D$25,3,FALSE)</f>
        <v>45028</v>
      </c>
      <c r="O2255" s="6">
        <f>VLOOKUP(M2255,'Settlement Dates'!$A$13:$D$25,4,FALSE)</f>
        <v>45033</v>
      </c>
      <c r="P2255" s="6">
        <f>VLOOKUP(K2255,'AP Clearing'!$A$13:$B$1312,2,FALSE)</f>
        <v>45007</v>
      </c>
      <c r="Q2255" s="6"/>
      <c r="R2255" s="6"/>
    </row>
    <row r="2256" spans="1:18" x14ac:dyDescent="0.3">
      <c r="A2256" s="4">
        <v>11442</v>
      </c>
      <c r="B2256" s="5" t="s">
        <v>12</v>
      </c>
      <c r="C2256" s="4">
        <v>3</v>
      </c>
      <c r="D2256" s="46">
        <v>63.08</v>
      </c>
      <c r="E2256" s="4">
        <v>2</v>
      </c>
      <c r="F2256" s="4" t="s">
        <v>9</v>
      </c>
      <c r="G2256" s="13" t="str">
        <f t="shared" si="70"/>
        <v>Retiree</v>
      </c>
      <c r="H2256" s="43" t="s">
        <v>13</v>
      </c>
      <c r="I2256" s="6">
        <v>44996</v>
      </c>
      <c r="J2256" s="6">
        <v>45002</v>
      </c>
      <c r="K2256" s="4">
        <v>1700032107</v>
      </c>
      <c r="L2256" s="14">
        <v>45005</v>
      </c>
      <c r="M2256" s="11">
        <f t="shared" ref="M2256:M2319" si="71">MONTH(L2256)</f>
        <v>3</v>
      </c>
      <c r="N2256" s="6">
        <f>VLOOKUP(M2256,'Settlement Dates'!$A$13:$D$25,3,FALSE)</f>
        <v>45028</v>
      </c>
      <c r="O2256" s="6">
        <f>VLOOKUP(M2256,'Settlement Dates'!$A$13:$D$25,4,FALSE)</f>
        <v>45033</v>
      </c>
      <c r="P2256" s="6">
        <f>VLOOKUP(K2256,'AP Clearing'!$A$13:$B$1312,2,FALSE)</f>
        <v>45007</v>
      </c>
      <c r="Q2256" s="6"/>
      <c r="R2256" s="6"/>
    </row>
    <row r="2257" spans="1:18" x14ac:dyDescent="0.3">
      <c r="A2257" s="4">
        <v>11442</v>
      </c>
      <c r="B2257" s="5" t="s">
        <v>12</v>
      </c>
      <c r="C2257" s="4">
        <v>3</v>
      </c>
      <c r="D2257" s="46">
        <v>2571.71</v>
      </c>
      <c r="E2257" s="4">
        <v>3</v>
      </c>
      <c r="F2257" s="4" t="s">
        <v>9</v>
      </c>
      <c r="G2257" s="13" t="str">
        <f t="shared" si="70"/>
        <v>Retiree</v>
      </c>
      <c r="H2257" s="43" t="s">
        <v>13</v>
      </c>
      <c r="I2257" s="6">
        <v>44996</v>
      </c>
      <c r="J2257" s="6">
        <v>45002</v>
      </c>
      <c r="K2257" s="4">
        <v>1700032107</v>
      </c>
      <c r="L2257" s="14">
        <v>45005</v>
      </c>
      <c r="M2257" s="11">
        <f t="shared" si="71"/>
        <v>3</v>
      </c>
      <c r="N2257" s="6">
        <f>VLOOKUP(M2257,'Settlement Dates'!$A$13:$D$25,3,FALSE)</f>
        <v>45028</v>
      </c>
      <c r="O2257" s="6">
        <f>VLOOKUP(M2257,'Settlement Dates'!$A$13:$D$25,4,FALSE)</f>
        <v>45033</v>
      </c>
      <c r="P2257" s="6">
        <f>VLOOKUP(K2257,'AP Clearing'!$A$13:$B$1312,2,FALSE)</f>
        <v>45007</v>
      </c>
      <c r="Q2257" s="6"/>
      <c r="R2257" s="6"/>
    </row>
    <row r="2258" spans="1:18" x14ac:dyDescent="0.3">
      <c r="A2258" s="4">
        <v>11442</v>
      </c>
      <c r="B2258" s="5" t="s">
        <v>12</v>
      </c>
      <c r="C2258" s="4">
        <v>3</v>
      </c>
      <c r="D2258" s="46">
        <v>13355.33</v>
      </c>
      <c r="E2258" s="4">
        <v>5</v>
      </c>
      <c r="F2258" s="4" t="s">
        <v>9</v>
      </c>
      <c r="G2258" s="13" t="str">
        <f t="shared" si="70"/>
        <v>Retiree</v>
      </c>
      <c r="H2258" s="43" t="s">
        <v>13</v>
      </c>
      <c r="I2258" s="6">
        <v>44996</v>
      </c>
      <c r="J2258" s="6">
        <v>45002</v>
      </c>
      <c r="K2258" s="4">
        <v>1700032107</v>
      </c>
      <c r="L2258" s="14">
        <v>45005</v>
      </c>
      <c r="M2258" s="11">
        <f t="shared" si="71"/>
        <v>3</v>
      </c>
      <c r="N2258" s="6">
        <f>VLOOKUP(M2258,'Settlement Dates'!$A$13:$D$25,3,FALSE)</f>
        <v>45028</v>
      </c>
      <c r="O2258" s="6">
        <f>VLOOKUP(M2258,'Settlement Dates'!$A$13:$D$25,4,FALSE)</f>
        <v>45033</v>
      </c>
      <c r="P2258" s="6">
        <f>VLOOKUP(K2258,'AP Clearing'!$A$13:$B$1312,2,FALSE)</f>
        <v>45007</v>
      </c>
      <c r="Q2258" s="6"/>
      <c r="R2258" s="6"/>
    </row>
    <row r="2259" spans="1:18" x14ac:dyDescent="0.3">
      <c r="A2259" s="4">
        <v>230939</v>
      </c>
      <c r="B2259" s="5" t="s">
        <v>121</v>
      </c>
      <c r="C2259" s="4">
        <v>3</v>
      </c>
      <c r="D2259" s="46">
        <v>500</v>
      </c>
      <c r="E2259" s="4">
        <v>1</v>
      </c>
      <c r="F2259" s="4" t="s">
        <v>2</v>
      </c>
      <c r="G2259" s="13" t="str">
        <f t="shared" si="70"/>
        <v>Active</v>
      </c>
      <c r="H2259" s="43"/>
      <c r="I2259" s="6">
        <v>44984</v>
      </c>
      <c r="J2259" s="6">
        <v>44997</v>
      </c>
      <c r="K2259" s="4">
        <v>1500029538</v>
      </c>
      <c r="L2259" s="14">
        <v>45006</v>
      </c>
      <c r="M2259" s="11">
        <f t="shared" si="71"/>
        <v>3</v>
      </c>
      <c r="N2259" s="6">
        <f>VLOOKUP(M2259,'Settlement Dates'!$A$13:$D$25,3,FALSE)</f>
        <v>45028</v>
      </c>
      <c r="O2259" s="6">
        <f>VLOOKUP(M2259,'Settlement Dates'!$A$13:$D$25,4,FALSE)</f>
        <v>45033</v>
      </c>
      <c r="P2259" s="6">
        <f>VLOOKUP(K2259,'AP Clearing'!$A$13:$B$1312,2,FALSE)</f>
        <v>44974</v>
      </c>
      <c r="Q2259" s="6"/>
      <c r="R2259" s="6"/>
    </row>
    <row r="2260" spans="1:18" x14ac:dyDescent="0.3">
      <c r="A2260" s="4">
        <v>11787</v>
      </c>
      <c r="B2260" s="5" t="s">
        <v>18</v>
      </c>
      <c r="C2260" s="4">
        <v>3</v>
      </c>
      <c r="D2260" s="46">
        <v>3209.6</v>
      </c>
      <c r="E2260" s="4">
        <v>1</v>
      </c>
      <c r="F2260" s="4" t="s">
        <v>2</v>
      </c>
      <c r="G2260" s="13" t="str">
        <f t="shared" si="70"/>
        <v>Active</v>
      </c>
      <c r="H2260" s="43" t="s">
        <v>3</v>
      </c>
      <c r="I2260" s="6">
        <v>44986</v>
      </c>
      <c r="J2260" s="6">
        <v>45016</v>
      </c>
      <c r="K2260" s="4">
        <v>1700032026</v>
      </c>
      <c r="L2260" s="14">
        <v>45007</v>
      </c>
      <c r="M2260" s="11">
        <f t="shared" si="71"/>
        <v>3</v>
      </c>
      <c r="N2260" s="6">
        <f>VLOOKUP(M2260,'Settlement Dates'!$A$13:$D$25,3,FALSE)</f>
        <v>45028</v>
      </c>
      <c r="O2260" s="6">
        <f>VLOOKUP(M2260,'Settlement Dates'!$A$13:$D$25,4,FALSE)</f>
        <v>45033</v>
      </c>
      <c r="P2260" s="6">
        <f>VLOOKUP(K2260,'AP Clearing'!$A$13:$B$1312,2,FALSE)</f>
        <v>45009</v>
      </c>
      <c r="Q2260" s="6"/>
      <c r="R2260" s="6"/>
    </row>
    <row r="2261" spans="1:18" x14ac:dyDescent="0.3">
      <c r="A2261" s="4">
        <v>11787</v>
      </c>
      <c r="B2261" s="5" t="s">
        <v>18</v>
      </c>
      <c r="C2261" s="4">
        <v>3</v>
      </c>
      <c r="D2261" s="46">
        <v>15.34</v>
      </c>
      <c r="E2261" s="4">
        <v>1</v>
      </c>
      <c r="F2261" s="4" t="s">
        <v>5</v>
      </c>
      <c r="G2261" s="13" t="str">
        <f t="shared" si="70"/>
        <v>LTD</v>
      </c>
      <c r="H2261" s="43" t="s">
        <v>3</v>
      </c>
      <c r="I2261" s="6">
        <v>44986</v>
      </c>
      <c r="J2261" s="6">
        <v>45016</v>
      </c>
      <c r="K2261" s="4">
        <v>1700032026</v>
      </c>
      <c r="L2261" s="14">
        <v>45007</v>
      </c>
      <c r="M2261" s="11">
        <f t="shared" si="71"/>
        <v>3</v>
      </c>
      <c r="N2261" s="6">
        <f>VLOOKUP(M2261,'Settlement Dates'!$A$13:$D$25,3,FALSE)</f>
        <v>45028</v>
      </c>
      <c r="O2261" s="6">
        <f>VLOOKUP(M2261,'Settlement Dates'!$A$13:$D$25,4,FALSE)</f>
        <v>45033</v>
      </c>
      <c r="P2261" s="6">
        <f>VLOOKUP(K2261,'AP Clearing'!$A$13:$B$1312,2,FALSE)</f>
        <v>45009</v>
      </c>
      <c r="Q2261" s="6"/>
      <c r="R2261" s="6"/>
    </row>
    <row r="2262" spans="1:18" x14ac:dyDescent="0.3">
      <c r="A2262" s="4">
        <v>11787</v>
      </c>
      <c r="B2262" s="5" t="s">
        <v>18</v>
      </c>
      <c r="C2262" s="4">
        <v>3</v>
      </c>
      <c r="D2262" s="46">
        <v>4.72</v>
      </c>
      <c r="E2262" s="4">
        <v>1</v>
      </c>
      <c r="F2262" s="4" t="s">
        <v>6</v>
      </c>
      <c r="G2262" s="13" t="str">
        <f t="shared" si="70"/>
        <v>Active</v>
      </c>
      <c r="H2262" s="43" t="s">
        <v>3</v>
      </c>
      <c r="I2262" s="6">
        <v>44986</v>
      </c>
      <c r="J2262" s="6">
        <v>45016</v>
      </c>
      <c r="K2262" s="4">
        <v>1700032026</v>
      </c>
      <c r="L2262" s="14">
        <v>45007</v>
      </c>
      <c r="M2262" s="11">
        <f t="shared" si="71"/>
        <v>3</v>
      </c>
      <c r="N2262" s="6">
        <f>VLOOKUP(M2262,'Settlement Dates'!$A$13:$D$25,3,FALSE)</f>
        <v>45028</v>
      </c>
      <c r="O2262" s="6">
        <f>VLOOKUP(M2262,'Settlement Dates'!$A$13:$D$25,4,FALSE)</f>
        <v>45033</v>
      </c>
      <c r="P2262" s="6">
        <f>VLOOKUP(K2262,'AP Clearing'!$A$13:$B$1312,2,FALSE)</f>
        <v>45009</v>
      </c>
      <c r="Q2262" s="6"/>
      <c r="R2262" s="6"/>
    </row>
    <row r="2263" spans="1:18" x14ac:dyDescent="0.3">
      <c r="A2263" s="4">
        <v>11787</v>
      </c>
      <c r="B2263" s="5" t="s">
        <v>18</v>
      </c>
      <c r="C2263" s="4">
        <v>3</v>
      </c>
      <c r="D2263" s="46">
        <v>11.8</v>
      </c>
      <c r="E2263" s="4">
        <v>1</v>
      </c>
      <c r="F2263" s="4" t="s">
        <v>54</v>
      </c>
      <c r="G2263" s="13" t="str">
        <f t="shared" si="70"/>
        <v>LTD</v>
      </c>
      <c r="H2263" s="43" t="s">
        <v>3</v>
      </c>
      <c r="I2263" s="6">
        <v>44986</v>
      </c>
      <c r="J2263" s="6">
        <v>45016</v>
      </c>
      <c r="K2263" s="4">
        <v>1700032026</v>
      </c>
      <c r="L2263" s="14">
        <v>45007</v>
      </c>
      <c r="M2263" s="11">
        <f t="shared" si="71"/>
        <v>3</v>
      </c>
      <c r="N2263" s="6">
        <f>VLOOKUP(M2263,'Settlement Dates'!$A$13:$D$25,3,FALSE)</f>
        <v>45028</v>
      </c>
      <c r="O2263" s="6">
        <f>VLOOKUP(M2263,'Settlement Dates'!$A$13:$D$25,4,FALSE)</f>
        <v>45033</v>
      </c>
      <c r="P2263" s="6">
        <f>VLOOKUP(K2263,'AP Clearing'!$A$13:$B$1312,2,FALSE)</f>
        <v>45009</v>
      </c>
      <c r="Q2263" s="6"/>
      <c r="R2263" s="6"/>
    </row>
    <row r="2264" spans="1:18" x14ac:dyDescent="0.3">
      <c r="A2264" s="4">
        <v>11787</v>
      </c>
      <c r="B2264" s="5" t="s">
        <v>18</v>
      </c>
      <c r="C2264" s="4">
        <v>3</v>
      </c>
      <c r="D2264" s="46">
        <v>10.62</v>
      </c>
      <c r="E2264" s="4">
        <v>1</v>
      </c>
      <c r="F2264" s="4" t="s">
        <v>8</v>
      </c>
      <c r="G2264" s="13" t="str">
        <f t="shared" si="70"/>
        <v>Active</v>
      </c>
      <c r="H2264" s="43" t="s">
        <v>3</v>
      </c>
      <c r="I2264" s="6">
        <v>44986</v>
      </c>
      <c r="J2264" s="6">
        <v>45016</v>
      </c>
      <c r="K2264" s="4">
        <v>1700032026</v>
      </c>
      <c r="L2264" s="14">
        <v>45007</v>
      </c>
      <c r="M2264" s="11">
        <f t="shared" si="71"/>
        <v>3</v>
      </c>
      <c r="N2264" s="6">
        <f>VLOOKUP(M2264,'Settlement Dates'!$A$13:$D$25,3,FALSE)</f>
        <v>45028</v>
      </c>
      <c r="O2264" s="6">
        <f>VLOOKUP(M2264,'Settlement Dates'!$A$13:$D$25,4,FALSE)</f>
        <v>45033</v>
      </c>
      <c r="P2264" s="6">
        <f>VLOOKUP(K2264,'AP Clearing'!$A$13:$B$1312,2,FALSE)</f>
        <v>45009</v>
      </c>
      <c r="Q2264" s="6"/>
      <c r="R2264" s="6"/>
    </row>
    <row r="2265" spans="1:18" x14ac:dyDescent="0.3">
      <c r="A2265" s="4">
        <v>11787</v>
      </c>
      <c r="B2265" s="5" t="s">
        <v>18</v>
      </c>
      <c r="C2265" s="4">
        <v>3</v>
      </c>
      <c r="D2265" s="46">
        <v>3.54</v>
      </c>
      <c r="E2265" s="4">
        <v>2</v>
      </c>
      <c r="F2265" s="4" t="s">
        <v>2</v>
      </c>
      <c r="G2265" s="13" t="str">
        <f t="shared" si="70"/>
        <v>Active</v>
      </c>
      <c r="H2265" s="43" t="s">
        <v>3</v>
      </c>
      <c r="I2265" s="6">
        <v>44986</v>
      </c>
      <c r="J2265" s="6">
        <v>45016</v>
      </c>
      <c r="K2265" s="4">
        <v>1700032026</v>
      </c>
      <c r="L2265" s="14">
        <v>45007</v>
      </c>
      <c r="M2265" s="11">
        <f t="shared" si="71"/>
        <v>3</v>
      </c>
      <c r="N2265" s="6">
        <f>VLOOKUP(M2265,'Settlement Dates'!$A$13:$D$25,3,FALSE)</f>
        <v>45028</v>
      </c>
      <c r="O2265" s="6">
        <f>VLOOKUP(M2265,'Settlement Dates'!$A$13:$D$25,4,FALSE)</f>
        <v>45033</v>
      </c>
      <c r="P2265" s="6">
        <f>VLOOKUP(K2265,'AP Clearing'!$A$13:$B$1312,2,FALSE)</f>
        <v>45009</v>
      </c>
      <c r="Q2265" s="6"/>
      <c r="R2265" s="6"/>
    </row>
    <row r="2266" spans="1:18" x14ac:dyDescent="0.3">
      <c r="A2266" s="4">
        <v>241084</v>
      </c>
      <c r="B2266" s="5" t="s">
        <v>119</v>
      </c>
      <c r="C2266" s="4">
        <v>3</v>
      </c>
      <c r="D2266" s="46">
        <v>68.540000000000006</v>
      </c>
      <c r="E2266" s="4">
        <v>1</v>
      </c>
      <c r="F2266" s="4" t="s">
        <v>2</v>
      </c>
      <c r="G2266" s="13" t="str">
        <f t="shared" si="70"/>
        <v>Active</v>
      </c>
      <c r="H2266" s="43"/>
      <c r="I2266" s="6">
        <v>44896</v>
      </c>
      <c r="J2266" s="6">
        <v>44926</v>
      </c>
      <c r="K2266" s="4">
        <v>1700236154</v>
      </c>
      <c r="L2266" s="14">
        <v>45009</v>
      </c>
      <c r="M2266" s="11">
        <f t="shared" si="71"/>
        <v>3</v>
      </c>
      <c r="N2266" s="6">
        <f>VLOOKUP(M2266,'Settlement Dates'!$A$13:$D$25,3,FALSE)</f>
        <v>45028</v>
      </c>
      <c r="O2266" s="6">
        <f>VLOOKUP(M2266,'Settlement Dates'!$A$13:$D$25,4,FALSE)</f>
        <v>45033</v>
      </c>
      <c r="P2266" s="6"/>
      <c r="Q2266" s="6">
        <f>VLOOKUP(K2266,'AP Clearing'!$A$13:$B$691,2,FALSE)</f>
        <v>45012</v>
      </c>
      <c r="R2266" s="6"/>
    </row>
    <row r="2267" spans="1:18" x14ac:dyDescent="0.3">
      <c r="A2267" s="4">
        <v>11710</v>
      </c>
      <c r="B2267" s="5" t="s">
        <v>16</v>
      </c>
      <c r="C2267" s="4">
        <v>3</v>
      </c>
      <c r="D2267" s="46">
        <v>65.91</v>
      </c>
      <c r="E2267" s="4">
        <v>1</v>
      </c>
      <c r="F2267" s="4" t="s">
        <v>2</v>
      </c>
      <c r="G2267" s="13" t="str">
        <f t="shared" si="70"/>
        <v>Active</v>
      </c>
      <c r="H2267" s="43" t="s">
        <v>156</v>
      </c>
      <c r="I2267" s="6">
        <v>45002</v>
      </c>
      <c r="J2267" s="6">
        <v>45008</v>
      </c>
      <c r="K2267" s="4">
        <v>1700032042</v>
      </c>
      <c r="L2267" s="14">
        <v>45010</v>
      </c>
      <c r="M2267" s="11">
        <f t="shared" si="71"/>
        <v>3</v>
      </c>
      <c r="N2267" s="6">
        <f>VLOOKUP(M2267,'Settlement Dates'!$A$13:$D$25,3,FALSE)</f>
        <v>45028</v>
      </c>
      <c r="O2267" s="6">
        <f>VLOOKUP(M2267,'Settlement Dates'!$A$13:$D$25,4,FALSE)</f>
        <v>45033</v>
      </c>
      <c r="P2267" s="6">
        <f>VLOOKUP(K2267,'AP Clearing'!$A$13:$B$1312,2,FALSE)</f>
        <v>45013</v>
      </c>
      <c r="Q2267" s="6"/>
      <c r="R2267" s="6"/>
    </row>
    <row r="2268" spans="1:18" x14ac:dyDescent="0.3">
      <c r="A2268" s="4">
        <v>11710</v>
      </c>
      <c r="B2268" s="5" t="s">
        <v>16</v>
      </c>
      <c r="C2268" s="4">
        <v>3</v>
      </c>
      <c r="D2268" s="46">
        <v>21.97</v>
      </c>
      <c r="E2268" s="4">
        <v>2</v>
      </c>
      <c r="F2268" s="4" t="s">
        <v>2</v>
      </c>
      <c r="G2268" s="13" t="str">
        <f t="shared" si="70"/>
        <v>Active</v>
      </c>
      <c r="H2268" s="43" t="s">
        <v>156</v>
      </c>
      <c r="I2268" s="6">
        <v>45002</v>
      </c>
      <c r="J2268" s="6">
        <v>45008</v>
      </c>
      <c r="K2268" s="4">
        <v>1700032042</v>
      </c>
      <c r="L2268" s="14">
        <v>45010</v>
      </c>
      <c r="M2268" s="11">
        <f t="shared" si="71"/>
        <v>3</v>
      </c>
      <c r="N2268" s="6">
        <f>VLOOKUP(M2268,'Settlement Dates'!$A$13:$D$25,3,FALSE)</f>
        <v>45028</v>
      </c>
      <c r="O2268" s="6">
        <f>VLOOKUP(M2268,'Settlement Dates'!$A$13:$D$25,4,FALSE)</f>
        <v>45033</v>
      </c>
      <c r="P2268" s="6">
        <f>VLOOKUP(K2268,'AP Clearing'!$A$13:$B$1312,2,FALSE)</f>
        <v>45013</v>
      </c>
      <c r="Q2268" s="6"/>
      <c r="R2268" s="6"/>
    </row>
    <row r="2269" spans="1:18" x14ac:dyDescent="0.3">
      <c r="A2269" s="4">
        <v>11710</v>
      </c>
      <c r="B2269" s="5" t="s">
        <v>17</v>
      </c>
      <c r="C2269" s="4">
        <v>3</v>
      </c>
      <c r="D2269" s="46">
        <v>1361.5</v>
      </c>
      <c r="E2269" s="4">
        <v>1</v>
      </c>
      <c r="F2269" s="4" t="s">
        <v>2</v>
      </c>
      <c r="G2269" s="13" t="str">
        <f t="shared" si="70"/>
        <v>Active</v>
      </c>
      <c r="H2269" s="43" t="s">
        <v>3</v>
      </c>
      <c r="I2269" s="6">
        <v>44986</v>
      </c>
      <c r="J2269" s="6">
        <v>45016</v>
      </c>
      <c r="K2269" s="4">
        <v>1700032043</v>
      </c>
      <c r="L2269" s="14">
        <v>45010</v>
      </c>
      <c r="M2269" s="11">
        <f t="shared" si="71"/>
        <v>3</v>
      </c>
      <c r="N2269" s="6">
        <f>VLOOKUP(M2269,'Settlement Dates'!$A$13:$D$25,3,FALSE)</f>
        <v>45028</v>
      </c>
      <c r="O2269" s="6">
        <f>VLOOKUP(M2269,'Settlement Dates'!$A$13:$D$25,4,FALSE)</f>
        <v>45033</v>
      </c>
      <c r="P2269" s="6">
        <f>VLOOKUP(K2269,'AP Clearing'!$A$13:$B$1312,2,FALSE)</f>
        <v>45013</v>
      </c>
      <c r="Q2269" s="6"/>
      <c r="R2269" s="6"/>
    </row>
    <row r="2270" spans="1:18" x14ac:dyDescent="0.3">
      <c r="A2270" s="4">
        <v>11710</v>
      </c>
      <c r="B2270" s="5" t="s">
        <v>17</v>
      </c>
      <c r="C2270" s="4">
        <v>3</v>
      </c>
      <c r="D2270" s="46">
        <v>647.5</v>
      </c>
      <c r="E2270" s="4">
        <v>1</v>
      </c>
      <c r="F2270" s="4" t="s">
        <v>2</v>
      </c>
      <c r="G2270" s="13" t="str">
        <f t="shared" si="70"/>
        <v>Active</v>
      </c>
      <c r="H2270" s="43" t="s">
        <v>3</v>
      </c>
      <c r="I2270" s="6">
        <v>44986</v>
      </c>
      <c r="J2270" s="6">
        <v>45016</v>
      </c>
      <c r="K2270" s="4">
        <v>1700032043</v>
      </c>
      <c r="L2270" s="14">
        <v>45010</v>
      </c>
      <c r="M2270" s="11">
        <f t="shared" si="71"/>
        <v>3</v>
      </c>
      <c r="N2270" s="6">
        <f>VLOOKUP(M2270,'Settlement Dates'!$A$13:$D$25,3,FALSE)</f>
        <v>45028</v>
      </c>
      <c r="O2270" s="6">
        <f>VLOOKUP(M2270,'Settlement Dates'!$A$13:$D$25,4,FALSE)</f>
        <v>45033</v>
      </c>
      <c r="P2270" s="6">
        <f>VLOOKUP(K2270,'AP Clearing'!$A$13:$B$1312,2,FALSE)</f>
        <v>45013</v>
      </c>
      <c r="Q2270" s="6"/>
      <c r="R2270" s="6"/>
    </row>
    <row r="2271" spans="1:18" x14ac:dyDescent="0.3">
      <c r="A2271" s="4">
        <v>11710</v>
      </c>
      <c r="B2271" s="5" t="s">
        <v>17</v>
      </c>
      <c r="C2271" s="4">
        <v>3</v>
      </c>
      <c r="D2271" s="46">
        <v>546</v>
      </c>
      <c r="E2271" s="4">
        <v>1</v>
      </c>
      <c r="F2271" s="4" t="s">
        <v>2</v>
      </c>
      <c r="G2271" s="13" t="str">
        <f t="shared" si="70"/>
        <v>Active</v>
      </c>
      <c r="H2271" s="43" t="s">
        <v>3</v>
      </c>
      <c r="I2271" s="6">
        <v>44986</v>
      </c>
      <c r="J2271" s="6">
        <v>45016</v>
      </c>
      <c r="K2271" s="4">
        <v>1700032043</v>
      </c>
      <c r="L2271" s="14">
        <v>45010</v>
      </c>
      <c r="M2271" s="11">
        <f t="shared" si="71"/>
        <v>3</v>
      </c>
      <c r="N2271" s="6">
        <f>VLOOKUP(M2271,'Settlement Dates'!$A$13:$D$25,3,FALSE)</f>
        <v>45028</v>
      </c>
      <c r="O2271" s="6">
        <f>VLOOKUP(M2271,'Settlement Dates'!$A$13:$D$25,4,FALSE)</f>
        <v>45033</v>
      </c>
      <c r="P2271" s="6">
        <f>VLOOKUP(K2271,'AP Clearing'!$A$13:$B$1312,2,FALSE)</f>
        <v>45013</v>
      </c>
      <c r="Q2271" s="6"/>
      <c r="R2271" s="6"/>
    </row>
    <row r="2272" spans="1:18" x14ac:dyDescent="0.3">
      <c r="A2272" s="4">
        <v>11710</v>
      </c>
      <c r="B2272" s="5" t="s">
        <v>17</v>
      </c>
      <c r="C2272" s="4">
        <v>3</v>
      </c>
      <c r="D2272" s="46">
        <v>1393</v>
      </c>
      <c r="E2272" s="4">
        <v>1</v>
      </c>
      <c r="F2272" s="4" t="s">
        <v>2</v>
      </c>
      <c r="G2272" s="13" t="str">
        <f t="shared" si="70"/>
        <v>Active</v>
      </c>
      <c r="H2272" s="43" t="s">
        <v>3</v>
      </c>
      <c r="I2272" s="6">
        <v>44986</v>
      </c>
      <c r="J2272" s="6">
        <v>45016</v>
      </c>
      <c r="K2272" s="4">
        <v>1700032043</v>
      </c>
      <c r="L2272" s="14">
        <v>45010</v>
      </c>
      <c r="M2272" s="11">
        <f t="shared" si="71"/>
        <v>3</v>
      </c>
      <c r="N2272" s="6">
        <f>VLOOKUP(M2272,'Settlement Dates'!$A$13:$D$25,3,FALSE)</f>
        <v>45028</v>
      </c>
      <c r="O2272" s="6">
        <f>VLOOKUP(M2272,'Settlement Dates'!$A$13:$D$25,4,FALSE)</f>
        <v>45033</v>
      </c>
      <c r="P2272" s="6">
        <f>VLOOKUP(K2272,'AP Clearing'!$A$13:$B$1312,2,FALSE)</f>
        <v>45013</v>
      </c>
      <c r="Q2272" s="6"/>
      <c r="R2272" s="6"/>
    </row>
    <row r="2273" spans="1:18" x14ac:dyDescent="0.3">
      <c r="A2273" s="4">
        <v>11710</v>
      </c>
      <c r="B2273" s="5" t="s">
        <v>17</v>
      </c>
      <c r="C2273" s="4">
        <v>3</v>
      </c>
      <c r="D2273" s="46">
        <v>7</v>
      </c>
      <c r="E2273" s="4">
        <v>1</v>
      </c>
      <c r="F2273" s="4" t="s">
        <v>5</v>
      </c>
      <c r="G2273" s="13" t="str">
        <f t="shared" si="70"/>
        <v>LTD</v>
      </c>
      <c r="H2273" s="43" t="s">
        <v>3</v>
      </c>
      <c r="I2273" s="6">
        <v>44986</v>
      </c>
      <c r="J2273" s="6">
        <v>45016</v>
      </c>
      <c r="K2273" s="4">
        <v>1700032043</v>
      </c>
      <c r="L2273" s="14">
        <v>45010</v>
      </c>
      <c r="M2273" s="11">
        <f t="shared" si="71"/>
        <v>3</v>
      </c>
      <c r="N2273" s="6">
        <f>VLOOKUP(M2273,'Settlement Dates'!$A$13:$D$25,3,FALSE)</f>
        <v>45028</v>
      </c>
      <c r="O2273" s="6">
        <f>VLOOKUP(M2273,'Settlement Dates'!$A$13:$D$25,4,FALSE)</f>
        <v>45033</v>
      </c>
      <c r="P2273" s="6">
        <f>VLOOKUP(K2273,'AP Clearing'!$A$13:$B$1312,2,FALSE)</f>
        <v>45013</v>
      </c>
      <c r="Q2273" s="6"/>
      <c r="R2273" s="6"/>
    </row>
    <row r="2274" spans="1:18" x14ac:dyDescent="0.3">
      <c r="A2274" s="4">
        <v>11710</v>
      </c>
      <c r="B2274" s="5" t="s">
        <v>17</v>
      </c>
      <c r="C2274" s="4">
        <v>3</v>
      </c>
      <c r="D2274" s="46">
        <v>3.5</v>
      </c>
      <c r="E2274" s="4">
        <v>1</v>
      </c>
      <c r="F2274" s="4" t="s">
        <v>5</v>
      </c>
      <c r="G2274" s="13" t="str">
        <f t="shared" si="70"/>
        <v>LTD</v>
      </c>
      <c r="H2274" s="43" t="s">
        <v>3</v>
      </c>
      <c r="I2274" s="6">
        <v>44986</v>
      </c>
      <c r="J2274" s="6">
        <v>45016</v>
      </c>
      <c r="K2274" s="4">
        <v>1700032043</v>
      </c>
      <c r="L2274" s="14">
        <v>45010</v>
      </c>
      <c r="M2274" s="11">
        <f t="shared" si="71"/>
        <v>3</v>
      </c>
      <c r="N2274" s="6">
        <f>VLOOKUP(M2274,'Settlement Dates'!$A$13:$D$25,3,FALSE)</f>
        <v>45028</v>
      </c>
      <c r="O2274" s="6">
        <f>VLOOKUP(M2274,'Settlement Dates'!$A$13:$D$25,4,FALSE)</f>
        <v>45033</v>
      </c>
      <c r="P2274" s="6">
        <f>VLOOKUP(K2274,'AP Clearing'!$A$13:$B$1312,2,FALSE)</f>
        <v>45013</v>
      </c>
      <c r="Q2274" s="6"/>
      <c r="R2274" s="6"/>
    </row>
    <row r="2275" spans="1:18" x14ac:dyDescent="0.3">
      <c r="A2275" s="4">
        <v>11710</v>
      </c>
      <c r="B2275" s="5" t="s">
        <v>17</v>
      </c>
      <c r="C2275" s="4">
        <v>3</v>
      </c>
      <c r="D2275" s="46">
        <v>3.5</v>
      </c>
      <c r="E2275" s="4">
        <v>1</v>
      </c>
      <c r="F2275" s="4" t="s">
        <v>54</v>
      </c>
      <c r="G2275" s="13" t="str">
        <f t="shared" si="70"/>
        <v>LTD</v>
      </c>
      <c r="H2275" s="43" t="s">
        <v>3</v>
      </c>
      <c r="I2275" s="6">
        <v>44986</v>
      </c>
      <c r="J2275" s="6">
        <v>45016</v>
      </c>
      <c r="K2275" s="4">
        <v>1700032043</v>
      </c>
      <c r="L2275" s="14">
        <v>45010</v>
      </c>
      <c r="M2275" s="11">
        <f t="shared" si="71"/>
        <v>3</v>
      </c>
      <c r="N2275" s="6">
        <f>VLOOKUP(M2275,'Settlement Dates'!$A$13:$D$25,3,FALSE)</f>
        <v>45028</v>
      </c>
      <c r="O2275" s="6">
        <f>VLOOKUP(M2275,'Settlement Dates'!$A$13:$D$25,4,FALSE)</f>
        <v>45033</v>
      </c>
      <c r="P2275" s="6">
        <f>VLOOKUP(K2275,'AP Clearing'!$A$13:$B$1312,2,FALSE)</f>
        <v>45013</v>
      </c>
      <c r="Q2275" s="6"/>
      <c r="R2275" s="6"/>
    </row>
    <row r="2276" spans="1:18" x14ac:dyDescent="0.3">
      <c r="A2276" s="4">
        <v>11710</v>
      </c>
      <c r="B2276" s="5" t="s">
        <v>17</v>
      </c>
      <c r="C2276" s="4">
        <v>3</v>
      </c>
      <c r="D2276" s="46">
        <v>3.5</v>
      </c>
      <c r="E2276" s="4">
        <v>1</v>
      </c>
      <c r="F2276" s="4" t="s">
        <v>54</v>
      </c>
      <c r="G2276" s="13" t="str">
        <f t="shared" si="70"/>
        <v>LTD</v>
      </c>
      <c r="H2276" s="43" t="s">
        <v>3</v>
      </c>
      <c r="I2276" s="6">
        <v>44986</v>
      </c>
      <c r="J2276" s="6">
        <v>45016</v>
      </c>
      <c r="K2276" s="4">
        <v>1700032043</v>
      </c>
      <c r="L2276" s="14">
        <v>45010</v>
      </c>
      <c r="M2276" s="11">
        <f t="shared" si="71"/>
        <v>3</v>
      </c>
      <c r="N2276" s="6">
        <f>VLOOKUP(M2276,'Settlement Dates'!$A$13:$D$25,3,FALSE)</f>
        <v>45028</v>
      </c>
      <c r="O2276" s="6">
        <f>VLOOKUP(M2276,'Settlement Dates'!$A$13:$D$25,4,FALSE)</f>
        <v>45033</v>
      </c>
      <c r="P2276" s="6">
        <f>VLOOKUP(K2276,'AP Clearing'!$A$13:$B$1312,2,FALSE)</f>
        <v>45013</v>
      </c>
      <c r="Q2276" s="6"/>
      <c r="R2276" s="6"/>
    </row>
    <row r="2277" spans="1:18" x14ac:dyDescent="0.3">
      <c r="A2277" s="4">
        <v>11710</v>
      </c>
      <c r="B2277" s="5" t="s">
        <v>17</v>
      </c>
      <c r="C2277" s="4">
        <v>3</v>
      </c>
      <c r="D2277" s="46">
        <v>70</v>
      </c>
      <c r="E2277" s="4">
        <v>1</v>
      </c>
      <c r="F2277" s="4" t="s">
        <v>7</v>
      </c>
      <c r="G2277" s="13" t="str">
        <f t="shared" si="70"/>
        <v>LTD</v>
      </c>
      <c r="H2277" s="43" t="s">
        <v>3</v>
      </c>
      <c r="I2277" s="6">
        <v>44986</v>
      </c>
      <c r="J2277" s="6">
        <v>45016</v>
      </c>
      <c r="K2277" s="4">
        <v>1700032043</v>
      </c>
      <c r="L2277" s="14">
        <v>45010</v>
      </c>
      <c r="M2277" s="11">
        <f t="shared" si="71"/>
        <v>3</v>
      </c>
      <c r="N2277" s="6">
        <f>VLOOKUP(M2277,'Settlement Dates'!$A$13:$D$25,3,FALSE)</f>
        <v>45028</v>
      </c>
      <c r="O2277" s="6">
        <f>VLOOKUP(M2277,'Settlement Dates'!$A$13:$D$25,4,FALSE)</f>
        <v>45033</v>
      </c>
      <c r="P2277" s="6">
        <f>VLOOKUP(K2277,'AP Clearing'!$A$13:$B$1312,2,FALSE)</f>
        <v>45013</v>
      </c>
      <c r="Q2277" s="6"/>
      <c r="R2277" s="6"/>
    </row>
    <row r="2278" spans="1:18" x14ac:dyDescent="0.3">
      <c r="A2278" s="4">
        <v>11710</v>
      </c>
      <c r="B2278" s="5" t="s">
        <v>17</v>
      </c>
      <c r="C2278" s="4">
        <v>3</v>
      </c>
      <c r="D2278" s="46">
        <v>14</v>
      </c>
      <c r="E2278" s="4">
        <v>1</v>
      </c>
      <c r="F2278" s="4" t="s">
        <v>7</v>
      </c>
      <c r="G2278" s="13" t="str">
        <f t="shared" si="70"/>
        <v>LTD</v>
      </c>
      <c r="H2278" s="43" t="s">
        <v>3</v>
      </c>
      <c r="I2278" s="6">
        <v>44986</v>
      </c>
      <c r="J2278" s="6">
        <v>45016</v>
      </c>
      <c r="K2278" s="4">
        <v>1700032043</v>
      </c>
      <c r="L2278" s="14">
        <v>45010</v>
      </c>
      <c r="M2278" s="11">
        <f t="shared" si="71"/>
        <v>3</v>
      </c>
      <c r="N2278" s="6">
        <f>VLOOKUP(M2278,'Settlement Dates'!$A$13:$D$25,3,FALSE)</f>
        <v>45028</v>
      </c>
      <c r="O2278" s="6">
        <f>VLOOKUP(M2278,'Settlement Dates'!$A$13:$D$25,4,FALSE)</f>
        <v>45033</v>
      </c>
      <c r="P2278" s="6">
        <f>VLOOKUP(K2278,'AP Clearing'!$A$13:$B$1312,2,FALSE)</f>
        <v>45013</v>
      </c>
      <c r="Q2278" s="6"/>
      <c r="R2278" s="6"/>
    </row>
    <row r="2279" spans="1:18" x14ac:dyDescent="0.3">
      <c r="A2279" s="4">
        <v>11710</v>
      </c>
      <c r="B2279" s="5" t="s">
        <v>17</v>
      </c>
      <c r="C2279" s="4">
        <v>3</v>
      </c>
      <c r="D2279" s="46">
        <v>10.5</v>
      </c>
      <c r="E2279" s="4">
        <v>1</v>
      </c>
      <c r="F2279" s="4" t="s">
        <v>8</v>
      </c>
      <c r="G2279" s="13" t="str">
        <f t="shared" si="70"/>
        <v>Active</v>
      </c>
      <c r="H2279" s="43" t="s">
        <v>3</v>
      </c>
      <c r="I2279" s="6">
        <v>44986</v>
      </c>
      <c r="J2279" s="6">
        <v>45016</v>
      </c>
      <c r="K2279" s="4">
        <v>1700032043</v>
      </c>
      <c r="L2279" s="14">
        <v>45010</v>
      </c>
      <c r="M2279" s="11">
        <f t="shared" si="71"/>
        <v>3</v>
      </c>
      <c r="N2279" s="6">
        <f>VLOOKUP(M2279,'Settlement Dates'!$A$13:$D$25,3,FALSE)</f>
        <v>45028</v>
      </c>
      <c r="O2279" s="6">
        <f>VLOOKUP(M2279,'Settlement Dates'!$A$13:$D$25,4,FALSE)</f>
        <v>45033</v>
      </c>
      <c r="P2279" s="6">
        <f>VLOOKUP(K2279,'AP Clearing'!$A$13:$B$1312,2,FALSE)</f>
        <v>45013</v>
      </c>
      <c r="Q2279" s="6"/>
      <c r="R2279" s="6"/>
    </row>
    <row r="2280" spans="1:18" x14ac:dyDescent="0.3">
      <c r="A2280" s="4">
        <v>11710</v>
      </c>
      <c r="B2280" s="5" t="s">
        <v>17</v>
      </c>
      <c r="C2280" s="4">
        <v>3</v>
      </c>
      <c r="D2280" s="46">
        <v>35</v>
      </c>
      <c r="E2280" s="4">
        <v>1</v>
      </c>
      <c r="F2280" s="4" t="s">
        <v>8</v>
      </c>
      <c r="G2280" s="13" t="str">
        <f t="shared" si="70"/>
        <v>Active</v>
      </c>
      <c r="H2280" s="43" t="s">
        <v>3</v>
      </c>
      <c r="I2280" s="6">
        <v>44986</v>
      </c>
      <c r="J2280" s="6">
        <v>45016</v>
      </c>
      <c r="K2280" s="4">
        <v>1700032043</v>
      </c>
      <c r="L2280" s="14">
        <v>45010</v>
      </c>
      <c r="M2280" s="11">
        <f t="shared" si="71"/>
        <v>3</v>
      </c>
      <c r="N2280" s="6">
        <f>VLOOKUP(M2280,'Settlement Dates'!$A$13:$D$25,3,FALSE)</f>
        <v>45028</v>
      </c>
      <c r="O2280" s="6">
        <f>VLOOKUP(M2280,'Settlement Dates'!$A$13:$D$25,4,FALSE)</f>
        <v>45033</v>
      </c>
      <c r="P2280" s="6">
        <f>VLOOKUP(K2280,'AP Clearing'!$A$13:$B$1312,2,FALSE)</f>
        <v>45013</v>
      </c>
      <c r="Q2280" s="6"/>
      <c r="R2280" s="6"/>
    </row>
    <row r="2281" spans="1:18" x14ac:dyDescent="0.3">
      <c r="A2281" s="4">
        <v>11710</v>
      </c>
      <c r="B2281" s="5" t="s">
        <v>17</v>
      </c>
      <c r="C2281" s="4">
        <v>3</v>
      </c>
      <c r="D2281" s="46">
        <v>10.5</v>
      </c>
      <c r="E2281" s="4">
        <v>1</v>
      </c>
      <c r="F2281" s="4" t="s">
        <v>8</v>
      </c>
      <c r="G2281" s="13" t="str">
        <f t="shared" si="70"/>
        <v>Active</v>
      </c>
      <c r="H2281" s="43" t="s">
        <v>3</v>
      </c>
      <c r="I2281" s="6">
        <v>44986</v>
      </c>
      <c r="J2281" s="6">
        <v>45016</v>
      </c>
      <c r="K2281" s="4">
        <v>1700032043</v>
      </c>
      <c r="L2281" s="14">
        <v>45010</v>
      </c>
      <c r="M2281" s="11">
        <f t="shared" si="71"/>
        <v>3</v>
      </c>
      <c r="N2281" s="6">
        <f>VLOOKUP(M2281,'Settlement Dates'!$A$13:$D$25,3,FALSE)</f>
        <v>45028</v>
      </c>
      <c r="O2281" s="6">
        <f>VLOOKUP(M2281,'Settlement Dates'!$A$13:$D$25,4,FALSE)</f>
        <v>45033</v>
      </c>
      <c r="P2281" s="6">
        <f>VLOOKUP(K2281,'AP Clearing'!$A$13:$B$1312,2,FALSE)</f>
        <v>45013</v>
      </c>
      <c r="Q2281" s="6"/>
      <c r="R2281" s="6"/>
    </row>
    <row r="2282" spans="1:18" x14ac:dyDescent="0.3">
      <c r="A2282" s="4">
        <v>11710</v>
      </c>
      <c r="B2282" s="5" t="s">
        <v>17</v>
      </c>
      <c r="C2282" s="4">
        <v>3</v>
      </c>
      <c r="D2282" s="46">
        <v>7</v>
      </c>
      <c r="E2282" s="4">
        <v>2</v>
      </c>
      <c r="F2282" s="4" t="s">
        <v>2</v>
      </c>
      <c r="G2282" s="13" t="str">
        <f t="shared" si="70"/>
        <v>Active</v>
      </c>
      <c r="H2282" s="43" t="s">
        <v>3</v>
      </c>
      <c r="I2282" s="6">
        <v>44986</v>
      </c>
      <c r="J2282" s="6">
        <v>45016</v>
      </c>
      <c r="K2282" s="4">
        <v>1700032043</v>
      </c>
      <c r="L2282" s="14">
        <v>45010</v>
      </c>
      <c r="M2282" s="11">
        <f t="shared" si="71"/>
        <v>3</v>
      </c>
      <c r="N2282" s="6">
        <f>VLOOKUP(M2282,'Settlement Dates'!$A$13:$D$25,3,FALSE)</f>
        <v>45028</v>
      </c>
      <c r="O2282" s="6">
        <f>VLOOKUP(M2282,'Settlement Dates'!$A$13:$D$25,4,FALSE)</f>
        <v>45033</v>
      </c>
      <c r="P2282" s="6">
        <f>VLOOKUP(K2282,'AP Clearing'!$A$13:$B$1312,2,FALSE)</f>
        <v>45013</v>
      </c>
      <c r="Q2282" s="6"/>
      <c r="R2282" s="6"/>
    </row>
    <row r="2283" spans="1:18" x14ac:dyDescent="0.3">
      <c r="A2283" s="4">
        <v>11710</v>
      </c>
      <c r="B2283" s="5" t="s">
        <v>17</v>
      </c>
      <c r="C2283" s="4">
        <v>3</v>
      </c>
      <c r="D2283" s="46">
        <v>3.5</v>
      </c>
      <c r="E2283" s="4">
        <v>2</v>
      </c>
      <c r="F2283" s="4" t="s">
        <v>2</v>
      </c>
      <c r="G2283" s="13" t="str">
        <f t="shared" si="70"/>
        <v>Active</v>
      </c>
      <c r="H2283" s="43" t="s">
        <v>3</v>
      </c>
      <c r="I2283" s="6">
        <v>44986</v>
      </c>
      <c r="J2283" s="6">
        <v>45016</v>
      </c>
      <c r="K2283" s="4">
        <v>1700032043</v>
      </c>
      <c r="L2283" s="14">
        <v>45010</v>
      </c>
      <c r="M2283" s="11">
        <f t="shared" si="71"/>
        <v>3</v>
      </c>
      <c r="N2283" s="6">
        <f>VLOOKUP(M2283,'Settlement Dates'!$A$13:$D$25,3,FALSE)</f>
        <v>45028</v>
      </c>
      <c r="O2283" s="6">
        <f>VLOOKUP(M2283,'Settlement Dates'!$A$13:$D$25,4,FALSE)</f>
        <v>45033</v>
      </c>
      <c r="P2283" s="6">
        <f>VLOOKUP(K2283,'AP Clearing'!$A$13:$B$1312,2,FALSE)</f>
        <v>45013</v>
      </c>
      <c r="Q2283" s="6"/>
      <c r="R2283" s="6"/>
    </row>
    <row r="2284" spans="1:18" x14ac:dyDescent="0.3">
      <c r="A2284" s="4">
        <v>11710</v>
      </c>
      <c r="B2284" s="5" t="s">
        <v>17</v>
      </c>
      <c r="C2284" s="4">
        <v>3</v>
      </c>
      <c r="D2284" s="46">
        <v>28</v>
      </c>
      <c r="E2284" s="4">
        <v>2</v>
      </c>
      <c r="F2284" s="4" t="s">
        <v>9</v>
      </c>
      <c r="G2284" s="13" t="str">
        <f t="shared" si="70"/>
        <v>Retiree</v>
      </c>
      <c r="H2284" s="43" t="s">
        <v>3</v>
      </c>
      <c r="I2284" s="6">
        <v>44986</v>
      </c>
      <c r="J2284" s="6">
        <v>45016</v>
      </c>
      <c r="K2284" s="4">
        <v>1700032043</v>
      </c>
      <c r="L2284" s="14">
        <v>45010</v>
      </c>
      <c r="M2284" s="11">
        <f t="shared" si="71"/>
        <v>3</v>
      </c>
      <c r="N2284" s="6">
        <f>VLOOKUP(M2284,'Settlement Dates'!$A$13:$D$25,3,FALSE)</f>
        <v>45028</v>
      </c>
      <c r="O2284" s="6">
        <f>VLOOKUP(M2284,'Settlement Dates'!$A$13:$D$25,4,FALSE)</f>
        <v>45033</v>
      </c>
      <c r="P2284" s="6">
        <f>VLOOKUP(K2284,'AP Clearing'!$A$13:$B$1312,2,FALSE)</f>
        <v>45013</v>
      </c>
      <c r="Q2284" s="6"/>
      <c r="R2284" s="6"/>
    </row>
    <row r="2285" spans="1:18" x14ac:dyDescent="0.3">
      <c r="A2285" s="4">
        <v>11710</v>
      </c>
      <c r="B2285" s="5" t="s">
        <v>17</v>
      </c>
      <c r="C2285" s="4">
        <v>3</v>
      </c>
      <c r="D2285" s="46">
        <v>73.5</v>
      </c>
      <c r="E2285" s="4">
        <v>2</v>
      </c>
      <c r="F2285" s="4" t="s">
        <v>9</v>
      </c>
      <c r="G2285" s="13" t="str">
        <f t="shared" si="70"/>
        <v>Retiree</v>
      </c>
      <c r="H2285" s="43" t="s">
        <v>3</v>
      </c>
      <c r="I2285" s="6">
        <v>44986</v>
      </c>
      <c r="J2285" s="6">
        <v>45016</v>
      </c>
      <c r="K2285" s="4">
        <v>1700032043</v>
      </c>
      <c r="L2285" s="14">
        <v>45010</v>
      </c>
      <c r="M2285" s="11">
        <f t="shared" si="71"/>
        <v>3</v>
      </c>
      <c r="N2285" s="6">
        <f>VLOOKUP(M2285,'Settlement Dates'!$A$13:$D$25,3,FALSE)</f>
        <v>45028</v>
      </c>
      <c r="O2285" s="6">
        <f>VLOOKUP(M2285,'Settlement Dates'!$A$13:$D$25,4,FALSE)</f>
        <v>45033</v>
      </c>
      <c r="P2285" s="6">
        <f>VLOOKUP(K2285,'AP Clearing'!$A$13:$B$1312,2,FALSE)</f>
        <v>45013</v>
      </c>
      <c r="Q2285" s="6"/>
      <c r="R2285" s="6"/>
    </row>
    <row r="2286" spans="1:18" x14ac:dyDescent="0.3">
      <c r="A2286" s="4">
        <v>11710</v>
      </c>
      <c r="B2286" s="5" t="s">
        <v>17</v>
      </c>
      <c r="C2286" s="4">
        <v>3</v>
      </c>
      <c r="D2286" s="46">
        <v>38.5</v>
      </c>
      <c r="E2286" s="4">
        <v>2</v>
      </c>
      <c r="F2286" s="4" t="s">
        <v>11</v>
      </c>
      <c r="G2286" s="13" t="str">
        <f t="shared" si="70"/>
        <v>Retiree</v>
      </c>
      <c r="H2286" s="43" t="s">
        <v>3</v>
      </c>
      <c r="I2286" s="6">
        <v>44986</v>
      </c>
      <c r="J2286" s="6">
        <v>45016</v>
      </c>
      <c r="K2286" s="4">
        <v>1700032043</v>
      </c>
      <c r="L2286" s="14">
        <v>45010</v>
      </c>
      <c r="M2286" s="11">
        <f t="shared" si="71"/>
        <v>3</v>
      </c>
      <c r="N2286" s="6">
        <f>VLOOKUP(M2286,'Settlement Dates'!$A$13:$D$25,3,FALSE)</f>
        <v>45028</v>
      </c>
      <c r="O2286" s="6">
        <f>VLOOKUP(M2286,'Settlement Dates'!$A$13:$D$25,4,FALSE)</f>
        <v>45033</v>
      </c>
      <c r="P2286" s="6">
        <f>VLOOKUP(K2286,'AP Clearing'!$A$13:$B$1312,2,FALSE)</f>
        <v>45013</v>
      </c>
      <c r="Q2286" s="6"/>
      <c r="R2286" s="6"/>
    </row>
    <row r="2287" spans="1:18" x14ac:dyDescent="0.3">
      <c r="A2287" s="4">
        <v>11710</v>
      </c>
      <c r="B2287" s="5" t="s">
        <v>17</v>
      </c>
      <c r="C2287" s="4">
        <v>3</v>
      </c>
      <c r="D2287" s="46">
        <v>3.5</v>
      </c>
      <c r="E2287" s="4">
        <v>2</v>
      </c>
      <c r="F2287" s="4" t="s">
        <v>8</v>
      </c>
      <c r="G2287" s="13" t="str">
        <f t="shared" si="70"/>
        <v>Active</v>
      </c>
      <c r="H2287" s="43" t="s">
        <v>3</v>
      </c>
      <c r="I2287" s="6">
        <v>44986</v>
      </c>
      <c r="J2287" s="6">
        <v>45016</v>
      </c>
      <c r="K2287" s="4">
        <v>1700032043</v>
      </c>
      <c r="L2287" s="14">
        <v>45010</v>
      </c>
      <c r="M2287" s="11">
        <f t="shared" si="71"/>
        <v>3</v>
      </c>
      <c r="N2287" s="6">
        <f>VLOOKUP(M2287,'Settlement Dates'!$A$13:$D$25,3,FALSE)</f>
        <v>45028</v>
      </c>
      <c r="O2287" s="6">
        <f>VLOOKUP(M2287,'Settlement Dates'!$A$13:$D$25,4,FALSE)</f>
        <v>45033</v>
      </c>
      <c r="P2287" s="6">
        <f>VLOOKUP(K2287,'AP Clearing'!$A$13:$B$1312,2,FALSE)</f>
        <v>45013</v>
      </c>
      <c r="Q2287" s="6"/>
      <c r="R2287" s="6"/>
    </row>
    <row r="2288" spans="1:18" x14ac:dyDescent="0.3">
      <c r="A2288" s="4">
        <v>11710</v>
      </c>
      <c r="B2288" s="5" t="s">
        <v>17</v>
      </c>
      <c r="C2288" s="4">
        <v>3</v>
      </c>
      <c r="D2288" s="46">
        <v>721</v>
      </c>
      <c r="E2288" s="4">
        <v>3</v>
      </c>
      <c r="F2288" s="4" t="s">
        <v>9</v>
      </c>
      <c r="G2288" s="13" t="str">
        <f t="shared" si="70"/>
        <v>Retiree</v>
      </c>
      <c r="H2288" s="43" t="s">
        <v>3</v>
      </c>
      <c r="I2288" s="6">
        <v>44986</v>
      </c>
      <c r="J2288" s="6">
        <v>45016</v>
      </c>
      <c r="K2288" s="4">
        <v>1700032043</v>
      </c>
      <c r="L2288" s="14">
        <v>45010</v>
      </c>
      <c r="M2288" s="11">
        <f t="shared" si="71"/>
        <v>3</v>
      </c>
      <c r="N2288" s="6">
        <f>VLOOKUP(M2288,'Settlement Dates'!$A$13:$D$25,3,FALSE)</f>
        <v>45028</v>
      </c>
      <c r="O2288" s="6">
        <f>VLOOKUP(M2288,'Settlement Dates'!$A$13:$D$25,4,FALSE)</f>
        <v>45033</v>
      </c>
      <c r="P2288" s="6">
        <f>VLOOKUP(K2288,'AP Clearing'!$A$13:$B$1312,2,FALSE)</f>
        <v>45013</v>
      </c>
      <c r="Q2288" s="6"/>
      <c r="R2288" s="6"/>
    </row>
    <row r="2289" spans="1:18" x14ac:dyDescent="0.3">
      <c r="A2289" s="4">
        <v>11710</v>
      </c>
      <c r="B2289" s="5" t="s">
        <v>17</v>
      </c>
      <c r="C2289" s="4">
        <v>3</v>
      </c>
      <c r="D2289" s="46">
        <v>1053.5</v>
      </c>
      <c r="E2289" s="4">
        <v>3</v>
      </c>
      <c r="F2289" s="4" t="s">
        <v>9</v>
      </c>
      <c r="G2289" s="13" t="str">
        <f t="shared" si="70"/>
        <v>Retiree</v>
      </c>
      <c r="H2289" s="43" t="s">
        <v>3</v>
      </c>
      <c r="I2289" s="6">
        <v>44986</v>
      </c>
      <c r="J2289" s="6">
        <v>45016</v>
      </c>
      <c r="K2289" s="4">
        <v>1700032043</v>
      </c>
      <c r="L2289" s="14">
        <v>45010</v>
      </c>
      <c r="M2289" s="11">
        <f t="shared" si="71"/>
        <v>3</v>
      </c>
      <c r="N2289" s="6">
        <f>VLOOKUP(M2289,'Settlement Dates'!$A$13:$D$25,3,FALSE)</f>
        <v>45028</v>
      </c>
      <c r="O2289" s="6">
        <f>VLOOKUP(M2289,'Settlement Dates'!$A$13:$D$25,4,FALSE)</f>
        <v>45033</v>
      </c>
      <c r="P2289" s="6">
        <f>VLOOKUP(K2289,'AP Clearing'!$A$13:$B$1312,2,FALSE)</f>
        <v>45013</v>
      </c>
      <c r="Q2289" s="6"/>
      <c r="R2289" s="6"/>
    </row>
    <row r="2290" spans="1:18" x14ac:dyDescent="0.3">
      <c r="A2290" s="4">
        <v>11710</v>
      </c>
      <c r="B2290" s="5" t="s">
        <v>17</v>
      </c>
      <c r="C2290" s="4">
        <v>3</v>
      </c>
      <c r="D2290" s="46">
        <v>10.5</v>
      </c>
      <c r="E2290" s="4">
        <v>3</v>
      </c>
      <c r="F2290" s="4" t="s">
        <v>9</v>
      </c>
      <c r="G2290" s="13" t="str">
        <f t="shared" si="70"/>
        <v>Retiree</v>
      </c>
      <c r="H2290" s="43" t="s">
        <v>3</v>
      </c>
      <c r="I2290" s="6">
        <v>44986</v>
      </c>
      <c r="J2290" s="6">
        <v>45016</v>
      </c>
      <c r="K2290" s="4">
        <v>1700032043</v>
      </c>
      <c r="L2290" s="14">
        <v>45010</v>
      </c>
      <c r="M2290" s="11">
        <f t="shared" si="71"/>
        <v>3</v>
      </c>
      <c r="N2290" s="6">
        <f>VLOOKUP(M2290,'Settlement Dates'!$A$13:$D$25,3,FALSE)</f>
        <v>45028</v>
      </c>
      <c r="O2290" s="6">
        <f>VLOOKUP(M2290,'Settlement Dates'!$A$13:$D$25,4,FALSE)</f>
        <v>45033</v>
      </c>
      <c r="P2290" s="6">
        <f>VLOOKUP(K2290,'AP Clearing'!$A$13:$B$1312,2,FALSE)</f>
        <v>45013</v>
      </c>
      <c r="Q2290" s="6"/>
      <c r="R2290" s="6"/>
    </row>
    <row r="2291" spans="1:18" x14ac:dyDescent="0.3">
      <c r="A2291" s="4">
        <v>11710</v>
      </c>
      <c r="B2291" s="5" t="s">
        <v>17</v>
      </c>
      <c r="C2291" s="4">
        <v>3</v>
      </c>
      <c r="D2291" s="46">
        <v>14</v>
      </c>
      <c r="E2291" s="4">
        <v>3</v>
      </c>
      <c r="F2291" s="4" t="s">
        <v>9</v>
      </c>
      <c r="G2291" s="13" t="str">
        <f t="shared" si="70"/>
        <v>Retiree</v>
      </c>
      <c r="H2291" s="43" t="s">
        <v>3</v>
      </c>
      <c r="I2291" s="6">
        <v>44986</v>
      </c>
      <c r="J2291" s="6">
        <v>45016</v>
      </c>
      <c r="K2291" s="4">
        <v>1700032043</v>
      </c>
      <c r="L2291" s="14">
        <v>45010</v>
      </c>
      <c r="M2291" s="11">
        <f t="shared" si="71"/>
        <v>3</v>
      </c>
      <c r="N2291" s="6">
        <f>VLOOKUP(M2291,'Settlement Dates'!$A$13:$D$25,3,FALSE)</f>
        <v>45028</v>
      </c>
      <c r="O2291" s="6">
        <f>VLOOKUP(M2291,'Settlement Dates'!$A$13:$D$25,4,FALSE)</f>
        <v>45033</v>
      </c>
      <c r="P2291" s="6">
        <f>VLOOKUP(K2291,'AP Clearing'!$A$13:$B$1312,2,FALSE)</f>
        <v>45013</v>
      </c>
      <c r="Q2291" s="6"/>
      <c r="R2291" s="6"/>
    </row>
    <row r="2292" spans="1:18" x14ac:dyDescent="0.3">
      <c r="A2292" s="4">
        <v>11710</v>
      </c>
      <c r="B2292" s="5" t="s">
        <v>17</v>
      </c>
      <c r="C2292" s="4">
        <v>3</v>
      </c>
      <c r="D2292" s="46">
        <v>346.5</v>
      </c>
      <c r="E2292" s="4">
        <v>3</v>
      </c>
      <c r="F2292" s="4" t="s">
        <v>11</v>
      </c>
      <c r="G2292" s="13" t="str">
        <f t="shared" si="70"/>
        <v>Retiree</v>
      </c>
      <c r="H2292" s="43" t="s">
        <v>3</v>
      </c>
      <c r="I2292" s="6">
        <v>44986</v>
      </c>
      <c r="J2292" s="6">
        <v>45016</v>
      </c>
      <c r="K2292" s="4">
        <v>1700032043</v>
      </c>
      <c r="L2292" s="14">
        <v>45010</v>
      </c>
      <c r="M2292" s="11">
        <f t="shared" si="71"/>
        <v>3</v>
      </c>
      <c r="N2292" s="6">
        <f>VLOOKUP(M2292,'Settlement Dates'!$A$13:$D$25,3,FALSE)</f>
        <v>45028</v>
      </c>
      <c r="O2292" s="6">
        <f>VLOOKUP(M2292,'Settlement Dates'!$A$13:$D$25,4,FALSE)</f>
        <v>45033</v>
      </c>
      <c r="P2292" s="6">
        <f>VLOOKUP(K2292,'AP Clearing'!$A$13:$B$1312,2,FALSE)</f>
        <v>45013</v>
      </c>
      <c r="Q2292" s="6"/>
      <c r="R2292" s="6"/>
    </row>
    <row r="2293" spans="1:18" x14ac:dyDescent="0.3">
      <c r="A2293" s="4">
        <v>11710</v>
      </c>
      <c r="B2293" s="5" t="s">
        <v>17</v>
      </c>
      <c r="C2293" s="4">
        <v>3</v>
      </c>
      <c r="D2293" s="46">
        <v>7</v>
      </c>
      <c r="E2293" s="4">
        <v>3</v>
      </c>
      <c r="F2293" s="4" t="s">
        <v>11</v>
      </c>
      <c r="G2293" s="13" t="str">
        <f t="shared" si="70"/>
        <v>Retiree</v>
      </c>
      <c r="H2293" s="43" t="s">
        <v>3</v>
      </c>
      <c r="I2293" s="6">
        <v>44986</v>
      </c>
      <c r="J2293" s="6">
        <v>45016</v>
      </c>
      <c r="K2293" s="4">
        <v>1700032043</v>
      </c>
      <c r="L2293" s="14">
        <v>45010</v>
      </c>
      <c r="M2293" s="11">
        <f t="shared" si="71"/>
        <v>3</v>
      </c>
      <c r="N2293" s="6">
        <f>VLOOKUP(M2293,'Settlement Dates'!$A$13:$D$25,3,FALSE)</f>
        <v>45028</v>
      </c>
      <c r="O2293" s="6">
        <f>VLOOKUP(M2293,'Settlement Dates'!$A$13:$D$25,4,FALSE)</f>
        <v>45033</v>
      </c>
      <c r="P2293" s="6">
        <f>VLOOKUP(K2293,'AP Clearing'!$A$13:$B$1312,2,FALSE)</f>
        <v>45013</v>
      </c>
      <c r="Q2293" s="6"/>
      <c r="R2293" s="6"/>
    </row>
    <row r="2294" spans="1:18" x14ac:dyDescent="0.3">
      <c r="A2294" s="4">
        <v>11710</v>
      </c>
      <c r="B2294" s="5" t="s">
        <v>17</v>
      </c>
      <c r="C2294" s="4">
        <v>3</v>
      </c>
      <c r="D2294" s="46">
        <v>682.5</v>
      </c>
      <c r="E2294" s="4">
        <v>4</v>
      </c>
      <c r="F2294" s="4" t="s">
        <v>9</v>
      </c>
      <c r="G2294" s="13" t="str">
        <f t="shared" si="70"/>
        <v>Retiree</v>
      </c>
      <c r="H2294" s="43" t="s">
        <v>3</v>
      </c>
      <c r="I2294" s="6">
        <v>44986</v>
      </c>
      <c r="J2294" s="6">
        <v>45016</v>
      </c>
      <c r="K2294" s="4">
        <v>1700032043</v>
      </c>
      <c r="L2294" s="14">
        <v>45010</v>
      </c>
      <c r="M2294" s="11">
        <f t="shared" si="71"/>
        <v>3</v>
      </c>
      <c r="N2294" s="6">
        <f>VLOOKUP(M2294,'Settlement Dates'!$A$13:$D$25,3,FALSE)</f>
        <v>45028</v>
      </c>
      <c r="O2294" s="6">
        <f>VLOOKUP(M2294,'Settlement Dates'!$A$13:$D$25,4,FALSE)</f>
        <v>45033</v>
      </c>
      <c r="P2294" s="6">
        <f>VLOOKUP(K2294,'AP Clearing'!$A$13:$B$1312,2,FALSE)</f>
        <v>45013</v>
      </c>
      <c r="Q2294" s="6"/>
      <c r="R2294" s="6"/>
    </row>
    <row r="2295" spans="1:18" x14ac:dyDescent="0.3">
      <c r="A2295" s="4">
        <v>11710</v>
      </c>
      <c r="B2295" s="5" t="s">
        <v>17</v>
      </c>
      <c r="C2295" s="4">
        <v>3</v>
      </c>
      <c r="D2295" s="46">
        <v>497</v>
      </c>
      <c r="E2295" s="4">
        <v>4</v>
      </c>
      <c r="F2295" s="4" t="s">
        <v>9</v>
      </c>
      <c r="G2295" s="13" t="str">
        <f t="shared" si="70"/>
        <v>Retiree</v>
      </c>
      <c r="H2295" s="43" t="s">
        <v>3</v>
      </c>
      <c r="I2295" s="6">
        <v>44986</v>
      </c>
      <c r="J2295" s="6">
        <v>45016</v>
      </c>
      <c r="K2295" s="4">
        <v>1700032043</v>
      </c>
      <c r="L2295" s="14">
        <v>45010</v>
      </c>
      <c r="M2295" s="11">
        <f t="shared" si="71"/>
        <v>3</v>
      </c>
      <c r="N2295" s="6">
        <f>VLOOKUP(M2295,'Settlement Dates'!$A$13:$D$25,3,FALSE)</f>
        <v>45028</v>
      </c>
      <c r="O2295" s="6">
        <f>VLOOKUP(M2295,'Settlement Dates'!$A$13:$D$25,4,FALSE)</f>
        <v>45033</v>
      </c>
      <c r="P2295" s="6">
        <f>VLOOKUP(K2295,'AP Clearing'!$A$13:$B$1312,2,FALSE)</f>
        <v>45013</v>
      </c>
      <c r="Q2295" s="6"/>
      <c r="R2295" s="6"/>
    </row>
    <row r="2296" spans="1:18" x14ac:dyDescent="0.3">
      <c r="A2296" s="4">
        <v>11710</v>
      </c>
      <c r="B2296" s="5" t="s">
        <v>17</v>
      </c>
      <c r="C2296" s="4">
        <v>3</v>
      </c>
      <c r="D2296" s="46">
        <v>10.5</v>
      </c>
      <c r="E2296" s="4">
        <v>4</v>
      </c>
      <c r="F2296" s="4" t="s">
        <v>9</v>
      </c>
      <c r="G2296" s="13" t="str">
        <f t="shared" si="70"/>
        <v>Retiree</v>
      </c>
      <c r="H2296" s="43" t="s">
        <v>3</v>
      </c>
      <c r="I2296" s="6">
        <v>44986</v>
      </c>
      <c r="J2296" s="6">
        <v>45016</v>
      </c>
      <c r="K2296" s="4">
        <v>1700032043</v>
      </c>
      <c r="L2296" s="14">
        <v>45010</v>
      </c>
      <c r="M2296" s="11">
        <f t="shared" si="71"/>
        <v>3</v>
      </c>
      <c r="N2296" s="6">
        <f>VLOOKUP(M2296,'Settlement Dates'!$A$13:$D$25,3,FALSE)</f>
        <v>45028</v>
      </c>
      <c r="O2296" s="6">
        <f>VLOOKUP(M2296,'Settlement Dates'!$A$13:$D$25,4,FALSE)</f>
        <v>45033</v>
      </c>
      <c r="P2296" s="6">
        <f>VLOOKUP(K2296,'AP Clearing'!$A$13:$B$1312,2,FALSE)</f>
        <v>45013</v>
      </c>
      <c r="Q2296" s="6"/>
      <c r="R2296" s="6"/>
    </row>
    <row r="2297" spans="1:18" x14ac:dyDescent="0.3">
      <c r="A2297" s="4">
        <v>11710</v>
      </c>
      <c r="B2297" s="5" t="s">
        <v>17</v>
      </c>
      <c r="C2297" s="4">
        <v>3</v>
      </c>
      <c r="D2297" s="46">
        <v>679</v>
      </c>
      <c r="E2297" s="4">
        <v>4</v>
      </c>
      <c r="F2297" s="4" t="s">
        <v>11</v>
      </c>
      <c r="G2297" s="13" t="str">
        <f t="shared" si="70"/>
        <v>Retiree</v>
      </c>
      <c r="H2297" s="43" t="s">
        <v>3</v>
      </c>
      <c r="I2297" s="6">
        <v>44986</v>
      </c>
      <c r="J2297" s="6">
        <v>45016</v>
      </c>
      <c r="K2297" s="4">
        <v>1700032043</v>
      </c>
      <c r="L2297" s="14">
        <v>45010</v>
      </c>
      <c r="M2297" s="11">
        <f t="shared" si="71"/>
        <v>3</v>
      </c>
      <c r="N2297" s="6">
        <f>VLOOKUP(M2297,'Settlement Dates'!$A$13:$D$25,3,FALSE)</f>
        <v>45028</v>
      </c>
      <c r="O2297" s="6">
        <f>VLOOKUP(M2297,'Settlement Dates'!$A$13:$D$25,4,FALSE)</f>
        <v>45033</v>
      </c>
      <c r="P2297" s="6">
        <f>VLOOKUP(K2297,'AP Clearing'!$A$13:$B$1312,2,FALSE)</f>
        <v>45013</v>
      </c>
      <c r="Q2297" s="6"/>
      <c r="R2297" s="6"/>
    </row>
    <row r="2298" spans="1:18" x14ac:dyDescent="0.3">
      <c r="A2298" s="4">
        <v>11710</v>
      </c>
      <c r="B2298" s="5" t="s">
        <v>17</v>
      </c>
      <c r="C2298" s="4">
        <v>3</v>
      </c>
      <c r="D2298" s="46">
        <v>10.5</v>
      </c>
      <c r="E2298" s="4">
        <v>4</v>
      </c>
      <c r="F2298" s="4" t="s">
        <v>11</v>
      </c>
      <c r="G2298" s="13" t="str">
        <f t="shared" si="70"/>
        <v>Retiree</v>
      </c>
      <c r="H2298" s="43" t="s">
        <v>3</v>
      </c>
      <c r="I2298" s="6">
        <v>44986</v>
      </c>
      <c r="J2298" s="6">
        <v>45016</v>
      </c>
      <c r="K2298" s="4">
        <v>1700032043</v>
      </c>
      <c r="L2298" s="14">
        <v>45010</v>
      </c>
      <c r="M2298" s="11">
        <f t="shared" si="71"/>
        <v>3</v>
      </c>
      <c r="N2298" s="6">
        <f>VLOOKUP(M2298,'Settlement Dates'!$A$13:$D$25,3,FALSE)</f>
        <v>45028</v>
      </c>
      <c r="O2298" s="6">
        <f>VLOOKUP(M2298,'Settlement Dates'!$A$13:$D$25,4,FALSE)</f>
        <v>45033</v>
      </c>
      <c r="P2298" s="6">
        <f>VLOOKUP(K2298,'AP Clearing'!$A$13:$B$1312,2,FALSE)</f>
        <v>45013</v>
      </c>
      <c r="Q2298" s="6"/>
      <c r="R2298" s="6"/>
    </row>
    <row r="2299" spans="1:18" x14ac:dyDescent="0.3">
      <c r="A2299" s="4">
        <v>11710</v>
      </c>
      <c r="B2299" s="5" t="s">
        <v>17</v>
      </c>
      <c r="C2299" s="4">
        <v>3</v>
      </c>
      <c r="D2299" s="46">
        <v>1120</v>
      </c>
      <c r="E2299" s="4">
        <v>5</v>
      </c>
      <c r="F2299" s="4" t="s">
        <v>9</v>
      </c>
      <c r="G2299" s="13" t="str">
        <f t="shared" si="70"/>
        <v>Retiree</v>
      </c>
      <c r="H2299" s="43" t="s">
        <v>3</v>
      </c>
      <c r="I2299" s="6">
        <v>44986</v>
      </c>
      <c r="J2299" s="6">
        <v>45016</v>
      </c>
      <c r="K2299" s="4">
        <v>1700032043</v>
      </c>
      <c r="L2299" s="14">
        <v>45010</v>
      </c>
      <c r="M2299" s="11">
        <f t="shared" si="71"/>
        <v>3</v>
      </c>
      <c r="N2299" s="6">
        <f>VLOOKUP(M2299,'Settlement Dates'!$A$13:$D$25,3,FALSE)</f>
        <v>45028</v>
      </c>
      <c r="O2299" s="6">
        <f>VLOOKUP(M2299,'Settlement Dates'!$A$13:$D$25,4,FALSE)</f>
        <v>45033</v>
      </c>
      <c r="P2299" s="6">
        <f>VLOOKUP(K2299,'AP Clearing'!$A$13:$B$1312,2,FALSE)</f>
        <v>45013</v>
      </c>
      <c r="Q2299" s="6"/>
      <c r="R2299" s="6"/>
    </row>
    <row r="2300" spans="1:18" x14ac:dyDescent="0.3">
      <c r="A2300" s="4">
        <v>11710</v>
      </c>
      <c r="B2300" s="5" t="s">
        <v>17</v>
      </c>
      <c r="C2300" s="4">
        <v>3</v>
      </c>
      <c r="D2300" s="46">
        <v>1736</v>
      </c>
      <c r="E2300" s="4">
        <v>5</v>
      </c>
      <c r="F2300" s="4" t="s">
        <v>9</v>
      </c>
      <c r="G2300" s="13" t="str">
        <f t="shared" si="70"/>
        <v>Retiree</v>
      </c>
      <c r="H2300" s="43" t="s">
        <v>3</v>
      </c>
      <c r="I2300" s="6">
        <v>44986</v>
      </c>
      <c r="J2300" s="6">
        <v>45016</v>
      </c>
      <c r="K2300" s="4">
        <v>1700032043</v>
      </c>
      <c r="L2300" s="14">
        <v>45010</v>
      </c>
      <c r="M2300" s="11">
        <f t="shared" si="71"/>
        <v>3</v>
      </c>
      <c r="N2300" s="6">
        <f>VLOOKUP(M2300,'Settlement Dates'!$A$13:$D$25,3,FALSE)</f>
        <v>45028</v>
      </c>
      <c r="O2300" s="6">
        <f>VLOOKUP(M2300,'Settlement Dates'!$A$13:$D$25,4,FALSE)</f>
        <v>45033</v>
      </c>
      <c r="P2300" s="6">
        <f>VLOOKUP(K2300,'AP Clearing'!$A$13:$B$1312,2,FALSE)</f>
        <v>45013</v>
      </c>
      <c r="Q2300" s="6"/>
      <c r="R2300" s="6"/>
    </row>
    <row r="2301" spans="1:18" x14ac:dyDescent="0.3">
      <c r="A2301" s="4">
        <v>11710</v>
      </c>
      <c r="B2301" s="5" t="s">
        <v>17</v>
      </c>
      <c r="C2301" s="4">
        <v>3</v>
      </c>
      <c r="D2301" s="46">
        <v>17.5</v>
      </c>
      <c r="E2301" s="4">
        <v>5</v>
      </c>
      <c r="F2301" s="4" t="s">
        <v>9</v>
      </c>
      <c r="G2301" s="13" t="str">
        <f t="shared" si="70"/>
        <v>Retiree</v>
      </c>
      <c r="H2301" s="43" t="s">
        <v>3</v>
      </c>
      <c r="I2301" s="6">
        <v>44986</v>
      </c>
      <c r="J2301" s="6">
        <v>45016</v>
      </c>
      <c r="K2301" s="4">
        <v>1700032043</v>
      </c>
      <c r="L2301" s="14">
        <v>45010</v>
      </c>
      <c r="M2301" s="11">
        <f t="shared" si="71"/>
        <v>3</v>
      </c>
      <c r="N2301" s="6">
        <f>VLOOKUP(M2301,'Settlement Dates'!$A$13:$D$25,3,FALSE)</f>
        <v>45028</v>
      </c>
      <c r="O2301" s="6">
        <f>VLOOKUP(M2301,'Settlement Dates'!$A$13:$D$25,4,FALSE)</f>
        <v>45033</v>
      </c>
      <c r="P2301" s="6">
        <f>VLOOKUP(K2301,'AP Clearing'!$A$13:$B$1312,2,FALSE)</f>
        <v>45013</v>
      </c>
      <c r="Q2301" s="6"/>
      <c r="R2301" s="6"/>
    </row>
    <row r="2302" spans="1:18" x14ac:dyDescent="0.3">
      <c r="A2302" s="4">
        <v>11710</v>
      </c>
      <c r="B2302" s="5" t="s">
        <v>17</v>
      </c>
      <c r="C2302" s="4">
        <v>3</v>
      </c>
      <c r="D2302" s="46">
        <v>49</v>
      </c>
      <c r="E2302" s="4">
        <v>5</v>
      </c>
      <c r="F2302" s="4" t="s">
        <v>9</v>
      </c>
      <c r="G2302" s="13" t="str">
        <f t="shared" ref="G2302:G2365" si="72">VLOOKUP(F2302,$W$1:$X$15,2,FALSE)</f>
        <v>Retiree</v>
      </c>
      <c r="H2302" s="43" t="s">
        <v>3</v>
      </c>
      <c r="I2302" s="6">
        <v>44986</v>
      </c>
      <c r="J2302" s="6">
        <v>45016</v>
      </c>
      <c r="K2302" s="4">
        <v>1700032043</v>
      </c>
      <c r="L2302" s="14">
        <v>45010</v>
      </c>
      <c r="M2302" s="11">
        <f t="shared" si="71"/>
        <v>3</v>
      </c>
      <c r="N2302" s="6">
        <f>VLOOKUP(M2302,'Settlement Dates'!$A$13:$D$25,3,FALSE)</f>
        <v>45028</v>
      </c>
      <c r="O2302" s="6">
        <f>VLOOKUP(M2302,'Settlement Dates'!$A$13:$D$25,4,FALSE)</f>
        <v>45033</v>
      </c>
      <c r="P2302" s="6">
        <f>VLOOKUP(K2302,'AP Clearing'!$A$13:$B$1312,2,FALSE)</f>
        <v>45013</v>
      </c>
      <c r="Q2302" s="6"/>
      <c r="R2302" s="6"/>
    </row>
    <row r="2303" spans="1:18" x14ac:dyDescent="0.3">
      <c r="A2303" s="4">
        <v>11710</v>
      </c>
      <c r="B2303" s="5" t="s">
        <v>17</v>
      </c>
      <c r="C2303" s="4">
        <v>3</v>
      </c>
      <c r="D2303" s="46">
        <v>196</v>
      </c>
      <c r="E2303" s="4">
        <v>5</v>
      </c>
      <c r="F2303" s="4" t="s">
        <v>11</v>
      </c>
      <c r="G2303" s="13" t="str">
        <f t="shared" si="72"/>
        <v>Retiree</v>
      </c>
      <c r="H2303" s="43" t="s">
        <v>3</v>
      </c>
      <c r="I2303" s="6">
        <v>44986</v>
      </c>
      <c r="J2303" s="6">
        <v>45016</v>
      </c>
      <c r="K2303" s="4">
        <v>1700032043</v>
      </c>
      <c r="L2303" s="14">
        <v>45010</v>
      </c>
      <c r="M2303" s="11">
        <f t="shared" si="71"/>
        <v>3</v>
      </c>
      <c r="N2303" s="6">
        <f>VLOOKUP(M2303,'Settlement Dates'!$A$13:$D$25,3,FALSE)</f>
        <v>45028</v>
      </c>
      <c r="O2303" s="6">
        <f>VLOOKUP(M2303,'Settlement Dates'!$A$13:$D$25,4,FALSE)</f>
        <v>45033</v>
      </c>
      <c r="P2303" s="6">
        <f>VLOOKUP(K2303,'AP Clearing'!$A$13:$B$1312,2,FALSE)</f>
        <v>45013</v>
      </c>
      <c r="Q2303" s="6"/>
      <c r="R2303" s="6"/>
    </row>
    <row r="2304" spans="1:18" x14ac:dyDescent="0.3">
      <c r="A2304" s="4">
        <v>11710</v>
      </c>
      <c r="B2304" s="5" t="s">
        <v>17</v>
      </c>
      <c r="C2304" s="4">
        <v>3</v>
      </c>
      <c r="D2304" s="46">
        <v>3.5</v>
      </c>
      <c r="E2304" s="4">
        <v>5</v>
      </c>
      <c r="F2304" s="4" t="s">
        <v>11</v>
      </c>
      <c r="G2304" s="13" t="str">
        <f t="shared" si="72"/>
        <v>Retiree</v>
      </c>
      <c r="H2304" s="43" t="s">
        <v>3</v>
      </c>
      <c r="I2304" s="6">
        <v>44986</v>
      </c>
      <c r="J2304" s="6">
        <v>45016</v>
      </c>
      <c r="K2304" s="4">
        <v>1700032043</v>
      </c>
      <c r="L2304" s="14">
        <v>45010</v>
      </c>
      <c r="M2304" s="11">
        <f t="shared" si="71"/>
        <v>3</v>
      </c>
      <c r="N2304" s="6">
        <f>VLOOKUP(M2304,'Settlement Dates'!$A$13:$D$25,3,FALSE)</f>
        <v>45028</v>
      </c>
      <c r="O2304" s="6">
        <f>VLOOKUP(M2304,'Settlement Dates'!$A$13:$D$25,4,FALSE)</f>
        <v>45033</v>
      </c>
      <c r="P2304" s="6">
        <f>VLOOKUP(K2304,'AP Clearing'!$A$13:$B$1312,2,FALSE)</f>
        <v>45013</v>
      </c>
      <c r="Q2304" s="6"/>
      <c r="R2304" s="6"/>
    </row>
    <row r="2305" spans="1:18" x14ac:dyDescent="0.3">
      <c r="A2305" s="4">
        <v>231079</v>
      </c>
      <c r="B2305" s="5" t="s">
        <v>94</v>
      </c>
      <c r="C2305" s="4">
        <v>3</v>
      </c>
      <c r="D2305" s="46">
        <v>534134.4</v>
      </c>
      <c r="E2305" s="4">
        <v>1</v>
      </c>
      <c r="F2305" s="4" t="s">
        <v>2</v>
      </c>
      <c r="G2305" s="13" t="str">
        <f t="shared" si="72"/>
        <v>Active</v>
      </c>
      <c r="H2305" s="43" t="s">
        <v>3</v>
      </c>
      <c r="I2305" s="6">
        <v>45017</v>
      </c>
      <c r="J2305" s="6">
        <v>45046</v>
      </c>
      <c r="K2305" s="4">
        <v>1700032041</v>
      </c>
      <c r="L2305" s="14">
        <v>45010</v>
      </c>
      <c r="M2305" s="11">
        <f t="shared" si="71"/>
        <v>3</v>
      </c>
      <c r="N2305" s="6">
        <f>VLOOKUP(M2305,'Settlement Dates'!$A$13:$D$25,3,FALSE)</f>
        <v>45028</v>
      </c>
      <c r="O2305" s="6">
        <f>VLOOKUP(M2305,'Settlement Dates'!$A$13:$D$25,4,FALSE)</f>
        <v>45033</v>
      </c>
      <c r="P2305" s="6">
        <f>VLOOKUP(K2305,'AP Clearing'!$A$13:$B$1312,2,FALSE)</f>
        <v>45013</v>
      </c>
      <c r="Q2305" s="6"/>
      <c r="R2305" s="6"/>
    </row>
    <row r="2306" spans="1:18" x14ac:dyDescent="0.3">
      <c r="A2306" s="4">
        <v>231079</v>
      </c>
      <c r="B2306" s="5" t="s">
        <v>94</v>
      </c>
      <c r="C2306" s="4">
        <v>3</v>
      </c>
      <c r="D2306" s="46">
        <v>304669.65000000002</v>
      </c>
      <c r="E2306" s="4">
        <v>1</v>
      </c>
      <c r="F2306" s="4" t="s">
        <v>2</v>
      </c>
      <c r="G2306" s="13" t="str">
        <f t="shared" si="72"/>
        <v>Active</v>
      </c>
      <c r="H2306" s="43" t="s">
        <v>3</v>
      </c>
      <c r="I2306" s="6">
        <v>45017</v>
      </c>
      <c r="J2306" s="6">
        <v>45046</v>
      </c>
      <c r="K2306" s="4">
        <v>1700032041</v>
      </c>
      <c r="L2306" s="14">
        <v>45010</v>
      </c>
      <c r="M2306" s="11">
        <f t="shared" si="71"/>
        <v>3</v>
      </c>
      <c r="N2306" s="6">
        <f>VLOOKUP(M2306,'Settlement Dates'!$A$13:$D$25,3,FALSE)</f>
        <v>45028</v>
      </c>
      <c r="O2306" s="6">
        <f>VLOOKUP(M2306,'Settlement Dates'!$A$13:$D$25,4,FALSE)</f>
        <v>45033</v>
      </c>
      <c r="P2306" s="6">
        <f>VLOOKUP(K2306,'AP Clearing'!$A$13:$B$1312,2,FALSE)</f>
        <v>45013</v>
      </c>
      <c r="Q2306" s="6"/>
      <c r="R2306" s="6"/>
    </row>
    <row r="2307" spans="1:18" x14ac:dyDescent="0.3">
      <c r="A2307" s="4">
        <v>231079</v>
      </c>
      <c r="B2307" s="5" t="s">
        <v>94</v>
      </c>
      <c r="C2307" s="4">
        <v>3</v>
      </c>
      <c r="D2307" s="46">
        <v>327515.39</v>
      </c>
      <c r="E2307" s="4">
        <v>1</v>
      </c>
      <c r="F2307" s="4" t="s">
        <v>2</v>
      </c>
      <c r="G2307" s="13" t="str">
        <f t="shared" si="72"/>
        <v>Active</v>
      </c>
      <c r="H2307" s="43" t="s">
        <v>3</v>
      </c>
      <c r="I2307" s="6">
        <v>45017</v>
      </c>
      <c r="J2307" s="6">
        <v>45046</v>
      </c>
      <c r="K2307" s="4">
        <v>1700032041</v>
      </c>
      <c r="L2307" s="14">
        <v>45010</v>
      </c>
      <c r="M2307" s="11">
        <f t="shared" si="71"/>
        <v>3</v>
      </c>
      <c r="N2307" s="6">
        <f>VLOOKUP(M2307,'Settlement Dates'!$A$13:$D$25,3,FALSE)</f>
        <v>45028</v>
      </c>
      <c r="O2307" s="6">
        <f>VLOOKUP(M2307,'Settlement Dates'!$A$13:$D$25,4,FALSE)</f>
        <v>45033</v>
      </c>
      <c r="P2307" s="6">
        <f>VLOOKUP(K2307,'AP Clearing'!$A$13:$B$1312,2,FALSE)</f>
        <v>45013</v>
      </c>
      <c r="Q2307" s="6"/>
      <c r="R2307" s="6"/>
    </row>
    <row r="2308" spans="1:18" x14ac:dyDescent="0.3">
      <c r="A2308" s="4">
        <v>231079</v>
      </c>
      <c r="B2308" s="5" t="s">
        <v>94</v>
      </c>
      <c r="C2308" s="4">
        <v>3</v>
      </c>
      <c r="D2308" s="46">
        <v>1897487.4</v>
      </c>
      <c r="E2308" s="4">
        <v>1</v>
      </c>
      <c r="F2308" s="4" t="s">
        <v>2</v>
      </c>
      <c r="G2308" s="13" t="str">
        <f t="shared" si="72"/>
        <v>Active</v>
      </c>
      <c r="H2308" s="43" t="s">
        <v>3</v>
      </c>
      <c r="I2308" s="6">
        <v>45017</v>
      </c>
      <c r="J2308" s="6">
        <v>45046</v>
      </c>
      <c r="K2308" s="4">
        <v>1700032041</v>
      </c>
      <c r="L2308" s="14">
        <v>45010</v>
      </c>
      <c r="M2308" s="11">
        <f t="shared" si="71"/>
        <v>3</v>
      </c>
      <c r="N2308" s="6">
        <f>VLOOKUP(M2308,'Settlement Dates'!$A$13:$D$25,3,FALSE)</f>
        <v>45028</v>
      </c>
      <c r="O2308" s="6">
        <f>VLOOKUP(M2308,'Settlement Dates'!$A$13:$D$25,4,FALSE)</f>
        <v>45033</v>
      </c>
      <c r="P2308" s="6">
        <f>VLOOKUP(K2308,'AP Clearing'!$A$13:$B$1312,2,FALSE)</f>
        <v>45013</v>
      </c>
      <c r="Q2308" s="6"/>
      <c r="R2308" s="6"/>
    </row>
    <row r="2309" spans="1:18" x14ac:dyDescent="0.3">
      <c r="A2309" s="4">
        <v>231079</v>
      </c>
      <c r="B2309" s="5" t="s">
        <v>94</v>
      </c>
      <c r="C2309" s="4">
        <v>3</v>
      </c>
      <c r="D2309" s="46">
        <v>10505.85</v>
      </c>
      <c r="E2309" s="4">
        <v>1</v>
      </c>
      <c r="F2309" s="4" t="s">
        <v>5</v>
      </c>
      <c r="G2309" s="13" t="str">
        <f t="shared" si="72"/>
        <v>LTD</v>
      </c>
      <c r="H2309" s="43" t="s">
        <v>3</v>
      </c>
      <c r="I2309" s="6">
        <v>45017</v>
      </c>
      <c r="J2309" s="6">
        <v>45046</v>
      </c>
      <c r="K2309" s="4">
        <v>1700032041</v>
      </c>
      <c r="L2309" s="14">
        <v>45010</v>
      </c>
      <c r="M2309" s="11">
        <f t="shared" si="71"/>
        <v>3</v>
      </c>
      <c r="N2309" s="6">
        <f>VLOOKUP(M2309,'Settlement Dates'!$A$13:$D$25,3,FALSE)</f>
        <v>45028</v>
      </c>
      <c r="O2309" s="6">
        <f>VLOOKUP(M2309,'Settlement Dates'!$A$13:$D$25,4,FALSE)</f>
        <v>45033</v>
      </c>
      <c r="P2309" s="6">
        <f>VLOOKUP(K2309,'AP Clearing'!$A$13:$B$1312,2,FALSE)</f>
        <v>45013</v>
      </c>
      <c r="Q2309" s="6"/>
      <c r="R2309" s="6"/>
    </row>
    <row r="2310" spans="1:18" x14ac:dyDescent="0.3">
      <c r="A2310" s="4">
        <v>231079</v>
      </c>
      <c r="B2310" s="5" t="s">
        <v>94</v>
      </c>
      <c r="C2310" s="4">
        <v>3</v>
      </c>
      <c r="D2310" s="46">
        <v>1961.17</v>
      </c>
      <c r="E2310" s="4">
        <v>1</v>
      </c>
      <c r="F2310" s="4" t="s">
        <v>5</v>
      </c>
      <c r="G2310" s="13" t="str">
        <f t="shared" si="72"/>
        <v>LTD</v>
      </c>
      <c r="H2310" s="43" t="s">
        <v>3</v>
      </c>
      <c r="I2310" s="6">
        <v>45017</v>
      </c>
      <c r="J2310" s="6">
        <v>45046</v>
      </c>
      <c r="K2310" s="4">
        <v>1700032041</v>
      </c>
      <c r="L2310" s="14">
        <v>45010</v>
      </c>
      <c r="M2310" s="11">
        <f t="shared" si="71"/>
        <v>3</v>
      </c>
      <c r="N2310" s="6">
        <f>VLOOKUP(M2310,'Settlement Dates'!$A$13:$D$25,3,FALSE)</f>
        <v>45028</v>
      </c>
      <c r="O2310" s="6">
        <f>VLOOKUP(M2310,'Settlement Dates'!$A$13:$D$25,4,FALSE)</f>
        <v>45033</v>
      </c>
      <c r="P2310" s="6">
        <f>VLOOKUP(K2310,'AP Clearing'!$A$13:$B$1312,2,FALSE)</f>
        <v>45013</v>
      </c>
      <c r="Q2310" s="6"/>
      <c r="R2310" s="6"/>
    </row>
    <row r="2311" spans="1:18" x14ac:dyDescent="0.3">
      <c r="A2311" s="4">
        <v>231079</v>
      </c>
      <c r="B2311" s="5" t="s">
        <v>94</v>
      </c>
      <c r="C2311" s="4">
        <v>3</v>
      </c>
      <c r="D2311" s="46">
        <v>2905.8</v>
      </c>
      <c r="E2311" s="4">
        <v>1</v>
      </c>
      <c r="F2311" s="4" t="s">
        <v>5</v>
      </c>
      <c r="G2311" s="13" t="str">
        <f t="shared" si="72"/>
        <v>LTD</v>
      </c>
      <c r="H2311" s="43" t="s">
        <v>3</v>
      </c>
      <c r="I2311" s="6">
        <v>45017</v>
      </c>
      <c r="J2311" s="6">
        <v>45046</v>
      </c>
      <c r="K2311" s="4">
        <v>1700032041</v>
      </c>
      <c r="L2311" s="14">
        <v>45010</v>
      </c>
      <c r="M2311" s="11">
        <f t="shared" si="71"/>
        <v>3</v>
      </c>
      <c r="N2311" s="6">
        <f>VLOOKUP(M2311,'Settlement Dates'!$A$13:$D$25,3,FALSE)</f>
        <v>45028</v>
      </c>
      <c r="O2311" s="6">
        <f>VLOOKUP(M2311,'Settlement Dates'!$A$13:$D$25,4,FALSE)</f>
        <v>45033</v>
      </c>
      <c r="P2311" s="6">
        <f>VLOOKUP(K2311,'AP Clearing'!$A$13:$B$1312,2,FALSE)</f>
        <v>45013</v>
      </c>
      <c r="Q2311" s="6"/>
      <c r="R2311" s="6"/>
    </row>
    <row r="2312" spans="1:18" x14ac:dyDescent="0.3">
      <c r="A2312" s="4">
        <v>231079</v>
      </c>
      <c r="B2312" s="5" t="s">
        <v>94</v>
      </c>
      <c r="C2312" s="4">
        <v>3</v>
      </c>
      <c r="D2312" s="46">
        <v>2905.8</v>
      </c>
      <c r="E2312" s="4">
        <v>1</v>
      </c>
      <c r="F2312" s="4" t="s">
        <v>6</v>
      </c>
      <c r="G2312" s="13" t="str">
        <f t="shared" si="72"/>
        <v>Active</v>
      </c>
      <c r="H2312" s="43" t="s">
        <v>3</v>
      </c>
      <c r="I2312" s="6">
        <v>45017</v>
      </c>
      <c r="J2312" s="6">
        <v>45046</v>
      </c>
      <c r="K2312" s="4">
        <v>1700032041</v>
      </c>
      <c r="L2312" s="14">
        <v>45010</v>
      </c>
      <c r="M2312" s="11">
        <f t="shared" si="71"/>
        <v>3</v>
      </c>
      <c r="N2312" s="6">
        <f>VLOOKUP(M2312,'Settlement Dates'!$A$13:$D$25,3,FALSE)</f>
        <v>45028</v>
      </c>
      <c r="O2312" s="6">
        <f>VLOOKUP(M2312,'Settlement Dates'!$A$13:$D$25,4,FALSE)</f>
        <v>45033</v>
      </c>
      <c r="P2312" s="6">
        <f>VLOOKUP(K2312,'AP Clearing'!$A$13:$B$1312,2,FALSE)</f>
        <v>45013</v>
      </c>
      <c r="Q2312" s="6"/>
      <c r="R2312" s="6"/>
    </row>
    <row r="2313" spans="1:18" x14ac:dyDescent="0.3">
      <c r="A2313" s="4">
        <v>231079</v>
      </c>
      <c r="B2313" s="5" t="s">
        <v>94</v>
      </c>
      <c r="C2313" s="4">
        <v>3</v>
      </c>
      <c r="D2313" s="46">
        <v>2225.56</v>
      </c>
      <c r="E2313" s="4">
        <v>1</v>
      </c>
      <c r="F2313" s="4" t="s">
        <v>54</v>
      </c>
      <c r="G2313" s="13" t="str">
        <f t="shared" si="72"/>
        <v>LTD</v>
      </c>
      <c r="H2313" s="43" t="s">
        <v>3</v>
      </c>
      <c r="I2313" s="6">
        <v>45017</v>
      </c>
      <c r="J2313" s="6">
        <v>45046</v>
      </c>
      <c r="K2313" s="4">
        <v>1700032041</v>
      </c>
      <c r="L2313" s="14">
        <v>45010</v>
      </c>
      <c r="M2313" s="11">
        <f t="shared" si="71"/>
        <v>3</v>
      </c>
      <c r="N2313" s="6">
        <f>VLOOKUP(M2313,'Settlement Dates'!$A$13:$D$25,3,FALSE)</f>
        <v>45028</v>
      </c>
      <c r="O2313" s="6">
        <f>VLOOKUP(M2313,'Settlement Dates'!$A$13:$D$25,4,FALSE)</f>
        <v>45033</v>
      </c>
      <c r="P2313" s="6">
        <f>VLOOKUP(K2313,'AP Clearing'!$A$13:$B$1312,2,FALSE)</f>
        <v>45013</v>
      </c>
      <c r="Q2313" s="6"/>
      <c r="R2313" s="6"/>
    </row>
    <row r="2314" spans="1:18" x14ac:dyDescent="0.3">
      <c r="A2314" s="4">
        <v>231079</v>
      </c>
      <c r="B2314" s="5" t="s">
        <v>94</v>
      </c>
      <c r="C2314" s="4">
        <v>3</v>
      </c>
      <c r="D2314" s="46">
        <v>6303.51</v>
      </c>
      <c r="E2314" s="4">
        <v>1</v>
      </c>
      <c r="F2314" s="4" t="s">
        <v>54</v>
      </c>
      <c r="G2314" s="13" t="str">
        <f t="shared" si="72"/>
        <v>LTD</v>
      </c>
      <c r="H2314" s="43" t="s">
        <v>3</v>
      </c>
      <c r="I2314" s="6">
        <v>45017</v>
      </c>
      <c r="J2314" s="6">
        <v>45046</v>
      </c>
      <c r="K2314" s="4">
        <v>1700032041</v>
      </c>
      <c r="L2314" s="14">
        <v>45010</v>
      </c>
      <c r="M2314" s="11">
        <f t="shared" si="71"/>
        <v>3</v>
      </c>
      <c r="N2314" s="6">
        <f>VLOOKUP(M2314,'Settlement Dates'!$A$13:$D$25,3,FALSE)</f>
        <v>45028</v>
      </c>
      <c r="O2314" s="6">
        <f>VLOOKUP(M2314,'Settlement Dates'!$A$13:$D$25,4,FALSE)</f>
        <v>45033</v>
      </c>
      <c r="P2314" s="6">
        <f>VLOOKUP(K2314,'AP Clearing'!$A$13:$B$1312,2,FALSE)</f>
        <v>45013</v>
      </c>
      <c r="Q2314" s="6"/>
      <c r="R2314" s="6"/>
    </row>
    <row r="2315" spans="1:18" x14ac:dyDescent="0.3">
      <c r="A2315" s="4">
        <v>231079</v>
      </c>
      <c r="B2315" s="5" t="s">
        <v>94</v>
      </c>
      <c r="C2315" s="4">
        <v>3</v>
      </c>
      <c r="D2315" s="46">
        <v>1961.17</v>
      </c>
      <c r="E2315" s="4">
        <v>1</v>
      </c>
      <c r="F2315" s="4" t="s">
        <v>54</v>
      </c>
      <c r="G2315" s="13" t="str">
        <f t="shared" si="72"/>
        <v>LTD</v>
      </c>
      <c r="H2315" s="43" t="s">
        <v>3</v>
      </c>
      <c r="I2315" s="6">
        <v>45017</v>
      </c>
      <c r="J2315" s="6">
        <v>45046</v>
      </c>
      <c r="K2315" s="4">
        <v>1700032041</v>
      </c>
      <c r="L2315" s="14">
        <v>45010</v>
      </c>
      <c r="M2315" s="11">
        <f t="shared" si="71"/>
        <v>3</v>
      </c>
      <c r="N2315" s="6">
        <f>VLOOKUP(M2315,'Settlement Dates'!$A$13:$D$25,3,FALSE)</f>
        <v>45028</v>
      </c>
      <c r="O2315" s="6">
        <f>VLOOKUP(M2315,'Settlement Dates'!$A$13:$D$25,4,FALSE)</f>
        <v>45033</v>
      </c>
      <c r="P2315" s="6">
        <f>VLOOKUP(K2315,'AP Clearing'!$A$13:$B$1312,2,FALSE)</f>
        <v>45013</v>
      </c>
      <c r="Q2315" s="6"/>
      <c r="R2315" s="6"/>
    </row>
    <row r="2316" spans="1:18" x14ac:dyDescent="0.3">
      <c r="A2316" s="4">
        <v>231079</v>
      </c>
      <c r="B2316" s="5" t="s">
        <v>94</v>
      </c>
      <c r="C2316" s="4">
        <v>3</v>
      </c>
      <c r="D2316" s="46">
        <v>5811.6</v>
      </c>
      <c r="E2316" s="4">
        <v>1</v>
      </c>
      <c r="F2316" s="4" t="s">
        <v>54</v>
      </c>
      <c r="G2316" s="13" t="str">
        <f t="shared" si="72"/>
        <v>LTD</v>
      </c>
      <c r="H2316" s="43" t="s">
        <v>3</v>
      </c>
      <c r="I2316" s="6">
        <v>45017</v>
      </c>
      <c r="J2316" s="6">
        <v>45046</v>
      </c>
      <c r="K2316" s="4">
        <v>1700032041</v>
      </c>
      <c r="L2316" s="14">
        <v>45010</v>
      </c>
      <c r="M2316" s="11">
        <f t="shared" si="71"/>
        <v>3</v>
      </c>
      <c r="N2316" s="6">
        <f>VLOOKUP(M2316,'Settlement Dates'!$A$13:$D$25,3,FALSE)</f>
        <v>45028</v>
      </c>
      <c r="O2316" s="6">
        <f>VLOOKUP(M2316,'Settlement Dates'!$A$13:$D$25,4,FALSE)</f>
        <v>45033</v>
      </c>
      <c r="P2316" s="6">
        <f>VLOOKUP(K2316,'AP Clearing'!$A$13:$B$1312,2,FALSE)</f>
        <v>45013</v>
      </c>
      <c r="Q2316" s="6"/>
      <c r="R2316" s="6"/>
    </row>
    <row r="2317" spans="1:18" x14ac:dyDescent="0.3">
      <c r="A2317" s="4">
        <v>231079</v>
      </c>
      <c r="B2317" s="5" t="s">
        <v>94</v>
      </c>
      <c r="C2317" s="4">
        <v>3</v>
      </c>
      <c r="D2317" s="46">
        <v>2225.56</v>
      </c>
      <c r="E2317" s="4">
        <v>1</v>
      </c>
      <c r="F2317" s="4" t="s">
        <v>7</v>
      </c>
      <c r="G2317" s="13" t="str">
        <f t="shared" si="72"/>
        <v>LTD</v>
      </c>
      <c r="H2317" s="43" t="s">
        <v>3</v>
      </c>
      <c r="I2317" s="6">
        <v>45017</v>
      </c>
      <c r="J2317" s="6">
        <v>45046</v>
      </c>
      <c r="K2317" s="4">
        <v>1700032041</v>
      </c>
      <c r="L2317" s="14">
        <v>45010</v>
      </c>
      <c r="M2317" s="11">
        <f t="shared" si="71"/>
        <v>3</v>
      </c>
      <c r="N2317" s="6">
        <f>VLOOKUP(M2317,'Settlement Dates'!$A$13:$D$25,3,FALSE)</f>
        <v>45028</v>
      </c>
      <c r="O2317" s="6">
        <f>VLOOKUP(M2317,'Settlement Dates'!$A$13:$D$25,4,FALSE)</f>
        <v>45033</v>
      </c>
      <c r="P2317" s="6">
        <f>VLOOKUP(K2317,'AP Clearing'!$A$13:$B$1312,2,FALSE)</f>
        <v>45013</v>
      </c>
      <c r="Q2317" s="6"/>
      <c r="R2317" s="6"/>
    </row>
    <row r="2318" spans="1:18" x14ac:dyDescent="0.3">
      <c r="A2318" s="4">
        <v>231079</v>
      </c>
      <c r="B2318" s="5" t="s">
        <v>94</v>
      </c>
      <c r="C2318" s="4">
        <v>3</v>
      </c>
      <c r="D2318" s="46">
        <v>7844.68</v>
      </c>
      <c r="E2318" s="4">
        <v>1</v>
      </c>
      <c r="F2318" s="4" t="s">
        <v>7</v>
      </c>
      <c r="G2318" s="13" t="str">
        <f t="shared" si="72"/>
        <v>LTD</v>
      </c>
      <c r="H2318" s="43" t="s">
        <v>3</v>
      </c>
      <c r="I2318" s="6">
        <v>45017</v>
      </c>
      <c r="J2318" s="6">
        <v>45046</v>
      </c>
      <c r="K2318" s="4">
        <v>1700032041</v>
      </c>
      <c r="L2318" s="14">
        <v>45010</v>
      </c>
      <c r="M2318" s="11">
        <f t="shared" si="71"/>
        <v>3</v>
      </c>
      <c r="N2318" s="6">
        <f>VLOOKUP(M2318,'Settlement Dates'!$A$13:$D$25,3,FALSE)</f>
        <v>45028</v>
      </c>
      <c r="O2318" s="6">
        <f>VLOOKUP(M2318,'Settlement Dates'!$A$13:$D$25,4,FALSE)</f>
        <v>45033</v>
      </c>
      <c r="P2318" s="6">
        <f>VLOOKUP(K2318,'AP Clearing'!$A$13:$B$1312,2,FALSE)</f>
        <v>45013</v>
      </c>
      <c r="Q2318" s="6"/>
      <c r="R2318" s="6"/>
    </row>
    <row r="2319" spans="1:18" x14ac:dyDescent="0.3">
      <c r="A2319" s="4">
        <v>231079</v>
      </c>
      <c r="B2319" s="5" t="s">
        <v>94</v>
      </c>
      <c r="C2319" s="4">
        <v>3</v>
      </c>
      <c r="D2319" s="46">
        <v>1112.78</v>
      </c>
      <c r="E2319" s="4">
        <v>1</v>
      </c>
      <c r="F2319" s="4" t="s">
        <v>8</v>
      </c>
      <c r="G2319" s="13" t="str">
        <f t="shared" si="72"/>
        <v>Active</v>
      </c>
      <c r="H2319" s="43" t="s">
        <v>3</v>
      </c>
      <c r="I2319" s="6">
        <v>45017</v>
      </c>
      <c r="J2319" s="6">
        <v>45046</v>
      </c>
      <c r="K2319" s="4">
        <v>1700032041</v>
      </c>
      <c r="L2319" s="14">
        <v>45010</v>
      </c>
      <c r="M2319" s="11">
        <f t="shared" si="71"/>
        <v>3</v>
      </c>
      <c r="N2319" s="6">
        <f>VLOOKUP(M2319,'Settlement Dates'!$A$13:$D$25,3,FALSE)</f>
        <v>45028</v>
      </c>
      <c r="O2319" s="6">
        <f>VLOOKUP(M2319,'Settlement Dates'!$A$13:$D$25,4,FALSE)</f>
        <v>45033</v>
      </c>
      <c r="P2319" s="6">
        <f>VLOOKUP(K2319,'AP Clearing'!$A$13:$B$1312,2,FALSE)</f>
        <v>45013</v>
      </c>
      <c r="Q2319" s="6"/>
      <c r="R2319" s="6"/>
    </row>
    <row r="2320" spans="1:18" x14ac:dyDescent="0.3">
      <c r="A2320" s="4">
        <v>231079</v>
      </c>
      <c r="B2320" s="5" t="s">
        <v>94</v>
      </c>
      <c r="C2320" s="4">
        <v>3</v>
      </c>
      <c r="D2320" s="46">
        <v>1961.17</v>
      </c>
      <c r="E2320" s="4">
        <v>1</v>
      </c>
      <c r="F2320" s="4" t="s">
        <v>8</v>
      </c>
      <c r="G2320" s="13" t="str">
        <f t="shared" si="72"/>
        <v>Active</v>
      </c>
      <c r="H2320" s="43" t="s">
        <v>3</v>
      </c>
      <c r="I2320" s="6">
        <v>45017</v>
      </c>
      <c r="J2320" s="6">
        <v>45046</v>
      </c>
      <c r="K2320" s="4">
        <v>1700032041</v>
      </c>
      <c r="L2320" s="14">
        <v>45010</v>
      </c>
      <c r="M2320" s="11">
        <f t="shared" ref="M2320:M2383" si="73">MONTH(L2320)</f>
        <v>3</v>
      </c>
      <c r="N2320" s="6">
        <f>VLOOKUP(M2320,'Settlement Dates'!$A$13:$D$25,3,FALSE)</f>
        <v>45028</v>
      </c>
      <c r="O2320" s="6">
        <f>VLOOKUP(M2320,'Settlement Dates'!$A$13:$D$25,4,FALSE)</f>
        <v>45033</v>
      </c>
      <c r="P2320" s="6">
        <f>VLOOKUP(K2320,'AP Clearing'!$A$13:$B$1312,2,FALSE)</f>
        <v>45013</v>
      </c>
      <c r="Q2320" s="6"/>
      <c r="R2320" s="6"/>
    </row>
    <row r="2321" spans="1:18" x14ac:dyDescent="0.3">
      <c r="A2321" s="4">
        <v>231079</v>
      </c>
      <c r="B2321" s="5" t="s">
        <v>94</v>
      </c>
      <c r="C2321" s="4">
        <v>3</v>
      </c>
      <c r="D2321" s="46">
        <v>-17434.8</v>
      </c>
      <c r="E2321" s="4">
        <v>1</v>
      </c>
      <c r="F2321" s="4" t="s">
        <v>8</v>
      </c>
      <c r="G2321" s="13" t="str">
        <f t="shared" si="72"/>
        <v>Active</v>
      </c>
      <c r="H2321" s="43" t="s">
        <v>3</v>
      </c>
      <c r="I2321" s="6">
        <v>45017</v>
      </c>
      <c r="J2321" s="6">
        <v>45046</v>
      </c>
      <c r="K2321" s="4">
        <v>1700032041</v>
      </c>
      <c r="L2321" s="14">
        <v>45010</v>
      </c>
      <c r="M2321" s="11">
        <f t="shared" si="73"/>
        <v>3</v>
      </c>
      <c r="N2321" s="6">
        <f>VLOOKUP(M2321,'Settlement Dates'!$A$13:$D$25,3,FALSE)</f>
        <v>45028</v>
      </c>
      <c r="O2321" s="6">
        <f>VLOOKUP(M2321,'Settlement Dates'!$A$13:$D$25,4,FALSE)</f>
        <v>45033</v>
      </c>
      <c r="P2321" s="6">
        <f>VLOOKUP(K2321,'AP Clearing'!$A$13:$B$1312,2,FALSE)</f>
        <v>45013</v>
      </c>
      <c r="Q2321" s="6"/>
      <c r="R2321" s="6"/>
    </row>
    <row r="2322" spans="1:18" x14ac:dyDescent="0.3">
      <c r="A2322" s="4">
        <v>11442</v>
      </c>
      <c r="B2322" s="5" t="s">
        <v>14</v>
      </c>
      <c r="C2322" s="4">
        <v>3</v>
      </c>
      <c r="D2322" s="46">
        <v>241459.67</v>
      </c>
      <c r="E2322" s="4">
        <v>1</v>
      </c>
      <c r="F2322" s="4" t="s">
        <v>2</v>
      </c>
      <c r="G2322" s="13" t="str">
        <f t="shared" si="72"/>
        <v>Active</v>
      </c>
      <c r="H2322" s="43" t="s">
        <v>15</v>
      </c>
      <c r="I2322" s="6">
        <v>45003</v>
      </c>
      <c r="J2322" s="6">
        <v>45009</v>
      </c>
      <c r="K2322" s="4">
        <v>1700032050</v>
      </c>
      <c r="L2322" s="14">
        <v>45012</v>
      </c>
      <c r="M2322" s="11">
        <f t="shared" si="73"/>
        <v>3</v>
      </c>
      <c r="N2322" s="6">
        <f>VLOOKUP(M2322,'Settlement Dates'!$A$13:$D$25,3,FALSE)</f>
        <v>45028</v>
      </c>
      <c r="O2322" s="6">
        <f>VLOOKUP(M2322,'Settlement Dates'!$A$13:$D$25,4,FALSE)</f>
        <v>45033</v>
      </c>
      <c r="P2322" s="6">
        <f>VLOOKUP(K2322,'AP Clearing'!$A$13:$B$1312,2,FALSE)</f>
        <v>45014</v>
      </c>
      <c r="Q2322" s="6"/>
      <c r="R2322" s="6"/>
    </row>
    <row r="2323" spans="1:18" x14ac:dyDescent="0.3">
      <c r="A2323" s="4">
        <v>11442</v>
      </c>
      <c r="B2323" s="5" t="s">
        <v>14</v>
      </c>
      <c r="C2323" s="4">
        <v>3</v>
      </c>
      <c r="D2323" s="46">
        <v>757.1</v>
      </c>
      <c r="E2323" s="4">
        <v>1</v>
      </c>
      <c r="F2323" s="4" t="s">
        <v>5</v>
      </c>
      <c r="G2323" s="13" t="str">
        <f t="shared" si="72"/>
        <v>LTD</v>
      </c>
      <c r="H2323" s="43" t="s">
        <v>15</v>
      </c>
      <c r="I2323" s="6">
        <v>45003</v>
      </c>
      <c r="J2323" s="6">
        <v>45009</v>
      </c>
      <c r="K2323" s="4">
        <v>1700032050</v>
      </c>
      <c r="L2323" s="14">
        <v>45012</v>
      </c>
      <c r="M2323" s="11">
        <f t="shared" si="73"/>
        <v>3</v>
      </c>
      <c r="N2323" s="6">
        <f>VLOOKUP(M2323,'Settlement Dates'!$A$13:$D$25,3,FALSE)</f>
        <v>45028</v>
      </c>
      <c r="O2323" s="6">
        <f>VLOOKUP(M2323,'Settlement Dates'!$A$13:$D$25,4,FALSE)</f>
        <v>45033</v>
      </c>
      <c r="P2323" s="6">
        <f>VLOOKUP(K2323,'AP Clearing'!$A$13:$B$1312,2,FALSE)</f>
        <v>45014</v>
      </c>
      <c r="Q2323" s="6"/>
      <c r="R2323" s="6"/>
    </row>
    <row r="2324" spans="1:18" x14ac:dyDescent="0.3">
      <c r="A2324" s="4">
        <v>11442</v>
      </c>
      <c r="B2324" s="5" t="s">
        <v>14</v>
      </c>
      <c r="C2324" s="4">
        <v>3</v>
      </c>
      <c r="D2324" s="46">
        <v>3785.51</v>
      </c>
      <c r="E2324" s="4">
        <v>1</v>
      </c>
      <c r="F2324" s="4" t="s">
        <v>7</v>
      </c>
      <c r="G2324" s="13" t="str">
        <f t="shared" si="72"/>
        <v>LTD</v>
      </c>
      <c r="H2324" s="43" t="s">
        <v>15</v>
      </c>
      <c r="I2324" s="6">
        <v>45003</v>
      </c>
      <c r="J2324" s="6">
        <v>45009</v>
      </c>
      <c r="K2324" s="4">
        <v>1700032050</v>
      </c>
      <c r="L2324" s="14">
        <v>45012</v>
      </c>
      <c r="M2324" s="11">
        <f t="shared" si="73"/>
        <v>3</v>
      </c>
      <c r="N2324" s="6">
        <f>VLOOKUP(M2324,'Settlement Dates'!$A$13:$D$25,3,FALSE)</f>
        <v>45028</v>
      </c>
      <c r="O2324" s="6">
        <f>VLOOKUP(M2324,'Settlement Dates'!$A$13:$D$25,4,FALSE)</f>
        <v>45033</v>
      </c>
      <c r="P2324" s="6">
        <f>VLOOKUP(K2324,'AP Clearing'!$A$13:$B$1312,2,FALSE)</f>
        <v>45014</v>
      </c>
      <c r="Q2324" s="6"/>
      <c r="R2324" s="6"/>
    </row>
    <row r="2325" spans="1:18" x14ac:dyDescent="0.3">
      <c r="A2325" s="4">
        <v>11442</v>
      </c>
      <c r="B2325" s="5" t="s">
        <v>14</v>
      </c>
      <c r="C2325" s="4">
        <v>3</v>
      </c>
      <c r="D2325" s="46">
        <v>5615.34</v>
      </c>
      <c r="E2325" s="4">
        <v>1</v>
      </c>
      <c r="F2325" s="4" t="s">
        <v>8</v>
      </c>
      <c r="G2325" s="13" t="str">
        <f t="shared" si="72"/>
        <v>Active</v>
      </c>
      <c r="H2325" s="43" t="s">
        <v>15</v>
      </c>
      <c r="I2325" s="6">
        <v>45003</v>
      </c>
      <c r="J2325" s="6">
        <v>45009</v>
      </c>
      <c r="K2325" s="4">
        <v>1700032050</v>
      </c>
      <c r="L2325" s="14">
        <v>45012</v>
      </c>
      <c r="M2325" s="11">
        <f t="shared" si="73"/>
        <v>3</v>
      </c>
      <c r="N2325" s="6">
        <f>VLOOKUP(M2325,'Settlement Dates'!$A$13:$D$25,3,FALSE)</f>
        <v>45028</v>
      </c>
      <c r="O2325" s="6">
        <f>VLOOKUP(M2325,'Settlement Dates'!$A$13:$D$25,4,FALSE)</f>
        <v>45033</v>
      </c>
      <c r="P2325" s="6">
        <f>VLOOKUP(K2325,'AP Clearing'!$A$13:$B$1312,2,FALSE)</f>
        <v>45014</v>
      </c>
      <c r="Q2325" s="6"/>
      <c r="R2325" s="6"/>
    </row>
    <row r="2326" spans="1:18" x14ac:dyDescent="0.3">
      <c r="A2326" s="4">
        <v>11442</v>
      </c>
      <c r="B2326" s="5" t="s">
        <v>14</v>
      </c>
      <c r="C2326" s="4">
        <v>3</v>
      </c>
      <c r="D2326" s="46">
        <v>647.91999999999996</v>
      </c>
      <c r="E2326" s="4">
        <v>2</v>
      </c>
      <c r="F2326" s="4" t="s">
        <v>2</v>
      </c>
      <c r="G2326" s="13" t="str">
        <f t="shared" si="72"/>
        <v>Active</v>
      </c>
      <c r="H2326" s="43" t="s">
        <v>15</v>
      </c>
      <c r="I2326" s="6">
        <v>45003</v>
      </c>
      <c r="J2326" s="6">
        <v>45009</v>
      </c>
      <c r="K2326" s="4">
        <v>1700032050</v>
      </c>
      <c r="L2326" s="14">
        <v>45012</v>
      </c>
      <c r="M2326" s="11">
        <f t="shared" si="73"/>
        <v>3</v>
      </c>
      <c r="N2326" s="6">
        <f>VLOOKUP(M2326,'Settlement Dates'!$A$13:$D$25,3,FALSE)</f>
        <v>45028</v>
      </c>
      <c r="O2326" s="6">
        <f>VLOOKUP(M2326,'Settlement Dates'!$A$13:$D$25,4,FALSE)</f>
        <v>45033</v>
      </c>
      <c r="P2326" s="6">
        <f>VLOOKUP(K2326,'AP Clearing'!$A$13:$B$1312,2,FALSE)</f>
        <v>45014</v>
      </c>
      <c r="Q2326" s="6"/>
      <c r="R2326" s="6"/>
    </row>
    <row r="2327" spans="1:18" x14ac:dyDescent="0.3">
      <c r="A2327" s="4">
        <v>11442</v>
      </c>
      <c r="B2327" s="5" t="s">
        <v>12</v>
      </c>
      <c r="C2327" s="4">
        <v>3</v>
      </c>
      <c r="D2327" s="46">
        <v>122.89</v>
      </c>
      <c r="E2327" s="4">
        <v>2</v>
      </c>
      <c r="F2327" s="4" t="s">
        <v>9</v>
      </c>
      <c r="G2327" s="13" t="str">
        <f t="shared" si="72"/>
        <v>Retiree</v>
      </c>
      <c r="H2327" s="43" t="s">
        <v>13</v>
      </c>
      <c r="I2327" s="6">
        <v>45003</v>
      </c>
      <c r="J2327" s="6">
        <v>45009</v>
      </c>
      <c r="K2327" s="4">
        <v>1700032051</v>
      </c>
      <c r="L2327" s="14">
        <v>45012</v>
      </c>
      <c r="M2327" s="11">
        <f t="shared" si="73"/>
        <v>3</v>
      </c>
      <c r="N2327" s="6">
        <f>VLOOKUP(M2327,'Settlement Dates'!$A$13:$D$25,3,FALSE)</f>
        <v>45028</v>
      </c>
      <c r="O2327" s="6">
        <f>VLOOKUP(M2327,'Settlement Dates'!$A$13:$D$25,4,FALSE)</f>
        <v>45033</v>
      </c>
      <c r="P2327" s="6">
        <f>VLOOKUP(K2327,'AP Clearing'!$A$13:$B$1312,2,FALSE)</f>
        <v>45014</v>
      </c>
      <c r="Q2327" s="6"/>
      <c r="R2327" s="6"/>
    </row>
    <row r="2328" spans="1:18" x14ac:dyDescent="0.3">
      <c r="A2328" s="4">
        <v>11442</v>
      </c>
      <c r="B2328" s="5" t="s">
        <v>12</v>
      </c>
      <c r="C2328" s="4">
        <v>3</v>
      </c>
      <c r="D2328" s="46">
        <v>1162.67</v>
      </c>
      <c r="E2328" s="4">
        <v>3</v>
      </c>
      <c r="F2328" s="4" t="s">
        <v>9</v>
      </c>
      <c r="G2328" s="13" t="str">
        <f t="shared" si="72"/>
        <v>Retiree</v>
      </c>
      <c r="H2328" s="43" t="s">
        <v>13</v>
      </c>
      <c r="I2328" s="6">
        <v>45003</v>
      </c>
      <c r="J2328" s="6">
        <v>45009</v>
      </c>
      <c r="K2328" s="4">
        <v>1700032051</v>
      </c>
      <c r="L2328" s="14">
        <v>45012</v>
      </c>
      <c r="M2328" s="11">
        <f t="shared" si="73"/>
        <v>3</v>
      </c>
      <c r="N2328" s="6">
        <f>VLOOKUP(M2328,'Settlement Dates'!$A$13:$D$25,3,FALSE)</f>
        <v>45028</v>
      </c>
      <c r="O2328" s="6">
        <f>VLOOKUP(M2328,'Settlement Dates'!$A$13:$D$25,4,FALSE)</f>
        <v>45033</v>
      </c>
      <c r="P2328" s="6">
        <f>VLOOKUP(K2328,'AP Clearing'!$A$13:$B$1312,2,FALSE)</f>
        <v>45014</v>
      </c>
      <c r="Q2328" s="6"/>
      <c r="R2328" s="6"/>
    </row>
    <row r="2329" spans="1:18" x14ac:dyDescent="0.3">
      <c r="A2329" s="4">
        <v>11442</v>
      </c>
      <c r="B2329" s="5" t="s">
        <v>12</v>
      </c>
      <c r="C2329" s="4">
        <v>3</v>
      </c>
      <c r="D2329" s="46">
        <v>19862.43</v>
      </c>
      <c r="E2329" s="4">
        <v>5</v>
      </c>
      <c r="F2329" s="4" t="s">
        <v>9</v>
      </c>
      <c r="G2329" s="13" t="str">
        <f t="shared" si="72"/>
        <v>Retiree</v>
      </c>
      <c r="H2329" s="43" t="s">
        <v>13</v>
      </c>
      <c r="I2329" s="6">
        <v>45003</v>
      </c>
      <c r="J2329" s="6">
        <v>45009</v>
      </c>
      <c r="K2329" s="4">
        <v>1700032051</v>
      </c>
      <c r="L2329" s="14">
        <v>45012</v>
      </c>
      <c r="M2329" s="11">
        <f t="shared" si="73"/>
        <v>3</v>
      </c>
      <c r="N2329" s="6">
        <f>VLOOKUP(M2329,'Settlement Dates'!$A$13:$D$25,3,FALSE)</f>
        <v>45028</v>
      </c>
      <c r="O2329" s="6">
        <f>VLOOKUP(M2329,'Settlement Dates'!$A$13:$D$25,4,FALSE)</f>
        <v>45033</v>
      </c>
      <c r="P2329" s="6">
        <f>VLOOKUP(K2329,'AP Clearing'!$A$13:$B$1312,2,FALSE)</f>
        <v>45014</v>
      </c>
      <c r="Q2329" s="6"/>
      <c r="R2329" s="6"/>
    </row>
    <row r="2330" spans="1:18" x14ac:dyDescent="0.3">
      <c r="A2330" s="4">
        <v>11710</v>
      </c>
      <c r="B2330" s="5" t="s">
        <v>17</v>
      </c>
      <c r="C2330" s="4">
        <v>3</v>
      </c>
      <c r="D2330" s="46">
        <v>10.5</v>
      </c>
      <c r="E2330" s="4">
        <v>1</v>
      </c>
      <c r="F2330" s="4" t="s">
        <v>2</v>
      </c>
      <c r="G2330" s="13" t="str">
        <f t="shared" si="72"/>
        <v>Active</v>
      </c>
      <c r="H2330" s="43" t="s">
        <v>173</v>
      </c>
      <c r="I2330" s="6">
        <v>44986</v>
      </c>
      <c r="J2330" s="6">
        <v>45016</v>
      </c>
      <c r="K2330" s="4">
        <v>1700032049</v>
      </c>
      <c r="L2330" s="14">
        <v>45012</v>
      </c>
      <c r="M2330" s="11">
        <f t="shared" si="73"/>
        <v>3</v>
      </c>
      <c r="N2330" s="6">
        <f>VLOOKUP(M2330,'Settlement Dates'!$A$13:$D$25,3,FALSE)</f>
        <v>45028</v>
      </c>
      <c r="O2330" s="6">
        <f>VLOOKUP(M2330,'Settlement Dates'!$A$13:$D$25,4,FALSE)</f>
        <v>45033</v>
      </c>
      <c r="P2330" s="6">
        <f>VLOOKUP(K2330,'AP Clearing'!$A$13:$B$1312,2,FALSE)</f>
        <v>45014</v>
      </c>
      <c r="Q2330" s="6"/>
      <c r="R2330" s="6"/>
    </row>
    <row r="2331" spans="1:18" x14ac:dyDescent="0.3">
      <c r="A2331" s="4">
        <v>11710</v>
      </c>
      <c r="B2331" s="5" t="s">
        <v>17</v>
      </c>
      <c r="C2331" s="4">
        <v>3</v>
      </c>
      <c r="D2331" s="46">
        <v>3.5</v>
      </c>
      <c r="E2331" s="4">
        <v>2</v>
      </c>
      <c r="F2331" s="4" t="s">
        <v>2</v>
      </c>
      <c r="G2331" s="13" t="str">
        <f t="shared" si="72"/>
        <v>Active</v>
      </c>
      <c r="H2331" s="43" t="s">
        <v>173</v>
      </c>
      <c r="I2331" s="6">
        <v>44986</v>
      </c>
      <c r="J2331" s="6">
        <v>45016</v>
      </c>
      <c r="K2331" s="4">
        <v>1700032049</v>
      </c>
      <c r="L2331" s="14">
        <v>45012</v>
      </c>
      <c r="M2331" s="11">
        <f t="shared" si="73"/>
        <v>3</v>
      </c>
      <c r="N2331" s="6">
        <f>VLOOKUP(M2331,'Settlement Dates'!$A$13:$D$25,3,FALSE)</f>
        <v>45028</v>
      </c>
      <c r="O2331" s="6">
        <f>VLOOKUP(M2331,'Settlement Dates'!$A$13:$D$25,4,FALSE)</f>
        <v>45033</v>
      </c>
      <c r="P2331" s="6">
        <f>VLOOKUP(K2331,'AP Clearing'!$A$13:$B$1312,2,FALSE)</f>
        <v>45014</v>
      </c>
      <c r="Q2331" s="6"/>
      <c r="R2331" s="6"/>
    </row>
    <row r="2332" spans="1:18" x14ac:dyDescent="0.3">
      <c r="A2332" s="4">
        <v>223985</v>
      </c>
      <c r="B2332" s="80" t="s">
        <v>103</v>
      </c>
      <c r="C2332" s="4">
        <v>3</v>
      </c>
      <c r="D2332" s="77">
        <v>36796.839999999997</v>
      </c>
      <c r="F2332" s="4" t="s">
        <v>9</v>
      </c>
      <c r="G2332" s="13" t="str">
        <f t="shared" si="72"/>
        <v>Retiree</v>
      </c>
      <c r="I2332" s="6">
        <v>44986</v>
      </c>
      <c r="J2332" s="6">
        <v>45016</v>
      </c>
      <c r="K2332" s="4">
        <v>1700507212</v>
      </c>
      <c r="L2332" s="14">
        <v>45012</v>
      </c>
      <c r="M2332" s="11">
        <f t="shared" si="73"/>
        <v>3</v>
      </c>
      <c r="N2332" s="6">
        <f>VLOOKUP(M2332,'Settlement Dates'!$A$13:$D$25,3,FALSE)</f>
        <v>45028</v>
      </c>
      <c r="O2332" s="6">
        <f>VLOOKUP(M2332,'Settlement Dates'!$A$13:$D$25,4,FALSE)</f>
        <v>45033</v>
      </c>
      <c r="P2332" s="6"/>
      <c r="Q2332" s="6"/>
      <c r="R2332" s="6">
        <f>VLOOKUP(K2332,'AP Clearing'!$A$13:$B$1312,2,FALSE)</f>
        <v>45012</v>
      </c>
    </row>
    <row r="2333" spans="1:18" x14ac:dyDescent="0.3">
      <c r="A2333" s="4">
        <v>11442</v>
      </c>
      <c r="B2333" s="5" t="s">
        <v>14</v>
      </c>
      <c r="C2333" s="4">
        <v>3</v>
      </c>
      <c r="D2333" s="46">
        <v>566.15</v>
      </c>
      <c r="E2333" s="4">
        <v>1</v>
      </c>
      <c r="F2333" s="4" t="s">
        <v>2</v>
      </c>
      <c r="G2333" s="13" t="str">
        <f t="shared" si="72"/>
        <v>Active</v>
      </c>
      <c r="H2333" s="43">
        <v>1845387777</v>
      </c>
      <c r="I2333" s="6">
        <v>45003</v>
      </c>
      <c r="J2333" s="6">
        <v>45009</v>
      </c>
      <c r="K2333" s="4">
        <v>1700032118</v>
      </c>
      <c r="L2333" s="14">
        <v>45013</v>
      </c>
      <c r="M2333" s="11">
        <f t="shared" si="73"/>
        <v>3</v>
      </c>
      <c r="N2333" s="6">
        <f>VLOOKUP(M2333,'Settlement Dates'!$A$13:$D$25,3,FALSE)</f>
        <v>45028</v>
      </c>
      <c r="O2333" s="6">
        <f>VLOOKUP(M2333,'Settlement Dates'!$A$13:$D$25,4,FALSE)</f>
        <v>45033</v>
      </c>
      <c r="P2333" s="6">
        <f>VLOOKUP(K2333,'AP Clearing'!$A$13:$B$1312,2,FALSE)</f>
        <v>45015</v>
      </c>
      <c r="Q2333" s="6"/>
      <c r="R2333" s="6"/>
    </row>
    <row r="2334" spans="1:18" x14ac:dyDescent="0.3">
      <c r="A2334" s="4">
        <v>11442</v>
      </c>
      <c r="B2334" s="5" t="s">
        <v>14</v>
      </c>
      <c r="C2334" s="4">
        <v>3</v>
      </c>
      <c r="D2334" s="46">
        <v>30.8</v>
      </c>
      <c r="E2334" s="4">
        <v>1</v>
      </c>
      <c r="F2334" s="4" t="s">
        <v>9</v>
      </c>
      <c r="G2334" s="13" t="str">
        <f t="shared" si="72"/>
        <v>Retiree</v>
      </c>
      <c r="H2334" s="43">
        <v>1845387777</v>
      </c>
      <c r="I2334" s="6">
        <v>45003</v>
      </c>
      <c r="J2334" s="6">
        <v>45009</v>
      </c>
      <c r="K2334" s="4">
        <v>1700032118</v>
      </c>
      <c r="L2334" s="14">
        <v>45013</v>
      </c>
      <c r="M2334" s="11">
        <f t="shared" si="73"/>
        <v>3</v>
      </c>
      <c r="N2334" s="6">
        <f>VLOOKUP(M2334,'Settlement Dates'!$A$13:$D$25,3,FALSE)</f>
        <v>45028</v>
      </c>
      <c r="O2334" s="6">
        <f>VLOOKUP(M2334,'Settlement Dates'!$A$13:$D$25,4,FALSE)</f>
        <v>45033</v>
      </c>
      <c r="P2334" s="6">
        <f>VLOOKUP(K2334,'AP Clearing'!$A$13:$B$1312,2,FALSE)</f>
        <v>45015</v>
      </c>
      <c r="Q2334" s="6"/>
      <c r="R2334" s="6"/>
    </row>
    <row r="2335" spans="1:18" x14ac:dyDescent="0.3">
      <c r="A2335" s="4">
        <v>11442</v>
      </c>
      <c r="B2335" s="5" t="s">
        <v>14</v>
      </c>
      <c r="C2335" s="4">
        <v>3</v>
      </c>
      <c r="D2335" s="46">
        <v>188.72</v>
      </c>
      <c r="E2335" s="4">
        <v>2</v>
      </c>
      <c r="F2335" s="4" t="s">
        <v>2</v>
      </c>
      <c r="G2335" s="13" t="str">
        <f t="shared" si="72"/>
        <v>Active</v>
      </c>
      <c r="H2335" s="43">
        <v>1845387777</v>
      </c>
      <c r="I2335" s="6">
        <v>45003</v>
      </c>
      <c r="J2335" s="6">
        <v>45009</v>
      </c>
      <c r="K2335" s="4">
        <v>1700032118</v>
      </c>
      <c r="L2335" s="14">
        <v>45013</v>
      </c>
      <c r="M2335" s="11">
        <f t="shared" si="73"/>
        <v>3</v>
      </c>
      <c r="N2335" s="6">
        <f>VLOOKUP(M2335,'Settlement Dates'!$A$13:$D$25,3,FALSE)</f>
        <v>45028</v>
      </c>
      <c r="O2335" s="6">
        <f>VLOOKUP(M2335,'Settlement Dates'!$A$13:$D$25,4,FALSE)</f>
        <v>45033</v>
      </c>
      <c r="P2335" s="6">
        <f>VLOOKUP(K2335,'AP Clearing'!$A$13:$B$1312,2,FALSE)</f>
        <v>45015</v>
      </c>
      <c r="Q2335" s="6"/>
      <c r="R2335" s="6"/>
    </row>
    <row r="2336" spans="1:18" x14ac:dyDescent="0.3">
      <c r="A2336" s="4">
        <v>238696</v>
      </c>
      <c r="B2336" s="5" t="s">
        <v>41</v>
      </c>
      <c r="C2336" s="4">
        <v>3</v>
      </c>
      <c r="D2336" s="46">
        <v>22066.639999999999</v>
      </c>
      <c r="E2336" s="4">
        <v>1</v>
      </c>
      <c r="F2336" s="4" t="s">
        <v>2</v>
      </c>
      <c r="G2336" s="13" t="str">
        <f t="shared" si="72"/>
        <v>Active</v>
      </c>
      <c r="H2336" s="43" t="s">
        <v>3</v>
      </c>
      <c r="I2336" s="6">
        <v>44986</v>
      </c>
      <c r="J2336" s="6">
        <v>45016</v>
      </c>
      <c r="K2336" s="4">
        <v>2000014304</v>
      </c>
      <c r="L2336" s="14">
        <v>45013</v>
      </c>
      <c r="M2336" s="11">
        <f t="shared" si="73"/>
        <v>3</v>
      </c>
      <c r="N2336" s="6">
        <f>VLOOKUP(M2336,'Settlement Dates'!$A$13:$D$25,3,FALSE)</f>
        <v>45028</v>
      </c>
      <c r="O2336" s="6">
        <f>VLOOKUP(M2336,'Settlement Dates'!$A$13:$D$25,4,FALSE)</f>
        <v>45033</v>
      </c>
      <c r="P2336" s="6">
        <f>VLOOKUP(K2336,'AP Clearing'!$A$13:$B$1312,2,FALSE)</f>
        <v>45002</v>
      </c>
      <c r="Q2336" s="6"/>
      <c r="R2336" s="6"/>
    </row>
    <row r="2337" spans="1:18" x14ac:dyDescent="0.3">
      <c r="A2337" s="4">
        <v>238696</v>
      </c>
      <c r="B2337" s="5" t="s">
        <v>41</v>
      </c>
      <c r="C2337" s="4">
        <v>3</v>
      </c>
      <c r="D2337" s="46">
        <v>150.47</v>
      </c>
      <c r="E2337" s="4">
        <v>1</v>
      </c>
      <c r="F2337" s="4" t="s">
        <v>5</v>
      </c>
      <c r="G2337" s="13" t="str">
        <f t="shared" si="72"/>
        <v>LTD</v>
      </c>
      <c r="H2337" s="43" t="s">
        <v>3</v>
      </c>
      <c r="I2337" s="6">
        <v>44986</v>
      </c>
      <c r="J2337" s="6">
        <v>45016</v>
      </c>
      <c r="K2337" s="4">
        <v>2000014304</v>
      </c>
      <c r="L2337" s="14">
        <v>45013</v>
      </c>
      <c r="M2337" s="11">
        <f t="shared" si="73"/>
        <v>3</v>
      </c>
      <c r="N2337" s="6">
        <f>VLOOKUP(M2337,'Settlement Dates'!$A$13:$D$25,3,FALSE)</f>
        <v>45028</v>
      </c>
      <c r="O2337" s="6">
        <f>VLOOKUP(M2337,'Settlement Dates'!$A$13:$D$25,4,FALSE)</f>
        <v>45033</v>
      </c>
      <c r="P2337" s="6">
        <f>VLOOKUP(K2337,'AP Clearing'!$A$13:$B$1312,2,FALSE)</f>
        <v>45002</v>
      </c>
      <c r="Q2337" s="6"/>
      <c r="R2337" s="6"/>
    </row>
    <row r="2338" spans="1:18" x14ac:dyDescent="0.3">
      <c r="A2338" s="4">
        <v>238696</v>
      </c>
      <c r="B2338" s="5" t="s">
        <v>41</v>
      </c>
      <c r="C2338" s="4">
        <v>3</v>
      </c>
      <c r="D2338" s="46">
        <v>8.85</v>
      </c>
      <c r="E2338" s="4">
        <v>1</v>
      </c>
      <c r="F2338" s="4" t="s">
        <v>6</v>
      </c>
      <c r="G2338" s="13" t="str">
        <f t="shared" si="72"/>
        <v>Active</v>
      </c>
      <c r="H2338" s="43" t="s">
        <v>3</v>
      </c>
      <c r="I2338" s="6">
        <v>44986</v>
      </c>
      <c r="J2338" s="6">
        <v>45016</v>
      </c>
      <c r="K2338" s="4">
        <v>2000014304</v>
      </c>
      <c r="L2338" s="14">
        <v>45013</v>
      </c>
      <c r="M2338" s="11">
        <f t="shared" si="73"/>
        <v>3</v>
      </c>
      <c r="N2338" s="6">
        <f>VLOOKUP(M2338,'Settlement Dates'!$A$13:$D$25,3,FALSE)</f>
        <v>45028</v>
      </c>
      <c r="O2338" s="6">
        <f>VLOOKUP(M2338,'Settlement Dates'!$A$13:$D$25,4,FALSE)</f>
        <v>45033</v>
      </c>
      <c r="P2338" s="6">
        <f>VLOOKUP(K2338,'AP Clearing'!$A$13:$B$1312,2,FALSE)</f>
        <v>45002</v>
      </c>
      <c r="Q2338" s="6"/>
      <c r="R2338" s="6"/>
    </row>
    <row r="2339" spans="1:18" x14ac:dyDescent="0.3">
      <c r="A2339" s="4">
        <v>238696</v>
      </c>
      <c r="B2339" s="5" t="s">
        <v>41</v>
      </c>
      <c r="C2339" s="4">
        <v>3</v>
      </c>
      <c r="D2339" s="46">
        <v>132.77000000000001</v>
      </c>
      <c r="E2339" s="4">
        <v>1</v>
      </c>
      <c r="F2339" s="4" t="s">
        <v>54</v>
      </c>
      <c r="G2339" s="13" t="str">
        <f t="shared" si="72"/>
        <v>LTD</v>
      </c>
      <c r="H2339" s="43" t="s">
        <v>3</v>
      </c>
      <c r="I2339" s="6">
        <v>44986</v>
      </c>
      <c r="J2339" s="6">
        <v>45016</v>
      </c>
      <c r="K2339" s="4">
        <v>2000014304</v>
      </c>
      <c r="L2339" s="14">
        <v>45013</v>
      </c>
      <c r="M2339" s="11">
        <f t="shared" si="73"/>
        <v>3</v>
      </c>
      <c r="N2339" s="6">
        <f>VLOOKUP(M2339,'Settlement Dates'!$A$13:$D$25,3,FALSE)</f>
        <v>45028</v>
      </c>
      <c r="O2339" s="6">
        <f>VLOOKUP(M2339,'Settlement Dates'!$A$13:$D$25,4,FALSE)</f>
        <v>45033</v>
      </c>
      <c r="P2339" s="6">
        <f>VLOOKUP(K2339,'AP Clearing'!$A$13:$B$1312,2,FALSE)</f>
        <v>45002</v>
      </c>
      <c r="Q2339" s="6"/>
      <c r="R2339" s="6"/>
    </row>
    <row r="2340" spans="1:18" x14ac:dyDescent="0.3">
      <c r="A2340" s="4">
        <v>238696</v>
      </c>
      <c r="B2340" s="5" t="s">
        <v>41</v>
      </c>
      <c r="C2340" s="4">
        <v>3</v>
      </c>
      <c r="D2340" s="46">
        <v>221.29</v>
      </c>
      <c r="E2340" s="4">
        <v>1</v>
      </c>
      <c r="F2340" s="4" t="s">
        <v>7</v>
      </c>
      <c r="G2340" s="13" t="str">
        <f t="shared" si="72"/>
        <v>LTD</v>
      </c>
      <c r="H2340" s="43" t="s">
        <v>3</v>
      </c>
      <c r="I2340" s="6">
        <v>44986</v>
      </c>
      <c r="J2340" s="6">
        <v>45016</v>
      </c>
      <c r="K2340" s="4">
        <v>2000014304</v>
      </c>
      <c r="L2340" s="14">
        <v>45013</v>
      </c>
      <c r="M2340" s="11">
        <f t="shared" si="73"/>
        <v>3</v>
      </c>
      <c r="N2340" s="6">
        <f>VLOOKUP(M2340,'Settlement Dates'!$A$13:$D$25,3,FALSE)</f>
        <v>45028</v>
      </c>
      <c r="O2340" s="6">
        <f>VLOOKUP(M2340,'Settlement Dates'!$A$13:$D$25,4,FALSE)</f>
        <v>45033</v>
      </c>
      <c r="P2340" s="6">
        <f>VLOOKUP(K2340,'AP Clearing'!$A$13:$B$1312,2,FALSE)</f>
        <v>45002</v>
      </c>
      <c r="Q2340" s="6"/>
      <c r="R2340" s="6"/>
    </row>
    <row r="2341" spans="1:18" x14ac:dyDescent="0.3">
      <c r="A2341" s="4">
        <v>238696</v>
      </c>
      <c r="B2341" s="5" t="s">
        <v>41</v>
      </c>
      <c r="C2341" s="4">
        <v>3</v>
      </c>
      <c r="D2341" s="46">
        <v>238.99</v>
      </c>
      <c r="E2341" s="4">
        <v>1</v>
      </c>
      <c r="F2341" s="4" t="s">
        <v>8</v>
      </c>
      <c r="G2341" s="13" t="str">
        <f t="shared" si="72"/>
        <v>Active</v>
      </c>
      <c r="H2341" s="43" t="s">
        <v>3</v>
      </c>
      <c r="I2341" s="6">
        <v>44986</v>
      </c>
      <c r="J2341" s="6">
        <v>45016</v>
      </c>
      <c r="K2341" s="4">
        <v>2000014304</v>
      </c>
      <c r="L2341" s="14">
        <v>45013</v>
      </c>
      <c r="M2341" s="11">
        <f t="shared" si="73"/>
        <v>3</v>
      </c>
      <c r="N2341" s="6">
        <f>VLOOKUP(M2341,'Settlement Dates'!$A$13:$D$25,3,FALSE)</f>
        <v>45028</v>
      </c>
      <c r="O2341" s="6">
        <f>VLOOKUP(M2341,'Settlement Dates'!$A$13:$D$25,4,FALSE)</f>
        <v>45033</v>
      </c>
      <c r="P2341" s="6">
        <f>VLOOKUP(K2341,'AP Clearing'!$A$13:$B$1312,2,FALSE)</f>
        <v>45002</v>
      </c>
      <c r="Q2341" s="6"/>
      <c r="R2341" s="6"/>
    </row>
    <row r="2342" spans="1:18" x14ac:dyDescent="0.3">
      <c r="A2342" s="4">
        <v>238696</v>
      </c>
      <c r="B2342" s="5" t="s">
        <v>41</v>
      </c>
      <c r="C2342" s="4">
        <v>3</v>
      </c>
      <c r="D2342" s="46">
        <v>26.55</v>
      </c>
      <c r="E2342" s="4">
        <v>2</v>
      </c>
      <c r="F2342" s="4" t="s">
        <v>2</v>
      </c>
      <c r="G2342" s="13" t="str">
        <f t="shared" si="72"/>
        <v>Active</v>
      </c>
      <c r="H2342" s="43" t="s">
        <v>3</v>
      </c>
      <c r="I2342" s="6">
        <v>44986</v>
      </c>
      <c r="J2342" s="6">
        <v>45016</v>
      </c>
      <c r="K2342" s="4">
        <v>2000014304</v>
      </c>
      <c r="L2342" s="14">
        <v>45013</v>
      </c>
      <c r="M2342" s="11">
        <f t="shared" si="73"/>
        <v>3</v>
      </c>
      <c r="N2342" s="6">
        <f>VLOOKUP(M2342,'Settlement Dates'!$A$13:$D$25,3,FALSE)</f>
        <v>45028</v>
      </c>
      <c r="O2342" s="6">
        <f>VLOOKUP(M2342,'Settlement Dates'!$A$13:$D$25,4,FALSE)</f>
        <v>45033</v>
      </c>
      <c r="P2342" s="6">
        <f>VLOOKUP(K2342,'AP Clearing'!$A$13:$B$1312,2,FALSE)</f>
        <v>45002</v>
      </c>
      <c r="Q2342" s="6"/>
      <c r="R2342" s="6"/>
    </row>
    <row r="2343" spans="1:18" x14ac:dyDescent="0.3">
      <c r="A2343" s="4">
        <v>238696</v>
      </c>
      <c r="B2343" s="5" t="s">
        <v>41</v>
      </c>
      <c r="C2343" s="4">
        <v>3</v>
      </c>
      <c r="D2343" s="46">
        <v>442.57</v>
      </c>
      <c r="E2343" s="4">
        <v>2</v>
      </c>
      <c r="F2343" s="4" t="s">
        <v>9</v>
      </c>
      <c r="G2343" s="13" t="str">
        <f t="shared" si="72"/>
        <v>Retiree</v>
      </c>
      <c r="H2343" s="43" t="s">
        <v>3</v>
      </c>
      <c r="I2343" s="6">
        <v>44986</v>
      </c>
      <c r="J2343" s="6">
        <v>45016</v>
      </c>
      <c r="K2343" s="4">
        <v>2000014304</v>
      </c>
      <c r="L2343" s="14">
        <v>45013</v>
      </c>
      <c r="M2343" s="11">
        <f t="shared" si="73"/>
        <v>3</v>
      </c>
      <c r="N2343" s="6">
        <f>VLOOKUP(M2343,'Settlement Dates'!$A$13:$D$25,3,FALSE)</f>
        <v>45028</v>
      </c>
      <c r="O2343" s="6">
        <f>VLOOKUP(M2343,'Settlement Dates'!$A$13:$D$25,4,FALSE)</f>
        <v>45033</v>
      </c>
      <c r="P2343" s="6">
        <f>VLOOKUP(K2343,'AP Clearing'!$A$13:$B$1312,2,FALSE)</f>
        <v>45002</v>
      </c>
      <c r="Q2343" s="6"/>
      <c r="R2343" s="6"/>
    </row>
    <row r="2344" spans="1:18" x14ac:dyDescent="0.3">
      <c r="A2344" s="4">
        <v>238696</v>
      </c>
      <c r="B2344" s="5" t="s">
        <v>41</v>
      </c>
      <c r="C2344" s="4">
        <v>3</v>
      </c>
      <c r="D2344" s="46">
        <v>79.66</v>
      </c>
      <c r="E2344" s="4">
        <v>2</v>
      </c>
      <c r="F2344" s="4" t="s">
        <v>11</v>
      </c>
      <c r="G2344" s="13" t="str">
        <f t="shared" si="72"/>
        <v>Retiree</v>
      </c>
      <c r="H2344" s="43" t="s">
        <v>3</v>
      </c>
      <c r="I2344" s="6">
        <v>44986</v>
      </c>
      <c r="J2344" s="6">
        <v>45016</v>
      </c>
      <c r="K2344" s="4">
        <v>2000014304</v>
      </c>
      <c r="L2344" s="14">
        <v>45013</v>
      </c>
      <c r="M2344" s="11">
        <f t="shared" si="73"/>
        <v>3</v>
      </c>
      <c r="N2344" s="6">
        <f>VLOOKUP(M2344,'Settlement Dates'!$A$13:$D$25,3,FALSE)</f>
        <v>45028</v>
      </c>
      <c r="O2344" s="6">
        <f>VLOOKUP(M2344,'Settlement Dates'!$A$13:$D$25,4,FALSE)</f>
        <v>45033</v>
      </c>
      <c r="P2344" s="6">
        <f>VLOOKUP(K2344,'AP Clearing'!$A$13:$B$1312,2,FALSE)</f>
        <v>45002</v>
      </c>
      <c r="Q2344" s="6"/>
      <c r="R2344" s="6"/>
    </row>
    <row r="2345" spans="1:18" x14ac:dyDescent="0.3">
      <c r="A2345" s="4">
        <v>238696</v>
      </c>
      <c r="B2345" s="5" t="s">
        <v>41</v>
      </c>
      <c r="C2345" s="4">
        <v>3</v>
      </c>
      <c r="D2345" s="46">
        <v>6080.94</v>
      </c>
      <c r="E2345" s="4">
        <v>3</v>
      </c>
      <c r="F2345" s="4" t="s">
        <v>9</v>
      </c>
      <c r="G2345" s="13" t="str">
        <f t="shared" si="72"/>
        <v>Retiree</v>
      </c>
      <c r="H2345" s="43" t="s">
        <v>3</v>
      </c>
      <c r="I2345" s="6">
        <v>44986</v>
      </c>
      <c r="J2345" s="6">
        <v>45016</v>
      </c>
      <c r="K2345" s="4">
        <v>2000014304</v>
      </c>
      <c r="L2345" s="14">
        <v>45013</v>
      </c>
      <c r="M2345" s="11">
        <f t="shared" si="73"/>
        <v>3</v>
      </c>
      <c r="N2345" s="6">
        <f>VLOOKUP(M2345,'Settlement Dates'!$A$13:$D$25,3,FALSE)</f>
        <v>45028</v>
      </c>
      <c r="O2345" s="6">
        <f>VLOOKUP(M2345,'Settlement Dates'!$A$13:$D$25,4,FALSE)</f>
        <v>45033</v>
      </c>
      <c r="P2345" s="6">
        <f>VLOOKUP(K2345,'AP Clearing'!$A$13:$B$1312,2,FALSE)</f>
        <v>45002</v>
      </c>
      <c r="Q2345" s="6"/>
      <c r="R2345" s="6"/>
    </row>
    <row r="2346" spans="1:18" x14ac:dyDescent="0.3">
      <c r="A2346" s="4">
        <v>238696</v>
      </c>
      <c r="B2346" s="5" t="s">
        <v>41</v>
      </c>
      <c r="C2346" s="4">
        <v>3</v>
      </c>
      <c r="D2346" s="46">
        <v>725.82</v>
      </c>
      <c r="E2346" s="4">
        <v>3</v>
      </c>
      <c r="F2346" s="4" t="s">
        <v>11</v>
      </c>
      <c r="G2346" s="13" t="str">
        <f t="shared" si="72"/>
        <v>Retiree</v>
      </c>
      <c r="H2346" s="43" t="s">
        <v>3</v>
      </c>
      <c r="I2346" s="6">
        <v>44986</v>
      </c>
      <c r="J2346" s="6">
        <v>45016</v>
      </c>
      <c r="K2346" s="4">
        <v>2000014304</v>
      </c>
      <c r="L2346" s="14">
        <v>45013</v>
      </c>
      <c r="M2346" s="11">
        <f t="shared" si="73"/>
        <v>3</v>
      </c>
      <c r="N2346" s="6">
        <f>VLOOKUP(M2346,'Settlement Dates'!$A$13:$D$25,3,FALSE)</f>
        <v>45028</v>
      </c>
      <c r="O2346" s="6">
        <f>VLOOKUP(M2346,'Settlement Dates'!$A$13:$D$25,4,FALSE)</f>
        <v>45033</v>
      </c>
      <c r="P2346" s="6">
        <f>VLOOKUP(K2346,'AP Clearing'!$A$13:$B$1312,2,FALSE)</f>
        <v>45002</v>
      </c>
      <c r="Q2346" s="6"/>
      <c r="R2346" s="6"/>
    </row>
    <row r="2347" spans="1:18" x14ac:dyDescent="0.3">
      <c r="A2347" s="4">
        <v>238696</v>
      </c>
      <c r="B2347" s="5" t="s">
        <v>41</v>
      </c>
      <c r="C2347" s="4">
        <v>3</v>
      </c>
      <c r="D2347" s="46">
        <v>3443.21</v>
      </c>
      <c r="E2347" s="4">
        <v>4</v>
      </c>
      <c r="F2347" s="4" t="s">
        <v>9</v>
      </c>
      <c r="G2347" s="13" t="str">
        <f t="shared" si="72"/>
        <v>Retiree</v>
      </c>
      <c r="H2347" s="43" t="s">
        <v>3</v>
      </c>
      <c r="I2347" s="6">
        <v>44986</v>
      </c>
      <c r="J2347" s="6">
        <v>45016</v>
      </c>
      <c r="K2347" s="4">
        <v>2000014304</v>
      </c>
      <c r="L2347" s="14">
        <v>45013</v>
      </c>
      <c r="M2347" s="11">
        <f t="shared" si="73"/>
        <v>3</v>
      </c>
      <c r="N2347" s="6">
        <f>VLOOKUP(M2347,'Settlement Dates'!$A$13:$D$25,3,FALSE)</f>
        <v>45028</v>
      </c>
      <c r="O2347" s="6">
        <f>VLOOKUP(M2347,'Settlement Dates'!$A$13:$D$25,4,FALSE)</f>
        <v>45033</v>
      </c>
      <c r="P2347" s="6">
        <f>VLOOKUP(K2347,'AP Clearing'!$A$13:$B$1312,2,FALSE)</f>
        <v>45002</v>
      </c>
      <c r="Q2347" s="6"/>
      <c r="R2347" s="6"/>
    </row>
    <row r="2348" spans="1:18" x14ac:dyDescent="0.3">
      <c r="A2348" s="4">
        <v>238696</v>
      </c>
      <c r="B2348" s="5" t="s">
        <v>41</v>
      </c>
      <c r="C2348" s="4">
        <v>3</v>
      </c>
      <c r="D2348" s="46">
        <v>1451.64</v>
      </c>
      <c r="E2348" s="4">
        <v>4</v>
      </c>
      <c r="F2348" s="4" t="s">
        <v>11</v>
      </c>
      <c r="G2348" s="13" t="str">
        <f t="shared" si="72"/>
        <v>Retiree</v>
      </c>
      <c r="H2348" s="43" t="s">
        <v>3</v>
      </c>
      <c r="I2348" s="6">
        <v>44986</v>
      </c>
      <c r="J2348" s="6">
        <v>45016</v>
      </c>
      <c r="K2348" s="4">
        <v>2000014304</v>
      </c>
      <c r="L2348" s="14">
        <v>45013</v>
      </c>
      <c r="M2348" s="11">
        <f t="shared" si="73"/>
        <v>3</v>
      </c>
      <c r="N2348" s="6">
        <f>VLOOKUP(M2348,'Settlement Dates'!$A$13:$D$25,3,FALSE)</f>
        <v>45028</v>
      </c>
      <c r="O2348" s="6">
        <f>VLOOKUP(M2348,'Settlement Dates'!$A$13:$D$25,4,FALSE)</f>
        <v>45033</v>
      </c>
      <c r="P2348" s="6">
        <f>VLOOKUP(K2348,'AP Clearing'!$A$13:$B$1312,2,FALSE)</f>
        <v>45002</v>
      </c>
      <c r="Q2348" s="6"/>
      <c r="R2348" s="6"/>
    </row>
    <row r="2349" spans="1:18" x14ac:dyDescent="0.3">
      <c r="A2349" s="4">
        <v>238696</v>
      </c>
      <c r="B2349" s="5" t="s">
        <v>41</v>
      </c>
      <c r="C2349" s="4">
        <v>3</v>
      </c>
      <c r="D2349" s="46">
        <v>9780.84</v>
      </c>
      <c r="E2349" s="4">
        <v>5</v>
      </c>
      <c r="F2349" s="4" t="s">
        <v>9</v>
      </c>
      <c r="G2349" s="13" t="str">
        <f t="shared" si="72"/>
        <v>Retiree</v>
      </c>
      <c r="H2349" s="43" t="s">
        <v>3</v>
      </c>
      <c r="I2349" s="6">
        <v>44986</v>
      </c>
      <c r="J2349" s="6">
        <v>45016</v>
      </c>
      <c r="K2349" s="4">
        <v>2000014304</v>
      </c>
      <c r="L2349" s="14">
        <v>45013</v>
      </c>
      <c r="M2349" s="11">
        <f t="shared" si="73"/>
        <v>3</v>
      </c>
      <c r="N2349" s="6">
        <f>VLOOKUP(M2349,'Settlement Dates'!$A$13:$D$25,3,FALSE)</f>
        <v>45028</v>
      </c>
      <c r="O2349" s="6">
        <f>VLOOKUP(M2349,'Settlement Dates'!$A$13:$D$25,4,FALSE)</f>
        <v>45033</v>
      </c>
      <c r="P2349" s="6">
        <f>VLOOKUP(K2349,'AP Clearing'!$A$13:$B$1312,2,FALSE)</f>
        <v>45002</v>
      </c>
      <c r="Q2349" s="6"/>
      <c r="R2349" s="6"/>
    </row>
    <row r="2350" spans="1:18" x14ac:dyDescent="0.3">
      <c r="A2350" s="4">
        <v>238696</v>
      </c>
      <c r="B2350" s="5" t="s">
        <v>41</v>
      </c>
      <c r="C2350" s="4">
        <v>3</v>
      </c>
      <c r="D2350" s="46">
        <v>336.35</v>
      </c>
      <c r="E2350" s="4">
        <v>5</v>
      </c>
      <c r="F2350" s="4" t="s">
        <v>11</v>
      </c>
      <c r="G2350" s="13" t="str">
        <f t="shared" si="72"/>
        <v>Retiree</v>
      </c>
      <c r="H2350" s="43" t="s">
        <v>3</v>
      </c>
      <c r="I2350" s="6">
        <v>44986</v>
      </c>
      <c r="J2350" s="6">
        <v>45016</v>
      </c>
      <c r="K2350" s="4">
        <v>2000014304</v>
      </c>
      <c r="L2350" s="14">
        <v>45013</v>
      </c>
      <c r="M2350" s="11">
        <f t="shared" si="73"/>
        <v>3</v>
      </c>
      <c r="N2350" s="6">
        <f>VLOOKUP(M2350,'Settlement Dates'!$A$13:$D$25,3,FALSE)</f>
        <v>45028</v>
      </c>
      <c r="O2350" s="6">
        <f>VLOOKUP(M2350,'Settlement Dates'!$A$13:$D$25,4,FALSE)</f>
        <v>45033</v>
      </c>
      <c r="P2350" s="6">
        <f>VLOOKUP(K2350,'AP Clearing'!$A$13:$B$1312,2,FALSE)</f>
        <v>45002</v>
      </c>
      <c r="Q2350" s="6"/>
      <c r="R2350" s="6"/>
    </row>
    <row r="2351" spans="1:18" x14ac:dyDescent="0.3">
      <c r="A2351" s="4">
        <v>238696</v>
      </c>
      <c r="B2351" s="5" t="s">
        <v>41</v>
      </c>
      <c r="C2351" s="4">
        <v>3</v>
      </c>
      <c r="D2351" s="46">
        <v>24.53</v>
      </c>
      <c r="E2351" s="4">
        <v>1</v>
      </c>
      <c r="F2351" s="4" t="s">
        <v>2</v>
      </c>
      <c r="G2351" s="13" t="str">
        <f t="shared" si="72"/>
        <v>Active</v>
      </c>
      <c r="H2351" s="43">
        <v>7511545393</v>
      </c>
      <c r="I2351" s="6">
        <v>44986</v>
      </c>
      <c r="J2351" s="6">
        <v>45016</v>
      </c>
      <c r="K2351" s="4">
        <v>2000014304</v>
      </c>
      <c r="L2351" s="14">
        <v>45013</v>
      </c>
      <c r="M2351" s="11">
        <f t="shared" si="73"/>
        <v>3</v>
      </c>
      <c r="N2351" s="6">
        <f>VLOOKUP(M2351,'Settlement Dates'!$A$13:$D$25,3,FALSE)</f>
        <v>45028</v>
      </c>
      <c r="O2351" s="6">
        <f>VLOOKUP(M2351,'Settlement Dates'!$A$13:$D$25,4,FALSE)</f>
        <v>45033</v>
      </c>
      <c r="P2351" s="6">
        <f>VLOOKUP(K2351,'AP Clearing'!$A$13:$B$1312,2,FALSE)</f>
        <v>45002</v>
      </c>
      <c r="Q2351" s="6"/>
      <c r="R2351" s="6"/>
    </row>
    <row r="2352" spans="1:18" x14ac:dyDescent="0.3">
      <c r="A2352" s="4">
        <v>238696</v>
      </c>
      <c r="B2352" s="5" t="s">
        <v>41</v>
      </c>
      <c r="C2352" s="4">
        <v>3</v>
      </c>
      <c r="D2352" s="46">
        <v>8.18</v>
      </c>
      <c r="E2352" s="4">
        <v>1</v>
      </c>
      <c r="F2352" s="4" t="s">
        <v>9</v>
      </c>
      <c r="G2352" s="13" t="str">
        <f t="shared" si="72"/>
        <v>Retiree</v>
      </c>
      <c r="H2352" s="43">
        <v>7511545393</v>
      </c>
      <c r="I2352" s="6">
        <v>44986</v>
      </c>
      <c r="J2352" s="6">
        <v>45016</v>
      </c>
      <c r="K2352" s="4">
        <v>2000014304</v>
      </c>
      <c r="L2352" s="14">
        <v>45013</v>
      </c>
      <c r="M2352" s="11">
        <f t="shared" si="73"/>
        <v>3</v>
      </c>
      <c r="N2352" s="6">
        <f>VLOOKUP(M2352,'Settlement Dates'!$A$13:$D$25,3,FALSE)</f>
        <v>45028</v>
      </c>
      <c r="O2352" s="6">
        <f>VLOOKUP(M2352,'Settlement Dates'!$A$13:$D$25,4,FALSE)</f>
        <v>45033</v>
      </c>
      <c r="P2352" s="6">
        <f>VLOOKUP(K2352,'AP Clearing'!$A$13:$B$1312,2,FALSE)</f>
        <v>45002</v>
      </c>
      <c r="Q2352" s="6"/>
      <c r="R2352" s="6"/>
    </row>
    <row r="2353" spans="1:18" x14ac:dyDescent="0.3">
      <c r="A2353" s="4">
        <v>238696</v>
      </c>
      <c r="B2353" s="5" t="s">
        <v>41</v>
      </c>
      <c r="C2353" s="4">
        <v>3</v>
      </c>
      <c r="D2353" s="46">
        <v>8.18</v>
      </c>
      <c r="E2353" s="4">
        <v>2</v>
      </c>
      <c r="F2353" s="4" t="s">
        <v>2</v>
      </c>
      <c r="G2353" s="13" t="str">
        <f t="shared" si="72"/>
        <v>Active</v>
      </c>
      <c r="H2353" s="43">
        <v>7511545393</v>
      </c>
      <c r="I2353" s="6">
        <v>44986</v>
      </c>
      <c r="J2353" s="6">
        <v>45016</v>
      </c>
      <c r="K2353" s="4">
        <v>2000014304</v>
      </c>
      <c r="L2353" s="14">
        <v>45013</v>
      </c>
      <c r="M2353" s="11">
        <f t="shared" si="73"/>
        <v>3</v>
      </c>
      <c r="N2353" s="6">
        <f>VLOOKUP(M2353,'Settlement Dates'!$A$13:$D$25,3,FALSE)</f>
        <v>45028</v>
      </c>
      <c r="O2353" s="6">
        <f>VLOOKUP(M2353,'Settlement Dates'!$A$13:$D$25,4,FALSE)</f>
        <v>45033</v>
      </c>
      <c r="P2353" s="6">
        <f>VLOOKUP(K2353,'AP Clearing'!$A$13:$B$1312,2,FALSE)</f>
        <v>45002</v>
      </c>
      <c r="Q2353" s="6"/>
      <c r="R2353" s="6"/>
    </row>
    <row r="2354" spans="1:18" x14ac:dyDescent="0.3">
      <c r="A2354" s="4">
        <v>11788</v>
      </c>
      <c r="B2354" s="5" t="s">
        <v>21</v>
      </c>
      <c r="C2354" s="4">
        <v>3</v>
      </c>
      <c r="D2354" s="46">
        <v>38184.86</v>
      </c>
      <c r="E2354" s="4">
        <v>1</v>
      </c>
      <c r="F2354" s="4" t="s">
        <v>2</v>
      </c>
      <c r="G2354" s="13" t="str">
        <f t="shared" si="72"/>
        <v>Active</v>
      </c>
      <c r="H2354" s="43" t="s">
        <v>3</v>
      </c>
      <c r="I2354" s="6">
        <v>44986</v>
      </c>
      <c r="J2354" s="6">
        <v>45016</v>
      </c>
      <c r="K2354" s="4">
        <v>1700032081</v>
      </c>
      <c r="L2354" s="14">
        <v>45013</v>
      </c>
      <c r="M2354" s="11">
        <f t="shared" si="73"/>
        <v>3</v>
      </c>
      <c r="N2354" s="6">
        <f>VLOOKUP(M2354,'Settlement Dates'!$A$13:$D$25,3,FALSE)</f>
        <v>45028</v>
      </c>
      <c r="O2354" s="6">
        <f>VLOOKUP(M2354,'Settlement Dates'!$A$13:$D$25,4,FALSE)</f>
        <v>45033</v>
      </c>
      <c r="P2354" s="6">
        <f>VLOOKUP(K2354,'AP Clearing'!$A$13:$B$1312,2,FALSE)</f>
        <v>45015</v>
      </c>
      <c r="Q2354" s="6"/>
      <c r="R2354" s="6"/>
    </row>
    <row r="2355" spans="1:18" x14ac:dyDescent="0.3">
      <c r="A2355" s="4">
        <v>11788</v>
      </c>
      <c r="B2355" s="5" t="s">
        <v>21</v>
      </c>
      <c r="C2355" s="4">
        <v>3</v>
      </c>
      <c r="D2355" s="46">
        <v>8.3699999999999992</v>
      </c>
      <c r="E2355" s="4">
        <v>1</v>
      </c>
      <c r="F2355" s="4" t="s">
        <v>5</v>
      </c>
      <c r="G2355" s="13" t="str">
        <f t="shared" si="72"/>
        <v>LTD</v>
      </c>
      <c r="H2355" s="43" t="s">
        <v>3</v>
      </c>
      <c r="I2355" s="6">
        <v>44986</v>
      </c>
      <c r="J2355" s="6">
        <v>45016</v>
      </c>
      <c r="K2355" s="4">
        <v>1700032081</v>
      </c>
      <c r="L2355" s="14">
        <v>45013</v>
      </c>
      <c r="M2355" s="11">
        <f t="shared" si="73"/>
        <v>3</v>
      </c>
      <c r="N2355" s="6">
        <f>VLOOKUP(M2355,'Settlement Dates'!$A$13:$D$25,3,FALSE)</f>
        <v>45028</v>
      </c>
      <c r="O2355" s="6">
        <f>VLOOKUP(M2355,'Settlement Dates'!$A$13:$D$25,4,FALSE)</f>
        <v>45033</v>
      </c>
      <c r="P2355" s="6">
        <f>VLOOKUP(K2355,'AP Clearing'!$A$13:$B$1312,2,FALSE)</f>
        <v>45015</v>
      </c>
      <c r="Q2355" s="6"/>
      <c r="R2355" s="6"/>
    </row>
    <row r="2356" spans="1:18" x14ac:dyDescent="0.3">
      <c r="A2356" s="4">
        <v>11788</v>
      </c>
      <c r="B2356" s="5" t="s">
        <v>21</v>
      </c>
      <c r="C2356" s="4">
        <v>3</v>
      </c>
      <c r="D2356" s="46">
        <v>61.61</v>
      </c>
      <c r="E2356" s="4">
        <v>1</v>
      </c>
      <c r="F2356" s="4" t="s">
        <v>8</v>
      </c>
      <c r="G2356" s="13" t="str">
        <f t="shared" si="72"/>
        <v>Active</v>
      </c>
      <c r="H2356" s="43" t="s">
        <v>3</v>
      </c>
      <c r="I2356" s="6">
        <v>44986</v>
      </c>
      <c r="J2356" s="6">
        <v>45016</v>
      </c>
      <c r="K2356" s="4">
        <v>1700032081</v>
      </c>
      <c r="L2356" s="14">
        <v>45013</v>
      </c>
      <c r="M2356" s="11">
        <f t="shared" si="73"/>
        <v>3</v>
      </c>
      <c r="N2356" s="6">
        <f>VLOOKUP(M2356,'Settlement Dates'!$A$13:$D$25,3,FALSE)</f>
        <v>45028</v>
      </c>
      <c r="O2356" s="6">
        <f>VLOOKUP(M2356,'Settlement Dates'!$A$13:$D$25,4,FALSE)</f>
        <v>45033</v>
      </c>
      <c r="P2356" s="6">
        <f>VLOOKUP(K2356,'AP Clearing'!$A$13:$B$1312,2,FALSE)</f>
        <v>45015</v>
      </c>
      <c r="Q2356" s="6"/>
      <c r="R2356" s="6"/>
    </row>
    <row r="2357" spans="1:18" x14ac:dyDescent="0.3">
      <c r="A2357" s="4">
        <v>11788</v>
      </c>
      <c r="B2357" s="5" t="s">
        <v>21</v>
      </c>
      <c r="C2357" s="4">
        <v>3</v>
      </c>
      <c r="D2357" s="46">
        <v>25.08</v>
      </c>
      <c r="E2357" s="4">
        <v>2</v>
      </c>
      <c r="F2357" s="4" t="s">
        <v>2</v>
      </c>
      <c r="G2357" s="13" t="str">
        <f t="shared" si="72"/>
        <v>Active</v>
      </c>
      <c r="H2357" s="43" t="s">
        <v>3</v>
      </c>
      <c r="I2357" s="6">
        <v>44986</v>
      </c>
      <c r="J2357" s="6">
        <v>45016</v>
      </c>
      <c r="K2357" s="4">
        <v>1700032081</v>
      </c>
      <c r="L2357" s="14">
        <v>45013</v>
      </c>
      <c r="M2357" s="11">
        <f t="shared" si="73"/>
        <v>3</v>
      </c>
      <c r="N2357" s="6">
        <f>VLOOKUP(M2357,'Settlement Dates'!$A$13:$D$25,3,FALSE)</f>
        <v>45028</v>
      </c>
      <c r="O2357" s="6">
        <f>VLOOKUP(M2357,'Settlement Dates'!$A$13:$D$25,4,FALSE)</f>
        <v>45033</v>
      </c>
      <c r="P2357" s="6">
        <f>VLOOKUP(K2357,'AP Clearing'!$A$13:$B$1312,2,FALSE)</f>
        <v>45015</v>
      </c>
      <c r="Q2357" s="6"/>
      <c r="R2357" s="6"/>
    </row>
    <row r="2358" spans="1:18" x14ac:dyDescent="0.3">
      <c r="A2358" s="4">
        <v>11788</v>
      </c>
      <c r="B2358" s="5" t="s">
        <v>20</v>
      </c>
      <c r="C2358" s="4">
        <v>3</v>
      </c>
      <c r="D2358" s="46">
        <v>20185.63</v>
      </c>
      <c r="E2358" s="4">
        <v>1</v>
      </c>
      <c r="F2358" s="4" t="s">
        <v>2</v>
      </c>
      <c r="G2358" s="13" t="str">
        <f t="shared" si="72"/>
        <v>Active</v>
      </c>
      <c r="H2358" s="43" t="s">
        <v>3</v>
      </c>
      <c r="I2358" s="6">
        <v>44986</v>
      </c>
      <c r="J2358" s="6">
        <v>45016</v>
      </c>
      <c r="K2358" s="4">
        <v>1700032082</v>
      </c>
      <c r="L2358" s="14">
        <v>45013</v>
      </c>
      <c r="M2358" s="11">
        <f t="shared" si="73"/>
        <v>3</v>
      </c>
      <c r="N2358" s="6">
        <f>VLOOKUP(M2358,'Settlement Dates'!$A$13:$D$25,3,FALSE)</f>
        <v>45028</v>
      </c>
      <c r="O2358" s="6">
        <f>VLOOKUP(M2358,'Settlement Dates'!$A$13:$D$25,4,FALSE)</f>
        <v>45033</v>
      </c>
      <c r="P2358" s="6">
        <f>VLOOKUP(K2358,'AP Clearing'!$A$13:$B$1312,2,FALSE)</f>
        <v>45015</v>
      </c>
      <c r="Q2358" s="6"/>
      <c r="R2358" s="6"/>
    </row>
    <row r="2359" spans="1:18" x14ac:dyDescent="0.3">
      <c r="A2359" s="4">
        <v>11788</v>
      </c>
      <c r="B2359" s="5" t="s">
        <v>20</v>
      </c>
      <c r="C2359" s="4">
        <v>3</v>
      </c>
      <c r="D2359" s="46">
        <v>89.4</v>
      </c>
      <c r="E2359" s="4">
        <v>1</v>
      </c>
      <c r="F2359" s="4" t="s">
        <v>5</v>
      </c>
      <c r="G2359" s="13" t="str">
        <f t="shared" si="72"/>
        <v>LTD</v>
      </c>
      <c r="H2359" s="43" t="s">
        <v>3</v>
      </c>
      <c r="I2359" s="6">
        <v>44986</v>
      </c>
      <c r="J2359" s="6">
        <v>45016</v>
      </c>
      <c r="K2359" s="4">
        <v>1700032082</v>
      </c>
      <c r="L2359" s="14">
        <v>45013</v>
      </c>
      <c r="M2359" s="11">
        <f t="shared" si="73"/>
        <v>3</v>
      </c>
      <c r="N2359" s="6">
        <f>VLOOKUP(M2359,'Settlement Dates'!$A$13:$D$25,3,FALSE)</f>
        <v>45028</v>
      </c>
      <c r="O2359" s="6">
        <f>VLOOKUP(M2359,'Settlement Dates'!$A$13:$D$25,4,FALSE)</f>
        <v>45033</v>
      </c>
      <c r="P2359" s="6">
        <f>VLOOKUP(K2359,'AP Clearing'!$A$13:$B$1312,2,FALSE)</f>
        <v>45015</v>
      </c>
      <c r="Q2359" s="6"/>
      <c r="R2359" s="6"/>
    </row>
    <row r="2360" spans="1:18" x14ac:dyDescent="0.3">
      <c r="A2360" s="4">
        <v>11788</v>
      </c>
      <c r="B2360" s="5" t="s">
        <v>20</v>
      </c>
      <c r="C2360" s="4">
        <v>3</v>
      </c>
      <c r="D2360" s="46">
        <v>29.8</v>
      </c>
      <c r="E2360" s="4">
        <v>1</v>
      </c>
      <c r="F2360" s="4" t="s">
        <v>6</v>
      </c>
      <c r="G2360" s="13" t="str">
        <f t="shared" si="72"/>
        <v>Active</v>
      </c>
      <c r="H2360" s="43" t="s">
        <v>3</v>
      </c>
      <c r="I2360" s="6">
        <v>44986</v>
      </c>
      <c r="J2360" s="6">
        <v>45016</v>
      </c>
      <c r="K2360" s="4">
        <v>1700032082</v>
      </c>
      <c r="L2360" s="14">
        <v>45013</v>
      </c>
      <c r="M2360" s="11">
        <f t="shared" si="73"/>
        <v>3</v>
      </c>
      <c r="N2360" s="6">
        <f>VLOOKUP(M2360,'Settlement Dates'!$A$13:$D$25,3,FALSE)</f>
        <v>45028</v>
      </c>
      <c r="O2360" s="6">
        <f>VLOOKUP(M2360,'Settlement Dates'!$A$13:$D$25,4,FALSE)</f>
        <v>45033</v>
      </c>
      <c r="P2360" s="6">
        <f>VLOOKUP(K2360,'AP Clearing'!$A$13:$B$1312,2,FALSE)</f>
        <v>45015</v>
      </c>
      <c r="Q2360" s="6"/>
      <c r="R2360" s="6"/>
    </row>
    <row r="2361" spans="1:18" x14ac:dyDescent="0.3">
      <c r="A2361" s="4">
        <v>11788</v>
      </c>
      <c r="B2361" s="5" t="s">
        <v>20</v>
      </c>
      <c r="C2361" s="4">
        <v>3</v>
      </c>
      <c r="D2361" s="46">
        <v>94.02</v>
      </c>
      <c r="E2361" s="4">
        <v>1</v>
      </c>
      <c r="F2361" s="4" t="s">
        <v>54</v>
      </c>
      <c r="G2361" s="13" t="str">
        <f t="shared" si="72"/>
        <v>LTD</v>
      </c>
      <c r="H2361" s="43" t="s">
        <v>3</v>
      </c>
      <c r="I2361" s="6">
        <v>44986</v>
      </c>
      <c r="J2361" s="6">
        <v>45016</v>
      </c>
      <c r="K2361" s="4">
        <v>1700032082</v>
      </c>
      <c r="L2361" s="14">
        <v>45013</v>
      </c>
      <c r="M2361" s="11">
        <f t="shared" si="73"/>
        <v>3</v>
      </c>
      <c r="N2361" s="6">
        <f>VLOOKUP(M2361,'Settlement Dates'!$A$13:$D$25,3,FALSE)</f>
        <v>45028</v>
      </c>
      <c r="O2361" s="6">
        <f>VLOOKUP(M2361,'Settlement Dates'!$A$13:$D$25,4,FALSE)</f>
        <v>45033</v>
      </c>
      <c r="P2361" s="6">
        <f>VLOOKUP(K2361,'AP Clearing'!$A$13:$B$1312,2,FALSE)</f>
        <v>45015</v>
      </c>
      <c r="Q2361" s="6"/>
      <c r="R2361" s="6"/>
    </row>
    <row r="2362" spans="1:18" x14ac:dyDescent="0.3">
      <c r="A2362" s="4">
        <v>11788</v>
      </c>
      <c r="B2362" s="5" t="s">
        <v>20</v>
      </c>
      <c r="C2362" s="4">
        <v>3</v>
      </c>
      <c r="D2362" s="46">
        <v>22.35</v>
      </c>
      <c r="E2362" s="4">
        <v>1</v>
      </c>
      <c r="F2362" s="4" t="s">
        <v>8</v>
      </c>
      <c r="G2362" s="13" t="str">
        <f t="shared" si="72"/>
        <v>Active</v>
      </c>
      <c r="H2362" s="43" t="s">
        <v>3</v>
      </c>
      <c r="I2362" s="6">
        <v>44986</v>
      </c>
      <c r="J2362" s="6">
        <v>45016</v>
      </c>
      <c r="K2362" s="4">
        <v>1700032082</v>
      </c>
      <c r="L2362" s="14">
        <v>45013</v>
      </c>
      <c r="M2362" s="11">
        <f t="shared" si="73"/>
        <v>3</v>
      </c>
      <c r="N2362" s="6">
        <f>VLOOKUP(M2362,'Settlement Dates'!$A$13:$D$25,3,FALSE)</f>
        <v>45028</v>
      </c>
      <c r="O2362" s="6">
        <f>VLOOKUP(M2362,'Settlement Dates'!$A$13:$D$25,4,FALSE)</f>
        <v>45033</v>
      </c>
      <c r="P2362" s="6">
        <f>VLOOKUP(K2362,'AP Clearing'!$A$13:$B$1312,2,FALSE)</f>
        <v>45015</v>
      </c>
      <c r="Q2362" s="6"/>
      <c r="R2362" s="6"/>
    </row>
    <row r="2363" spans="1:18" x14ac:dyDescent="0.3">
      <c r="A2363" s="4">
        <v>11788</v>
      </c>
      <c r="B2363" s="5" t="s">
        <v>20</v>
      </c>
      <c r="C2363" s="4">
        <v>3</v>
      </c>
      <c r="D2363" s="46">
        <v>22.35</v>
      </c>
      <c r="E2363" s="4">
        <v>2</v>
      </c>
      <c r="F2363" s="4" t="s">
        <v>2</v>
      </c>
      <c r="G2363" s="13" t="str">
        <f t="shared" si="72"/>
        <v>Active</v>
      </c>
      <c r="H2363" s="43" t="s">
        <v>3</v>
      </c>
      <c r="I2363" s="6">
        <v>44986</v>
      </c>
      <c r="J2363" s="6">
        <v>45016</v>
      </c>
      <c r="K2363" s="4">
        <v>1700032082</v>
      </c>
      <c r="L2363" s="14">
        <v>45013</v>
      </c>
      <c r="M2363" s="11">
        <f t="shared" si="73"/>
        <v>3</v>
      </c>
      <c r="N2363" s="6">
        <f>VLOOKUP(M2363,'Settlement Dates'!$A$13:$D$25,3,FALSE)</f>
        <v>45028</v>
      </c>
      <c r="O2363" s="6">
        <f>VLOOKUP(M2363,'Settlement Dates'!$A$13:$D$25,4,FALSE)</f>
        <v>45033</v>
      </c>
      <c r="P2363" s="6">
        <f>VLOOKUP(K2363,'AP Clearing'!$A$13:$B$1312,2,FALSE)</f>
        <v>45015</v>
      </c>
      <c r="Q2363" s="6"/>
      <c r="R2363" s="6"/>
    </row>
    <row r="2364" spans="1:18" x14ac:dyDescent="0.3">
      <c r="A2364" s="4">
        <v>11788</v>
      </c>
      <c r="B2364" s="5" t="s">
        <v>22</v>
      </c>
      <c r="C2364" s="4">
        <v>3</v>
      </c>
      <c r="D2364" s="46">
        <v>2310.5300000000002</v>
      </c>
      <c r="E2364" s="4">
        <v>1</v>
      </c>
      <c r="F2364" s="4" t="s">
        <v>2</v>
      </c>
      <c r="G2364" s="13" t="str">
        <f t="shared" si="72"/>
        <v>Active</v>
      </c>
      <c r="H2364" s="43" t="s">
        <v>3</v>
      </c>
      <c r="I2364" s="6">
        <v>44986</v>
      </c>
      <c r="J2364" s="6">
        <v>45016</v>
      </c>
      <c r="K2364" s="4">
        <v>1700032083</v>
      </c>
      <c r="L2364" s="14">
        <v>45013</v>
      </c>
      <c r="M2364" s="11">
        <f t="shared" si="73"/>
        <v>3</v>
      </c>
      <c r="N2364" s="6">
        <f>VLOOKUP(M2364,'Settlement Dates'!$A$13:$D$25,3,FALSE)</f>
        <v>45028</v>
      </c>
      <c r="O2364" s="6">
        <f>VLOOKUP(M2364,'Settlement Dates'!$A$13:$D$25,4,FALSE)</f>
        <v>45033</v>
      </c>
      <c r="P2364" s="6">
        <f>VLOOKUP(K2364,'AP Clearing'!$A$13:$B$1312,2,FALSE)</f>
        <v>45015</v>
      </c>
      <c r="Q2364" s="6"/>
      <c r="R2364" s="6"/>
    </row>
    <row r="2365" spans="1:18" x14ac:dyDescent="0.3">
      <c r="A2365" s="4">
        <v>11788</v>
      </c>
      <c r="B2365" s="5" t="s">
        <v>22</v>
      </c>
      <c r="C2365" s="4">
        <v>3</v>
      </c>
      <c r="D2365" s="46">
        <v>4.9000000000000004</v>
      </c>
      <c r="E2365" s="4">
        <v>1</v>
      </c>
      <c r="F2365" s="4" t="s">
        <v>5</v>
      </c>
      <c r="G2365" s="13" t="str">
        <f t="shared" si="72"/>
        <v>LTD</v>
      </c>
      <c r="H2365" s="43" t="s">
        <v>3</v>
      </c>
      <c r="I2365" s="6">
        <v>44986</v>
      </c>
      <c r="J2365" s="6">
        <v>45016</v>
      </c>
      <c r="K2365" s="4">
        <v>1700032083</v>
      </c>
      <c r="L2365" s="14">
        <v>45013</v>
      </c>
      <c r="M2365" s="11">
        <f t="shared" si="73"/>
        <v>3</v>
      </c>
      <c r="N2365" s="6">
        <f>VLOOKUP(M2365,'Settlement Dates'!$A$13:$D$25,3,FALSE)</f>
        <v>45028</v>
      </c>
      <c r="O2365" s="6">
        <f>VLOOKUP(M2365,'Settlement Dates'!$A$13:$D$25,4,FALSE)</f>
        <v>45033</v>
      </c>
      <c r="P2365" s="6">
        <f>VLOOKUP(K2365,'AP Clearing'!$A$13:$B$1312,2,FALSE)</f>
        <v>45015</v>
      </c>
      <c r="Q2365" s="6"/>
      <c r="R2365" s="6"/>
    </row>
    <row r="2366" spans="1:18" x14ac:dyDescent="0.3">
      <c r="A2366" s="4">
        <v>11788</v>
      </c>
      <c r="B2366" s="5" t="s">
        <v>22</v>
      </c>
      <c r="C2366" s="4">
        <v>3</v>
      </c>
      <c r="D2366" s="46">
        <v>2.4500000000000002</v>
      </c>
      <c r="E2366" s="4">
        <v>1</v>
      </c>
      <c r="F2366" s="4" t="s">
        <v>6</v>
      </c>
      <c r="G2366" s="13" t="str">
        <f t="shared" ref="G2366:G2429" si="74">VLOOKUP(F2366,$W$1:$X$15,2,FALSE)</f>
        <v>Active</v>
      </c>
      <c r="H2366" s="43" t="s">
        <v>3</v>
      </c>
      <c r="I2366" s="6">
        <v>44986</v>
      </c>
      <c r="J2366" s="6">
        <v>45016</v>
      </c>
      <c r="K2366" s="4">
        <v>1700032083</v>
      </c>
      <c r="L2366" s="14">
        <v>45013</v>
      </c>
      <c r="M2366" s="11">
        <f t="shared" si="73"/>
        <v>3</v>
      </c>
      <c r="N2366" s="6">
        <f>VLOOKUP(M2366,'Settlement Dates'!$A$13:$D$25,3,FALSE)</f>
        <v>45028</v>
      </c>
      <c r="O2366" s="6">
        <f>VLOOKUP(M2366,'Settlement Dates'!$A$13:$D$25,4,FALSE)</f>
        <v>45033</v>
      </c>
      <c r="P2366" s="6">
        <f>VLOOKUP(K2366,'AP Clearing'!$A$13:$B$1312,2,FALSE)</f>
        <v>45015</v>
      </c>
      <c r="Q2366" s="6"/>
      <c r="R2366" s="6"/>
    </row>
    <row r="2367" spans="1:18" x14ac:dyDescent="0.3">
      <c r="A2367" s="4">
        <v>11788</v>
      </c>
      <c r="B2367" s="5" t="s">
        <v>22</v>
      </c>
      <c r="C2367" s="4">
        <v>3</v>
      </c>
      <c r="D2367" s="46">
        <v>17.329999999999998</v>
      </c>
      <c r="E2367" s="4">
        <v>1</v>
      </c>
      <c r="F2367" s="4" t="s">
        <v>54</v>
      </c>
      <c r="G2367" s="13" t="str">
        <f t="shared" si="74"/>
        <v>LTD</v>
      </c>
      <c r="H2367" s="43" t="s">
        <v>3</v>
      </c>
      <c r="I2367" s="6">
        <v>44986</v>
      </c>
      <c r="J2367" s="6">
        <v>45016</v>
      </c>
      <c r="K2367" s="4">
        <v>1700032083</v>
      </c>
      <c r="L2367" s="14">
        <v>45013</v>
      </c>
      <c r="M2367" s="11">
        <f t="shared" si="73"/>
        <v>3</v>
      </c>
      <c r="N2367" s="6">
        <f>VLOOKUP(M2367,'Settlement Dates'!$A$13:$D$25,3,FALSE)</f>
        <v>45028</v>
      </c>
      <c r="O2367" s="6">
        <f>VLOOKUP(M2367,'Settlement Dates'!$A$13:$D$25,4,FALSE)</f>
        <v>45033</v>
      </c>
      <c r="P2367" s="6">
        <f>VLOOKUP(K2367,'AP Clearing'!$A$13:$B$1312,2,FALSE)</f>
        <v>45015</v>
      </c>
      <c r="Q2367" s="6"/>
      <c r="R2367" s="6"/>
    </row>
    <row r="2368" spans="1:18" x14ac:dyDescent="0.3">
      <c r="A2368" s="4">
        <v>11788</v>
      </c>
      <c r="B2368" s="5" t="s">
        <v>23</v>
      </c>
      <c r="C2368" s="4">
        <v>3</v>
      </c>
      <c r="D2368" s="46">
        <v>113691.76</v>
      </c>
      <c r="E2368" s="4">
        <v>1</v>
      </c>
      <c r="F2368" s="4" t="s">
        <v>2</v>
      </c>
      <c r="G2368" s="13" t="str">
        <f t="shared" si="74"/>
        <v>Active</v>
      </c>
      <c r="H2368" s="43" t="s">
        <v>3</v>
      </c>
      <c r="I2368" s="6">
        <v>44986</v>
      </c>
      <c r="J2368" s="6">
        <v>45016</v>
      </c>
      <c r="K2368" s="4">
        <v>1700032084</v>
      </c>
      <c r="L2368" s="14">
        <v>45013</v>
      </c>
      <c r="M2368" s="11">
        <f t="shared" si="73"/>
        <v>3</v>
      </c>
      <c r="N2368" s="6">
        <f>VLOOKUP(M2368,'Settlement Dates'!$A$13:$D$25,3,FALSE)</f>
        <v>45028</v>
      </c>
      <c r="O2368" s="6">
        <f>VLOOKUP(M2368,'Settlement Dates'!$A$13:$D$25,4,FALSE)</f>
        <v>45033</v>
      </c>
      <c r="P2368" s="6">
        <f>VLOOKUP(K2368,'AP Clearing'!$A$13:$B$1312,2,FALSE)</f>
        <v>45015</v>
      </c>
      <c r="Q2368" s="6"/>
      <c r="R2368" s="6"/>
    </row>
    <row r="2369" spans="1:18" x14ac:dyDescent="0.3">
      <c r="A2369" s="4">
        <v>11788</v>
      </c>
      <c r="B2369" s="5" t="s">
        <v>23</v>
      </c>
      <c r="C2369" s="4">
        <v>3</v>
      </c>
      <c r="D2369" s="46">
        <v>512.04999999999995</v>
      </c>
      <c r="E2369" s="4">
        <v>1</v>
      </c>
      <c r="F2369" s="4" t="s">
        <v>5</v>
      </c>
      <c r="G2369" s="13" t="str">
        <f t="shared" si="74"/>
        <v>LTD</v>
      </c>
      <c r="H2369" s="43" t="s">
        <v>3</v>
      </c>
      <c r="I2369" s="6">
        <v>44986</v>
      </c>
      <c r="J2369" s="6">
        <v>45016</v>
      </c>
      <c r="K2369" s="4">
        <v>1700032084</v>
      </c>
      <c r="L2369" s="14">
        <v>45013</v>
      </c>
      <c r="M2369" s="11">
        <f t="shared" si="73"/>
        <v>3</v>
      </c>
      <c r="N2369" s="6">
        <f>VLOOKUP(M2369,'Settlement Dates'!$A$13:$D$25,3,FALSE)</f>
        <v>45028</v>
      </c>
      <c r="O2369" s="6">
        <f>VLOOKUP(M2369,'Settlement Dates'!$A$13:$D$25,4,FALSE)</f>
        <v>45033</v>
      </c>
      <c r="P2369" s="6">
        <f>VLOOKUP(K2369,'AP Clearing'!$A$13:$B$1312,2,FALSE)</f>
        <v>45015</v>
      </c>
      <c r="Q2369" s="6"/>
      <c r="R2369" s="6"/>
    </row>
    <row r="2370" spans="1:18" x14ac:dyDescent="0.3">
      <c r="A2370" s="4">
        <v>11788</v>
      </c>
      <c r="B2370" s="5" t="s">
        <v>23</v>
      </c>
      <c r="C2370" s="4">
        <v>3</v>
      </c>
      <c r="D2370" s="46">
        <v>29.33</v>
      </c>
      <c r="E2370" s="4">
        <v>1</v>
      </c>
      <c r="F2370" s="4" t="s">
        <v>6</v>
      </c>
      <c r="G2370" s="13" t="str">
        <f t="shared" si="74"/>
        <v>Active</v>
      </c>
      <c r="H2370" s="43" t="s">
        <v>3</v>
      </c>
      <c r="I2370" s="6">
        <v>44986</v>
      </c>
      <c r="J2370" s="6">
        <v>45016</v>
      </c>
      <c r="K2370" s="4">
        <v>1700032084</v>
      </c>
      <c r="L2370" s="14">
        <v>45013</v>
      </c>
      <c r="M2370" s="11">
        <f t="shared" si="73"/>
        <v>3</v>
      </c>
      <c r="N2370" s="6">
        <f>VLOOKUP(M2370,'Settlement Dates'!$A$13:$D$25,3,FALSE)</f>
        <v>45028</v>
      </c>
      <c r="O2370" s="6">
        <f>VLOOKUP(M2370,'Settlement Dates'!$A$13:$D$25,4,FALSE)</f>
        <v>45033</v>
      </c>
      <c r="P2370" s="6">
        <f>VLOOKUP(K2370,'AP Clearing'!$A$13:$B$1312,2,FALSE)</f>
        <v>45015</v>
      </c>
      <c r="Q2370" s="6"/>
      <c r="R2370" s="6"/>
    </row>
    <row r="2371" spans="1:18" x14ac:dyDescent="0.3">
      <c r="A2371" s="4">
        <v>11788</v>
      </c>
      <c r="B2371" s="5" t="s">
        <v>23</v>
      </c>
      <c r="C2371" s="4">
        <v>3</v>
      </c>
      <c r="D2371" s="46">
        <v>1084</v>
      </c>
      <c r="E2371" s="4">
        <v>1</v>
      </c>
      <c r="F2371" s="4" t="s">
        <v>54</v>
      </c>
      <c r="G2371" s="13" t="str">
        <f t="shared" si="74"/>
        <v>LTD</v>
      </c>
      <c r="H2371" s="43" t="s">
        <v>3</v>
      </c>
      <c r="I2371" s="6">
        <v>44986</v>
      </c>
      <c r="J2371" s="6">
        <v>45016</v>
      </c>
      <c r="K2371" s="4">
        <v>1700032084</v>
      </c>
      <c r="L2371" s="14">
        <v>45013</v>
      </c>
      <c r="M2371" s="11">
        <f t="shared" si="73"/>
        <v>3</v>
      </c>
      <c r="N2371" s="6">
        <f>VLOOKUP(M2371,'Settlement Dates'!$A$13:$D$25,3,FALSE)</f>
        <v>45028</v>
      </c>
      <c r="O2371" s="6">
        <f>VLOOKUP(M2371,'Settlement Dates'!$A$13:$D$25,4,FALSE)</f>
        <v>45033</v>
      </c>
      <c r="P2371" s="6">
        <f>VLOOKUP(K2371,'AP Clearing'!$A$13:$B$1312,2,FALSE)</f>
        <v>45015</v>
      </c>
      <c r="Q2371" s="6"/>
      <c r="R2371" s="6"/>
    </row>
    <row r="2372" spans="1:18" x14ac:dyDescent="0.3">
      <c r="A2372" s="4">
        <v>11788</v>
      </c>
      <c r="B2372" s="5" t="s">
        <v>23</v>
      </c>
      <c r="C2372" s="4">
        <v>3</v>
      </c>
      <c r="D2372" s="46">
        <v>28.55</v>
      </c>
      <c r="E2372" s="4">
        <v>1</v>
      </c>
      <c r="F2372" s="4" t="s">
        <v>8</v>
      </c>
      <c r="G2372" s="13" t="str">
        <f t="shared" si="74"/>
        <v>Active</v>
      </c>
      <c r="H2372" s="43" t="s">
        <v>3</v>
      </c>
      <c r="I2372" s="6">
        <v>44986</v>
      </c>
      <c r="J2372" s="6">
        <v>45016</v>
      </c>
      <c r="K2372" s="4">
        <v>1700032084</v>
      </c>
      <c r="L2372" s="14">
        <v>45013</v>
      </c>
      <c r="M2372" s="11">
        <f t="shared" si="73"/>
        <v>3</v>
      </c>
      <c r="N2372" s="6">
        <f>VLOOKUP(M2372,'Settlement Dates'!$A$13:$D$25,3,FALSE)</f>
        <v>45028</v>
      </c>
      <c r="O2372" s="6">
        <f>VLOOKUP(M2372,'Settlement Dates'!$A$13:$D$25,4,FALSE)</f>
        <v>45033</v>
      </c>
      <c r="P2372" s="6">
        <f>VLOOKUP(K2372,'AP Clearing'!$A$13:$B$1312,2,FALSE)</f>
        <v>45015</v>
      </c>
      <c r="Q2372" s="6"/>
      <c r="R2372" s="6"/>
    </row>
    <row r="2373" spans="1:18" x14ac:dyDescent="0.3">
      <c r="A2373" s="4">
        <v>11788</v>
      </c>
      <c r="B2373" s="5" t="s">
        <v>23</v>
      </c>
      <c r="C2373" s="4">
        <v>3</v>
      </c>
      <c r="D2373" s="46">
        <v>883.57</v>
      </c>
      <c r="E2373" s="4">
        <v>2</v>
      </c>
      <c r="F2373" s="4" t="s">
        <v>2</v>
      </c>
      <c r="G2373" s="13" t="str">
        <f t="shared" si="74"/>
        <v>Active</v>
      </c>
      <c r="H2373" s="43" t="s">
        <v>3</v>
      </c>
      <c r="I2373" s="6">
        <v>44986</v>
      </c>
      <c r="J2373" s="6">
        <v>45016</v>
      </c>
      <c r="K2373" s="4">
        <v>1700032084</v>
      </c>
      <c r="L2373" s="14">
        <v>45013</v>
      </c>
      <c r="M2373" s="11">
        <f t="shared" si="73"/>
        <v>3</v>
      </c>
      <c r="N2373" s="6">
        <f>VLOOKUP(M2373,'Settlement Dates'!$A$13:$D$25,3,FALSE)</f>
        <v>45028</v>
      </c>
      <c r="O2373" s="6">
        <f>VLOOKUP(M2373,'Settlement Dates'!$A$13:$D$25,4,FALSE)</f>
        <v>45033</v>
      </c>
      <c r="P2373" s="6">
        <f>VLOOKUP(K2373,'AP Clearing'!$A$13:$B$1312,2,FALSE)</f>
        <v>45015</v>
      </c>
      <c r="Q2373" s="6"/>
      <c r="R2373" s="6"/>
    </row>
    <row r="2374" spans="1:18" x14ac:dyDescent="0.3">
      <c r="A2374" s="4">
        <v>11788</v>
      </c>
      <c r="B2374" s="5" t="s">
        <v>28</v>
      </c>
      <c r="C2374" s="4">
        <v>3</v>
      </c>
      <c r="D2374" s="46">
        <v>97632.04</v>
      </c>
      <c r="E2374" s="4">
        <v>1</v>
      </c>
      <c r="F2374" s="4" t="s">
        <v>2</v>
      </c>
      <c r="G2374" s="13" t="str">
        <f t="shared" si="74"/>
        <v>Active</v>
      </c>
      <c r="H2374" s="43" t="s">
        <v>3</v>
      </c>
      <c r="I2374" s="6">
        <v>44986</v>
      </c>
      <c r="J2374" s="6">
        <v>45016</v>
      </c>
      <c r="K2374" s="4">
        <v>1700032135</v>
      </c>
      <c r="L2374" s="14">
        <v>45013</v>
      </c>
      <c r="M2374" s="11">
        <f t="shared" si="73"/>
        <v>3</v>
      </c>
      <c r="N2374" s="6">
        <f>VLOOKUP(M2374,'Settlement Dates'!$A$13:$D$25,3,FALSE)</f>
        <v>45028</v>
      </c>
      <c r="O2374" s="6">
        <f>VLOOKUP(M2374,'Settlement Dates'!$A$13:$D$25,4,FALSE)</f>
        <v>45033</v>
      </c>
      <c r="P2374" s="6">
        <f>VLOOKUP(K2374,'AP Clearing'!$A$13:$B$1312,2,FALSE)</f>
        <v>45015</v>
      </c>
      <c r="Q2374" s="6"/>
      <c r="R2374" s="6"/>
    </row>
    <row r="2375" spans="1:18" x14ac:dyDescent="0.3">
      <c r="A2375" s="4">
        <v>11788</v>
      </c>
      <c r="B2375" s="5" t="s">
        <v>28</v>
      </c>
      <c r="C2375" s="4">
        <v>3</v>
      </c>
      <c r="D2375" s="46">
        <v>82.58</v>
      </c>
      <c r="E2375" s="4">
        <v>1</v>
      </c>
      <c r="F2375" s="4" t="s">
        <v>5</v>
      </c>
      <c r="G2375" s="13" t="str">
        <f t="shared" si="74"/>
        <v>LTD</v>
      </c>
      <c r="H2375" s="43" t="s">
        <v>3</v>
      </c>
      <c r="I2375" s="6">
        <v>44986</v>
      </c>
      <c r="J2375" s="6">
        <v>45016</v>
      </c>
      <c r="K2375" s="4">
        <v>1700032135</v>
      </c>
      <c r="L2375" s="14">
        <v>45013</v>
      </c>
      <c r="M2375" s="11">
        <f t="shared" si="73"/>
        <v>3</v>
      </c>
      <c r="N2375" s="6">
        <f>VLOOKUP(M2375,'Settlement Dates'!$A$13:$D$25,3,FALSE)</f>
        <v>45028</v>
      </c>
      <c r="O2375" s="6">
        <f>VLOOKUP(M2375,'Settlement Dates'!$A$13:$D$25,4,FALSE)</f>
        <v>45033</v>
      </c>
      <c r="P2375" s="6">
        <f>VLOOKUP(K2375,'AP Clearing'!$A$13:$B$1312,2,FALSE)</f>
        <v>45015</v>
      </c>
      <c r="Q2375" s="6"/>
      <c r="R2375" s="6"/>
    </row>
    <row r="2376" spans="1:18" x14ac:dyDescent="0.3">
      <c r="A2376" s="4">
        <v>11788</v>
      </c>
      <c r="B2376" s="5" t="s">
        <v>28</v>
      </c>
      <c r="C2376" s="4">
        <v>3</v>
      </c>
      <c r="D2376" s="46">
        <v>71.53</v>
      </c>
      <c r="E2376" s="4">
        <v>1</v>
      </c>
      <c r="F2376" s="4" t="s">
        <v>8</v>
      </c>
      <c r="G2376" s="13" t="str">
        <f t="shared" si="74"/>
        <v>Active</v>
      </c>
      <c r="H2376" s="43" t="s">
        <v>3</v>
      </c>
      <c r="I2376" s="6">
        <v>44986</v>
      </c>
      <c r="J2376" s="6">
        <v>45016</v>
      </c>
      <c r="K2376" s="4">
        <v>1700032135</v>
      </c>
      <c r="L2376" s="14">
        <v>45013</v>
      </c>
      <c r="M2376" s="11">
        <f t="shared" si="73"/>
        <v>3</v>
      </c>
      <c r="N2376" s="6">
        <f>VLOOKUP(M2376,'Settlement Dates'!$A$13:$D$25,3,FALSE)</f>
        <v>45028</v>
      </c>
      <c r="O2376" s="6">
        <f>VLOOKUP(M2376,'Settlement Dates'!$A$13:$D$25,4,FALSE)</f>
        <v>45033</v>
      </c>
      <c r="P2376" s="6">
        <f>VLOOKUP(K2376,'AP Clearing'!$A$13:$B$1312,2,FALSE)</f>
        <v>45015</v>
      </c>
      <c r="Q2376" s="6"/>
      <c r="R2376" s="6"/>
    </row>
    <row r="2377" spans="1:18" x14ac:dyDescent="0.3">
      <c r="A2377" s="4">
        <v>11788</v>
      </c>
      <c r="B2377" s="5" t="s">
        <v>28</v>
      </c>
      <c r="C2377" s="4">
        <v>3</v>
      </c>
      <c r="D2377" s="46">
        <v>388.41</v>
      </c>
      <c r="E2377" s="4">
        <v>2</v>
      </c>
      <c r="F2377" s="4" t="s">
        <v>2</v>
      </c>
      <c r="G2377" s="13" t="str">
        <f t="shared" si="74"/>
        <v>Active</v>
      </c>
      <c r="H2377" s="43" t="s">
        <v>3</v>
      </c>
      <c r="I2377" s="6">
        <v>44986</v>
      </c>
      <c r="J2377" s="6">
        <v>45016</v>
      </c>
      <c r="K2377" s="4">
        <v>1700032135</v>
      </c>
      <c r="L2377" s="14">
        <v>45013</v>
      </c>
      <c r="M2377" s="11">
        <f t="shared" si="73"/>
        <v>3</v>
      </c>
      <c r="N2377" s="6">
        <f>VLOOKUP(M2377,'Settlement Dates'!$A$13:$D$25,3,FALSE)</f>
        <v>45028</v>
      </c>
      <c r="O2377" s="6">
        <f>VLOOKUP(M2377,'Settlement Dates'!$A$13:$D$25,4,FALSE)</f>
        <v>45033</v>
      </c>
      <c r="P2377" s="6">
        <f>VLOOKUP(K2377,'AP Clearing'!$A$13:$B$1312,2,FALSE)</f>
        <v>45015</v>
      </c>
      <c r="Q2377" s="6"/>
      <c r="R2377" s="6"/>
    </row>
    <row r="2378" spans="1:18" x14ac:dyDescent="0.3">
      <c r="A2378" s="4">
        <v>11788</v>
      </c>
      <c r="B2378" s="5" t="s">
        <v>25</v>
      </c>
      <c r="C2378" s="4">
        <v>3</v>
      </c>
      <c r="D2378" s="46">
        <v>325.57</v>
      </c>
      <c r="E2378" s="4">
        <v>2</v>
      </c>
      <c r="F2378" s="4" t="s">
        <v>9</v>
      </c>
      <c r="G2378" s="13" t="str">
        <f t="shared" si="74"/>
        <v>Retiree</v>
      </c>
      <c r="H2378" s="43" t="s">
        <v>3</v>
      </c>
      <c r="I2378" s="6">
        <v>44986</v>
      </c>
      <c r="J2378" s="6">
        <v>45016</v>
      </c>
      <c r="K2378" s="4">
        <v>1700032139</v>
      </c>
      <c r="L2378" s="14">
        <v>45013</v>
      </c>
      <c r="M2378" s="11">
        <f t="shared" si="73"/>
        <v>3</v>
      </c>
      <c r="N2378" s="6">
        <f>VLOOKUP(M2378,'Settlement Dates'!$A$13:$D$25,3,FALSE)</f>
        <v>45028</v>
      </c>
      <c r="O2378" s="6">
        <f>VLOOKUP(M2378,'Settlement Dates'!$A$13:$D$25,4,FALSE)</f>
        <v>45033</v>
      </c>
      <c r="P2378" s="6">
        <f>VLOOKUP(K2378,'AP Clearing'!$A$13:$B$1312,2,FALSE)</f>
        <v>45015</v>
      </c>
      <c r="Q2378" s="6"/>
      <c r="R2378" s="6"/>
    </row>
    <row r="2379" spans="1:18" x14ac:dyDescent="0.3">
      <c r="A2379" s="4">
        <v>11788</v>
      </c>
      <c r="B2379" s="5" t="s">
        <v>25</v>
      </c>
      <c r="C2379" s="4">
        <v>3</v>
      </c>
      <c r="D2379" s="46">
        <v>1449.36</v>
      </c>
      <c r="E2379" s="4">
        <v>3</v>
      </c>
      <c r="F2379" s="4" t="s">
        <v>9</v>
      </c>
      <c r="G2379" s="13" t="str">
        <f t="shared" si="74"/>
        <v>Retiree</v>
      </c>
      <c r="H2379" s="43" t="s">
        <v>3</v>
      </c>
      <c r="I2379" s="6">
        <v>44986</v>
      </c>
      <c r="J2379" s="6">
        <v>45016</v>
      </c>
      <c r="K2379" s="4">
        <v>1700032139</v>
      </c>
      <c r="L2379" s="14">
        <v>45013</v>
      </c>
      <c r="M2379" s="11">
        <f t="shared" si="73"/>
        <v>3</v>
      </c>
      <c r="N2379" s="6">
        <f>VLOOKUP(M2379,'Settlement Dates'!$A$13:$D$25,3,FALSE)</f>
        <v>45028</v>
      </c>
      <c r="O2379" s="6">
        <f>VLOOKUP(M2379,'Settlement Dates'!$A$13:$D$25,4,FALSE)</f>
        <v>45033</v>
      </c>
      <c r="P2379" s="6">
        <f>VLOOKUP(K2379,'AP Clearing'!$A$13:$B$1312,2,FALSE)</f>
        <v>45015</v>
      </c>
      <c r="Q2379" s="6"/>
      <c r="R2379" s="6"/>
    </row>
    <row r="2380" spans="1:18" x14ac:dyDescent="0.3">
      <c r="A2380" s="4">
        <v>11788</v>
      </c>
      <c r="B2380" s="5" t="s">
        <v>25</v>
      </c>
      <c r="C2380" s="4">
        <v>3</v>
      </c>
      <c r="D2380" s="46">
        <v>4862.53</v>
      </c>
      <c r="E2380" s="4">
        <v>4</v>
      </c>
      <c r="F2380" s="4" t="s">
        <v>9</v>
      </c>
      <c r="G2380" s="13" t="str">
        <f t="shared" si="74"/>
        <v>Retiree</v>
      </c>
      <c r="H2380" s="43" t="s">
        <v>3</v>
      </c>
      <c r="I2380" s="6">
        <v>44986</v>
      </c>
      <c r="J2380" s="6">
        <v>45016</v>
      </c>
      <c r="K2380" s="4">
        <v>1700032139</v>
      </c>
      <c r="L2380" s="14">
        <v>45013</v>
      </c>
      <c r="M2380" s="11">
        <f t="shared" si="73"/>
        <v>3</v>
      </c>
      <c r="N2380" s="6">
        <f>VLOOKUP(M2380,'Settlement Dates'!$A$13:$D$25,3,FALSE)</f>
        <v>45028</v>
      </c>
      <c r="O2380" s="6">
        <f>VLOOKUP(M2380,'Settlement Dates'!$A$13:$D$25,4,FALSE)</f>
        <v>45033</v>
      </c>
      <c r="P2380" s="6">
        <f>VLOOKUP(K2380,'AP Clearing'!$A$13:$B$1312,2,FALSE)</f>
        <v>45015</v>
      </c>
      <c r="Q2380" s="6"/>
      <c r="R2380" s="6"/>
    </row>
    <row r="2381" spans="1:18" x14ac:dyDescent="0.3">
      <c r="A2381" s="4">
        <v>11788</v>
      </c>
      <c r="B2381" s="5" t="s">
        <v>25</v>
      </c>
      <c r="C2381" s="4">
        <v>3</v>
      </c>
      <c r="D2381" s="46">
        <v>723.65</v>
      </c>
      <c r="E2381" s="4">
        <v>5</v>
      </c>
      <c r="F2381" s="4" t="s">
        <v>9</v>
      </c>
      <c r="G2381" s="13" t="str">
        <f t="shared" si="74"/>
        <v>Retiree</v>
      </c>
      <c r="H2381" s="43" t="s">
        <v>3</v>
      </c>
      <c r="I2381" s="6">
        <v>44986</v>
      </c>
      <c r="J2381" s="6">
        <v>45016</v>
      </c>
      <c r="K2381" s="4">
        <v>1700032139</v>
      </c>
      <c r="L2381" s="14">
        <v>45013</v>
      </c>
      <c r="M2381" s="11">
        <f t="shared" si="73"/>
        <v>3</v>
      </c>
      <c r="N2381" s="6">
        <f>VLOOKUP(M2381,'Settlement Dates'!$A$13:$D$25,3,FALSE)</f>
        <v>45028</v>
      </c>
      <c r="O2381" s="6">
        <f>VLOOKUP(M2381,'Settlement Dates'!$A$13:$D$25,4,FALSE)</f>
        <v>45033</v>
      </c>
      <c r="P2381" s="6">
        <f>VLOOKUP(K2381,'AP Clearing'!$A$13:$B$1312,2,FALSE)</f>
        <v>45015</v>
      </c>
      <c r="Q2381" s="6"/>
      <c r="R2381" s="6"/>
    </row>
    <row r="2382" spans="1:18" x14ac:dyDescent="0.3">
      <c r="A2382" s="4">
        <v>11788</v>
      </c>
      <c r="B2382" s="5" t="s">
        <v>26</v>
      </c>
      <c r="C2382" s="4">
        <v>3</v>
      </c>
      <c r="D2382" s="46">
        <v>13.04</v>
      </c>
      <c r="E2382" s="4">
        <v>3</v>
      </c>
      <c r="F2382" s="4" t="s">
        <v>9</v>
      </c>
      <c r="G2382" s="13" t="str">
        <f t="shared" si="74"/>
        <v>Retiree</v>
      </c>
      <c r="H2382" s="43" t="s">
        <v>3</v>
      </c>
      <c r="I2382" s="6">
        <v>44986</v>
      </c>
      <c r="J2382" s="6">
        <v>45016</v>
      </c>
      <c r="K2382" s="4">
        <v>1700032142</v>
      </c>
      <c r="L2382" s="14">
        <v>45013</v>
      </c>
      <c r="M2382" s="11">
        <f t="shared" si="73"/>
        <v>3</v>
      </c>
      <c r="N2382" s="6">
        <f>VLOOKUP(M2382,'Settlement Dates'!$A$13:$D$25,3,FALSE)</f>
        <v>45028</v>
      </c>
      <c r="O2382" s="6">
        <f>VLOOKUP(M2382,'Settlement Dates'!$A$13:$D$25,4,FALSE)</f>
        <v>45033</v>
      </c>
      <c r="P2382" s="6">
        <f>VLOOKUP(K2382,'AP Clearing'!$A$13:$B$1312,2,FALSE)</f>
        <v>45015</v>
      </c>
      <c r="Q2382" s="6"/>
      <c r="R2382" s="6"/>
    </row>
    <row r="2383" spans="1:18" x14ac:dyDescent="0.3">
      <c r="A2383" s="4">
        <v>11788</v>
      </c>
      <c r="B2383" s="5" t="s">
        <v>26</v>
      </c>
      <c r="C2383" s="4">
        <v>3</v>
      </c>
      <c r="D2383" s="46">
        <v>25.4</v>
      </c>
      <c r="E2383" s="4">
        <v>4</v>
      </c>
      <c r="F2383" s="4" t="s">
        <v>9</v>
      </c>
      <c r="G2383" s="13" t="str">
        <f t="shared" si="74"/>
        <v>Retiree</v>
      </c>
      <c r="H2383" s="43" t="s">
        <v>3</v>
      </c>
      <c r="I2383" s="6">
        <v>44986</v>
      </c>
      <c r="J2383" s="6">
        <v>45016</v>
      </c>
      <c r="K2383" s="4">
        <v>1700032142</v>
      </c>
      <c r="L2383" s="14">
        <v>45013</v>
      </c>
      <c r="M2383" s="11">
        <f t="shared" si="73"/>
        <v>3</v>
      </c>
      <c r="N2383" s="6">
        <f>VLOOKUP(M2383,'Settlement Dates'!$A$13:$D$25,3,FALSE)</f>
        <v>45028</v>
      </c>
      <c r="O2383" s="6">
        <f>VLOOKUP(M2383,'Settlement Dates'!$A$13:$D$25,4,FALSE)</f>
        <v>45033</v>
      </c>
      <c r="P2383" s="6">
        <f>VLOOKUP(K2383,'AP Clearing'!$A$13:$B$1312,2,FALSE)</f>
        <v>45015</v>
      </c>
      <c r="Q2383" s="6"/>
      <c r="R2383" s="6"/>
    </row>
    <row r="2384" spans="1:18" x14ac:dyDescent="0.3">
      <c r="A2384" s="4">
        <v>11788</v>
      </c>
      <c r="B2384" s="5" t="s">
        <v>26</v>
      </c>
      <c r="C2384" s="4">
        <v>3</v>
      </c>
      <c r="D2384" s="46">
        <v>4.08</v>
      </c>
      <c r="E2384" s="4">
        <v>5</v>
      </c>
      <c r="F2384" s="4" t="s">
        <v>9</v>
      </c>
      <c r="G2384" s="13" t="str">
        <f t="shared" si="74"/>
        <v>Retiree</v>
      </c>
      <c r="H2384" s="43" t="s">
        <v>3</v>
      </c>
      <c r="I2384" s="6">
        <v>44986</v>
      </c>
      <c r="J2384" s="6">
        <v>45016</v>
      </c>
      <c r="K2384" s="4">
        <v>1700032142</v>
      </c>
      <c r="L2384" s="14">
        <v>45013</v>
      </c>
      <c r="M2384" s="11">
        <f t="shared" ref="M2384:M2447" si="75">MONTH(L2384)</f>
        <v>3</v>
      </c>
      <c r="N2384" s="6">
        <f>VLOOKUP(M2384,'Settlement Dates'!$A$13:$D$25,3,FALSE)</f>
        <v>45028</v>
      </c>
      <c r="O2384" s="6">
        <f>VLOOKUP(M2384,'Settlement Dates'!$A$13:$D$25,4,FALSE)</f>
        <v>45033</v>
      </c>
      <c r="P2384" s="6">
        <f>VLOOKUP(K2384,'AP Clearing'!$A$13:$B$1312,2,FALSE)</f>
        <v>45015</v>
      </c>
      <c r="Q2384" s="6"/>
      <c r="R2384" s="6"/>
    </row>
    <row r="2385" spans="1:18" x14ac:dyDescent="0.3">
      <c r="A2385" s="4">
        <v>11788</v>
      </c>
      <c r="B2385" s="5" t="s">
        <v>24</v>
      </c>
      <c r="C2385" s="4">
        <v>3</v>
      </c>
      <c r="D2385" s="46">
        <v>3136.9</v>
      </c>
      <c r="E2385" s="4">
        <v>2</v>
      </c>
      <c r="F2385" s="4" t="s">
        <v>9</v>
      </c>
      <c r="G2385" s="13" t="str">
        <f t="shared" si="74"/>
        <v>Retiree</v>
      </c>
      <c r="H2385" s="43" t="s">
        <v>3</v>
      </c>
      <c r="I2385" s="6">
        <v>44986</v>
      </c>
      <c r="J2385" s="6">
        <v>45016</v>
      </c>
      <c r="K2385" s="4">
        <v>1700032140</v>
      </c>
      <c r="L2385" s="14">
        <v>45013</v>
      </c>
      <c r="M2385" s="11">
        <f t="shared" si="75"/>
        <v>3</v>
      </c>
      <c r="N2385" s="6">
        <f>VLOOKUP(M2385,'Settlement Dates'!$A$13:$D$25,3,FALSE)</f>
        <v>45028</v>
      </c>
      <c r="O2385" s="6">
        <f>VLOOKUP(M2385,'Settlement Dates'!$A$13:$D$25,4,FALSE)</f>
        <v>45033</v>
      </c>
      <c r="P2385" s="6">
        <f>VLOOKUP(K2385,'AP Clearing'!$A$13:$B$1312,2,FALSE)</f>
        <v>45015</v>
      </c>
      <c r="Q2385" s="6"/>
      <c r="R2385" s="6"/>
    </row>
    <row r="2386" spans="1:18" x14ac:dyDescent="0.3">
      <c r="A2386" s="4">
        <v>11788</v>
      </c>
      <c r="B2386" s="5" t="s">
        <v>24</v>
      </c>
      <c r="C2386" s="4">
        <v>3</v>
      </c>
      <c r="D2386" s="46">
        <v>18199.43</v>
      </c>
      <c r="E2386" s="4">
        <v>3</v>
      </c>
      <c r="F2386" s="4" t="s">
        <v>9</v>
      </c>
      <c r="G2386" s="13" t="str">
        <f t="shared" si="74"/>
        <v>Retiree</v>
      </c>
      <c r="H2386" s="43" t="s">
        <v>3</v>
      </c>
      <c r="I2386" s="6">
        <v>44986</v>
      </c>
      <c r="J2386" s="6">
        <v>45016</v>
      </c>
      <c r="K2386" s="4">
        <v>1700032140</v>
      </c>
      <c r="L2386" s="14">
        <v>45013</v>
      </c>
      <c r="M2386" s="11">
        <f t="shared" si="75"/>
        <v>3</v>
      </c>
      <c r="N2386" s="6">
        <f>VLOOKUP(M2386,'Settlement Dates'!$A$13:$D$25,3,FALSE)</f>
        <v>45028</v>
      </c>
      <c r="O2386" s="6">
        <f>VLOOKUP(M2386,'Settlement Dates'!$A$13:$D$25,4,FALSE)</f>
        <v>45033</v>
      </c>
      <c r="P2386" s="6">
        <f>VLOOKUP(K2386,'AP Clearing'!$A$13:$B$1312,2,FALSE)</f>
        <v>45015</v>
      </c>
      <c r="Q2386" s="6"/>
      <c r="R2386" s="6"/>
    </row>
    <row r="2387" spans="1:18" x14ac:dyDescent="0.3">
      <c r="A2387" s="4">
        <v>11788</v>
      </c>
      <c r="B2387" s="5" t="s">
        <v>24</v>
      </c>
      <c r="C2387" s="4">
        <v>3</v>
      </c>
      <c r="D2387" s="46">
        <v>44169.01</v>
      </c>
      <c r="E2387" s="4">
        <v>4</v>
      </c>
      <c r="F2387" s="4" t="s">
        <v>9</v>
      </c>
      <c r="G2387" s="13" t="str">
        <f t="shared" si="74"/>
        <v>Retiree</v>
      </c>
      <c r="H2387" s="43" t="s">
        <v>3</v>
      </c>
      <c r="I2387" s="6">
        <v>44986</v>
      </c>
      <c r="J2387" s="6">
        <v>45016</v>
      </c>
      <c r="K2387" s="4">
        <v>1700032140</v>
      </c>
      <c r="L2387" s="14">
        <v>45013</v>
      </c>
      <c r="M2387" s="11">
        <f t="shared" si="75"/>
        <v>3</v>
      </c>
      <c r="N2387" s="6">
        <f>VLOOKUP(M2387,'Settlement Dates'!$A$13:$D$25,3,FALSE)</f>
        <v>45028</v>
      </c>
      <c r="O2387" s="6">
        <f>VLOOKUP(M2387,'Settlement Dates'!$A$13:$D$25,4,FALSE)</f>
        <v>45033</v>
      </c>
      <c r="P2387" s="6">
        <f>VLOOKUP(K2387,'AP Clearing'!$A$13:$B$1312,2,FALSE)</f>
        <v>45015</v>
      </c>
      <c r="Q2387" s="6"/>
      <c r="R2387" s="6"/>
    </row>
    <row r="2388" spans="1:18" x14ac:dyDescent="0.3">
      <c r="A2388" s="4">
        <v>11788</v>
      </c>
      <c r="B2388" s="5" t="s">
        <v>24</v>
      </c>
      <c r="C2388" s="4">
        <v>3</v>
      </c>
      <c r="D2388" s="46">
        <v>12158.55</v>
      </c>
      <c r="E2388" s="4">
        <v>5</v>
      </c>
      <c r="F2388" s="4" t="s">
        <v>9</v>
      </c>
      <c r="G2388" s="13" t="str">
        <f t="shared" si="74"/>
        <v>Retiree</v>
      </c>
      <c r="H2388" s="43" t="s">
        <v>3</v>
      </c>
      <c r="I2388" s="6">
        <v>44986</v>
      </c>
      <c r="J2388" s="6">
        <v>45016</v>
      </c>
      <c r="K2388" s="4">
        <v>1700032140</v>
      </c>
      <c r="L2388" s="14">
        <v>45013</v>
      </c>
      <c r="M2388" s="11">
        <f t="shared" si="75"/>
        <v>3</v>
      </c>
      <c r="N2388" s="6">
        <f>VLOOKUP(M2388,'Settlement Dates'!$A$13:$D$25,3,FALSE)</f>
        <v>45028</v>
      </c>
      <c r="O2388" s="6">
        <f>VLOOKUP(M2388,'Settlement Dates'!$A$13:$D$25,4,FALSE)</f>
        <v>45033</v>
      </c>
      <c r="P2388" s="6">
        <f>VLOOKUP(K2388,'AP Clearing'!$A$13:$B$1312,2,FALSE)</f>
        <v>45015</v>
      </c>
      <c r="Q2388" s="6"/>
      <c r="R2388" s="6"/>
    </row>
    <row r="2389" spans="1:18" x14ac:dyDescent="0.3">
      <c r="A2389" s="4">
        <v>11788</v>
      </c>
      <c r="B2389" s="5" t="s">
        <v>27</v>
      </c>
      <c r="C2389" s="4">
        <v>3</v>
      </c>
      <c r="D2389" s="46">
        <v>457.2</v>
      </c>
      <c r="E2389" s="4">
        <v>2</v>
      </c>
      <c r="F2389" s="4" t="s">
        <v>9</v>
      </c>
      <c r="G2389" s="13" t="str">
        <f t="shared" si="74"/>
        <v>Retiree</v>
      </c>
      <c r="H2389" s="43" t="s">
        <v>3</v>
      </c>
      <c r="I2389" s="6">
        <v>44986</v>
      </c>
      <c r="J2389" s="6">
        <v>45016</v>
      </c>
      <c r="K2389" s="4">
        <v>1700032141</v>
      </c>
      <c r="L2389" s="14">
        <v>45013</v>
      </c>
      <c r="M2389" s="11">
        <f t="shared" si="75"/>
        <v>3</v>
      </c>
      <c r="N2389" s="6">
        <f>VLOOKUP(M2389,'Settlement Dates'!$A$13:$D$25,3,FALSE)</f>
        <v>45028</v>
      </c>
      <c r="O2389" s="6">
        <f>VLOOKUP(M2389,'Settlement Dates'!$A$13:$D$25,4,FALSE)</f>
        <v>45033</v>
      </c>
      <c r="P2389" s="6">
        <f>VLOOKUP(K2389,'AP Clearing'!$A$13:$B$1312,2,FALSE)</f>
        <v>45015</v>
      </c>
      <c r="Q2389" s="6"/>
      <c r="R2389" s="6"/>
    </row>
    <row r="2390" spans="1:18" x14ac:dyDescent="0.3">
      <c r="A2390" s="4">
        <v>11788</v>
      </c>
      <c r="B2390" s="5" t="s">
        <v>27</v>
      </c>
      <c r="C2390" s="4">
        <v>3</v>
      </c>
      <c r="D2390" s="46">
        <v>130.96</v>
      </c>
      <c r="E2390" s="4">
        <v>2</v>
      </c>
      <c r="F2390" s="4" t="s">
        <v>11</v>
      </c>
      <c r="G2390" s="13" t="str">
        <f t="shared" si="74"/>
        <v>Retiree</v>
      </c>
      <c r="H2390" s="43" t="s">
        <v>3</v>
      </c>
      <c r="I2390" s="6">
        <v>44986</v>
      </c>
      <c r="J2390" s="6">
        <v>45016</v>
      </c>
      <c r="K2390" s="4">
        <v>1700032141</v>
      </c>
      <c r="L2390" s="14">
        <v>45013</v>
      </c>
      <c r="M2390" s="11">
        <f t="shared" si="75"/>
        <v>3</v>
      </c>
      <c r="N2390" s="6">
        <f>VLOOKUP(M2390,'Settlement Dates'!$A$13:$D$25,3,FALSE)</f>
        <v>45028</v>
      </c>
      <c r="O2390" s="6">
        <f>VLOOKUP(M2390,'Settlement Dates'!$A$13:$D$25,4,FALSE)</f>
        <v>45033</v>
      </c>
      <c r="P2390" s="6">
        <f>VLOOKUP(K2390,'AP Clearing'!$A$13:$B$1312,2,FALSE)</f>
        <v>45015</v>
      </c>
      <c r="Q2390" s="6"/>
      <c r="R2390" s="6"/>
    </row>
    <row r="2391" spans="1:18" x14ac:dyDescent="0.3">
      <c r="A2391" s="4">
        <v>11788</v>
      </c>
      <c r="B2391" s="5" t="s">
        <v>27</v>
      </c>
      <c r="C2391" s="4">
        <v>3</v>
      </c>
      <c r="D2391" s="46">
        <v>3503.23</v>
      </c>
      <c r="E2391" s="4">
        <v>3</v>
      </c>
      <c r="F2391" s="4" t="s">
        <v>9</v>
      </c>
      <c r="G2391" s="13" t="str">
        <f t="shared" si="74"/>
        <v>Retiree</v>
      </c>
      <c r="H2391" s="43" t="s">
        <v>3</v>
      </c>
      <c r="I2391" s="6">
        <v>44986</v>
      </c>
      <c r="J2391" s="6">
        <v>45016</v>
      </c>
      <c r="K2391" s="4">
        <v>1700032141</v>
      </c>
      <c r="L2391" s="14">
        <v>45013</v>
      </c>
      <c r="M2391" s="11">
        <f t="shared" si="75"/>
        <v>3</v>
      </c>
      <c r="N2391" s="6">
        <f>VLOOKUP(M2391,'Settlement Dates'!$A$13:$D$25,3,FALSE)</f>
        <v>45028</v>
      </c>
      <c r="O2391" s="6">
        <f>VLOOKUP(M2391,'Settlement Dates'!$A$13:$D$25,4,FALSE)</f>
        <v>45033</v>
      </c>
      <c r="P2391" s="6">
        <f>VLOOKUP(K2391,'AP Clearing'!$A$13:$B$1312,2,FALSE)</f>
        <v>45015</v>
      </c>
      <c r="Q2391" s="6"/>
      <c r="R2391" s="6"/>
    </row>
    <row r="2392" spans="1:18" x14ac:dyDescent="0.3">
      <c r="A2392" s="4">
        <v>11788</v>
      </c>
      <c r="B2392" s="5" t="s">
        <v>27</v>
      </c>
      <c r="C2392" s="4">
        <v>3</v>
      </c>
      <c r="D2392" s="46">
        <v>780.16</v>
      </c>
      <c r="E2392" s="4">
        <v>3</v>
      </c>
      <c r="F2392" s="4" t="s">
        <v>11</v>
      </c>
      <c r="G2392" s="13" t="str">
        <f t="shared" si="74"/>
        <v>Retiree</v>
      </c>
      <c r="H2392" s="43" t="s">
        <v>3</v>
      </c>
      <c r="I2392" s="6">
        <v>44986</v>
      </c>
      <c r="J2392" s="6">
        <v>45016</v>
      </c>
      <c r="K2392" s="4">
        <v>1700032141</v>
      </c>
      <c r="L2392" s="14">
        <v>45013</v>
      </c>
      <c r="M2392" s="11">
        <f t="shared" si="75"/>
        <v>3</v>
      </c>
      <c r="N2392" s="6">
        <f>VLOOKUP(M2392,'Settlement Dates'!$A$13:$D$25,3,FALSE)</f>
        <v>45028</v>
      </c>
      <c r="O2392" s="6">
        <f>VLOOKUP(M2392,'Settlement Dates'!$A$13:$D$25,4,FALSE)</f>
        <v>45033</v>
      </c>
      <c r="P2392" s="6">
        <f>VLOOKUP(K2392,'AP Clearing'!$A$13:$B$1312,2,FALSE)</f>
        <v>45015</v>
      </c>
      <c r="Q2392" s="6"/>
      <c r="R2392" s="6"/>
    </row>
    <row r="2393" spans="1:18" x14ac:dyDescent="0.3">
      <c r="A2393" s="4">
        <v>11788</v>
      </c>
      <c r="B2393" s="5" t="s">
        <v>27</v>
      </c>
      <c r="C2393" s="4">
        <v>3</v>
      </c>
      <c r="D2393" s="46">
        <v>4113.57</v>
      </c>
      <c r="E2393" s="4">
        <v>4</v>
      </c>
      <c r="F2393" s="4" t="s">
        <v>9</v>
      </c>
      <c r="G2393" s="13" t="str">
        <f t="shared" si="74"/>
        <v>Retiree</v>
      </c>
      <c r="H2393" s="43" t="s">
        <v>3</v>
      </c>
      <c r="I2393" s="6">
        <v>44986</v>
      </c>
      <c r="J2393" s="6">
        <v>45016</v>
      </c>
      <c r="K2393" s="4">
        <v>1700032141</v>
      </c>
      <c r="L2393" s="14">
        <v>45013</v>
      </c>
      <c r="M2393" s="11">
        <f t="shared" si="75"/>
        <v>3</v>
      </c>
      <c r="N2393" s="6">
        <f>VLOOKUP(M2393,'Settlement Dates'!$A$13:$D$25,3,FALSE)</f>
        <v>45028</v>
      </c>
      <c r="O2393" s="6">
        <f>VLOOKUP(M2393,'Settlement Dates'!$A$13:$D$25,4,FALSE)</f>
        <v>45033</v>
      </c>
      <c r="P2393" s="6">
        <f>VLOOKUP(K2393,'AP Clearing'!$A$13:$B$1312,2,FALSE)</f>
        <v>45015</v>
      </c>
      <c r="Q2393" s="6"/>
      <c r="R2393" s="6"/>
    </row>
    <row r="2394" spans="1:18" x14ac:dyDescent="0.3">
      <c r="A2394" s="4">
        <v>11788</v>
      </c>
      <c r="B2394" s="5" t="s">
        <v>27</v>
      </c>
      <c r="C2394" s="4">
        <v>3</v>
      </c>
      <c r="D2394" s="46">
        <v>1880.74</v>
      </c>
      <c r="E2394" s="4">
        <v>4</v>
      </c>
      <c r="F2394" s="4" t="s">
        <v>11</v>
      </c>
      <c r="G2394" s="13" t="str">
        <f t="shared" si="74"/>
        <v>Retiree</v>
      </c>
      <c r="H2394" s="43" t="s">
        <v>3</v>
      </c>
      <c r="I2394" s="6">
        <v>44986</v>
      </c>
      <c r="J2394" s="6">
        <v>45016</v>
      </c>
      <c r="K2394" s="4">
        <v>1700032141</v>
      </c>
      <c r="L2394" s="14">
        <v>45013</v>
      </c>
      <c r="M2394" s="11">
        <f t="shared" si="75"/>
        <v>3</v>
      </c>
      <c r="N2394" s="6">
        <f>VLOOKUP(M2394,'Settlement Dates'!$A$13:$D$25,3,FALSE)</f>
        <v>45028</v>
      </c>
      <c r="O2394" s="6">
        <f>VLOOKUP(M2394,'Settlement Dates'!$A$13:$D$25,4,FALSE)</f>
        <v>45033</v>
      </c>
      <c r="P2394" s="6">
        <f>VLOOKUP(K2394,'AP Clearing'!$A$13:$B$1312,2,FALSE)</f>
        <v>45015</v>
      </c>
      <c r="Q2394" s="6"/>
      <c r="R2394" s="6"/>
    </row>
    <row r="2395" spans="1:18" x14ac:dyDescent="0.3">
      <c r="A2395" s="4">
        <v>11788</v>
      </c>
      <c r="B2395" s="5" t="s">
        <v>27</v>
      </c>
      <c r="C2395" s="4">
        <v>3</v>
      </c>
      <c r="D2395" s="46">
        <v>2830.24</v>
      </c>
      <c r="E2395" s="4">
        <v>5</v>
      </c>
      <c r="F2395" s="4" t="s">
        <v>9</v>
      </c>
      <c r="G2395" s="13" t="str">
        <f t="shared" si="74"/>
        <v>Retiree</v>
      </c>
      <c r="H2395" s="43" t="s">
        <v>3</v>
      </c>
      <c r="I2395" s="6">
        <v>44986</v>
      </c>
      <c r="J2395" s="6">
        <v>45016</v>
      </c>
      <c r="K2395" s="4">
        <v>1700032141</v>
      </c>
      <c r="L2395" s="14">
        <v>45013</v>
      </c>
      <c r="M2395" s="11">
        <f t="shared" si="75"/>
        <v>3</v>
      </c>
      <c r="N2395" s="6">
        <f>VLOOKUP(M2395,'Settlement Dates'!$A$13:$D$25,3,FALSE)</f>
        <v>45028</v>
      </c>
      <c r="O2395" s="6">
        <f>VLOOKUP(M2395,'Settlement Dates'!$A$13:$D$25,4,FALSE)</f>
        <v>45033</v>
      </c>
      <c r="P2395" s="6">
        <f>VLOOKUP(K2395,'AP Clearing'!$A$13:$B$1312,2,FALSE)</f>
        <v>45015</v>
      </c>
      <c r="Q2395" s="6"/>
      <c r="R2395" s="6"/>
    </row>
    <row r="2396" spans="1:18" x14ac:dyDescent="0.3">
      <c r="A2396" s="4">
        <v>11788</v>
      </c>
      <c r="B2396" s="5" t="s">
        <v>29</v>
      </c>
      <c r="C2396" s="4">
        <v>3</v>
      </c>
      <c r="D2396" s="46">
        <v>14843.79</v>
      </c>
      <c r="E2396" s="4">
        <v>1</v>
      </c>
      <c r="F2396" s="4" t="s">
        <v>2</v>
      </c>
      <c r="G2396" s="13" t="str">
        <f t="shared" si="74"/>
        <v>Active</v>
      </c>
      <c r="H2396" s="43" t="s">
        <v>3</v>
      </c>
      <c r="I2396" s="6">
        <v>44986</v>
      </c>
      <c r="J2396" s="6">
        <v>45016</v>
      </c>
      <c r="K2396" s="4">
        <v>1700032136</v>
      </c>
      <c r="L2396" s="14">
        <v>45013</v>
      </c>
      <c r="M2396" s="11">
        <f t="shared" si="75"/>
        <v>3</v>
      </c>
      <c r="N2396" s="6">
        <f>VLOOKUP(M2396,'Settlement Dates'!$A$13:$D$25,3,FALSE)</f>
        <v>45028</v>
      </c>
      <c r="O2396" s="6">
        <f>VLOOKUP(M2396,'Settlement Dates'!$A$13:$D$25,4,FALSE)</f>
        <v>45033</v>
      </c>
      <c r="P2396" s="6">
        <f>VLOOKUP(K2396,'AP Clearing'!$A$13:$B$1312,2,FALSE)</f>
        <v>45015</v>
      </c>
      <c r="Q2396" s="6"/>
      <c r="R2396" s="6"/>
    </row>
    <row r="2397" spans="1:18" x14ac:dyDescent="0.3">
      <c r="A2397" s="4">
        <v>11788</v>
      </c>
      <c r="B2397" s="5" t="s">
        <v>29</v>
      </c>
      <c r="C2397" s="4">
        <v>3</v>
      </c>
      <c r="D2397" s="46">
        <v>256.5</v>
      </c>
      <c r="E2397" s="4">
        <v>1</v>
      </c>
      <c r="F2397" s="4" t="s">
        <v>5</v>
      </c>
      <c r="G2397" s="13" t="str">
        <f t="shared" si="74"/>
        <v>LTD</v>
      </c>
      <c r="H2397" s="43" t="s">
        <v>3</v>
      </c>
      <c r="I2397" s="6">
        <v>44986</v>
      </c>
      <c r="J2397" s="6">
        <v>45016</v>
      </c>
      <c r="K2397" s="4">
        <v>1700032136</v>
      </c>
      <c r="L2397" s="14">
        <v>45013</v>
      </c>
      <c r="M2397" s="11">
        <f t="shared" si="75"/>
        <v>3</v>
      </c>
      <c r="N2397" s="6">
        <f>VLOOKUP(M2397,'Settlement Dates'!$A$13:$D$25,3,FALSE)</f>
        <v>45028</v>
      </c>
      <c r="O2397" s="6">
        <f>VLOOKUP(M2397,'Settlement Dates'!$A$13:$D$25,4,FALSE)</f>
        <v>45033</v>
      </c>
      <c r="P2397" s="6">
        <f>VLOOKUP(K2397,'AP Clearing'!$A$13:$B$1312,2,FALSE)</f>
        <v>45015</v>
      </c>
      <c r="Q2397" s="6"/>
      <c r="R2397" s="6"/>
    </row>
    <row r="2398" spans="1:18" x14ac:dyDescent="0.3">
      <c r="A2398" s="4">
        <v>11788</v>
      </c>
      <c r="B2398" s="5" t="s">
        <v>29</v>
      </c>
      <c r="C2398" s="4">
        <v>3</v>
      </c>
      <c r="D2398" s="46">
        <v>11.5</v>
      </c>
      <c r="E2398" s="4">
        <v>1</v>
      </c>
      <c r="F2398" s="4" t="s">
        <v>6</v>
      </c>
      <c r="G2398" s="13" t="str">
        <f t="shared" si="74"/>
        <v>Active</v>
      </c>
      <c r="H2398" s="43" t="s">
        <v>3</v>
      </c>
      <c r="I2398" s="6">
        <v>44986</v>
      </c>
      <c r="J2398" s="6">
        <v>45016</v>
      </c>
      <c r="K2398" s="4">
        <v>1700032136</v>
      </c>
      <c r="L2398" s="14">
        <v>45013</v>
      </c>
      <c r="M2398" s="11">
        <f t="shared" si="75"/>
        <v>3</v>
      </c>
      <c r="N2398" s="6">
        <f>VLOOKUP(M2398,'Settlement Dates'!$A$13:$D$25,3,FALSE)</f>
        <v>45028</v>
      </c>
      <c r="O2398" s="6">
        <f>VLOOKUP(M2398,'Settlement Dates'!$A$13:$D$25,4,FALSE)</f>
        <v>45033</v>
      </c>
      <c r="P2398" s="6">
        <f>VLOOKUP(K2398,'AP Clearing'!$A$13:$B$1312,2,FALSE)</f>
        <v>45015</v>
      </c>
      <c r="Q2398" s="6"/>
      <c r="R2398" s="6"/>
    </row>
    <row r="2399" spans="1:18" x14ac:dyDescent="0.3">
      <c r="A2399" s="4">
        <v>11788</v>
      </c>
      <c r="B2399" s="5" t="s">
        <v>29</v>
      </c>
      <c r="C2399" s="4">
        <v>3</v>
      </c>
      <c r="D2399" s="46">
        <v>37.96</v>
      </c>
      <c r="E2399" s="4">
        <v>1</v>
      </c>
      <c r="F2399" s="4" t="s">
        <v>54</v>
      </c>
      <c r="G2399" s="13" t="str">
        <f t="shared" si="74"/>
        <v>LTD</v>
      </c>
      <c r="H2399" s="43" t="s">
        <v>3</v>
      </c>
      <c r="I2399" s="6">
        <v>44986</v>
      </c>
      <c r="J2399" s="6">
        <v>45016</v>
      </c>
      <c r="K2399" s="4">
        <v>1700032136</v>
      </c>
      <c r="L2399" s="14">
        <v>45013</v>
      </c>
      <c r="M2399" s="11">
        <f t="shared" si="75"/>
        <v>3</v>
      </c>
      <c r="N2399" s="6">
        <f>VLOOKUP(M2399,'Settlement Dates'!$A$13:$D$25,3,FALSE)</f>
        <v>45028</v>
      </c>
      <c r="O2399" s="6">
        <f>VLOOKUP(M2399,'Settlement Dates'!$A$13:$D$25,4,FALSE)</f>
        <v>45033</v>
      </c>
      <c r="P2399" s="6">
        <f>VLOOKUP(K2399,'AP Clearing'!$A$13:$B$1312,2,FALSE)</f>
        <v>45015</v>
      </c>
      <c r="Q2399" s="6"/>
      <c r="R2399" s="6"/>
    </row>
    <row r="2400" spans="1:18" x14ac:dyDescent="0.3">
      <c r="A2400" s="4">
        <v>11710</v>
      </c>
      <c r="B2400" s="5" t="s">
        <v>16</v>
      </c>
      <c r="C2400" s="4">
        <v>3</v>
      </c>
      <c r="D2400" s="46">
        <v>17840.63</v>
      </c>
      <c r="E2400" s="4">
        <v>1</v>
      </c>
      <c r="F2400" s="4" t="s">
        <v>2</v>
      </c>
      <c r="G2400" s="13" t="str">
        <f t="shared" si="74"/>
        <v>Active</v>
      </c>
      <c r="H2400" s="43" t="s">
        <v>3</v>
      </c>
      <c r="I2400" s="6">
        <v>45002</v>
      </c>
      <c r="J2400" s="6">
        <v>45008</v>
      </c>
      <c r="K2400" s="4">
        <v>1700032137</v>
      </c>
      <c r="L2400" s="14">
        <v>45013</v>
      </c>
      <c r="M2400" s="11">
        <f t="shared" si="75"/>
        <v>3</v>
      </c>
      <c r="N2400" s="6">
        <f>VLOOKUP(M2400,'Settlement Dates'!$A$13:$D$25,3,FALSE)</f>
        <v>45028</v>
      </c>
      <c r="O2400" s="6">
        <f>VLOOKUP(M2400,'Settlement Dates'!$A$13:$D$25,4,FALSE)</f>
        <v>45033</v>
      </c>
      <c r="P2400" s="6">
        <f>VLOOKUP(K2400,'AP Clearing'!$A$13:$B$1312,2,FALSE)</f>
        <v>45015</v>
      </c>
      <c r="Q2400" s="6"/>
      <c r="R2400" s="6"/>
    </row>
    <row r="2401" spans="1:18" x14ac:dyDescent="0.3">
      <c r="A2401" s="4">
        <v>11710</v>
      </c>
      <c r="B2401" s="5" t="s">
        <v>16</v>
      </c>
      <c r="C2401" s="4">
        <v>3</v>
      </c>
      <c r="D2401" s="46">
        <v>94.4</v>
      </c>
      <c r="E2401" s="4">
        <v>1</v>
      </c>
      <c r="F2401" s="4" t="s">
        <v>5</v>
      </c>
      <c r="G2401" s="13" t="str">
        <f t="shared" si="74"/>
        <v>LTD</v>
      </c>
      <c r="H2401" s="43" t="s">
        <v>3</v>
      </c>
      <c r="I2401" s="6">
        <v>45002</v>
      </c>
      <c r="J2401" s="6">
        <v>45008</v>
      </c>
      <c r="K2401" s="4">
        <v>1700032137</v>
      </c>
      <c r="L2401" s="14">
        <v>45013</v>
      </c>
      <c r="M2401" s="11">
        <f t="shared" si="75"/>
        <v>3</v>
      </c>
      <c r="N2401" s="6">
        <f>VLOOKUP(M2401,'Settlement Dates'!$A$13:$D$25,3,FALSE)</f>
        <v>45028</v>
      </c>
      <c r="O2401" s="6">
        <f>VLOOKUP(M2401,'Settlement Dates'!$A$13:$D$25,4,FALSE)</f>
        <v>45033</v>
      </c>
      <c r="P2401" s="6">
        <f>VLOOKUP(K2401,'AP Clearing'!$A$13:$B$1312,2,FALSE)</f>
        <v>45015</v>
      </c>
      <c r="Q2401" s="6"/>
      <c r="R2401" s="6"/>
    </row>
    <row r="2402" spans="1:18" x14ac:dyDescent="0.3">
      <c r="A2402" s="4">
        <v>11710</v>
      </c>
      <c r="B2402" s="5" t="s">
        <v>16</v>
      </c>
      <c r="C2402" s="4">
        <v>3</v>
      </c>
      <c r="D2402" s="46">
        <v>47.2</v>
      </c>
      <c r="E2402" s="4">
        <v>1</v>
      </c>
      <c r="F2402" s="4" t="s">
        <v>54</v>
      </c>
      <c r="G2402" s="13" t="str">
        <f t="shared" si="74"/>
        <v>LTD</v>
      </c>
      <c r="H2402" s="43" t="s">
        <v>3</v>
      </c>
      <c r="I2402" s="6">
        <v>45002</v>
      </c>
      <c r="J2402" s="6">
        <v>45008</v>
      </c>
      <c r="K2402" s="4">
        <v>1700032137</v>
      </c>
      <c r="L2402" s="14">
        <v>45013</v>
      </c>
      <c r="M2402" s="11">
        <f t="shared" si="75"/>
        <v>3</v>
      </c>
      <c r="N2402" s="6">
        <f>VLOOKUP(M2402,'Settlement Dates'!$A$13:$D$25,3,FALSE)</f>
        <v>45028</v>
      </c>
      <c r="O2402" s="6">
        <f>VLOOKUP(M2402,'Settlement Dates'!$A$13:$D$25,4,FALSE)</f>
        <v>45033</v>
      </c>
      <c r="P2402" s="6">
        <f>VLOOKUP(K2402,'AP Clearing'!$A$13:$B$1312,2,FALSE)</f>
        <v>45015</v>
      </c>
      <c r="Q2402" s="6"/>
      <c r="R2402" s="6"/>
    </row>
    <row r="2403" spans="1:18" x14ac:dyDescent="0.3">
      <c r="A2403" s="4">
        <v>11710</v>
      </c>
      <c r="B2403" s="5" t="s">
        <v>16</v>
      </c>
      <c r="C2403" s="4">
        <v>3</v>
      </c>
      <c r="D2403" s="46">
        <v>566.4</v>
      </c>
      <c r="E2403" s="4">
        <v>1</v>
      </c>
      <c r="F2403" s="4" t="s">
        <v>7</v>
      </c>
      <c r="G2403" s="13" t="str">
        <f t="shared" si="74"/>
        <v>LTD</v>
      </c>
      <c r="H2403" s="43" t="s">
        <v>3</v>
      </c>
      <c r="I2403" s="6">
        <v>45002</v>
      </c>
      <c r="J2403" s="6">
        <v>45008</v>
      </c>
      <c r="K2403" s="4">
        <v>1700032137</v>
      </c>
      <c r="L2403" s="14">
        <v>45013</v>
      </c>
      <c r="M2403" s="11">
        <f t="shared" si="75"/>
        <v>3</v>
      </c>
      <c r="N2403" s="6">
        <f>VLOOKUP(M2403,'Settlement Dates'!$A$13:$D$25,3,FALSE)</f>
        <v>45028</v>
      </c>
      <c r="O2403" s="6">
        <f>VLOOKUP(M2403,'Settlement Dates'!$A$13:$D$25,4,FALSE)</f>
        <v>45033</v>
      </c>
      <c r="P2403" s="6">
        <f>VLOOKUP(K2403,'AP Clearing'!$A$13:$B$1312,2,FALSE)</f>
        <v>45015</v>
      </c>
      <c r="Q2403" s="6"/>
      <c r="R2403" s="6"/>
    </row>
    <row r="2404" spans="1:18" x14ac:dyDescent="0.3">
      <c r="A2404" s="4">
        <v>11710</v>
      </c>
      <c r="B2404" s="5" t="s">
        <v>16</v>
      </c>
      <c r="C2404" s="4">
        <v>3</v>
      </c>
      <c r="D2404" s="46">
        <v>222.41</v>
      </c>
      <c r="E2404" s="4">
        <v>1</v>
      </c>
      <c r="F2404" s="4" t="s">
        <v>8</v>
      </c>
      <c r="G2404" s="13" t="str">
        <f t="shared" si="74"/>
        <v>Active</v>
      </c>
      <c r="H2404" s="43" t="s">
        <v>3</v>
      </c>
      <c r="I2404" s="6">
        <v>45002</v>
      </c>
      <c r="J2404" s="6">
        <v>45008</v>
      </c>
      <c r="K2404" s="4">
        <v>1700032137</v>
      </c>
      <c r="L2404" s="14">
        <v>45013</v>
      </c>
      <c r="M2404" s="11">
        <f t="shared" si="75"/>
        <v>3</v>
      </c>
      <c r="N2404" s="6">
        <f>VLOOKUP(M2404,'Settlement Dates'!$A$13:$D$25,3,FALSE)</f>
        <v>45028</v>
      </c>
      <c r="O2404" s="6">
        <f>VLOOKUP(M2404,'Settlement Dates'!$A$13:$D$25,4,FALSE)</f>
        <v>45033</v>
      </c>
      <c r="P2404" s="6">
        <f>VLOOKUP(K2404,'AP Clearing'!$A$13:$B$1312,2,FALSE)</f>
        <v>45015</v>
      </c>
      <c r="Q2404" s="6"/>
      <c r="R2404" s="6"/>
    </row>
    <row r="2405" spans="1:18" x14ac:dyDescent="0.3">
      <c r="A2405" s="4">
        <v>11710</v>
      </c>
      <c r="B2405" s="5" t="s">
        <v>16</v>
      </c>
      <c r="C2405" s="4">
        <v>3</v>
      </c>
      <c r="D2405" s="46">
        <v>47.66</v>
      </c>
      <c r="E2405" s="4">
        <v>2</v>
      </c>
      <c r="F2405" s="4" t="s">
        <v>2</v>
      </c>
      <c r="G2405" s="13" t="str">
        <f t="shared" si="74"/>
        <v>Active</v>
      </c>
      <c r="H2405" s="43" t="s">
        <v>3</v>
      </c>
      <c r="I2405" s="6">
        <v>45002</v>
      </c>
      <c r="J2405" s="6">
        <v>45008</v>
      </c>
      <c r="K2405" s="4">
        <v>1700032137</v>
      </c>
      <c r="L2405" s="14">
        <v>45013</v>
      </c>
      <c r="M2405" s="11">
        <f t="shared" si="75"/>
        <v>3</v>
      </c>
      <c r="N2405" s="6">
        <f>VLOOKUP(M2405,'Settlement Dates'!$A$13:$D$25,3,FALSE)</f>
        <v>45028</v>
      </c>
      <c r="O2405" s="6">
        <f>VLOOKUP(M2405,'Settlement Dates'!$A$13:$D$25,4,FALSE)</f>
        <v>45033</v>
      </c>
      <c r="P2405" s="6">
        <f>VLOOKUP(K2405,'AP Clearing'!$A$13:$B$1312,2,FALSE)</f>
        <v>45015</v>
      </c>
      <c r="Q2405" s="6"/>
      <c r="R2405" s="6"/>
    </row>
    <row r="2406" spans="1:18" x14ac:dyDescent="0.3">
      <c r="A2406" s="4">
        <v>11710</v>
      </c>
      <c r="B2406" s="5" t="s">
        <v>16</v>
      </c>
      <c r="C2406" s="4">
        <v>3</v>
      </c>
      <c r="D2406" s="46">
        <v>343.28</v>
      </c>
      <c r="E2406" s="4">
        <v>2</v>
      </c>
      <c r="F2406" s="4" t="s">
        <v>9</v>
      </c>
      <c r="G2406" s="13" t="str">
        <f t="shared" si="74"/>
        <v>Retiree</v>
      </c>
      <c r="H2406" s="43" t="s">
        <v>3</v>
      </c>
      <c r="I2406" s="6">
        <v>45002</v>
      </c>
      <c r="J2406" s="6">
        <v>45008</v>
      </c>
      <c r="K2406" s="4">
        <v>1700032137</v>
      </c>
      <c r="L2406" s="14">
        <v>45013</v>
      </c>
      <c r="M2406" s="11">
        <f t="shared" si="75"/>
        <v>3</v>
      </c>
      <c r="N2406" s="6">
        <f>VLOOKUP(M2406,'Settlement Dates'!$A$13:$D$25,3,FALSE)</f>
        <v>45028</v>
      </c>
      <c r="O2406" s="6">
        <f>VLOOKUP(M2406,'Settlement Dates'!$A$13:$D$25,4,FALSE)</f>
        <v>45033</v>
      </c>
      <c r="P2406" s="6">
        <f>VLOOKUP(K2406,'AP Clearing'!$A$13:$B$1312,2,FALSE)</f>
        <v>45015</v>
      </c>
      <c r="Q2406" s="6"/>
      <c r="R2406" s="6"/>
    </row>
    <row r="2407" spans="1:18" x14ac:dyDescent="0.3">
      <c r="A2407" s="4">
        <v>11710</v>
      </c>
      <c r="B2407" s="5" t="s">
        <v>16</v>
      </c>
      <c r="C2407" s="4">
        <v>3</v>
      </c>
      <c r="D2407" s="46">
        <v>121.81</v>
      </c>
      <c r="E2407" s="4">
        <v>2</v>
      </c>
      <c r="F2407" s="4" t="s">
        <v>11</v>
      </c>
      <c r="G2407" s="13" t="str">
        <f t="shared" si="74"/>
        <v>Retiree</v>
      </c>
      <c r="H2407" s="43" t="s">
        <v>3</v>
      </c>
      <c r="I2407" s="6">
        <v>45002</v>
      </c>
      <c r="J2407" s="6">
        <v>45008</v>
      </c>
      <c r="K2407" s="4">
        <v>1700032137</v>
      </c>
      <c r="L2407" s="14">
        <v>45013</v>
      </c>
      <c r="M2407" s="11">
        <f t="shared" si="75"/>
        <v>3</v>
      </c>
      <c r="N2407" s="6">
        <f>VLOOKUP(M2407,'Settlement Dates'!$A$13:$D$25,3,FALSE)</f>
        <v>45028</v>
      </c>
      <c r="O2407" s="6">
        <f>VLOOKUP(M2407,'Settlement Dates'!$A$13:$D$25,4,FALSE)</f>
        <v>45033</v>
      </c>
      <c r="P2407" s="6">
        <f>VLOOKUP(K2407,'AP Clearing'!$A$13:$B$1312,2,FALSE)</f>
        <v>45015</v>
      </c>
      <c r="Q2407" s="6"/>
      <c r="R2407" s="6"/>
    </row>
    <row r="2408" spans="1:18" x14ac:dyDescent="0.3">
      <c r="A2408" s="4">
        <v>11710</v>
      </c>
      <c r="B2408" s="5" t="s">
        <v>16</v>
      </c>
      <c r="C2408" s="4">
        <v>3</v>
      </c>
      <c r="D2408" s="46">
        <v>7296.56</v>
      </c>
      <c r="E2408" s="4">
        <v>3</v>
      </c>
      <c r="F2408" s="4" t="s">
        <v>9</v>
      </c>
      <c r="G2408" s="13" t="str">
        <f t="shared" si="74"/>
        <v>Retiree</v>
      </c>
      <c r="H2408" s="43" t="s">
        <v>3</v>
      </c>
      <c r="I2408" s="6">
        <v>45002</v>
      </c>
      <c r="J2408" s="6">
        <v>45008</v>
      </c>
      <c r="K2408" s="4">
        <v>1700032137</v>
      </c>
      <c r="L2408" s="14">
        <v>45013</v>
      </c>
      <c r="M2408" s="11">
        <f t="shared" si="75"/>
        <v>3</v>
      </c>
      <c r="N2408" s="6">
        <f>VLOOKUP(M2408,'Settlement Dates'!$A$13:$D$25,3,FALSE)</f>
        <v>45028</v>
      </c>
      <c r="O2408" s="6">
        <f>VLOOKUP(M2408,'Settlement Dates'!$A$13:$D$25,4,FALSE)</f>
        <v>45033</v>
      </c>
      <c r="P2408" s="6">
        <f>VLOOKUP(K2408,'AP Clearing'!$A$13:$B$1312,2,FALSE)</f>
        <v>45015</v>
      </c>
      <c r="Q2408" s="6"/>
      <c r="R2408" s="6"/>
    </row>
    <row r="2409" spans="1:18" x14ac:dyDescent="0.3">
      <c r="A2409" s="4">
        <v>11710</v>
      </c>
      <c r="B2409" s="5" t="s">
        <v>16</v>
      </c>
      <c r="C2409" s="4">
        <v>3</v>
      </c>
      <c r="D2409" s="46">
        <v>225.2</v>
      </c>
      <c r="E2409" s="4">
        <v>3</v>
      </c>
      <c r="F2409" s="4" t="s">
        <v>11</v>
      </c>
      <c r="G2409" s="13" t="str">
        <f t="shared" si="74"/>
        <v>Retiree</v>
      </c>
      <c r="H2409" s="43" t="s">
        <v>3</v>
      </c>
      <c r="I2409" s="6">
        <v>45002</v>
      </c>
      <c r="J2409" s="6">
        <v>45008</v>
      </c>
      <c r="K2409" s="4">
        <v>1700032137</v>
      </c>
      <c r="L2409" s="14">
        <v>45013</v>
      </c>
      <c r="M2409" s="11">
        <f t="shared" si="75"/>
        <v>3</v>
      </c>
      <c r="N2409" s="6">
        <f>VLOOKUP(M2409,'Settlement Dates'!$A$13:$D$25,3,FALSE)</f>
        <v>45028</v>
      </c>
      <c r="O2409" s="6">
        <f>VLOOKUP(M2409,'Settlement Dates'!$A$13:$D$25,4,FALSE)</f>
        <v>45033</v>
      </c>
      <c r="P2409" s="6">
        <f>VLOOKUP(K2409,'AP Clearing'!$A$13:$B$1312,2,FALSE)</f>
        <v>45015</v>
      </c>
      <c r="Q2409" s="6"/>
      <c r="R2409" s="6"/>
    </row>
    <row r="2410" spans="1:18" x14ac:dyDescent="0.3">
      <c r="A2410" s="4">
        <v>11710</v>
      </c>
      <c r="B2410" s="5" t="s">
        <v>16</v>
      </c>
      <c r="C2410" s="4">
        <v>3</v>
      </c>
      <c r="D2410" s="46">
        <v>1860.8</v>
      </c>
      <c r="E2410" s="4">
        <v>4</v>
      </c>
      <c r="F2410" s="4" t="s">
        <v>9</v>
      </c>
      <c r="G2410" s="13" t="str">
        <f t="shared" si="74"/>
        <v>Retiree</v>
      </c>
      <c r="H2410" s="43" t="s">
        <v>3</v>
      </c>
      <c r="I2410" s="6">
        <v>45002</v>
      </c>
      <c r="J2410" s="6">
        <v>45008</v>
      </c>
      <c r="K2410" s="4">
        <v>1700032137</v>
      </c>
      <c r="L2410" s="14">
        <v>45013</v>
      </c>
      <c r="M2410" s="11">
        <f t="shared" si="75"/>
        <v>3</v>
      </c>
      <c r="N2410" s="6">
        <f>VLOOKUP(M2410,'Settlement Dates'!$A$13:$D$25,3,FALSE)</f>
        <v>45028</v>
      </c>
      <c r="O2410" s="6">
        <f>VLOOKUP(M2410,'Settlement Dates'!$A$13:$D$25,4,FALSE)</f>
        <v>45033</v>
      </c>
      <c r="P2410" s="6">
        <f>VLOOKUP(K2410,'AP Clearing'!$A$13:$B$1312,2,FALSE)</f>
        <v>45015</v>
      </c>
      <c r="Q2410" s="6"/>
      <c r="R2410" s="6"/>
    </row>
    <row r="2411" spans="1:18" x14ac:dyDescent="0.3">
      <c r="A2411" s="4">
        <v>11710</v>
      </c>
      <c r="B2411" s="5" t="s">
        <v>16</v>
      </c>
      <c r="C2411" s="4">
        <v>3</v>
      </c>
      <c r="D2411" s="46">
        <v>362.8</v>
      </c>
      <c r="E2411" s="4">
        <v>4</v>
      </c>
      <c r="F2411" s="4" t="s">
        <v>11</v>
      </c>
      <c r="G2411" s="13" t="str">
        <f t="shared" si="74"/>
        <v>Retiree</v>
      </c>
      <c r="H2411" s="43" t="s">
        <v>3</v>
      </c>
      <c r="I2411" s="6">
        <v>45002</v>
      </c>
      <c r="J2411" s="6">
        <v>45008</v>
      </c>
      <c r="K2411" s="4">
        <v>1700032137</v>
      </c>
      <c r="L2411" s="14">
        <v>45013</v>
      </c>
      <c r="M2411" s="11">
        <f t="shared" si="75"/>
        <v>3</v>
      </c>
      <c r="N2411" s="6">
        <f>VLOOKUP(M2411,'Settlement Dates'!$A$13:$D$25,3,FALSE)</f>
        <v>45028</v>
      </c>
      <c r="O2411" s="6">
        <f>VLOOKUP(M2411,'Settlement Dates'!$A$13:$D$25,4,FALSE)</f>
        <v>45033</v>
      </c>
      <c r="P2411" s="6">
        <f>VLOOKUP(K2411,'AP Clearing'!$A$13:$B$1312,2,FALSE)</f>
        <v>45015</v>
      </c>
      <c r="Q2411" s="6"/>
      <c r="R2411" s="6"/>
    </row>
    <row r="2412" spans="1:18" x14ac:dyDescent="0.3">
      <c r="A2412" s="4">
        <v>11710</v>
      </c>
      <c r="B2412" s="5" t="s">
        <v>16</v>
      </c>
      <c r="C2412" s="4">
        <v>3</v>
      </c>
      <c r="D2412" s="46">
        <v>8379</v>
      </c>
      <c r="E2412" s="4">
        <v>5</v>
      </c>
      <c r="F2412" s="4" t="s">
        <v>9</v>
      </c>
      <c r="G2412" s="13" t="str">
        <f t="shared" si="74"/>
        <v>Retiree</v>
      </c>
      <c r="H2412" s="43" t="s">
        <v>3</v>
      </c>
      <c r="I2412" s="6">
        <v>45002</v>
      </c>
      <c r="J2412" s="6">
        <v>45008</v>
      </c>
      <c r="K2412" s="4">
        <v>1700032137</v>
      </c>
      <c r="L2412" s="14">
        <v>45013</v>
      </c>
      <c r="M2412" s="11">
        <f t="shared" si="75"/>
        <v>3</v>
      </c>
      <c r="N2412" s="6">
        <f>VLOOKUP(M2412,'Settlement Dates'!$A$13:$D$25,3,FALSE)</f>
        <v>45028</v>
      </c>
      <c r="O2412" s="6">
        <f>VLOOKUP(M2412,'Settlement Dates'!$A$13:$D$25,4,FALSE)</f>
        <v>45033</v>
      </c>
      <c r="P2412" s="6">
        <f>VLOOKUP(K2412,'AP Clearing'!$A$13:$B$1312,2,FALSE)</f>
        <v>45015</v>
      </c>
      <c r="Q2412" s="6"/>
      <c r="R2412" s="6"/>
    </row>
    <row r="2413" spans="1:18" x14ac:dyDescent="0.3">
      <c r="A2413" s="4">
        <v>11787</v>
      </c>
      <c r="B2413" s="5" t="s">
        <v>18</v>
      </c>
      <c r="C2413" s="4">
        <v>3</v>
      </c>
      <c r="D2413" s="46">
        <v>3.54</v>
      </c>
      <c r="E2413" s="4">
        <v>1</v>
      </c>
      <c r="F2413" s="4" t="s">
        <v>2</v>
      </c>
      <c r="G2413" s="13" t="str">
        <f t="shared" si="74"/>
        <v>Active</v>
      </c>
      <c r="H2413" s="43" t="s">
        <v>19</v>
      </c>
      <c r="I2413" s="6">
        <v>44986</v>
      </c>
      <c r="J2413" s="6">
        <v>45016</v>
      </c>
      <c r="K2413" s="4">
        <v>1700032138</v>
      </c>
      <c r="L2413" s="14">
        <v>45013</v>
      </c>
      <c r="M2413" s="11">
        <f t="shared" si="75"/>
        <v>3</v>
      </c>
      <c r="N2413" s="6">
        <f>VLOOKUP(M2413,'Settlement Dates'!$A$13:$D$25,3,FALSE)</f>
        <v>45028</v>
      </c>
      <c r="O2413" s="6">
        <f>VLOOKUP(M2413,'Settlement Dates'!$A$13:$D$25,4,FALSE)</f>
        <v>45033</v>
      </c>
      <c r="P2413" s="6">
        <f>VLOOKUP(K2413,'AP Clearing'!$A$13:$B$1312,2,FALSE)</f>
        <v>45015</v>
      </c>
      <c r="Q2413" s="6"/>
      <c r="R2413" s="6"/>
    </row>
    <row r="2414" spans="1:18" x14ac:dyDescent="0.3">
      <c r="A2414" s="4">
        <v>11787</v>
      </c>
      <c r="B2414" s="5" t="s">
        <v>18</v>
      </c>
      <c r="C2414" s="4">
        <v>3</v>
      </c>
      <c r="D2414" s="46">
        <v>1.18</v>
      </c>
      <c r="E2414" s="4">
        <v>2</v>
      </c>
      <c r="F2414" s="4" t="s">
        <v>2</v>
      </c>
      <c r="G2414" s="13" t="str">
        <f t="shared" si="74"/>
        <v>Active</v>
      </c>
      <c r="H2414" s="43" t="s">
        <v>19</v>
      </c>
      <c r="I2414" s="6">
        <v>44986</v>
      </c>
      <c r="J2414" s="6">
        <v>45016</v>
      </c>
      <c r="K2414" s="4">
        <v>1700032138</v>
      </c>
      <c r="L2414" s="14">
        <v>45013</v>
      </c>
      <c r="M2414" s="11">
        <f t="shared" si="75"/>
        <v>3</v>
      </c>
      <c r="N2414" s="6">
        <f>VLOOKUP(M2414,'Settlement Dates'!$A$13:$D$25,3,FALSE)</f>
        <v>45028</v>
      </c>
      <c r="O2414" s="6">
        <f>VLOOKUP(M2414,'Settlement Dates'!$A$13:$D$25,4,FALSE)</f>
        <v>45033</v>
      </c>
      <c r="P2414" s="6">
        <f>VLOOKUP(K2414,'AP Clearing'!$A$13:$B$1312,2,FALSE)</f>
        <v>45015</v>
      </c>
      <c r="Q2414" s="6"/>
      <c r="R2414" s="6"/>
    </row>
    <row r="2415" spans="1:18" x14ac:dyDescent="0.3">
      <c r="A2415" s="4">
        <v>11788</v>
      </c>
      <c r="B2415" s="5" t="s">
        <v>21</v>
      </c>
      <c r="C2415" s="4">
        <v>3</v>
      </c>
      <c r="D2415" s="46">
        <v>16.309999999999999</v>
      </c>
      <c r="E2415" s="4">
        <v>1</v>
      </c>
      <c r="F2415" s="4" t="s">
        <v>2</v>
      </c>
      <c r="G2415" s="13" t="str">
        <f t="shared" si="74"/>
        <v>Active</v>
      </c>
      <c r="H2415" s="43" t="s">
        <v>32</v>
      </c>
      <c r="I2415" s="6">
        <v>44986</v>
      </c>
      <c r="J2415" s="6">
        <v>45016</v>
      </c>
      <c r="K2415" s="4">
        <v>1700032108</v>
      </c>
      <c r="L2415" s="14">
        <v>45014</v>
      </c>
      <c r="M2415" s="11">
        <f t="shared" si="75"/>
        <v>3</v>
      </c>
      <c r="N2415" s="6">
        <f>VLOOKUP(M2415,'Settlement Dates'!$A$13:$D$25,3,FALSE)</f>
        <v>45028</v>
      </c>
      <c r="O2415" s="6">
        <f>VLOOKUP(M2415,'Settlement Dates'!$A$13:$D$25,4,FALSE)</f>
        <v>45033</v>
      </c>
      <c r="P2415" s="6">
        <f>VLOOKUP(K2415,'AP Clearing'!$A$13:$B$1312,2,FALSE)</f>
        <v>45016</v>
      </c>
      <c r="Q2415" s="6"/>
      <c r="R2415" s="6"/>
    </row>
    <row r="2416" spans="1:18" x14ac:dyDescent="0.3">
      <c r="A2416" s="4">
        <v>11788</v>
      </c>
      <c r="B2416" s="5" t="s">
        <v>21</v>
      </c>
      <c r="C2416" s="4">
        <v>3</v>
      </c>
      <c r="D2416" s="46">
        <v>29</v>
      </c>
      <c r="E2416" s="4">
        <v>2</v>
      </c>
      <c r="F2416" s="4" t="s">
        <v>2</v>
      </c>
      <c r="G2416" s="13" t="str">
        <f t="shared" si="74"/>
        <v>Active</v>
      </c>
      <c r="H2416" s="43" t="s">
        <v>32</v>
      </c>
      <c r="I2416" s="6">
        <v>44986</v>
      </c>
      <c r="J2416" s="6">
        <v>45016</v>
      </c>
      <c r="K2416" s="4">
        <v>1700032108</v>
      </c>
      <c r="L2416" s="14">
        <v>45014</v>
      </c>
      <c r="M2416" s="11">
        <f t="shared" si="75"/>
        <v>3</v>
      </c>
      <c r="N2416" s="6">
        <f>VLOOKUP(M2416,'Settlement Dates'!$A$13:$D$25,3,FALSE)</f>
        <v>45028</v>
      </c>
      <c r="O2416" s="6">
        <f>VLOOKUP(M2416,'Settlement Dates'!$A$13:$D$25,4,FALSE)</f>
        <v>45033</v>
      </c>
      <c r="P2416" s="6">
        <f>VLOOKUP(K2416,'AP Clearing'!$A$13:$B$1312,2,FALSE)</f>
        <v>45016</v>
      </c>
      <c r="Q2416" s="6"/>
      <c r="R2416" s="6"/>
    </row>
    <row r="2417" spans="1:18" x14ac:dyDescent="0.3">
      <c r="A2417" s="4">
        <v>11788</v>
      </c>
      <c r="B2417" s="5" t="s">
        <v>20</v>
      </c>
      <c r="C2417" s="4">
        <v>3</v>
      </c>
      <c r="D2417" s="46">
        <v>22.35</v>
      </c>
      <c r="E2417" s="4">
        <v>1</v>
      </c>
      <c r="F2417" s="4" t="s">
        <v>2</v>
      </c>
      <c r="G2417" s="13" t="str">
        <f t="shared" si="74"/>
        <v>Active</v>
      </c>
      <c r="H2417" s="43" t="s">
        <v>31</v>
      </c>
      <c r="I2417" s="6">
        <v>44986</v>
      </c>
      <c r="J2417" s="6">
        <v>45016</v>
      </c>
      <c r="K2417" s="4">
        <v>1700032109</v>
      </c>
      <c r="L2417" s="14">
        <v>45014</v>
      </c>
      <c r="M2417" s="11">
        <f t="shared" si="75"/>
        <v>3</v>
      </c>
      <c r="N2417" s="6">
        <f>VLOOKUP(M2417,'Settlement Dates'!$A$13:$D$25,3,FALSE)</f>
        <v>45028</v>
      </c>
      <c r="O2417" s="6">
        <f>VLOOKUP(M2417,'Settlement Dates'!$A$13:$D$25,4,FALSE)</f>
        <v>45033</v>
      </c>
      <c r="P2417" s="6">
        <f>VLOOKUP(K2417,'AP Clearing'!$A$13:$B$1312,2,FALSE)</f>
        <v>45016</v>
      </c>
      <c r="Q2417" s="6"/>
      <c r="R2417" s="6"/>
    </row>
    <row r="2418" spans="1:18" x14ac:dyDescent="0.3">
      <c r="A2418" s="4">
        <v>11788</v>
      </c>
      <c r="B2418" s="5" t="s">
        <v>20</v>
      </c>
      <c r="C2418" s="4">
        <v>3</v>
      </c>
      <c r="D2418" s="46">
        <v>7.45</v>
      </c>
      <c r="E2418" s="4">
        <v>2</v>
      </c>
      <c r="F2418" s="4" t="s">
        <v>2</v>
      </c>
      <c r="G2418" s="13" t="str">
        <f t="shared" si="74"/>
        <v>Active</v>
      </c>
      <c r="H2418" s="43" t="s">
        <v>31</v>
      </c>
      <c r="I2418" s="6">
        <v>44986</v>
      </c>
      <c r="J2418" s="6">
        <v>45016</v>
      </c>
      <c r="K2418" s="4">
        <v>1700032109</v>
      </c>
      <c r="L2418" s="14">
        <v>45014</v>
      </c>
      <c r="M2418" s="11">
        <f t="shared" si="75"/>
        <v>3</v>
      </c>
      <c r="N2418" s="6">
        <f>VLOOKUP(M2418,'Settlement Dates'!$A$13:$D$25,3,FALSE)</f>
        <v>45028</v>
      </c>
      <c r="O2418" s="6">
        <f>VLOOKUP(M2418,'Settlement Dates'!$A$13:$D$25,4,FALSE)</f>
        <v>45033</v>
      </c>
      <c r="P2418" s="6">
        <f>VLOOKUP(K2418,'AP Clearing'!$A$13:$B$1312,2,FALSE)</f>
        <v>45016</v>
      </c>
      <c r="Q2418" s="6"/>
      <c r="R2418" s="6"/>
    </row>
    <row r="2419" spans="1:18" x14ac:dyDescent="0.3">
      <c r="A2419" s="4">
        <v>11788</v>
      </c>
      <c r="B2419" s="5" t="s">
        <v>22</v>
      </c>
      <c r="C2419" s="4">
        <v>3</v>
      </c>
      <c r="D2419" s="46">
        <v>2.4500000000000002</v>
      </c>
      <c r="E2419" s="4">
        <v>1</v>
      </c>
      <c r="F2419" s="4" t="s">
        <v>2</v>
      </c>
      <c r="G2419" s="13" t="str">
        <f t="shared" si="74"/>
        <v>Active</v>
      </c>
      <c r="H2419" s="43" t="s">
        <v>30</v>
      </c>
      <c r="I2419" s="6">
        <v>44986</v>
      </c>
      <c r="J2419" s="6">
        <v>45016</v>
      </c>
      <c r="K2419" s="4">
        <v>1700032110</v>
      </c>
      <c r="L2419" s="14">
        <v>45014</v>
      </c>
      <c r="M2419" s="11">
        <f t="shared" si="75"/>
        <v>3</v>
      </c>
      <c r="N2419" s="6">
        <f>VLOOKUP(M2419,'Settlement Dates'!$A$13:$D$25,3,FALSE)</f>
        <v>45028</v>
      </c>
      <c r="O2419" s="6">
        <f>VLOOKUP(M2419,'Settlement Dates'!$A$13:$D$25,4,FALSE)</f>
        <v>45033</v>
      </c>
      <c r="P2419" s="6">
        <f>VLOOKUP(K2419,'AP Clearing'!$A$13:$B$1312,2,FALSE)</f>
        <v>45016</v>
      </c>
      <c r="Q2419" s="6"/>
      <c r="R2419" s="6"/>
    </row>
    <row r="2420" spans="1:18" x14ac:dyDescent="0.3">
      <c r="A2420" s="4">
        <v>11788</v>
      </c>
      <c r="B2420" s="5" t="s">
        <v>22</v>
      </c>
      <c r="C2420" s="4">
        <v>3</v>
      </c>
      <c r="D2420" s="46">
        <v>2.4500000000000002</v>
      </c>
      <c r="E2420" s="4">
        <v>2</v>
      </c>
      <c r="F2420" s="4" t="s">
        <v>2</v>
      </c>
      <c r="G2420" s="13" t="str">
        <f t="shared" si="74"/>
        <v>Active</v>
      </c>
      <c r="H2420" s="43" t="s">
        <v>30</v>
      </c>
      <c r="I2420" s="6">
        <v>44986</v>
      </c>
      <c r="J2420" s="6">
        <v>45016</v>
      </c>
      <c r="K2420" s="4">
        <v>1700032110</v>
      </c>
      <c r="L2420" s="14">
        <v>45014</v>
      </c>
      <c r="M2420" s="11">
        <f t="shared" si="75"/>
        <v>3</v>
      </c>
      <c r="N2420" s="6">
        <f>VLOOKUP(M2420,'Settlement Dates'!$A$13:$D$25,3,FALSE)</f>
        <v>45028</v>
      </c>
      <c r="O2420" s="6">
        <f>VLOOKUP(M2420,'Settlement Dates'!$A$13:$D$25,4,FALSE)</f>
        <v>45033</v>
      </c>
      <c r="P2420" s="6">
        <f>VLOOKUP(K2420,'AP Clearing'!$A$13:$B$1312,2,FALSE)</f>
        <v>45016</v>
      </c>
      <c r="Q2420" s="6"/>
      <c r="R2420" s="6"/>
    </row>
    <row r="2421" spans="1:18" x14ac:dyDescent="0.3">
      <c r="A2421" s="4">
        <v>11788</v>
      </c>
      <c r="B2421" s="5" t="s">
        <v>23</v>
      </c>
      <c r="C2421" s="4">
        <v>3</v>
      </c>
      <c r="D2421" s="46">
        <v>26.39</v>
      </c>
      <c r="E2421" s="4">
        <v>1</v>
      </c>
      <c r="F2421" s="4" t="s">
        <v>2</v>
      </c>
      <c r="G2421" s="13" t="str">
        <f t="shared" si="74"/>
        <v>Active</v>
      </c>
      <c r="H2421" s="43" t="s">
        <v>35</v>
      </c>
      <c r="I2421" s="6">
        <v>44986</v>
      </c>
      <c r="J2421" s="6">
        <v>45016</v>
      </c>
      <c r="K2421" s="4">
        <v>1700032111</v>
      </c>
      <c r="L2421" s="14">
        <v>45014</v>
      </c>
      <c r="M2421" s="11">
        <f t="shared" si="75"/>
        <v>3</v>
      </c>
      <c r="N2421" s="6">
        <f>VLOOKUP(M2421,'Settlement Dates'!$A$13:$D$25,3,FALSE)</f>
        <v>45028</v>
      </c>
      <c r="O2421" s="6">
        <f>VLOOKUP(M2421,'Settlement Dates'!$A$13:$D$25,4,FALSE)</f>
        <v>45033</v>
      </c>
      <c r="P2421" s="6">
        <f>VLOOKUP(K2421,'AP Clearing'!$A$13:$B$1312,2,FALSE)</f>
        <v>45016</v>
      </c>
      <c r="Q2421" s="6"/>
      <c r="R2421" s="6"/>
    </row>
    <row r="2422" spans="1:18" x14ac:dyDescent="0.3">
      <c r="A2422" s="4">
        <v>11788</v>
      </c>
      <c r="B2422" s="5" t="s">
        <v>23</v>
      </c>
      <c r="C2422" s="4">
        <v>3</v>
      </c>
      <c r="D2422" s="46">
        <v>125.1</v>
      </c>
      <c r="E2422" s="4">
        <v>2</v>
      </c>
      <c r="F2422" s="4" t="s">
        <v>2</v>
      </c>
      <c r="G2422" s="13" t="str">
        <f t="shared" si="74"/>
        <v>Active</v>
      </c>
      <c r="H2422" s="43" t="s">
        <v>35</v>
      </c>
      <c r="I2422" s="6">
        <v>44986</v>
      </c>
      <c r="J2422" s="6">
        <v>45016</v>
      </c>
      <c r="K2422" s="4">
        <v>1700032111</v>
      </c>
      <c r="L2422" s="14">
        <v>45014</v>
      </c>
      <c r="M2422" s="11">
        <f t="shared" si="75"/>
        <v>3</v>
      </c>
      <c r="N2422" s="6">
        <f>VLOOKUP(M2422,'Settlement Dates'!$A$13:$D$25,3,FALSE)</f>
        <v>45028</v>
      </c>
      <c r="O2422" s="6">
        <f>VLOOKUP(M2422,'Settlement Dates'!$A$13:$D$25,4,FALSE)</f>
        <v>45033</v>
      </c>
      <c r="P2422" s="6">
        <f>VLOOKUP(K2422,'AP Clearing'!$A$13:$B$1312,2,FALSE)</f>
        <v>45016</v>
      </c>
      <c r="Q2422" s="6"/>
      <c r="R2422" s="6"/>
    </row>
    <row r="2423" spans="1:18" x14ac:dyDescent="0.3">
      <c r="A2423" s="4">
        <v>11788</v>
      </c>
      <c r="B2423" s="5" t="s">
        <v>28</v>
      </c>
      <c r="C2423" s="4">
        <v>3</v>
      </c>
      <c r="D2423" s="46">
        <v>171.63</v>
      </c>
      <c r="E2423" s="4">
        <v>1</v>
      </c>
      <c r="F2423" s="4" t="s">
        <v>2</v>
      </c>
      <c r="G2423" s="13" t="str">
        <f t="shared" si="74"/>
        <v>Active</v>
      </c>
      <c r="H2423" s="43" t="s">
        <v>33</v>
      </c>
      <c r="I2423" s="6">
        <v>44986</v>
      </c>
      <c r="J2423" s="6">
        <v>45016</v>
      </c>
      <c r="K2423" s="4">
        <v>1700032112</v>
      </c>
      <c r="L2423" s="14">
        <v>45014</v>
      </c>
      <c r="M2423" s="11">
        <f t="shared" si="75"/>
        <v>3</v>
      </c>
      <c r="N2423" s="6">
        <f>VLOOKUP(M2423,'Settlement Dates'!$A$13:$D$25,3,FALSE)</f>
        <v>45028</v>
      </c>
      <c r="O2423" s="6">
        <f>VLOOKUP(M2423,'Settlement Dates'!$A$13:$D$25,4,FALSE)</f>
        <v>45033</v>
      </c>
      <c r="P2423" s="6">
        <f>VLOOKUP(K2423,'AP Clearing'!$A$13:$B$1312,2,FALSE)</f>
        <v>45016</v>
      </c>
      <c r="Q2423" s="6"/>
      <c r="R2423" s="6"/>
    </row>
    <row r="2424" spans="1:18" x14ac:dyDescent="0.3">
      <c r="A2424" s="4">
        <v>11788</v>
      </c>
      <c r="B2424" s="5" t="s">
        <v>28</v>
      </c>
      <c r="C2424" s="4">
        <v>3</v>
      </c>
      <c r="D2424" s="46">
        <v>124.88</v>
      </c>
      <c r="E2424" s="4">
        <v>2</v>
      </c>
      <c r="F2424" s="4" t="s">
        <v>2</v>
      </c>
      <c r="G2424" s="13" t="str">
        <f t="shared" si="74"/>
        <v>Active</v>
      </c>
      <c r="H2424" s="43" t="s">
        <v>33</v>
      </c>
      <c r="I2424" s="6">
        <v>44986</v>
      </c>
      <c r="J2424" s="6">
        <v>45016</v>
      </c>
      <c r="K2424" s="4">
        <v>1700032112</v>
      </c>
      <c r="L2424" s="14">
        <v>45014</v>
      </c>
      <c r="M2424" s="11">
        <f t="shared" si="75"/>
        <v>3</v>
      </c>
      <c r="N2424" s="6">
        <f>VLOOKUP(M2424,'Settlement Dates'!$A$13:$D$25,3,FALSE)</f>
        <v>45028</v>
      </c>
      <c r="O2424" s="6">
        <f>VLOOKUP(M2424,'Settlement Dates'!$A$13:$D$25,4,FALSE)</f>
        <v>45033</v>
      </c>
      <c r="P2424" s="6">
        <f>VLOOKUP(K2424,'AP Clearing'!$A$13:$B$1312,2,FALSE)</f>
        <v>45016</v>
      </c>
      <c r="Q2424" s="6"/>
      <c r="R2424" s="6"/>
    </row>
    <row r="2425" spans="1:18" x14ac:dyDescent="0.3">
      <c r="A2425" s="4">
        <v>11788</v>
      </c>
      <c r="B2425" s="5" t="s">
        <v>29</v>
      </c>
      <c r="C2425" s="4">
        <v>3</v>
      </c>
      <c r="D2425" s="46">
        <v>3.5</v>
      </c>
      <c r="E2425" s="4">
        <v>1</v>
      </c>
      <c r="F2425" s="4" t="s">
        <v>2</v>
      </c>
      <c r="G2425" s="13" t="str">
        <f t="shared" si="74"/>
        <v>Active</v>
      </c>
      <c r="H2425" s="43" t="s">
        <v>34</v>
      </c>
      <c r="I2425" s="6">
        <v>44986</v>
      </c>
      <c r="J2425" s="6">
        <v>45016</v>
      </c>
      <c r="K2425" s="4">
        <v>1700032113</v>
      </c>
      <c r="L2425" s="14">
        <v>45014</v>
      </c>
      <c r="M2425" s="11">
        <f t="shared" si="75"/>
        <v>3</v>
      </c>
      <c r="N2425" s="6">
        <f>VLOOKUP(M2425,'Settlement Dates'!$A$13:$D$25,3,FALSE)</f>
        <v>45028</v>
      </c>
      <c r="O2425" s="6">
        <f>VLOOKUP(M2425,'Settlement Dates'!$A$13:$D$25,4,FALSE)</f>
        <v>45033</v>
      </c>
      <c r="P2425" s="6">
        <f>VLOOKUP(K2425,'AP Clearing'!$A$13:$B$1312,2,FALSE)</f>
        <v>45016</v>
      </c>
      <c r="Q2425" s="6"/>
      <c r="R2425" s="6"/>
    </row>
    <row r="2426" spans="1:18" x14ac:dyDescent="0.3">
      <c r="A2426" s="4">
        <v>11788</v>
      </c>
      <c r="B2426" s="5" t="s">
        <v>29</v>
      </c>
      <c r="C2426" s="4">
        <v>3</v>
      </c>
      <c r="D2426" s="46">
        <v>6.95</v>
      </c>
      <c r="E2426" s="4">
        <v>2</v>
      </c>
      <c r="F2426" s="4" t="s">
        <v>2</v>
      </c>
      <c r="G2426" s="13" t="str">
        <f t="shared" si="74"/>
        <v>Active</v>
      </c>
      <c r="H2426" s="43" t="s">
        <v>34</v>
      </c>
      <c r="I2426" s="6">
        <v>44986</v>
      </c>
      <c r="J2426" s="6">
        <v>45016</v>
      </c>
      <c r="K2426" s="4">
        <v>1700032113</v>
      </c>
      <c r="L2426" s="14">
        <v>45014</v>
      </c>
      <c r="M2426" s="11">
        <f t="shared" si="75"/>
        <v>3</v>
      </c>
      <c r="N2426" s="6">
        <f>VLOOKUP(M2426,'Settlement Dates'!$A$13:$D$25,3,FALSE)</f>
        <v>45028</v>
      </c>
      <c r="O2426" s="6">
        <f>VLOOKUP(M2426,'Settlement Dates'!$A$13:$D$25,4,FALSE)</f>
        <v>45033</v>
      </c>
      <c r="P2426" s="6">
        <f>VLOOKUP(K2426,'AP Clearing'!$A$13:$B$1312,2,FALSE)</f>
        <v>45016</v>
      </c>
      <c r="Q2426" s="6"/>
      <c r="R2426" s="6"/>
    </row>
    <row r="2427" spans="1:18" x14ac:dyDescent="0.3">
      <c r="A2427" s="4">
        <v>11787</v>
      </c>
      <c r="B2427" s="5" t="s">
        <v>18</v>
      </c>
      <c r="C2427" s="4">
        <v>3</v>
      </c>
      <c r="D2427" s="46">
        <v>1909.17</v>
      </c>
      <c r="E2427" s="4">
        <v>1</v>
      </c>
      <c r="F2427" s="4" t="s">
        <v>2</v>
      </c>
      <c r="G2427" s="13" t="str">
        <f t="shared" si="74"/>
        <v>Active</v>
      </c>
      <c r="H2427" s="43" t="s">
        <v>177</v>
      </c>
      <c r="I2427" s="6">
        <v>44986</v>
      </c>
      <c r="J2427" s="6">
        <v>45016</v>
      </c>
      <c r="K2427" s="4">
        <v>1700032144</v>
      </c>
      <c r="L2427" s="14">
        <v>45015</v>
      </c>
      <c r="M2427" s="11">
        <f t="shared" si="75"/>
        <v>3</v>
      </c>
      <c r="N2427" s="6">
        <f>VLOOKUP(M2427,'Settlement Dates'!$A$13:$D$25,3,FALSE)</f>
        <v>45028</v>
      </c>
      <c r="O2427" s="6">
        <f>VLOOKUP(M2427,'Settlement Dates'!$A$13:$D$25,4,FALSE)</f>
        <v>45033</v>
      </c>
      <c r="P2427" s="6">
        <f>VLOOKUP(K2427,'AP Clearing'!$A$13:$B$1312,2,FALSE)</f>
        <v>45019</v>
      </c>
      <c r="Q2427" s="6"/>
      <c r="R2427" s="6"/>
    </row>
    <row r="2428" spans="1:18" x14ac:dyDescent="0.3">
      <c r="A2428" s="4">
        <v>11787</v>
      </c>
      <c r="B2428" s="5" t="s">
        <v>18</v>
      </c>
      <c r="C2428" s="4">
        <v>3</v>
      </c>
      <c r="D2428" s="46">
        <v>9.1199999999999992</v>
      </c>
      <c r="E2428" s="4">
        <v>1</v>
      </c>
      <c r="F2428" s="4" t="s">
        <v>5</v>
      </c>
      <c r="G2428" s="13" t="str">
        <f t="shared" si="74"/>
        <v>LTD</v>
      </c>
      <c r="H2428" s="43" t="s">
        <v>177</v>
      </c>
      <c r="I2428" s="6">
        <v>44986</v>
      </c>
      <c r="J2428" s="6">
        <v>45016</v>
      </c>
      <c r="K2428" s="4">
        <v>1700032144</v>
      </c>
      <c r="L2428" s="14">
        <v>45015</v>
      </c>
      <c r="M2428" s="11">
        <f t="shared" si="75"/>
        <v>3</v>
      </c>
      <c r="N2428" s="6">
        <f>VLOOKUP(M2428,'Settlement Dates'!$A$13:$D$25,3,FALSE)</f>
        <v>45028</v>
      </c>
      <c r="O2428" s="6">
        <f>VLOOKUP(M2428,'Settlement Dates'!$A$13:$D$25,4,FALSE)</f>
        <v>45033</v>
      </c>
      <c r="P2428" s="6">
        <f>VLOOKUP(K2428,'AP Clearing'!$A$13:$B$1312,2,FALSE)</f>
        <v>45019</v>
      </c>
      <c r="Q2428" s="6"/>
      <c r="R2428" s="6"/>
    </row>
    <row r="2429" spans="1:18" x14ac:dyDescent="0.3">
      <c r="A2429" s="4">
        <v>11787</v>
      </c>
      <c r="B2429" s="5" t="s">
        <v>18</v>
      </c>
      <c r="C2429" s="4">
        <v>3</v>
      </c>
      <c r="D2429" s="46">
        <v>2.81</v>
      </c>
      <c r="E2429" s="4">
        <v>1</v>
      </c>
      <c r="F2429" s="4" t="s">
        <v>6</v>
      </c>
      <c r="G2429" s="13" t="str">
        <f t="shared" si="74"/>
        <v>Active</v>
      </c>
      <c r="H2429" s="43" t="s">
        <v>177</v>
      </c>
      <c r="I2429" s="6">
        <v>44986</v>
      </c>
      <c r="J2429" s="6">
        <v>45016</v>
      </c>
      <c r="K2429" s="4">
        <v>1700032144</v>
      </c>
      <c r="L2429" s="14">
        <v>45015</v>
      </c>
      <c r="M2429" s="11">
        <f t="shared" si="75"/>
        <v>3</v>
      </c>
      <c r="N2429" s="6">
        <f>VLOOKUP(M2429,'Settlement Dates'!$A$13:$D$25,3,FALSE)</f>
        <v>45028</v>
      </c>
      <c r="O2429" s="6">
        <f>VLOOKUP(M2429,'Settlement Dates'!$A$13:$D$25,4,FALSE)</f>
        <v>45033</v>
      </c>
      <c r="P2429" s="6">
        <f>VLOOKUP(K2429,'AP Clearing'!$A$13:$B$1312,2,FALSE)</f>
        <v>45019</v>
      </c>
      <c r="Q2429" s="6"/>
      <c r="R2429" s="6"/>
    </row>
    <row r="2430" spans="1:18" x14ac:dyDescent="0.3">
      <c r="A2430" s="4">
        <v>11787</v>
      </c>
      <c r="B2430" s="5" t="s">
        <v>18</v>
      </c>
      <c r="C2430" s="4">
        <v>3</v>
      </c>
      <c r="D2430" s="46">
        <v>7.02</v>
      </c>
      <c r="E2430" s="4">
        <v>1</v>
      </c>
      <c r="F2430" s="4" t="s">
        <v>54</v>
      </c>
      <c r="G2430" s="13" t="str">
        <f t="shared" ref="G2430:G2493" si="76">VLOOKUP(F2430,$W$1:$X$15,2,FALSE)</f>
        <v>LTD</v>
      </c>
      <c r="H2430" s="43" t="s">
        <v>177</v>
      </c>
      <c r="I2430" s="6">
        <v>44986</v>
      </c>
      <c r="J2430" s="6">
        <v>45016</v>
      </c>
      <c r="K2430" s="4">
        <v>1700032144</v>
      </c>
      <c r="L2430" s="14">
        <v>45015</v>
      </c>
      <c r="M2430" s="11">
        <f t="shared" si="75"/>
        <v>3</v>
      </c>
      <c r="N2430" s="6">
        <f>VLOOKUP(M2430,'Settlement Dates'!$A$13:$D$25,3,FALSE)</f>
        <v>45028</v>
      </c>
      <c r="O2430" s="6">
        <f>VLOOKUP(M2430,'Settlement Dates'!$A$13:$D$25,4,FALSE)</f>
        <v>45033</v>
      </c>
      <c r="P2430" s="6">
        <f>VLOOKUP(K2430,'AP Clearing'!$A$13:$B$1312,2,FALSE)</f>
        <v>45019</v>
      </c>
      <c r="Q2430" s="6"/>
      <c r="R2430" s="6"/>
    </row>
    <row r="2431" spans="1:18" x14ac:dyDescent="0.3">
      <c r="A2431" s="4">
        <v>11787</v>
      </c>
      <c r="B2431" s="5" t="s">
        <v>18</v>
      </c>
      <c r="C2431" s="4">
        <v>3</v>
      </c>
      <c r="D2431" s="46">
        <v>6.32</v>
      </c>
      <c r="E2431" s="4">
        <v>1</v>
      </c>
      <c r="F2431" s="4" t="s">
        <v>8</v>
      </c>
      <c r="G2431" s="13" t="str">
        <f t="shared" si="76"/>
        <v>Active</v>
      </c>
      <c r="H2431" s="43" t="s">
        <v>177</v>
      </c>
      <c r="I2431" s="6">
        <v>44986</v>
      </c>
      <c r="J2431" s="6">
        <v>45016</v>
      </c>
      <c r="K2431" s="4">
        <v>1700032144</v>
      </c>
      <c r="L2431" s="14">
        <v>45015</v>
      </c>
      <c r="M2431" s="11">
        <f t="shared" si="75"/>
        <v>3</v>
      </c>
      <c r="N2431" s="6">
        <f>VLOOKUP(M2431,'Settlement Dates'!$A$13:$D$25,3,FALSE)</f>
        <v>45028</v>
      </c>
      <c r="O2431" s="6">
        <f>VLOOKUP(M2431,'Settlement Dates'!$A$13:$D$25,4,FALSE)</f>
        <v>45033</v>
      </c>
      <c r="P2431" s="6">
        <f>VLOOKUP(K2431,'AP Clearing'!$A$13:$B$1312,2,FALSE)</f>
        <v>45019</v>
      </c>
      <c r="Q2431" s="6"/>
      <c r="R2431" s="6"/>
    </row>
    <row r="2432" spans="1:18" x14ac:dyDescent="0.3">
      <c r="A2432" s="4">
        <v>11787</v>
      </c>
      <c r="B2432" s="5" t="s">
        <v>18</v>
      </c>
      <c r="C2432" s="4">
        <v>3</v>
      </c>
      <c r="D2432" s="46">
        <v>2.11</v>
      </c>
      <c r="E2432" s="4">
        <v>2</v>
      </c>
      <c r="F2432" s="4" t="s">
        <v>2</v>
      </c>
      <c r="G2432" s="13" t="str">
        <f t="shared" si="76"/>
        <v>Active</v>
      </c>
      <c r="H2432" s="43" t="s">
        <v>177</v>
      </c>
      <c r="I2432" s="6">
        <v>44986</v>
      </c>
      <c r="J2432" s="6">
        <v>45016</v>
      </c>
      <c r="K2432" s="4">
        <v>1700032144</v>
      </c>
      <c r="L2432" s="14">
        <v>45015</v>
      </c>
      <c r="M2432" s="11">
        <f t="shared" si="75"/>
        <v>3</v>
      </c>
      <c r="N2432" s="6">
        <f>VLOOKUP(M2432,'Settlement Dates'!$A$13:$D$25,3,FALSE)</f>
        <v>45028</v>
      </c>
      <c r="O2432" s="6">
        <f>VLOOKUP(M2432,'Settlement Dates'!$A$13:$D$25,4,FALSE)</f>
        <v>45033</v>
      </c>
      <c r="P2432" s="6">
        <f>VLOOKUP(K2432,'AP Clearing'!$A$13:$B$1312,2,FALSE)</f>
        <v>45019</v>
      </c>
      <c r="Q2432" s="6"/>
      <c r="R2432" s="6"/>
    </row>
    <row r="2433" spans="1:18" x14ac:dyDescent="0.3">
      <c r="A2433" s="4">
        <v>11787</v>
      </c>
      <c r="B2433" s="5" t="s">
        <v>18</v>
      </c>
      <c r="C2433" s="4">
        <v>3</v>
      </c>
      <c r="D2433" s="46">
        <v>2.11</v>
      </c>
      <c r="E2433" s="4">
        <v>1</v>
      </c>
      <c r="F2433" s="4" t="s">
        <v>2</v>
      </c>
      <c r="G2433" s="13" t="str">
        <f t="shared" si="76"/>
        <v>Active</v>
      </c>
      <c r="H2433" s="43" t="s">
        <v>178</v>
      </c>
      <c r="I2433" s="6">
        <v>44986</v>
      </c>
      <c r="J2433" s="6">
        <v>45016</v>
      </c>
      <c r="K2433" s="4">
        <v>1700032143</v>
      </c>
      <c r="L2433" s="14">
        <v>45015</v>
      </c>
      <c r="M2433" s="11">
        <f t="shared" si="75"/>
        <v>3</v>
      </c>
      <c r="N2433" s="6">
        <f>VLOOKUP(M2433,'Settlement Dates'!$A$13:$D$25,3,FALSE)</f>
        <v>45028</v>
      </c>
      <c r="O2433" s="6">
        <f>VLOOKUP(M2433,'Settlement Dates'!$A$13:$D$25,4,FALSE)</f>
        <v>45033</v>
      </c>
      <c r="P2433" s="6">
        <f>VLOOKUP(K2433,'AP Clearing'!$A$13:$B$1312,2,FALSE)</f>
        <v>45019</v>
      </c>
      <c r="Q2433" s="6"/>
      <c r="R2433" s="6"/>
    </row>
    <row r="2434" spans="1:18" x14ac:dyDescent="0.3">
      <c r="A2434" s="4">
        <v>11787</v>
      </c>
      <c r="B2434" s="5" t="s">
        <v>18</v>
      </c>
      <c r="C2434" s="4">
        <v>3</v>
      </c>
      <c r="D2434" s="46">
        <v>0.7</v>
      </c>
      <c r="E2434" s="4">
        <v>2</v>
      </c>
      <c r="F2434" s="4" t="s">
        <v>2</v>
      </c>
      <c r="G2434" s="13" t="str">
        <f t="shared" si="76"/>
        <v>Active</v>
      </c>
      <c r="H2434" s="43" t="s">
        <v>178</v>
      </c>
      <c r="I2434" s="6">
        <v>44986</v>
      </c>
      <c r="J2434" s="6">
        <v>45016</v>
      </c>
      <c r="K2434" s="4">
        <v>1700032143</v>
      </c>
      <c r="L2434" s="14">
        <v>45015</v>
      </c>
      <c r="M2434" s="11">
        <f t="shared" si="75"/>
        <v>3</v>
      </c>
      <c r="N2434" s="6">
        <f>VLOOKUP(M2434,'Settlement Dates'!$A$13:$D$25,3,FALSE)</f>
        <v>45028</v>
      </c>
      <c r="O2434" s="6">
        <f>VLOOKUP(M2434,'Settlement Dates'!$A$13:$D$25,4,FALSE)</f>
        <v>45033</v>
      </c>
      <c r="P2434" s="6">
        <f>VLOOKUP(K2434,'AP Clearing'!$A$13:$B$1312,2,FALSE)</f>
        <v>45019</v>
      </c>
      <c r="Q2434" s="6"/>
      <c r="R2434" s="6"/>
    </row>
    <row r="2435" spans="1:18" x14ac:dyDescent="0.3">
      <c r="A2435" s="4">
        <v>11710</v>
      </c>
      <c r="B2435" s="5" t="s">
        <v>16</v>
      </c>
      <c r="C2435" s="4">
        <v>3</v>
      </c>
      <c r="D2435" s="46">
        <v>50.26</v>
      </c>
      <c r="E2435" s="4">
        <v>1</v>
      </c>
      <c r="F2435" s="4" t="s">
        <v>2</v>
      </c>
      <c r="G2435" s="13" t="str">
        <f t="shared" si="76"/>
        <v>Active</v>
      </c>
      <c r="H2435" s="43" t="s">
        <v>157</v>
      </c>
      <c r="I2435" s="6">
        <v>45009</v>
      </c>
      <c r="J2435" s="6">
        <v>45015</v>
      </c>
      <c r="K2435" s="4">
        <v>1700032165</v>
      </c>
      <c r="L2435" s="14">
        <v>45016</v>
      </c>
      <c r="M2435" s="11">
        <f t="shared" si="75"/>
        <v>3</v>
      </c>
      <c r="N2435" s="6">
        <f>VLOOKUP(M2435,'Settlement Dates'!$A$13:$D$25,3,FALSE)</f>
        <v>45028</v>
      </c>
      <c r="O2435" s="6">
        <f>VLOOKUP(M2435,'Settlement Dates'!$A$13:$D$25,4,FALSE)</f>
        <v>45033</v>
      </c>
      <c r="P2435" s="6">
        <f>VLOOKUP(K2435,'AP Clearing'!$A$13:$B$1312,2,FALSE)</f>
        <v>45020</v>
      </c>
      <c r="Q2435" s="6"/>
      <c r="R2435" s="6"/>
    </row>
    <row r="2436" spans="1:18" x14ac:dyDescent="0.3">
      <c r="A2436" s="4">
        <v>11710</v>
      </c>
      <c r="B2436" s="5" t="s">
        <v>16</v>
      </c>
      <c r="C2436" s="4">
        <v>3</v>
      </c>
      <c r="D2436" s="46">
        <v>16.75</v>
      </c>
      <c r="E2436" s="4">
        <v>2</v>
      </c>
      <c r="F2436" s="4" t="s">
        <v>2</v>
      </c>
      <c r="G2436" s="13" t="str">
        <f t="shared" si="76"/>
        <v>Active</v>
      </c>
      <c r="H2436" s="43" t="s">
        <v>157</v>
      </c>
      <c r="I2436" s="6">
        <v>45009</v>
      </c>
      <c r="J2436" s="6">
        <v>45015</v>
      </c>
      <c r="K2436" s="4">
        <v>1700032165</v>
      </c>
      <c r="L2436" s="14">
        <v>45016</v>
      </c>
      <c r="M2436" s="11">
        <f t="shared" si="75"/>
        <v>3</v>
      </c>
      <c r="N2436" s="6">
        <f>VLOOKUP(M2436,'Settlement Dates'!$A$13:$D$25,3,FALSE)</f>
        <v>45028</v>
      </c>
      <c r="O2436" s="6">
        <f>VLOOKUP(M2436,'Settlement Dates'!$A$13:$D$25,4,FALSE)</f>
        <v>45033</v>
      </c>
      <c r="P2436" s="6">
        <f>VLOOKUP(K2436,'AP Clearing'!$A$13:$B$1312,2,FALSE)</f>
        <v>45020</v>
      </c>
      <c r="Q2436" s="6"/>
      <c r="R2436" s="6"/>
    </row>
    <row r="2437" spans="1:18" x14ac:dyDescent="0.3">
      <c r="A2437" s="4">
        <v>230939</v>
      </c>
      <c r="B2437" s="5" t="s">
        <v>121</v>
      </c>
      <c r="C2437" s="4">
        <v>3</v>
      </c>
      <c r="D2437" s="46">
        <v>2000</v>
      </c>
      <c r="E2437" s="4">
        <v>1</v>
      </c>
      <c r="F2437" s="4" t="s">
        <v>2</v>
      </c>
      <c r="G2437" s="13" t="str">
        <f t="shared" si="76"/>
        <v>Active</v>
      </c>
      <c r="H2437" s="43"/>
      <c r="I2437" s="6">
        <v>44998</v>
      </c>
      <c r="J2437" s="6">
        <v>45011</v>
      </c>
      <c r="K2437" s="4">
        <v>1500029786</v>
      </c>
      <c r="L2437" s="14">
        <v>45016</v>
      </c>
      <c r="M2437" s="11">
        <f t="shared" si="75"/>
        <v>3</v>
      </c>
      <c r="N2437" s="6">
        <f>VLOOKUP(M2437,'Settlement Dates'!$A$13:$D$25,3,FALSE)</f>
        <v>45028</v>
      </c>
      <c r="O2437" s="6">
        <f>VLOOKUP(M2437,'Settlement Dates'!$A$13:$D$25,4,FALSE)</f>
        <v>45033</v>
      </c>
      <c r="P2437" s="6">
        <f>VLOOKUP(K2437,'AP Clearing'!$A$13:$B$1312,2,FALSE)</f>
        <v>45016</v>
      </c>
      <c r="Q2437" s="6"/>
      <c r="R2437" s="6"/>
    </row>
    <row r="2438" spans="1:18" x14ac:dyDescent="0.3">
      <c r="A2438" s="4">
        <v>11442</v>
      </c>
      <c r="B2438" s="5" t="s">
        <v>14</v>
      </c>
      <c r="C2438" s="4">
        <v>3</v>
      </c>
      <c r="D2438" s="46">
        <v>274604.75</v>
      </c>
      <c r="E2438" s="4">
        <v>1</v>
      </c>
      <c r="F2438" s="4" t="s">
        <v>2</v>
      </c>
      <c r="G2438" s="13" t="str">
        <f t="shared" si="76"/>
        <v>Active</v>
      </c>
      <c r="H2438" s="43" t="s">
        <v>15</v>
      </c>
      <c r="I2438" s="6">
        <v>45010</v>
      </c>
      <c r="J2438" s="6">
        <v>45016</v>
      </c>
      <c r="K2438" s="4">
        <v>1700032124</v>
      </c>
      <c r="L2438" s="14">
        <v>45019</v>
      </c>
      <c r="M2438" s="11">
        <f t="shared" si="75"/>
        <v>4</v>
      </c>
      <c r="N2438" s="6">
        <f>VLOOKUP(M2438,'Settlement Dates'!$A$13:$D$25,3,FALSE)</f>
        <v>45057</v>
      </c>
      <c r="O2438" s="6">
        <f>VLOOKUP(M2438,'Settlement Dates'!$A$13:$D$25,4,FALSE)</f>
        <v>45062</v>
      </c>
      <c r="P2438" s="6">
        <f>VLOOKUP(K2438,'AP Clearing'!$A$13:$B$1312,2,FALSE)</f>
        <v>45021</v>
      </c>
      <c r="Q2438" s="6"/>
      <c r="R2438" s="6"/>
    </row>
    <row r="2439" spans="1:18" x14ac:dyDescent="0.3">
      <c r="A2439" s="4">
        <v>11442</v>
      </c>
      <c r="B2439" s="5" t="s">
        <v>14</v>
      </c>
      <c r="C2439" s="4">
        <v>3</v>
      </c>
      <c r="D2439" s="46">
        <v>855.54</v>
      </c>
      <c r="E2439" s="4">
        <v>1</v>
      </c>
      <c r="F2439" s="4" t="s">
        <v>5</v>
      </c>
      <c r="G2439" s="13" t="str">
        <f t="shared" si="76"/>
        <v>LTD</v>
      </c>
      <c r="H2439" s="43" t="s">
        <v>15</v>
      </c>
      <c r="I2439" s="6">
        <v>45010</v>
      </c>
      <c r="J2439" s="6">
        <v>45016</v>
      </c>
      <c r="K2439" s="4">
        <v>1700032124</v>
      </c>
      <c r="L2439" s="14">
        <v>45019</v>
      </c>
      <c r="M2439" s="11">
        <f t="shared" si="75"/>
        <v>4</v>
      </c>
      <c r="N2439" s="6">
        <f>VLOOKUP(M2439,'Settlement Dates'!$A$13:$D$25,3,FALSE)</f>
        <v>45057</v>
      </c>
      <c r="O2439" s="6">
        <f>VLOOKUP(M2439,'Settlement Dates'!$A$13:$D$25,4,FALSE)</f>
        <v>45062</v>
      </c>
      <c r="P2439" s="6">
        <f>VLOOKUP(K2439,'AP Clearing'!$A$13:$B$1312,2,FALSE)</f>
        <v>45021</v>
      </c>
      <c r="Q2439" s="6"/>
      <c r="R2439" s="6"/>
    </row>
    <row r="2440" spans="1:18" x14ac:dyDescent="0.3">
      <c r="A2440" s="4">
        <v>11442</v>
      </c>
      <c r="B2440" s="5" t="s">
        <v>14</v>
      </c>
      <c r="C2440" s="4">
        <v>3</v>
      </c>
      <c r="D2440" s="46">
        <v>3992.52</v>
      </c>
      <c r="E2440" s="4">
        <v>1</v>
      </c>
      <c r="F2440" s="4" t="s">
        <v>7</v>
      </c>
      <c r="G2440" s="13" t="str">
        <f t="shared" si="76"/>
        <v>LTD</v>
      </c>
      <c r="H2440" s="43" t="s">
        <v>15</v>
      </c>
      <c r="I2440" s="6">
        <v>45010</v>
      </c>
      <c r="J2440" s="6">
        <v>45016</v>
      </c>
      <c r="K2440" s="4">
        <v>1700032124</v>
      </c>
      <c r="L2440" s="14">
        <v>45019</v>
      </c>
      <c r="M2440" s="11">
        <f t="shared" si="75"/>
        <v>4</v>
      </c>
      <c r="N2440" s="6">
        <f>VLOOKUP(M2440,'Settlement Dates'!$A$13:$D$25,3,FALSE)</f>
        <v>45057</v>
      </c>
      <c r="O2440" s="6">
        <f>VLOOKUP(M2440,'Settlement Dates'!$A$13:$D$25,4,FALSE)</f>
        <v>45062</v>
      </c>
      <c r="P2440" s="6">
        <f>VLOOKUP(K2440,'AP Clearing'!$A$13:$B$1312,2,FALSE)</f>
        <v>45021</v>
      </c>
      <c r="Q2440" s="6"/>
      <c r="R2440" s="6"/>
    </row>
    <row r="2441" spans="1:18" x14ac:dyDescent="0.3">
      <c r="A2441" s="4">
        <v>11442</v>
      </c>
      <c r="B2441" s="5" t="s">
        <v>14</v>
      </c>
      <c r="C2441" s="4">
        <v>3</v>
      </c>
      <c r="D2441" s="46">
        <v>5837.48</v>
      </c>
      <c r="E2441" s="4">
        <v>1</v>
      </c>
      <c r="F2441" s="4" t="s">
        <v>8</v>
      </c>
      <c r="G2441" s="13" t="str">
        <f t="shared" si="76"/>
        <v>Active</v>
      </c>
      <c r="H2441" s="43" t="s">
        <v>15</v>
      </c>
      <c r="I2441" s="6">
        <v>45010</v>
      </c>
      <c r="J2441" s="6">
        <v>45016</v>
      </c>
      <c r="K2441" s="4">
        <v>1700032124</v>
      </c>
      <c r="L2441" s="14">
        <v>45019</v>
      </c>
      <c r="M2441" s="11">
        <f t="shared" si="75"/>
        <v>4</v>
      </c>
      <c r="N2441" s="6">
        <f>VLOOKUP(M2441,'Settlement Dates'!$A$13:$D$25,3,FALSE)</f>
        <v>45057</v>
      </c>
      <c r="O2441" s="6">
        <f>VLOOKUP(M2441,'Settlement Dates'!$A$13:$D$25,4,FALSE)</f>
        <v>45062</v>
      </c>
      <c r="P2441" s="6">
        <f>VLOOKUP(K2441,'AP Clearing'!$A$13:$B$1312,2,FALSE)</f>
        <v>45021</v>
      </c>
      <c r="Q2441" s="6"/>
      <c r="R2441" s="6"/>
    </row>
    <row r="2442" spans="1:18" x14ac:dyDescent="0.3">
      <c r="A2442" s="4">
        <v>11442</v>
      </c>
      <c r="B2442" s="5" t="s">
        <v>14</v>
      </c>
      <c r="C2442" s="4">
        <v>3</v>
      </c>
      <c r="D2442" s="46">
        <v>729.68</v>
      </c>
      <c r="E2442" s="4">
        <v>2</v>
      </c>
      <c r="F2442" s="4" t="s">
        <v>2</v>
      </c>
      <c r="G2442" s="13" t="str">
        <f t="shared" si="76"/>
        <v>Active</v>
      </c>
      <c r="H2442" s="43" t="s">
        <v>15</v>
      </c>
      <c r="I2442" s="6">
        <v>45010</v>
      </c>
      <c r="J2442" s="6">
        <v>45016</v>
      </c>
      <c r="K2442" s="4">
        <v>1700032124</v>
      </c>
      <c r="L2442" s="14">
        <v>45019</v>
      </c>
      <c r="M2442" s="11">
        <f t="shared" si="75"/>
        <v>4</v>
      </c>
      <c r="N2442" s="6">
        <f>VLOOKUP(M2442,'Settlement Dates'!$A$13:$D$25,3,FALSE)</f>
        <v>45057</v>
      </c>
      <c r="O2442" s="6">
        <f>VLOOKUP(M2442,'Settlement Dates'!$A$13:$D$25,4,FALSE)</f>
        <v>45062</v>
      </c>
      <c r="P2442" s="6">
        <f>VLOOKUP(K2442,'AP Clearing'!$A$13:$B$1312,2,FALSE)</f>
        <v>45021</v>
      </c>
      <c r="Q2442" s="6"/>
      <c r="R2442" s="6"/>
    </row>
    <row r="2443" spans="1:18" x14ac:dyDescent="0.3">
      <c r="A2443" s="4">
        <v>11442</v>
      </c>
      <c r="B2443" s="5" t="s">
        <v>4</v>
      </c>
      <c r="C2443" s="4">
        <v>3</v>
      </c>
      <c r="D2443" s="46">
        <v>20710.91</v>
      </c>
      <c r="E2443" s="4">
        <v>1</v>
      </c>
      <c r="F2443" s="4" t="s">
        <v>2</v>
      </c>
      <c r="G2443" s="13" t="str">
        <f t="shared" si="76"/>
        <v>Active</v>
      </c>
      <c r="H2443" s="43">
        <v>5755813718</v>
      </c>
      <c r="I2443" s="6">
        <v>44986</v>
      </c>
      <c r="J2443" s="6">
        <v>45016</v>
      </c>
      <c r="K2443" s="4">
        <v>1700032122</v>
      </c>
      <c r="L2443" s="14">
        <v>45019</v>
      </c>
      <c r="M2443" s="11">
        <f t="shared" si="75"/>
        <v>4</v>
      </c>
      <c r="N2443" s="6">
        <f>VLOOKUP(M2443,'Settlement Dates'!$A$13:$D$25,3,FALSE)</f>
        <v>45057</v>
      </c>
      <c r="O2443" s="6">
        <f>VLOOKUP(M2443,'Settlement Dates'!$A$13:$D$25,4,FALSE)</f>
        <v>45062</v>
      </c>
      <c r="P2443" s="6">
        <f>VLOOKUP(K2443,'AP Clearing'!$A$13:$B$1312,2,FALSE)</f>
        <v>45021</v>
      </c>
      <c r="Q2443" s="6"/>
      <c r="R2443" s="6"/>
    </row>
    <row r="2444" spans="1:18" x14ac:dyDescent="0.3">
      <c r="A2444" s="4">
        <v>11442</v>
      </c>
      <c r="B2444" s="5" t="s">
        <v>4</v>
      </c>
      <c r="C2444" s="4">
        <v>3</v>
      </c>
      <c r="D2444" s="46">
        <v>28245.13</v>
      </c>
      <c r="E2444" s="4">
        <v>1</v>
      </c>
      <c r="F2444" s="4" t="s">
        <v>2</v>
      </c>
      <c r="G2444" s="13" t="str">
        <f t="shared" si="76"/>
        <v>Active</v>
      </c>
      <c r="H2444" s="43">
        <v>5755813718</v>
      </c>
      <c r="I2444" s="6">
        <v>44986</v>
      </c>
      <c r="J2444" s="6">
        <v>45016</v>
      </c>
      <c r="K2444" s="4">
        <v>1700032122</v>
      </c>
      <c r="L2444" s="14">
        <v>45019</v>
      </c>
      <c r="M2444" s="11">
        <f t="shared" si="75"/>
        <v>4</v>
      </c>
      <c r="N2444" s="6">
        <f>VLOOKUP(M2444,'Settlement Dates'!$A$13:$D$25,3,FALSE)</f>
        <v>45057</v>
      </c>
      <c r="O2444" s="6">
        <f>VLOOKUP(M2444,'Settlement Dates'!$A$13:$D$25,4,FALSE)</f>
        <v>45062</v>
      </c>
      <c r="P2444" s="6">
        <f>VLOOKUP(K2444,'AP Clearing'!$A$13:$B$1312,2,FALSE)</f>
        <v>45021</v>
      </c>
      <c r="Q2444" s="6"/>
      <c r="R2444" s="6"/>
    </row>
    <row r="2445" spans="1:18" x14ac:dyDescent="0.3">
      <c r="A2445" s="4">
        <v>11442</v>
      </c>
      <c r="B2445" s="5" t="s">
        <v>4</v>
      </c>
      <c r="C2445" s="4">
        <v>3</v>
      </c>
      <c r="D2445" s="46">
        <v>8351.51</v>
      </c>
      <c r="E2445" s="4">
        <v>1</v>
      </c>
      <c r="F2445" s="4" t="s">
        <v>2</v>
      </c>
      <c r="G2445" s="13" t="str">
        <f t="shared" si="76"/>
        <v>Active</v>
      </c>
      <c r="H2445" s="43">
        <v>5755813718</v>
      </c>
      <c r="I2445" s="6">
        <v>44986</v>
      </c>
      <c r="J2445" s="6">
        <v>45016</v>
      </c>
      <c r="K2445" s="4">
        <v>1700032122</v>
      </c>
      <c r="L2445" s="14">
        <v>45019</v>
      </c>
      <c r="M2445" s="11">
        <f t="shared" si="75"/>
        <v>4</v>
      </c>
      <c r="N2445" s="6">
        <f>VLOOKUP(M2445,'Settlement Dates'!$A$13:$D$25,3,FALSE)</f>
        <v>45057</v>
      </c>
      <c r="O2445" s="6">
        <f>VLOOKUP(M2445,'Settlement Dates'!$A$13:$D$25,4,FALSE)</f>
        <v>45062</v>
      </c>
      <c r="P2445" s="6">
        <f>VLOOKUP(K2445,'AP Clearing'!$A$13:$B$1312,2,FALSE)</f>
        <v>45021</v>
      </c>
      <c r="Q2445" s="6"/>
      <c r="R2445" s="6"/>
    </row>
    <row r="2446" spans="1:18" x14ac:dyDescent="0.3">
      <c r="A2446" s="4">
        <v>11442</v>
      </c>
      <c r="B2446" s="5" t="s">
        <v>4</v>
      </c>
      <c r="C2446" s="4">
        <v>3</v>
      </c>
      <c r="D2446" s="46">
        <v>148.63</v>
      </c>
      <c r="E2446" s="4">
        <v>1</v>
      </c>
      <c r="F2446" s="4" t="s">
        <v>5</v>
      </c>
      <c r="G2446" s="13" t="str">
        <f t="shared" si="76"/>
        <v>LTD</v>
      </c>
      <c r="H2446" s="43">
        <v>5755813718</v>
      </c>
      <c r="I2446" s="6">
        <v>44986</v>
      </c>
      <c r="J2446" s="6">
        <v>45016</v>
      </c>
      <c r="K2446" s="4">
        <v>1700032122</v>
      </c>
      <c r="L2446" s="14">
        <v>45019</v>
      </c>
      <c r="M2446" s="11">
        <f t="shared" si="75"/>
        <v>4</v>
      </c>
      <c r="N2446" s="6">
        <f>VLOOKUP(M2446,'Settlement Dates'!$A$13:$D$25,3,FALSE)</f>
        <v>45057</v>
      </c>
      <c r="O2446" s="6">
        <f>VLOOKUP(M2446,'Settlement Dates'!$A$13:$D$25,4,FALSE)</f>
        <v>45062</v>
      </c>
      <c r="P2446" s="6">
        <f>VLOOKUP(K2446,'AP Clearing'!$A$13:$B$1312,2,FALSE)</f>
        <v>45021</v>
      </c>
      <c r="Q2446" s="6"/>
      <c r="R2446" s="6"/>
    </row>
    <row r="2447" spans="1:18" x14ac:dyDescent="0.3">
      <c r="A2447" s="4">
        <v>11442</v>
      </c>
      <c r="B2447" s="5" t="s">
        <v>4</v>
      </c>
      <c r="C2447" s="4">
        <v>3</v>
      </c>
      <c r="D2447" s="46">
        <v>544.97</v>
      </c>
      <c r="E2447" s="4">
        <v>1</v>
      </c>
      <c r="F2447" s="4" t="s">
        <v>7</v>
      </c>
      <c r="G2447" s="13" t="str">
        <f t="shared" si="76"/>
        <v>LTD</v>
      </c>
      <c r="H2447" s="43">
        <v>5755813718</v>
      </c>
      <c r="I2447" s="6">
        <v>44986</v>
      </c>
      <c r="J2447" s="6">
        <v>45016</v>
      </c>
      <c r="K2447" s="4">
        <v>1700032122</v>
      </c>
      <c r="L2447" s="14">
        <v>45019</v>
      </c>
      <c r="M2447" s="11">
        <f t="shared" si="75"/>
        <v>4</v>
      </c>
      <c r="N2447" s="6">
        <f>VLOOKUP(M2447,'Settlement Dates'!$A$13:$D$25,3,FALSE)</f>
        <v>45057</v>
      </c>
      <c r="O2447" s="6">
        <f>VLOOKUP(M2447,'Settlement Dates'!$A$13:$D$25,4,FALSE)</f>
        <v>45062</v>
      </c>
      <c r="P2447" s="6">
        <f>VLOOKUP(K2447,'AP Clearing'!$A$13:$B$1312,2,FALSE)</f>
        <v>45021</v>
      </c>
      <c r="Q2447" s="6"/>
      <c r="R2447" s="6"/>
    </row>
    <row r="2448" spans="1:18" x14ac:dyDescent="0.3">
      <c r="A2448" s="4">
        <v>11442</v>
      </c>
      <c r="B2448" s="5" t="s">
        <v>4</v>
      </c>
      <c r="C2448" s="4">
        <v>3</v>
      </c>
      <c r="D2448" s="46">
        <v>148.63</v>
      </c>
      <c r="E2448" s="4">
        <v>1</v>
      </c>
      <c r="F2448" s="4" t="s">
        <v>7</v>
      </c>
      <c r="G2448" s="13" t="str">
        <f t="shared" si="76"/>
        <v>LTD</v>
      </c>
      <c r="H2448" s="43">
        <v>5755813718</v>
      </c>
      <c r="I2448" s="6">
        <v>44986</v>
      </c>
      <c r="J2448" s="6">
        <v>45016</v>
      </c>
      <c r="K2448" s="4">
        <v>1700032122</v>
      </c>
      <c r="L2448" s="14">
        <v>45019</v>
      </c>
      <c r="M2448" s="11">
        <f t="shared" ref="M2448:M2511" si="77">MONTH(L2448)</f>
        <v>4</v>
      </c>
      <c r="N2448" s="6">
        <f>VLOOKUP(M2448,'Settlement Dates'!$A$13:$D$25,3,FALSE)</f>
        <v>45057</v>
      </c>
      <c r="O2448" s="6">
        <f>VLOOKUP(M2448,'Settlement Dates'!$A$13:$D$25,4,FALSE)</f>
        <v>45062</v>
      </c>
      <c r="P2448" s="6">
        <f>VLOOKUP(K2448,'AP Clearing'!$A$13:$B$1312,2,FALSE)</f>
        <v>45021</v>
      </c>
      <c r="Q2448" s="6"/>
      <c r="R2448" s="6"/>
    </row>
    <row r="2449" spans="1:18" x14ac:dyDescent="0.3">
      <c r="A2449" s="4">
        <v>11442</v>
      </c>
      <c r="B2449" s="5" t="s">
        <v>4</v>
      </c>
      <c r="C2449" s="4">
        <v>3</v>
      </c>
      <c r="D2449" s="46">
        <v>107.59</v>
      </c>
      <c r="E2449" s="4">
        <v>1</v>
      </c>
      <c r="F2449" s="4" t="s">
        <v>8</v>
      </c>
      <c r="G2449" s="13" t="str">
        <f t="shared" si="76"/>
        <v>Active</v>
      </c>
      <c r="H2449" s="43">
        <v>5755813718</v>
      </c>
      <c r="I2449" s="6">
        <v>44986</v>
      </c>
      <c r="J2449" s="6">
        <v>45016</v>
      </c>
      <c r="K2449" s="4">
        <v>1700032122</v>
      </c>
      <c r="L2449" s="14">
        <v>45019</v>
      </c>
      <c r="M2449" s="11">
        <f t="shared" si="77"/>
        <v>4</v>
      </c>
      <c r="N2449" s="6">
        <f>VLOOKUP(M2449,'Settlement Dates'!$A$13:$D$25,3,FALSE)</f>
        <v>45057</v>
      </c>
      <c r="O2449" s="6">
        <f>VLOOKUP(M2449,'Settlement Dates'!$A$13:$D$25,4,FALSE)</f>
        <v>45062</v>
      </c>
      <c r="P2449" s="6">
        <f>VLOOKUP(K2449,'AP Clearing'!$A$13:$B$1312,2,FALSE)</f>
        <v>45021</v>
      </c>
      <c r="Q2449" s="6"/>
      <c r="R2449" s="6"/>
    </row>
    <row r="2450" spans="1:18" x14ac:dyDescent="0.3">
      <c r="A2450" s="4">
        <v>11442</v>
      </c>
      <c r="B2450" s="5" t="s">
        <v>4</v>
      </c>
      <c r="C2450" s="4">
        <v>3</v>
      </c>
      <c r="D2450" s="46">
        <v>857.75</v>
      </c>
      <c r="E2450" s="4">
        <v>1</v>
      </c>
      <c r="F2450" s="4" t="s">
        <v>8</v>
      </c>
      <c r="G2450" s="13" t="str">
        <f t="shared" si="76"/>
        <v>Active</v>
      </c>
      <c r="H2450" s="43">
        <v>5755813718</v>
      </c>
      <c r="I2450" s="6">
        <v>44986</v>
      </c>
      <c r="J2450" s="6">
        <v>45016</v>
      </c>
      <c r="K2450" s="4">
        <v>1700032122</v>
      </c>
      <c r="L2450" s="14">
        <v>45019</v>
      </c>
      <c r="M2450" s="11">
        <f t="shared" si="77"/>
        <v>4</v>
      </c>
      <c r="N2450" s="6">
        <f>VLOOKUP(M2450,'Settlement Dates'!$A$13:$D$25,3,FALSE)</f>
        <v>45057</v>
      </c>
      <c r="O2450" s="6">
        <f>VLOOKUP(M2450,'Settlement Dates'!$A$13:$D$25,4,FALSE)</f>
        <v>45062</v>
      </c>
      <c r="P2450" s="6">
        <f>VLOOKUP(K2450,'AP Clearing'!$A$13:$B$1312,2,FALSE)</f>
        <v>45021</v>
      </c>
      <c r="Q2450" s="6"/>
      <c r="R2450" s="6"/>
    </row>
    <row r="2451" spans="1:18" x14ac:dyDescent="0.3">
      <c r="A2451" s="4">
        <v>11442</v>
      </c>
      <c r="B2451" s="5" t="s">
        <v>4</v>
      </c>
      <c r="C2451" s="4">
        <v>3</v>
      </c>
      <c r="D2451" s="46">
        <v>99.09</v>
      </c>
      <c r="E2451" s="4">
        <v>2</v>
      </c>
      <c r="F2451" s="4" t="s">
        <v>2</v>
      </c>
      <c r="G2451" s="13" t="str">
        <f t="shared" si="76"/>
        <v>Active</v>
      </c>
      <c r="H2451" s="43">
        <v>5755813718</v>
      </c>
      <c r="I2451" s="6">
        <v>44986</v>
      </c>
      <c r="J2451" s="6">
        <v>45016</v>
      </c>
      <c r="K2451" s="4">
        <v>1700032122</v>
      </c>
      <c r="L2451" s="14">
        <v>45019</v>
      </c>
      <c r="M2451" s="11">
        <f t="shared" si="77"/>
        <v>4</v>
      </c>
      <c r="N2451" s="6">
        <f>VLOOKUP(M2451,'Settlement Dates'!$A$13:$D$25,3,FALSE)</f>
        <v>45057</v>
      </c>
      <c r="O2451" s="6">
        <f>VLOOKUP(M2451,'Settlement Dates'!$A$13:$D$25,4,FALSE)</f>
        <v>45062</v>
      </c>
      <c r="P2451" s="6">
        <f>VLOOKUP(K2451,'AP Clearing'!$A$13:$B$1312,2,FALSE)</f>
        <v>45021</v>
      </c>
      <c r="Q2451" s="6"/>
      <c r="R2451" s="6"/>
    </row>
    <row r="2452" spans="1:18" x14ac:dyDescent="0.3">
      <c r="A2452" s="4">
        <v>11442</v>
      </c>
      <c r="B2452" s="5" t="s">
        <v>4</v>
      </c>
      <c r="C2452" s="4">
        <v>3</v>
      </c>
      <c r="D2452" s="46">
        <v>49.54</v>
      </c>
      <c r="E2452" s="4">
        <v>2</v>
      </c>
      <c r="F2452" s="4" t="s">
        <v>2</v>
      </c>
      <c r="G2452" s="13" t="str">
        <f t="shared" si="76"/>
        <v>Active</v>
      </c>
      <c r="H2452" s="43">
        <v>5755813718</v>
      </c>
      <c r="I2452" s="6">
        <v>44986</v>
      </c>
      <c r="J2452" s="6">
        <v>45016</v>
      </c>
      <c r="K2452" s="4">
        <v>1700032122</v>
      </c>
      <c r="L2452" s="14">
        <v>45019</v>
      </c>
      <c r="M2452" s="11">
        <f t="shared" si="77"/>
        <v>4</v>
      </c>
      <c r="N2452" s="6">
        <f>VLOOKUP(M2452,'Settlement Dates'!$A$13:$D$25,3,FALSE)</f>
        <v>45057</v>
      </c>
      <c r="O2452" s="6">
        <f>VLOOKUP(M2452,'Settlement Dates'!$A$13:$D$25,4,FALSE)</f>
        <v>45062</v>
      </c>
      <c r="P2452" s="6">
        <f>VLOOKUP(K2452,'AP Clearing'!$A$13:$B$1312,2,FALSE)</f>
        <v>45021</v>
      </c>
      <c r="Q2452" s="6"/>
      <c r="R2452" s="6"/>
    </row>
    <row r="2453" spans="1:18" x14ac:dyDescent="0.3">
      <c r="A2453" s="4">
        <v>11442</v>
      </c>
      <c r="B2453" s="5" t="s">
        <v>12</v>
      </c>
      <c r="C2453" s="4">
        <v>3</v>
      </c>
      <c r="D2453" s="46">
        <v>93.09</v>
      </c>
      <c r="E2453" s="4">
        <v>2</v>
      </c>
      <c r="F2453" s="4" t="s">
        <v>9</v>
      </c>
      <c r="G2453" s="13" t="str">
        <f t="shared" si="76"/>
        <v>Retiree</v>
      </c>
      <c r="H2453" s="43" t="s">
        <v>13</v>
      </c>
      <c r="I2453" s="6">
        <v>45010</v>
      </c>
      <c r="J2453" s="6">
        <v>45016</v>
      </c>
      <c r="K2453" s="4">
        <v>1700032175</v>
      </c>
      <c r="L2453" s="14">
        <v>45019</v>
      </c>
      <c r="M2453" s="11">
        <f t="shared" si="77"/>
        <v>4</v>
      </c>
      <c r="N2453" s="6">
        <f>VLOOKUP(M2453,'Settlement Dates'!$A$13:$D$25,3,FALSE)</f>
        <v>45057</v>
      </c>
      <c r="O2453" s="6">
        <f>VLOOKUP(M2453,'Settlement Dates'!$A$13:$D$25,4,FALSE)</f>
        <v>45062</v>
      </c>
      <c r="P2453" s="6">
        <f>VLOOKUP(K2453,'AP Clearing'!$A$13:$B$1312,2,FALSE)</f>
        <v>45021</v>
      </c>
      <c r="Q2453" s="6"/>
      <c r="R2453" s="6"/>
    </row>
    <row r="2454" spans="1:18" x14ac:dyDescent="0.3">
      <c r="A2454" s="4">
        <v>11442</v>
      </c>
      <c r="B2454" s="5" t="s">
        <v>12</v>
      </c>
      <c r="C2454" s="4">
        <v>3</v>
      </c>
      <c r="D2454" s="46">
        <v>974.49</v>
      </c>
      <c r="E2454" s="4">
        <v>3</v>
      </c>
      <c r="F2454" s="4" t="s">
        <v>9</v>
      </c>
      <c r="G2454" s="13" t="str">
        <f t="shared" si="76"/>
        <v>Retiree</v>
      </c>
      <c r="H2454" s="43" t="s">
        <v>13</v>
      </c>
      <c r="I2454" s="6">
        <v>45010</v>
      </c>
      <c r="J2454" s="6">
        <v>45016</v>
      </c>
      <c r="K2454" s="4">
        <v>1700032175</v>
      </c>
      <c r="L2454" s="14">
        <v>45019</v>
      </c>
      <c r="M2454" s="11">
        <f t="shared" si="77"/>
        <v>4</v>
      </c>
      <c r="N2454" s="6">
        <f>VLOOKUP(M2454,'Settlement Dates'!$A$13:$D$25,3,FALSE)</f>
        <v>45057</v>
      </c>
      <c r="O2454" s="6">
        <f>VLOOKUP(M2454,'Settlement Dates'!$A$13:$D$25,4,FALSE)</f>
        <v>45062</v>
      </c>
      <c r="P2454" s="6">
        <f>VLOOKUP(K2454,'AP Clearing'!$A$13:$B$1312,2,FALSE)</f>
        <v>45021</v>
      </c>
      <c r="Q2454" s="6"/>
      <c r="R2454" s="6"/>
    </row>
    <row r="2455" spans="1:18" x14ac:dyDescent="0.3">
      <c r="A2455" s="4">
        <v>11442</v>
      </c>
      <c r="B2455" s="5" t="s">
        <v>12</v>
      </c>
      <c r="C2455" s="4">
        <v>3</v>
      </c>
      <c r="D2455" s="46">
        <v>94407.039999999994</v>
      </c>
      <c r="E2455" s="4">
        <v>5</v>
      </c>
      <c r="F2455" s="4" t="s">
        <v>9</v>
      </c>
      <c r="G2455" s="13" t="str">
        <f t="shared" si="76"/>
        <v>Retiree</v>
      </c>
      <c r="H2455" s="43" t="s">
        <v>13</v>
      </c>
      <c r="I2455" s="6">
        <v>45010</v>
      </c>
      <c r="J2455" s="6">
        <v>45016</v>
      </c>
      <c r="K2455" s="4">
        <v>1700032175</v>
      </c>
      <c r="L2455" s="14">
        <v>45019</v>
      </c>
      <c r="M2455" s="11">
        <f t="shared" si="77"/>
        <v>4</v>
      </c>
      <c r="N2455" s="6">
        <f>VLOOKUP(M2455,'Settlement Dates'!$A$13:$D$25,3,FALSE)</f>
        <v>45057</v>
      </c>
      <c r="O2455" s="6">
        <f>VLOOKUP(M2455,'Settlement Dates'!$A$13:$D$25,4,FALSE)</f>
        <v>45062</v>
      </c>
      <c r="P2455" s="6">
        <f>VLOOKUP(K2455,'AP Clearing'!$A$13:$B$1312,2,FALSE)</f>
        <v>45021</v>
      </c>
      <c r="Q2455" s="6"/>
      <c r="R2455" s="6"/>
    </row>
    <row r="2456" spans="1:18" x14ac:dyDescent="0.3">
      <c r="A2456" s="4">
        <v>11442</v>
      </c>
      <c r="B2456" s="5" t="s">
        <v>10</v>
      </c>
      <c r="C2456" s="4">
        <v>3</v>
      </c>
      <c r="D2456" s="46">
        <v>94.03</v>
      </c>
      <c r="E2456" s="4">
        <v>2</v>
      </c>
      <c r="F2456" s="4" t="s">
        <v>9</v>
      </c>
      <c r="G2456" s="13" t="str">
        <f t="shared" si="76"/>
        <v>Retiree</v>
      </c>
      <c r="H2456" s="43">
        <v>1287773689</v>
      </c>
      <c r="I2456" s="6">
        <v>44986</v>
      </c>
      <c r="J2456" s="6">
        <v>45016</v>
      </c>
      <c r="K2456" s="4">
        <v>1700032123</v>
      </c>
      <c r="L2456" s="14">
        <v>45019</v>
      </c>
      <c r="M2456" s="11">
        <f t="shared" si="77"/>
        <v>4</v>
      </c>
      <c r="N2456" s="6">
        <f>VLOOKUP(M2456,'Settlement Dates'!$A$13:$D$25,3,FALSE)</f>
        <v>45057</v>
      </c>
      <c r="O2456" s="6">
        <f>VLOOKUP(M2456,'Settlement Dates'!$A$13:$D$25,4,FALSE)</f>
        <v>45062</v>
      </c>
      <c r="P2456" s="6">
        <f>VLOOKUP(K2456,'AP Clearing'!$A$13:$B$1312,2,FALSE)</f>
        <v>45021</v>
      </c>
      <c r="Q2456" s="6"/>
      <c r="R2456" s="6"/>
    </row>
    <row r="2457" spans="1:18" x14ac:dyDescent="0.3">
      <c r="A2457" s="4">
        <v>11442</v>
      </c>
      <c r="B2457" s="5" t="s">
        <v>10</v>
      </c>
      <c r="C2457" s="4">
        <v>3</v>
      </c>
      <c r="D2457" s="46">
        <v>987.32</v>
      </c>
      <c r="E2457" s="4">
        <v>3</v>
      </c>
      <c r="F2457" s="4" t="s">
        <v>9</v>
      </c>
      <c r="G2457" s="13" t="str">
        <f t="shared" si="76"/>
        <v>Retiree</v>
      </c>
      <c r="H2457" s="43">
        <v>1287773689</v>
      </c>
      <c r="I2457" s="6">
        <v>44986</v>
      </c>
      <c r="J2457" s="6">
        <v>45016</v>
      </c>
      <c r="K2457" s="4">
        <v>1700032123</v>
      </c>
      <c r="L2457" s="14">
        <v>45019</v>
      </c>
      <c r="M2457" s="11">
        <f t="shared" si="77"/>
        <v>4</v>
      </c>
      <c r="N2457" s="6">
        <f>VLOOKUP(M2457,'Settlement Dates'!$A$13:$D$25,3,FALSE)</f>
        <v>45057</v>
      </c>
      <c r="O2457" s="6">
        <f>VLOOKUP(M2457,'Settlement Dates'!$A$13:$D$25,4,FALSE)</f>
        <v>45062</v>
      </c>
      <c r="P2457" s="6">
        <f>VLOOKUP(K2457,'AP Clearing'!$A$13:$B$1312,2,FALSE)</f>
        <v>45021</v>
      </c>
      <c r="Q2457" s="6"/>
      <c r="R2457" s="6"/>
    </row>
    <row r="2458" spans="1:18" x14ac:dyDescent="0.3">
      <c r="A2458" s="4">
        <v>11442</v>
      </c>
      <c r="B2458" s="5" t="s">
        <v>10</v>
      </c>
      <c r="C2458" s="4">
        <v>3</v>
      </c>
      <c r="D2458" s="46">
        <v>94.03</v>
      </c>
      <c r="E2458" s="4">
        <v>3</v>
      </c>
      <c r="F2458" s="4" t="s">
        <v>9</v>
      </c>
      <c r="G2458" s="13" t="str">
        <f t="shared" si="76"/>
        <v>Retiree</v>
      </c>
      <c r="H2458" s="43">
        <v>1287773689</v>
      </c>
      <c r="I2458" s="6">
        <v>44986</v>
      </c>
      <c r="J2458" s="6">
        <v>45016</v>
      </c>
      <c r="K2458" s="4">
        <v>1700032123</v>
      </c>
      <c r="L2458" s="14">
        <v>45019</v>
      </c>
      <c r="M2458" s="11">
        <f t="shared" si="77"/>
        <v>4</v>
      </c>
      <c r="N2458" s="6">
        <f>VLOOKUP(M2458,'Settlement Dates'!$A$13:$D$25,3,FALSE)</f>
        <v>45057</v>
      </c>
      <c r="O2458" s="6">
        <f>VLOOKUP(M2458,'Settlement Dates'!$A$13:$D$25,4,FALSE)</f>
        <v>45062</v>
      </c>
      <c r="P2458" s="6">
        <f>VLOOKUP(K2458,'AP Clearing'!$A$13:$B$1312,2,FALSE)</f>
        <v>45021</v>
      </c>
      <c r="Q2458" s="6"/>
      <c r="R2458" s="6"/>
    </row>
    <row r="2459" spans="1:18" x14ac:dyDescent="0.3">
      <c r="A2459" s="4">
        <v>11442</v>
      </c>
      <c r="B2459" s="5" t="s">
        <v>10</v>
      </c>
      <c r="C2459" s="4">
        <v>3</v>
      </c>
      <c r="D2459" s="46">
        <v>94.03</v>
      </c>
      <c r="E2459" s="4">
        <v>3</v>
      </c>
      <c r="F2459" s="4" t="s">
        <v>11</v>
      </c>
      <c r="G2459" s="13" t="str">
        <f t="shared" si="76"/>
        <v>Retiree</v>
      </c>
      <c r="H2459" s="43">
        <v>1287773689</v>
      </c>
      <c r="I2459" s="6">
        <v>44986</v>
      </c>
      <c r="J2459" s="6">
        <v>45016</v>
      </c>
      <c r="K2459" s="4">
        <v>1700032123</v>
      </c>
      <c r="L2459" s="14">
        <v>45019</v>
      </c>
      <c r="M2459" s="11">
        <f t="shared" si="77"/>
        <v>4</v>
      </c>
      <c r="N2459" s="6">
        <f>VLOOKUP(M2459,'Settlement Dates'!$A$13:$D$25,3,FALSE)</f>
        <v>45057</v>
      </c>
      <c r="O2459" s="6">
        <f>VLOOKUP(M2459,'Settlement Dates'!$A$13:$D$25,4,FALSE)</f>
        <v>45062</v>
      </c>
      <c r="P2459" s="6">
        <f>VLOOKUP(K2459,'AP Clearing'!$A$13:$B$1312,2,FALSE)</f>
        <v>45021</v>
      </c>
      <c r="Q2459" s="6"/>
      <c r="R2459" s="6"/>
    </row>
    <row r="2460" spans="1:18" x14ac:dyDescent="0.3">
      <c r="A2460" s="4">
        <v>11442</v>
      </c>
      <c r="B2460" s="5" t="s">
        <v>10</v>
      </c>
      <c r="C2460" s="4">
        <v>3</v>
      </c>
      <c r="D2460" s="46">
        <v>47.02</v>
      </c>
      <c r="E2460" s="4">
        <v>4</v>
      </c>
      <c r="F2460" s="4" t="s">
        <v>9</v>
      </c>
      <c r="G2460" s="13" t="str">
        <f t="shared" si="76"/>
        <v>Retiree</v>
      </c>
      <c r="H2460" s="43">
        <v>1287773689</v>
      </c>
      <c r="I2460" s="6">
        <v>44986</v>
      </c>
      <c r="J2460" s="6">
        <v>45016</v>
      </c>
      <c r="K2460" s="4">
        <v>1700032123</v>
      </c>
      <c r="L2460" s="14">
        <v>45019</v>
      </c>
      <c r="M2460" s="11">
        <f t="shared" si="77"/>
        <v>4</v>
      </c>
      <c r="N2460" s="6">
        <f>VLOOKUP(M2460,'Settlement Dates'!$A$13:$D$25,3,FALSE)</f>
        <v>45057</v>
      </c>
      <c r="O2460" s="6">
        <f>VLOOKUP(M2460,'Settlement Dates'!$A$13:$D$25,4,FALSE)</f>
        <v>45062</v>
      </c>
      <c r="P2460" s="6">
        <f>VLOOKUP(K2460,'AP Clearing'!$A$13:$B$1312,2,FALSE)</f>
        <v>45021</v>
      </c>
      <c r="Q2460" s="6"/>
      <c r="R2460" s="6"/>
    </row>
    <row r="2461" spans="1:18" x14ac:dyDescent="0.3">
      <c r="A2461" s="4">
        <v>11442</v>
      </c>
      <c r="B2461" s="5" t="s">
        <v>10</v>
      </c>
      <c r="C2461" s="4">
        <v>3</v>
      </c>
      <c r="D2461" s="46">
        <v>94.03</v>
      </c>
      <c r="E2461" s="4">
        <v>4</v>
      </c>
      <c r="F2461" s="4" t="s">
        <v>11</v>
      </c>
      <c r="G2461" s="13" t="str">
        <f t="shared" si="76"/>
        <v>Retiree</v>
      </c>
      <c r="H2461" s="43">
        <v>1287773689</v>
      </c>
      <c r="I2461" s="6">
        <v>44986</v>
      </c>
      <c r="J2461" s="6">
        <v>45016</v>
      </c>
      <c r="K2461" s="4">
        <v>1700032123</v>
      </c>
      <c r="L2461" s="14">
        <v>45019</v>
      </c>
      <c r="M2461" s="11">
        <f t="shared" si="77"/>
        <v>4</v>
      </c>
      <c r="N2461" s="6">
        <f>VLOOKUP(M2461,'Settlement Dates'!$A$13:$D$25,3,FALSE)</f>
        <v>45057</v>
      </c>
      <c r="O2461" s="6">
        <f>VLOOKUP(M2461,'Settlement Dates'!$A$13:$D$25,4,FALSE)</f>
        <v>45062</v>
      </c>
      <c r="P2461" s="6">
        <f>VLOOKUP(K2461,'AP Clearing'!$A$13:$B$1312,2,FALSE)</f>
        <v>45021</v>
      </c>
      <c r="Q2461" s="6"/>
      <c r="R2461" s="6"/>
    </row>
    <row r="2462" spans="1:18" x14ac:dyDescent="0.3">
      <c r="A2462" s="4">
        <v>11442</v>
      </c>
      <c r="B2462" s="5" t="s">
        <v>10</v>
      </c>
      <c r="C2462" s="4">
        <v>3</v>
      </c>
      <c r="D2462" s="46">
        <v>47.02</v>
      </c>
      <c r="E2462" s="4">
        <v>4</v>
      </c>
      <c r="F2462" s="4" t="s">
        <v>11</v>
      </c>
      <c r="G2462" s="13" t="str">
        <f t="shared" si="76"/>
        <v>Retiree</v>
      </c>
      <c r="H2462" s="43">
        <v>1287773689</v>
      </c>
      <c r="I2462" s="6">
        <v>44986</v>
      </c>
      <c r="J2462" s="6">
        <v>45016</v>
      </c>
      <c r="K2462" s="4">
        <v>1700032123</v>
      </c>
      <c r="L2462" s="14">
        <v>45019</v>
      </c>
      <c r="M2462" s="11">
        <f t="shared" si="77"/>
        <v>4</v>
      </c>
      <c r="N2462" s="6">
        <f>VLOOKUP(M2462,'Settlement Dates'!$A$13:$D$25,3,FALSE)</f>
        <v>45057</v>
      </c>
      <c r="O2462" s="6">
        <f>VLOOKUP(M2462,'Settlement Dates'!$A$13:$D$25,4,FALSE)</f>
        <v>45062</v>
      </c>
      <c r="P2462" s="6">
        <f>VLOOKUP(K2462,'AP Clearing'!$A$13:$B$1312,2,FALSE)</f>
        <v>45021</v>
      </c>
      <c r="Q2462" s="6"/>
      <c r="R2462" s="6"/>
    </row>
    <row r="2463" spans="1:18" x14ac:dyDescent="0.3">
      <c r="A2463" s="4">
        <v>11442</v>
      </c>
      <c r="B2463" s="5" t="s">
        <v>10</v>
      </c>
      <c r="C2463" s="4">
        <v>3</v>
      </c>
      <c r="D2463" s="46">
        <v>5077.6499999999996</v>
      </c>
      <c r="E2463" s="4">
        <v>5</v>
      </c>
      <c r="F2463" s="4" t="s">
        <v>9</v>
      </c>
      <c r="G2463" s="13" t="str">
        <f t="shared" si="76"/>
        <v>Retiree</v>
      </c>
      <c r="H2463" s="43">
        <v>1287773689</v>
      </c>
      <c r="I2463" s="6">
        <v>44986</v>
      </c>
      <c r="J2463" s="6">
        <v>45016</v>
      </c>
      <c r="K2463" s="4">
        <v>1700032123</v>
      </c>
      <c r="L2463" s="14">
        <v>45019</v>
      </c>
      <c r="M2463" s="11">
        <f t="shared" si="77"/>
        <v>4</v>
      </c>
      <c r="N2463" s="6">
        <f>VLOOKUP(M2463,'Settlement Dates'!$A$13:$D$25,3,FALSE)</f>
        <v>45057</v>
      </c>
      <c r="O2463" s="6">
        <f>VLOOKUP(M2463,'Settlement Dates'!$A$13:$D$25,4,FALSE)</f>
        <v>45062</v>
      </c>
      <c r="P2463" s="6">
        <f>VLOOKUP(K2463,'AP Clearing'!$A$13:$B$1312,2,FALSE)</f>
        <v>45021</v>
      </c>
      <c r="Q2463" s="6"/>
      <c r="R2463" s="6"/>
    </row>
    <row r="2464" spans="1:18" x14ac:dyDescent="0.3">
      <c r="A2464" s="4">
        <v>11442</v>
      </c>
      <c r="B2464" s="5" t="s">
        <v>10</v>
      </c>
      <c r="C2464" s="4">
        <v>3</v>
      </c>
      <c r="D2464" s="46">
        <v>1222.4000000000001</v>
      </c>
      <c r="E2464" s="4">
        <v>5</v>
      </c>
      <c r="F2464" s="4" t="s">
        <v>9</v>
      </c>
      <c r="G2464" s="13" t="str">
        <f t="shared" si="76"/>
        <v>Retiree</v>
      </c>
      <c r="H2464" s="43">
        <v>1287773689</v>
      </c>
      <c r="I2464" s="6">
        <v>44986</v>
      </c>
      <c r="J2464" s="6">
        <v>45016</v>
      </c>
      <c r="K2464" s="4">
        <v>1700032123</v>
      </c>
      <c r="L2464" s="14">
        <v>45019</v>
      </c>
      <c r="M2464" s="11">
        <f t="shared" si="77"/>
        <v>4</v>
      </c>
      <c r="N2464" s="6">
        <f>VLOOKUP(M2464,'Settlement Dates'!$A$13:$D$25,3,FALSE)</f>
        <v>45057</v>
      </c>
      <c r="O2464" s="6">
        <f>VLOOKUP(M2464,'Settlement Dates'!$A$13:$D$25,4,FALSE)</f>
        <v>45062</v>
      </c>
      <c r="P2464" s="6">
        <f>VLOOKUP(K2464,'AP Clearing'!$A$13:$B$1312,2,FALSE)</f>
        <v>45021</v>
      </c>
      <c r="Q2464" s="6"/>
      <c r="R2464" s="6"/>
    </row>
    <row r="2465" spans="1:18" x14ac:dyDescent="0.3">
      <c r="A2465" s="4">
        <v>11442</v>
      </c>
      <c r="B2465" s="5" t="s">
        <v>10</v>
      </c>
      <c r="C2465" s="4">
        <v>3</v>
      </c>
      <c r="D2465" s="46">
        <v>470.15</v>
      </c>
      <c r="E2465" s="4">
        <v>5</v>
      </c>
      <c r="F2465" s="4" t="s">
        <v>9</v>
      </c>
      <c r="G2465" s="13" t="str">
        <f t="shared" si="76"/>
        <v>Retiree</v>
      </c>
      <c r="H2465" s="43">
        <v>1287773689</v>
      </c>
      <c r="I2465" s="6">
        <v>44986</v>
      </c>
      <c r="J2465" s="6">
        <v>45016</v>
      </c>
      <c r="K2465" s="4">
        <v>1700032123</v>
      </c>
      <c r="L2465" s="14">
        <v>45019</v>
      </c>
      <c r="M2465" s="11">
        <f t="shared" si="77"/>
        <v>4</v>
      </c>
      <c r="N2465" s="6">
        <f>VLOOKUP(M2465,'Settlement Dates'!$A$13:$D$25,3,FALSE)</f>
        <v>45057</v>
      </c>
      <c r="O2465" s="6">
        <f>VLOOKUP(M2465,'Settlement Dates'!$A$13:$D$25,4,FALSE)</f>
        <v>45062</v>
      </c>
      <c r="P2465" s="6">
        <f>VLOOKUP(K2465,'AP Clearing'!$A$13:$B$1312,2,FALSE)</f>
        <v>45021</v>
      </c>
      <c r="Q2465" s="6"/>
      <c r="R2465" s="6"/>
    </row>
    <row r="2466" spans="1:18" x14ac:dyDescent="0.3">
      <c r="A2466" s="4">
        <v>11442</v>
      </c>
      <c r="B2466" s="5" t="s">
        <v>10</v>
      </c>
      <c r="C2466" s="4">
        <v>3</v>
      </c>
      <c r="D2466" s="46">
        <v>47.02</v>
      </c>
      <c r="E2466" s="4">
        <v>5</v>
      </c>
      <c r="F2466" s="4" t="s">
        <v>11</v>
      </c>
      <c r="G2466" s="13" t="str">
        <f t="shared" si="76"/>
        <v>Retiree</v>
      </c>
      <c r="H2466" s="43">
        <v>1287773689</v>
      </c>
      <c r="I2466" s="6">
        <v>44986</v>
      </c>
      <c r="J2466" s="6">
        <v>45016</v>
      </c>
      <c r="K2466" s="4">
        <v>1700032123</v>
      </c>
      <c r="L2466" s="14">
        <v>45019</v>
      </c>
      <c r="M2466" s="11">
        <f t="shared" si="77"/>
        <v>4</v>
      </c>
      <c r="N2466" s="6">
        <f>VLOOKUP(M2466,'Settlement Dates'!$A$13:$D$25,3,FALSE)</f>
        <v>45057</v>
      </c>
      <c r="O2466" s="6">
        <f>VLOOKUP(M2466,'Settlement Dates'!$A$13:$D$25,4,FALSE)</f>
        <v>45062</v>
      </c>
      <c r="P2466" s="6">
        <f>VLOOKUP(K2466,'AP Clearing'!$A$13:$B$1312,2,FALSE)</f>
        <v>45021</v>
      </c>
      <c r="Q2466" s="6"/>
      <c r="R2466" s="6"/>
    </row>
    <row r="2467" spans="1:18" x14ac:dyDescent="0.3">
      <c r="A2467" s="4">
        <v>173210</v>
      </c>
      <c r="B2467" s="5" t="s">
        <v>36</v>
      </c>
      <c r="C2467" s="4">
        <v>3</v>
      </c>
      <c r="D2467" s="46">
        <v>136279.53</v>
      </c>
      <c r="E2467" s="4">
        <v>1</v>
      </c>
      <c r="F2467" s="4" t="s">
        <v>2</v>
      </c>
      <c r="G2467" s="13" t="str">
        <f t="shared" si="76"/>
        <v>Active</v>
      </c>
      <c r="H2467" s="43" t="s">
        <v>3</v>
      </c>
      <c r="I2467" s="6">
        <v>45001</v>
      </c>
      <c r="J2467" s="6">
        <v>45016</v>
      </c>
      <c r="K2467" s="4">
        <v>1700032120</v>
      </c>
      <c r="L2467" s="14">
        <v>45019</v>
      </c>
      <c r="M2467" s="11">
        <f t="shared" si="77"/>
        <v>4</v>
      </c>
      <c r="N2467" s="6">
        <f>VLOOKUP(M2467,'Settlement Dates'!$A$13:$D$25,3,FALSE)</f>
        <v>45057</v>
      </c>
      <c r="O2467" s="6">
        <f>VLOOKUP(M2467,'Settlement Dates'!$A$13:$D$25,4,FALSE)</f>
        <v>45062</v>
      </c>
      <c r="P2467" s="6">
        <f>VLOOKUP(K2467,'AP Clearing'!$A$13:$B$1312,2,FALSE)</f>
        <v>45021</v>
      </c>
      <c r="Q2467" s="6"/>
      <c r="R2467" s="6"/>
    </row>
    <row r="2468" spans="1:18" x14ac:dyDescent="0.3">
      <c r="A2468" s="4">
        <v>173210</v>
      </c>
      <c r="B2468" s="5" t="s">
        <v>36</v>
      </c>
      <c r="C2468" s="4">
        <v>3</v>
      </c>
      <c r="D2468" s="46">
        <v>288.97000000000003</v>
      </c>
      <c r="E2468" s="4">
        <v>1</v>
      </c>
      <c r="F2468" s="4" t="s">
        <v>5</v>
      </c>
      <c r="G2468" s="13" t="str">
        <f t="shared" si="76"/>
        <v>LTD</v>
      </c>
      <c r="H2468" s="43" t="s">
        <v>3</v>
      </c>
      <c r="I2468" s="6">
        <v>45001</v>
      </c>
      <c r="J2468" s="6">
        <v>45016</v>
      </c>
      <c r="K2468" s="4">
        <v>1700032120</v>
      </c>
      <c r="L2468" s="14">
        <v>45019</v>
      </c>
      <c r="M2468" s="11">
        <f t="shared" si="77"/>
        <v>4</v>
      </c>
      <c r="N2468" s="6">
        <f>VLOOKUP(M2468,'Settlement Dates'!$A$13:$D$25,3,FALSE)</f>
        <v>45057</v>
      </c>
      <c r="O2468" s="6">
        <f>VLOOKUP(M2468,'Settlement Dates'!$A$13:$D$25,4,FALSE)</f>
        <v>45062</v>
      </c>
      <c r="P2468" s="6">
        <f>VLOOKUP(K2468,'AP Clearing'!$A$13:$B$1312,2,FALSE)</f>
        <v>45021</v>
      </c>
      <c r="Q2468" s="6"/>
      <c r="R2468" s="6"/>
    </row>
    <row r="2469" spans="1:18" x14ac:dyDescent="0.3">
      <c r="A2469" s="4">
        <v>173210</v>
      </c>
      <c r="B2469" s="5" t="s">
        <v>36</v>
      </c>
      <c r="C2469" s="4">
        <v>3</v>
      </c>
      <c r="D2469" s="46">
        <v>1348.55</v>
      </c>
      <c r="E2469" s="4">
        <v>1</v>
      </c>
      <c r="F2469" s="4" t="s">
        <v>7</v>
      </c>
      <c r="G2469" s="13" t="str">
        <f t="shared" si="76"/>
        <v>LTD</v>
      </c>
      <c r="H2469" s="43" t="s">
        <v>3</v>
      </c>
      <c r="I2469" s="6">
        <v>45001</v>
      </c>
      <c r="J2469" s="6">
        <v>45016</v>
      </c>
      <c r="K2469" s="4">
        <v>1700032120</v>
      </c>
      <c r="L2469" s="14">
        <v>45019</v>
      </c>
      <c r="M2469" s="11">
        <f t="shared" si="77"/>
        <v>4</v>
      </c>
      <c r="N2469" s="6">
        <f>VLOOKUP(M2469,'Settlement Dates'!$A$13:$D$25,3,FALSE)</f>
        <v>45057</v>
      </c>
      <c r="O2469" s="6">
        <f>VLOOKUP(M2469,'Settlement Dates'!$A$13:$D$25,4,FALSE)</f>
        <v>45062</v>
      </c>
      <c r="P2469" s="6">
        <f>VLOOKUP(K2469,'AP Clearing'!$A$13:$B$1312,2,FALSE)</f>
        <v>45021</v>
      </c>
      <c r="Q2469" s="6"/>
      <c r="R2469" s="6"/>
    </row>
    <row r="2470" spans="1:18" x14ac:dyDescent="0.3">
      <c r="A2470" s="4">
        <v>173210</v>
      </c>
      <c r="B2470" s="5" t="s">
        <v>36</v>
      </c>
      <c r="C2470" s="4">
        <v>3</v>
      </c>
      <c r="D2470" s="46">
        <v>2897</v>
      </c>
      <c r="E2470" s="4">
        <v>1</v>
      </c>
      <c r="F2470" s="4" t="s">
        <v>8</v>
      </c>
      <c r="G2470" s="13" t="str">
        <f t="shared" si="76"/>
        <v>Active</v>
      </c>
      <c r="H2470" s="43" t="s">
        <v>3</v>
      </c>
      <c r="I2470" s="6">
        <v>45001</v>
      </c>
      <c r="J2470" s="6">
        <v>45016</v>
      </c>
      <c r="K2470" s="4">
        <v>1700032120</v>
      </c>
      <c r="L2470" s="14">
        <v>45019</v>
      </c>
      <c r="M2470" s="11">
        <f t="shared" si="77"/>
        <v>4</v>
      </c>
      <c r="N2470" s="6">
        <f>VLOOKUP(M2470,'Settlement Dates'!$A$13:$D$25,3,FALSE)</f>
        <v>45057</v>
      </c>
      <c r="O2470" s="6">
        <f>VLOOKUP(M2470,'Settlement Dates'!$A$13:$D$25,4,FALSE)</f>
        <v>45062</v>
      </c>
      <c r="P2470" s="6">
        <f>VLOOKUP(K2470,'AP Clearing'!$A$13:$B$1312,2,FALSE)</f>
        <v>45021</v>
      </c>
      <c r="Q2470" s="6"/>
      <c r="R2470" s="6"/>
    </row>
    <row r="2471" spans="1:18" x14ac:dyDescent="0.3">
      <c r="A2471" s="4">
        <v>173210</v>
      </c>
      <c r="B2471" s="5" t="s">
        <v>36</v>
      </c>
      <c r="C2471" s="4">
        <v>3</v>
      </c>
      <c r="D2471" s="46">
        <v>362.12</v>
      </c>
      <c r="E2471" s="4">
        <v>2</v>
      </c>
      <c r="F2471" s="4" t="s">
        <v>2</v>
      </c>
      <c r="G2471" s="13" t="str">
        <f t="shared" si="76"/>
        <v>Active</v>
      </c>
      <c r="H2471" s="43" t="s">
        <v>3</v>
      </c>
      <c r="I2471" s="6">
        <v>45001</v>
      </c>
      <c r="J2471" s="6">
        <v>45016</v>
      </c>
      <c r="K2471" s="4">
        <v>1700032120</v>
      </c>
      <c r="L2471" s="14">
        <v>45019</v>
      </c>
      <c r="M2471" s="11">
        <f t="shared" si="77"/>
        <v>4</v>
      </c>
      <c r="N2471" s="6">
        <f>VLOOKUP(M2471,'Settlement Dates'!$A$13:$D$25,3,FALSE)</f>
        <v>45057</v>
      </c>
      <c r="O2471" s="6">
        <f>VLOOKUP(M2471,'Settlement Dates'!$A$13:$D$25,4,FALSE)</f>
        <v>45062</v>
      </c>
      <c r="P2471" s="6">
        <f>VLOOKUP(K2471,'AP Clearing'!$A$13:$B$1312,2,FALSE)</f>
        <v>45021</v>
      </c>
      <c r="Q2471" s="6"/>
      <c r="R2471" s="6"/>
    </row>
    <row r="2472" spans="1:18" x14ac:dyDescent="0.3">
      <c r="A2472" s="4">
        <v>173210</v>
      </c>
      <c r="B2472" s="5" t="s">
        <v>36</v>
      </c>
      <c r="C2472" s="4">
        <v>3</v>
      </c>
      <c r="D2472" s="46">
        <v>129.07</v>
      </c>
      <c r="E2472" s="4">
        <v>2</v>
      </c>
      <c r="F2472" s="4" t="s">
        <v>9</v>
      </c>
      <c r="G2472" s="13" t="str">
        <f t="shared" si="76"/>
        <v>Retiree</v>
      </c>
      <c r="H2472" s="43" t="s">
        <v>3</v>
      </c>
      <c r="I2472" s="6">
        <v>45001</v>
      </c>
      <c r="J2472" s="6">
        <v>45016</v>
      </c>
      <c r="K2472" s="4">
        <v>1700032120</v>
      </c>
      <c r="L2472" s="14">
        <v>45019</v>
      </c>
      <c r="M2472" s="11">
        <f t="shared" si="77"/>
        <v>4</v>
      </c>
      <c r="N2472" s="6">
        <f>VLOOKUP(M2472,'Settlement Dates'!$A$13:$D$25,3,FALSE)</f>
        <v>45057</v>
      </c>
      <c r="O2472" s="6">
        <f>VLOOKUP(M2472,'Settlement Dates'!$A$13:$D$25,4,FALSE)</f>
        <v>45062</v>
      </c>
      <c r="P2472" s="6">
        <f>VLOOKUP(K2472,'AP Clearing'!$A$13:$B$1312,2,FALSE)</f>
        <v>45021</v>
      </c>
      <c r="Q2472" s="6"/>
      <c r="R2472" s="6"/>
    </row>
    <row r="2473" spans="1:18" x14ac:dyDescent="0.3">
      <c r="A2473" s="4">
        <v>173210</v>
      </c>
      <c r="B2473" s="5" t="s">
        <v>36</v>
      </c>
      <c r="C2473" s="4">
        <v>3</v>
      </c>
      <c r="D2473" s="46">
        <v>42.86</v>
      </c>
      <c r="E2473" s="4">
        <v>3</v>
      </c>
      <c r="F2473" s="4" t="s">
        <v>9</v>
      </c>
      <c r="G2473" s="13" t="str">
        <f t="shared" si="76"/>
        <v>Retiree</v>
      </c>
      <c r="H2473" s="43" t="s">
        <v>3</v>
      </c>
      <c r="I2473" s="6">
        <v>45001</v>
      </c>
      <c r="J2473" s="6">
        <v>45016</v>
      </c>
      <c r="K2473" s="4">
        <v>1700032120</v>
      </c>
      <c r="L2473" s="14">
        <v>45019</v>
      </c>
      <c r="M2473" s="11">
        <f t="shared" si="77"/>
        <v>4</v>
      </c>
      <c r="N2473" s="6">
        <f>VLOOKUP(M2473,'Settlement Dates'!$A$13:$D$25,3,FALSE)</f>
        <v>45057</v>
      </c>
      <c r="O2473" s="6">
        <f>VLOOKUP(M2473,'Settlement Dates'!$A$13:$D$25,4,FALSE)</f>
        <v>45062</v>
      </c>
      <c r="P2473" s="6">
        <f>VLOOKUP(K2473,'AP Clearing'!$A$13:$B$1312,2,FALSE)</f>
        <v>45021</v>
      </c>
      <c r="Q2473" s="6"/>
      <c r="R2473" s="6"/>
    </row>
    <row r="2474" spans="1:18" x14ac:dyDescent="0.3">
      <c r="A2474" s="4">
        <v>173210</v>
      </c>
      <c r="B2474" s="5" t="s">
        <v>36</v>
      </c>
      <c r="C2474" s="4">
        <v>3</v>
      </c>
      <c r="D2474" s="46">
        <v>33624.65</v>
      </c>
      <c r="E2474" s="4">
        <v>5</v>
      </c>
      <c r="F2474" s="4" t="s">
        <v>9</v>
      </c>
      <c r="G2474" s="13" t="str">
        <f t="shared" si="76"/>
        <v>Retiree</v>
      </c>
      <c r="H2474" s="43" t="s">
        <v>3</v>
      </c>
      <c r="I2474" s="6">
        <v>45001</v>
      </c>
      <c r="J2474" s="6">
        <v>45016</v>
      </c>
      <c r="K2474" s="4">
        <v>1700032120</v>
      </c>
      <c r="L2474" s="14">
        <v>45019</v>
      </c>
      <c r="M2474" s="11">
        <f t="shared" si="77"/>
        <v>4</v>
      </c>
      <c r="N2474" s="6">
        <f>VLOOKUP(M2474,'Settlement Dates'!$A$13:$D$25,3,FALSE)</f>
        <v>45057</v>
      </c>
      <c r="O2474" s="6">
        <f>VLOOKUP(M2474,'Settlement Dates'!$A$13:$D$25,4,FALSE)</f>
        <v>45062</v>
      </c>
      <c r="P2474" s="6">
        <f>VLOOKUP(K2474,'AP Clearing'!$A$13:$B$1312,2,FALSE)</f>
        <v>45021</v>
      </c>
      <c r="Q2474" s="6"/>
      <c r="R2474" s="6"/>
    </row>
    <row r="2475" spans="1:18" x14ac:dyDescent="0.3">
      <c r="A2475" s="4">
        <v>173210</v>
      </c>
      <c r="B2475" s="5" t="s">
        <v>37</v>
      </c>
      <c r="C2475" s="4">
        <v>3</v>
      </c>
      <c r="D2475" s="46">
        <v>11532.47</v>
      </c>
      <c r="E2475" s="4">
        <v>1</v>
      </c>
      <c r="F2475" s="4" t="s">
        <v>2</v>
      </c>
      <c r="G2475" s="13" t="str">
        <f t="shared" si="76"/>
        <v>Active</v>
      </c>
      <c r="H2475" s="43" t="s">
        <v>3</v>
      </c>
      <c r="I2475" s="6">
        <v>44986</v>
      </c>
      <c r="J2475" s="6">
        <v>45016</v>
      </c>
      <c r="K2475" s="4">
        <v>1700032121</v>
      </c>
      <c r="L2475" s="14">
        <v>45019</v>
      </c>
      <c r="M2475" s="11">
        <f t="shared" si="77"/>
        <v>4</v>
      </c>
      <c r="N2475" s="6">
        <f>VLOOKUP(M2475,'Settlement Dates'!$A$13:$D$25,3,FALSE)</f>
        <v>45057</v>
      </c>
      <c r="O2475" s="6">
        <f>VLOOKUP(M2475,'Settlement Dates'!$A$13:$D$25,4,FALSE)</f>
        <v>45062</v>
      </c>
      <c r="P2475" s="6">
        <f>VLOOKUP(K2475,'AP Clearing'!$A$13:$B$1312,2,FALSE)</f>
        <v>45021</v>
      </c>
      <c r="Q2475" s="6"/>
      <c r="R2475" s="6"/>
    </row>
    <row r="2476" spans="1:18" x14ac:dyDescent="0.3">
      <c r="A2476" s="4">
        <v>173210</v>
      </c>
      <c r="B2476" s="5" t="s">
        <v>37</v>
      </c>
      <c r="C2476" s="4">
        <v>3</v>
      </c>
      <c r="D2476" s="46">
        <v>85.87</v>
      </c>
      <c r="E2476" s="4">
        <v>1</v>
      </c>
      <c r="F2476" s="4" t="s">
        <v>5</v>
      </c>
      <c r="G2476" s="13" t="str">
        <f t="shared" si="76"/>
        <v>LTD</v>
      </c>
      <c r="H2476" s="43" t="s">
        <v>3</v>
      </c>
      <c r="I2476" s="6">
        <v>44986</v>
      </c>
      <c r="J2476" s="6">
        <v>45016</v>
      </c>
      <c r="K2476" s="4">
        <v>1700032121</v>
      </c>
      <c r="L2476" s="14">
        <v>45019</v>
      </c>
      <c r="M2476" s="11">
        <f t="shared" si="77"/>
        <v>4</v>
      </c>
      <c r="N2476" s="6">
        <f>VLOOKUP(M2476,'Settlement Dates'!$A$13:$D$25,3,FALSE)</f>
        <v>45057</v>
      </c>
      <c r="O2476" s="6">
        <f>VLOOKUP(M2476,'Settlement Dates'!$A$13:$D$25,4,FALSE)</f>
        <v>45062</v>
      </c>
      <c r="P2476" s="6">
        <f>VLOOKUP(K2476,'AP Clearing'!$A$13:$B$1312,2,FALSE)</f>
        <v>45021</v>
      </c>
      <c r="Q2476" s="6"/>
      <c r="R2476" s="6"/>
    </row>
    <row r="2477" spans="1:18" x14ac:dyDescent="0.3">
      <c r="A2477" s="4">
        <v>173210</v>
      </c>
      <c r="B2477" s="5" t="s">
        <v>37</v>
      </c>
      <c r="C2477" s="4">
        <v>3</v>
      </c>
      <c r="D2477" s="46">
        <v>400.73</v>
      </c>
      <c r="E2477" s="4">
        <v>1</v>
      </c>
      <c r="F2477" s="4" t="s">
        <v>7</v>
      </c>
      <c r="G2477" s="13" t="str">
        <f t="shared" si="76"/>
        <v>LTD</v>
      </c>
      <c r="H2477" s="43" t="s">
        <v>3</v>
      </c>
      <c r="I2477" s="6">
        <v>44986</v>
      </c>
      <c r="J2477" s="6">
        <v>45016</v>
      </c>
      <c r="K2477" s="4">
        <v>1700032121</v>
      </c>
      <c r="L2477" s="14">
        <v>45019</v>
      </c>
      <c r="M2477" s="11">
        <f t="shared" si="77"/>
        <v>4</v>
      </c>
      <c r="N2477" s="6">
        <f>VLOOKUP(M2477,'Settlement Dates'!$A$13:$D$25,3,FALSE)</f>
        <v>45057</v>
      </c>
      <c r="O2477" s="6">
        <f>VLOOKUP(M2477,'Settlement Dates'!$A$13:$D$25,4,FALSE)</f>
        <v>45062</v>
      </c>
      <c r="P2477" s="6">
        <f>VLOOKUP(K2477,'AP Clearing'!$A$13:$B$1312,2,FALSE)</f>
        <v>45021</v>
      </c>
      <c r="Q2477" s="6"/>
      <c r="R2477" s="6"/>
    </row>
    <row r="2478" spans="1:18" x14ac:dyDescent="0.3">
      <c r="A2478" s="4">
        <v>173210</v>
      </c>
      <c r="B2478" s="5" t="s">
        <v>37</v>
      </c>
      <c r="C2478" s="4">
        <v>3</v>
      </c>
      <c r="D2478" s="46">
        <v>245.15</v>
      </c>
      <c r="E2478" s="4">
        <v>1</v>
      </c>
      <c r="F2478" s="4" t="s">
        <v>8</v>
      </c>
      <c r="G2478" s="13" t="str">
        <f t="shared" si="76"/>
        <v>Active</v>
      </c>
      <c r="H2478" s="43" t="s">
        <v>3</v>
      </c>
      <c r="I2478" s="6">
        <v>44986</v>
      </c>
      <c r="J2478" s="6">
        <v>45016</v>
      </c>
      <c r="K2478" s="4">
        <v>1700032121</v>
      </c>
      <c r="L2478" s="14">
        <v>45019</v>
      </c>
      <c r="M2478" s="11">
        <f t="shared" si="77"/>
        <v>4</v>
      </c>
      <c r="N2478" s="6">
        <f>VLOOKUP(M2478,'Settlement Dates'!$A$13:$D$25,3,FALSE)</f>
        <v>45057</v>
      </c>
      <c r="O2478" s="6">
        <f>VLOOKUP(M2478,'Settlement Dates'!$A$13:$D$25,4,FALSE)</f>
        <v>45062</v>
      </c>
      <c r="P2478" s="6">
        <f>VLOOKUP(K2478,'AP Clearing'!$A$13:$B$1312,2,FALSE)</f>
        <v>45021</v>
      </c>
      <c r="Q2478" s="6"/>
      <c r="R2478" s="6"/>
    </row>
    <row r="2479" spans="1:18" x14ac:dyDescent="0.3">
      <c r="A2479" s="4">
        <v>173210</v>
      </c>
      <c r="B2479" s="5" t="s">
        <v>37</v>
      </c>
      <c r="C2479" s="4">
        <v>3</v>
      </c>
      <c r="D2479" s="46">
        <v>30.64</v>
      </c>
      <c r="E2479" s="4">
        <v>2</v>
      </c>
      <c r="F2479" s="4" t="s">
        <v>2</v>
      </c>
      <c r="G2479" s="13" t="str">
        <f t="shared" si="76"/>
        <v>Active</v>
      </c>
      <c r="H2479" s="43" t="s">
        <v>3</v>
      </c>
      <c r="I2479" s="6">
        <v>44986</v>
      </c>
      <c r="J2479" s="6">
        <v>45016</v>
      </c>
      <c r="K2479" s="4">
        <v>1700032121</v>
      </c>
      <c r="L2479" s="14">
        <v>45019</v>
      </c>
      <c r="M2479" s="11">
        <f t="shared" si="77"/>
        <v>4</v>
      </c>
      <c r="N2479" s="6">
        <f>VLOOKUP(M2479,'Settlement Dates'!$A$13:$D$25,3,FALSE)</f>
        <v>45057</v>
      </c>
      <c r="O2479" s="6">
        <f>VLOOKUP(M2479,'Settlement Dates'!$A$13:$D$25,4,FALSE)</f>
        <v>45062</v>
      </c>
      <c r="P2479" s="6">
        <f>VLOOKUP(K2479,'AP Clearing'!$A$13:$B$1312,2,FALSE)</f>
        <v>45021</v>
      </c>
      <c r="Q2479" s="6"/>
      <c r="R2479" s="6"/>
    </row>
    <row r="2480" spans="1:18" x14ac:dyDescent="0.3">
      <c r="A2480" s="4">
        <v>173210</v>
      </c>
      <c r="B2480" s="5" t="s">
        <v>37</v>
      </c>
      <c r="C2480" s="4">
        <v>3</v>
      </c>
      <c r="D2480" s="46">
        <v>15.05</v>
      </c>
      <c r="E2480" s="4">
        <v>2</v>
      </c>
      <c r="F2480" s="4" t="s">
        <v>9</v>
      </c>
      <c r="G2480" s="13" t="str">
        <f t="shared" si="76"/>
        <v>Retiree</v>
      </c>
      <c r="H2480" s="43" t="s">
        <v>3</v>
      </c>
      <c r="I2480" s="6">
        <v>44986</v>
      </c>
      <c r="J2480" s="6">
        <v>45016</v>
      </c>
      <c r="K2480" s="4">
        <v>1700032121</v>
      </c>
      <c r="L2480" s="14">
        <v>45019</v>
      </c>
      <c r="M2480" s="11">
        <f t="shared" si="77"/>
        <v>4</v>
      </c>
      <c r="N2480" s="6">
        <f>VLOOKUP(M2480,'Settlement Dates'!$A$13:$D$25,3,FALSE)</f>
        <v>45057</v>
      </c>
      <c r="O2480" s="6">
        <f>VLOOKUP(M2480,'Settlement Dates'!$A$13:$D$25,4,FALSE)</f>
        <v>45062</v>
      </c>
      <c r="P2480" s="6">
        <f>VLOOKUP(K2480,'AP Clearing'!$A$13:$B$1312,2,FALSE)</f>
        <v>45021</v>
      </c>
      <c r="Q2480" s="6"/>
      <c r="R2480" s="6"/>
    </row>
    <row r="2481" spans="1:18" x14ac:dyDescent="0.3">
      <c r="A2481" s="4">
        <v>173210</v>
      </c>
      <c r="B2481" s="5" t="s">
        <v>37</v>
      </c>
      <c r="C2481" s="4">
        <v>3</v>
      </c>
      <c r="D2481" s="46">
        <v>475.31</v>
      </c>
      <c r="E2481" s="4">
        <v>3</v>
      </c>
      <c r="F2481" s="4" t="s">
        <v>9</v>
      </c>
      <c r="G2481" s="13" t="str">
        <f t="shared" si="76"/>
        <v>Retiree</v>
      </c>
      <c r="H2481" s="43" t="s">
        <v>3</v>
      </c>
      <c r="I2481" s="6">
        <v>44986</v>
      </c>
      <c r="J2481" s="6">
        <v>45016</v>
      </c>
      <c r="K2481" s="4">
        <v>1700032121</v>
      </c>
      <c r="L2481" s="14">
        <v>45019</v>
      </c>
      <c r="M2481" s="11">
        <f t="shared" si="77"/>
        <v>4</v>
      </c>
      <c r="N2481" s="6">
        <f>VLOOKUP(M2481,'Settlement Dates'!$A$13:$D$25,3,FALSE)</f>
        <v>45057</v>
      </c>
      <c r="O2481" s="6">
        <f>VLOOKUP(M2481,'Settlement Dates'!$A$13:$D$25,4,FALSE)</f>
        <v>45062</v>
      </c>
      <c r="P2481" s="6">
        <f>VLOOKUP(K2481,'AP Clearing'!$A$13:$B$1312,2,FALSE)</f>
        <v>45021</v>
      </c>
      <c r="Q2481" s="6"/>
      <c r="R2481" s="6"/>
    </row>
    <row r="2482" spans="1:18" x14ac:dyDescent="0.3">
      <c r="A2482" s="4">
        <v>173210</v>
      </c>
      <c r="B2482" s="5" t="s">
        <v>37</v>
      </c>
      <c r="C2482" s="4">
        <v>3</v>
      </c>
      <c r="D2482" s="46">
        <v>0.06</v>
      </c>
      <c r="E2482" s="4">
        <v>3</v>
      </c>
      <c r="F2482" s="4" t="s">
        <v>11</v>
      </c>
      <c r="G2482" s="13" t="str">
        <f t="shared" si="76"/>
        <v>Retiree</v>
      </c>
      <c r="H2482" s="43" t="s">
        <v>3</v>
      </c>
      <c r="I2482" s="6">
        <v>44986</v>
      </c>
      <c r="J2482" s="6">
        <v>45016</v>
      </c>
      <c r="K2482" s="4">
        <v>1700032121</v>
      </c>
      <c r="L2482" s="14">
        <v>45019</v>
      </c>
      <c r="M2482" s="11">
        <f t="shared" si="77"/>
        <v>4</v>
      </c>
      <c r="N2482" s="6">
        <f>VLOOKUP(M2482,'Settlement Dates'!$A$13:$D$25,3,FALSE)</f>
        <v>45057</v>
      </c>
      <c r="O2482" s="6">
        <f>VLOOKUP(M2482,'Settlement Dates'!$A$13:$D$25,4,FALSE)</f>
        <v>45062</v>
      </c>
      <c r="P2482" s="6">
        <f>VLOOKUP(K2482,'AP Clearing'!$A$13:$B$1312,2,FALSE)</f>
        <v>45021</v>
      </c>
      <c r="Q2482" s="6"/>
      <c r="R2482" s="6"/>
    </row>
    <row r="2483" spans="1:18" x14ac:dyDescent="0.3">
      <c r="A2483" s="4">
        <v>173210</v>
      </c>
      <c r="B2483" s="5" t="s">
        <v>37</v>
      </c>
      <c r="C2483" s="4">
        <v>3</v>
      </c>
      <c r="D2483" s="46">
        <v>0.6</v>
      </c>
      <c r="E2483" s="4">
        <v>4</v>
      </c>
      <c r="F2483" s="4" t="s">
        <v>9</v>
      </c>
      <c r="G2483" s="13" t="str">
        <f t="shared" si="76"/>
        <v>Retiree</v>
      </c>
      <c r="H2483" s="43" t="s">
        <v>3</v>
      </c>
      <c r="I2483" s="6">
        <v>44986</v>
      </c>
      <c r="J2483" s="6">
        <v>45016</v>
      </c>
      <c r="K2483" s="4">
        <v>1700032121</v>
      </c>
      <c r="L2483" s="14">
        <v>45019</v>
      </c>
      <c r="M2483" s="11">
        <f t="shared" si="77"/>
        <v>4</v>
      </c>
      <c r="N2483" s="6">
        <f>VLOOKUP(M2483,'Settlement Dates'!$A$13:$D$25,3,FALSE)</f>
        <v>45057</v>
      </c>
      <c r="O2483" s="6">
        <f>VLOOKUP(M2483,'Settlement Dates'!$A$13:$D$25,4,FALSE)</f>
        <v>45062</v>
      </c>
      <c r="P2483" s="6">
        <f>VLOOKUP(K2483,'AP Clearing'!$A$13:$B$1312,2,FALSE)</f>
        <v>45021</v>
      </c>
      <c r="Q2483" s="6"/>
      <c r="R2483" s="6"/>
    </row>
    <row r="2484" spans="1:18" x14ac:dyDescent="0.3">
      <c r="A2484" s="4">
        <v>173210</v>
      </c>
      <c r="B2484" s="5" t="s">
        <v>37</v>
      </c>
      <c r="C2484" s="4">
        <v>3</v>
      </c>
      <c r="D2484" s="46">
        <v>0.66</v>
      </c>
      <c r="E2484" s="4">
        <v>4</v>
      </c>
      <c r="F2484" s="4" t="s">
        <v>11</v>
      </c>
      <c r="G2484" s="13" t="str">
        <f t="shared" si="76"/>
        <v>Retiree</v>
      </c>
      <c r="H2484" s="43" t="s">
        <v>3</v>
      </c>
      <c r="I2484" s="6">
        <v>44986</v>
      </c>
      <c r="J2484" s="6">
        <v>45016</v>
      </c>
      <c r="K2484" s="4">
        <v>1700032121</v>
      </c>
      <c r="L2484" s="14">
        <v>45019</v>
      </c>
      <c r="M2484" s="11">
        <f t="shared" si="77"/>
        <v>4</v>
      </c>
      <c r="N2484" s="6">
        <f>VLOOKUP(M2484,'Settlement Dates'!$A$13:$D$25,3,FALSE)</f>
        <v>45057</v>
      </c>
      <c r="O2484" s="6">
        <f>VLOOKUP(M2484,'Settlement Dates'!$A$13:$D$25,4,FALSE)</f>
        <v>45062</v>
      </c>
      <c r="P2484" s="6">
        <f>VLOOKUP(K2484,'AP Clearing'!$A$13:$B$1312,2,FALSE)</f>
        <v>45021</v>
      </c>
      <c r="Q2484" s="6"/>
      <c r="R2484" s="6"/>
    </row>
    <row r="2485" spans="1:18" x14ac:dyDescent="0.3">
      <c r="A2485" s="4">
        <v>173210</v>
      </c>
      <c r="B2485" s="5" t="s">
        <v>37</v>
      </c>
      <c r="C2485" s="4">
        <v>3</v>
      </c>
      <c r="D2485" s="46">
        <v>2959.86</v>
      </c>
      <c r="E2485" s="4">
        <v>5</v>
      </c>
      <c r="F2485" s="4" t="s">
        <v>9</v>
      </c>
      <c r="G2485" s="13" t="str">
        <f t="shared" si="76"/>
        <v>Retiree</v>
      </c>
      <c r="H2485" s="43" t="s">
        <v>3</v>
      </c>
      <c r="I2485" s="6">
        <v>44986</v>
      </c>
      <c r="J2485" s="6">
        <v>45016</v>
      </c>
      <c r="K2485" s="4">
        <v>1700032121</v>
      </c>
      <c r="L2485" s="14">
        <v>45019</v>
      </c>
      <c r="M2485" s="11">
        <f t="shared" si="77"/>
        <v>4</v>
      </c>
      <c r="N2485" s="6">
        <f>VLOOKUP(M2485,'Settlement Dates'!$A$13:$D$25,3,FALSE)</f>
        <v>45057</v>
      </c>
      <c r="O2485" s="6">
        <f>VLOOKUP(M2485,'Settlement Dates'!$A$13:$D$25,4,FALSE)</f>
        <v>45062</v>
      </c>
      <c r="P2485" s="6">
        <f>VLOOKUP(K2485,'AP Clearing'!$A$13:$B$1312,2,FALSE)</f>
        <v>45021</v>
      </c>
      <c r="Q2485" s="6"/>
      <c r="R2485" s="6"/>
    </row>
    <row r="2486" spans="1:18" x14ac:dyDescent="0.3">
      <c r="A2486" s="4">
        <v>11710</v>
      </c>
      <c r="B2486" s="5" t="s">
        <v>16</v>
      </c>
      <c r="C2486" s="4">
        <v>3</v>
      </c>
      <c r="D2486" s="46">
        <v>15824.91</v>
      </c>
      <c r="E2486" s="4">
        <v>1</v>
      </c>
      <c r="F2486" s="4" t="s">
        <v>2</v>
      </c>
      <c r="G2486" s="13" t="str">
        <f t="shared" si="76"/>
        <v>Active</v>
      </c>
      <c r="H2486" s="43" t="s">
        <v>3</v>
      </c>
      <c r="I2486" s="6">
        <v>45009</v>
      </c>
      <c r="J2486" s="6">
        <v>45014</v>
      </c>
      <c r="K2486" s="4">
        <v>1700032071</v>
      </c>
      <c r="L2486" s="14">
        <v>45019</v>
      </c>
      <c r="M2486" s="11">
        <f t="shared" si="77"/>
        <v>4</v>
      </c>
      <c r="N2486" s="6">
        <f>VLOOKUP(M2486,'Settlement Dates'!$A$13:$D$25,3,FALSE)</f>
        <v>45057</v>
      </c>
      <c r="O2486" s="6">
        <f>VLOOKUP(M2486,'Settlement Dates'!$A$13:$D$25,4,FALSE)</f>
        <v>45062</v>
      </c>
      <c r="P2486" s="6">
        <f>VLOOKUP(K2486,'AP Clearing'!$A$13:$B$1312,2,FALSE)</f>
        <v>45021</v>
      </c>
      <c r="Q2486" s="6"/>
      <c r="R2486" s="6"/>
    </row>
    <row r="2487" spans="1:18" x14ac:dyDescent="0.3">
      <c r="A2487" s="4">
        <v>11710</v>
      </c>
      <c r="B2487" s="5" t="s">
        <v>16</v>
      </c>
      <c r="C2487" s="4">
        <v>3</v>
      </c>
      <c r="D2487" s="46">
        <v>117.18</v>
      </c>
      <c r="E2487" s="4">
        <v>1</v>
      </c>
      <c r="F2487" s="4" t="s">
        <v>5</v>
      </c>
      <c r="G2487" s="13" t="str">
        <f t="shared" si="76"/>
        <v>LTD</v>
      </c>
      <c r="H2487" s="43" t="s">
        <v>3</v>
      </c>
      <c r="I2487" s="6">
        <v>45009</v>
      </c>
      <c r="J2487" s="6">
        <v>45014</v>
      </c>
      <c r="K2487" s="4">
        <v>1700032071</v>
      </c>
      <c r="L2487" s="14">
        <v>45019</v>
      </c>
      <c r="M2487" s="11">
        <f t="shared" si="77"/>
        <v>4</v>
      </c>
      <c r="N2487" s="6">
        <f>VLOOKUP(M2487,'Settlement Dates'!$A$13:$D$25,3,FALSE)</f>
        <v>45057</v>
      </c>
      <c r="O2487" s="6">
        <f>VLOOKUP(M2487,'Settlement Dates'!$A$13:$D$25,4,FALSE)</f>
        <v>45062</v>
      </c>
      <c r="P2487" s="6">
        <f>VLOOKUP(K2487,'AP Clearing'!$A$13:$B$1312,2,FALSE)</f>
        <v>45021</v>
      </c>
      <c r="Q2487" s="6"/>
      <c r="R2487" s="6"/>
    </row>
    <row r="2488" spans="1:18" x14ac:dyDescent="0.3">
      <c r="A2488" s="4">
        <v>11710</v>
      </c>
      <c r="B2488" s="5" t="s">
        <v>16</v>
      </c>
      <c r="C2488" s="4">
        <v>3</v>
      </c>
      <c r="D2488" s="46">
        <v>58.59</v>
      </c>
      <c r="E2488" s="4">
        <v>1</v>
      </c>
      <c r="F2488" s="4" t="s">
        <v>54</v>
      </c>
      <c r="G2488" s="13" t="str">
        <f t="shared" si="76"/>
        <v>LTD</v>
      </c>
      <c r="H2488" s="43" t="s">
        <v>3</v>
      </c>
      <c r="I2488" s="6">
        <v>45009</v>
      </c>
      <c r="J2488" s="6">
        <v>45014</v>
      </c>
      <c r="K2488" s="4">
        <v>1700032071</v>
      </c>
      <c r="L2488" s="14">
        <v>45019</v>
      </c>
      <c r="M2488" s="11">
        <f t="shared" si="77"/>
        <v>4</v>
      </c>
      <c r="N2488" s="6">
        <f>VLOOKUP(M2488,'Settlement Dates'!$A$13:$D$25,3,FALSE)</f>
        <v>45057</v>
      </c>
      <c r="O2488" s="6">
        <f>VLOOKUP(M2488,'Settlement Dates'!$A$13:$D$25,4,FALSE)</f>
        <v>45062</v>
      </c>
      <c r="P2488" s="6">
        <f>VLOOKUP(K2488,'AP Clearing'!$A$13:$B$1312,2,FALSE)</f>
        <v>45021</v>
      </c>
      <c r="Q2488" s="6"/>
      <c r="R2488" s="6"/>
    </row>
    <row r="2489" spans="1:18" x14ac:dyDescent="0.3">
      <c r="A2489" s="4">
        <v>11710</v>
      </c>
      <c r="B2489" s="5" t="s">
        <v>16</v>
      </c>
      <c r="C2489" s="4">
        <v>3</v>
      </c>
      <c r="D2489" s="46">
        <v>703.1</v>
      </c>
      <c r="E2489" s="4">
        <v>1</v>
      </c>
      <c r="F2489" s="4" t="s">
        <v>7</v>
      </c>
      <c r="G2489" s="13" t="str">
        <f t="shared" si="76"/>
        <v>LTD</v>
      </c>
      <c r="H2489" s="43" t="s">
        <v>3</v>
      </c>
      <c r="I2489" s="6">
        <v>45009</v>
      </c>
      <c r="J2489" s="6">
        <v>45014</v>
      </c>
      <c r="K2489" s="4">
        <v>1700032071</v>
      </c>
      <c r="L2489" s="14">
        <v>45019</v>
      </c>
      <c r="M2489" s="11">
        <f t="shared" si="77"/>
        <v>4</v>
      </c>
      <c r="N2489" s="6">
        <f>VLOOKUP(M2489,'Settlement Dates'!$A$13:$D$25,3,FALSE)</f>
        <v>45057</v>
      </c>
      <c r="O2489" s="6">
        <f>VLOOKUP(M2489,'Settlement Dates'!$A$13:$D$25,4,FALSE)</f>
        <v>45062</v>
      </c>
      <c r="P2489" s="6">
        <f>VLOOKUP(K2489,'AP Clearing'!$A$13:$B$1312,2,FALSE)</f>
        <v>45021</v>
      </c>
      <c r="Q2489" s="6"/>
      <c r="R2489" s="6"/>
    </row>
    <row r="2490" spans="1:18" x14ac:dyDescent="0.3">
      <c r="A2490" s="4">
        <v>11710</v>
      </c>
      <c r="B2490" s="5" t="s">
        <v>16</v>
      </c>
      <c r="C2490" s="4">
        <v>3</v>
      </c>
      <c r="D2490" s="46">
        <v>197.28</v>
      </c>
      <c r="E2490" s="4">
        <v>1</v>
      </c>
      <c r="F2490" s="4" t="s">
        <v>8</v>
      </c>
      <c r="G2490" s="13" t="str">
        <f t="shared" si="76"/>
        <v>Active</v>
      </c>
      <c r="H2490" s="43" t="s">
        <v>3</v>
      </c>
      <c r="I2490" s="6">
        <v>45009</v>
      </c>
      <c r="J2490" s="6">
        <v>45014</v>
      </c>
      <c r="K2490" s="4">
        <v>1700032071</v>
      </c>
      <c r="L2490" s="14">
        <v>45019</v>
      </c>
      <c r="M2490" s="11">
        <f t="shared" si="77"/>
        <v>4</v>
      </c>
      <c r="N2490" s="6">
        <f>VLOOKUP(M2490,'Settlement Dates'!$A$13:$D$25,3,FALSE)</f>
        <v>45057</v>
      </c>
      <c r="O2490" s="6">
        <f>VLOOKUP(M2490,'Settlement Dates'!$A$13:$D$25,4,FALSE)</f>
        <v>45062</v>
      </c>
      <c r="P2490" s="6">
        <f>VLOOKUP(K2490,'AP Clearing'!$A$13:$B$1312,2,FALSE)</f>
        <v>45021</v>
      </c>
      <c r="Q2490" s="6"/>
      <c r="R2490" s="6"/>
    </row>
    <row r="2491" spans="1:18" x14ac:dyDescent="0.3">
      <c r="A2491" s="4">
        <v>11710</v>
      </c>
      <c r="B2491" s="5" t="s">
        <v>16</v>
      </c>
      <c r="C2491" s="4">
        <v>3</v>
      </c>
      <c r="D2491" s="46">
        <v>42.27</v>
      </c>
      <c r="E2491" s="4">
        <v>2</v>
      </c>
      <c r="F2491" s="4" t="s">
        <v>2</v>
      </c>
      <c r="G2491" s="13" t="str">
        <f t="shared" si="76"/>
        <v>Active</v>
      </c>
      <c r="H2491" s="43" t="s">
        <v>3</v>
      </c>
      <c r="I2491" s="6">
        <v>45009</v>
      </c>
      <c r="J2491" s="6">
        <v>45014</v>
      </c>
      <c r="K2491" s="4">
        <v>1700032071</v>
      </c>
      <c r="L2491" s="14">
        <v>45019</v>
      </c>
      <c r="M2491" s="11">
        <f t="shared" si="77"/>
        <v>4</v>
      </c>
      <c r="N2491" s="6">
        <f>VLOOKUP(M2491,'Settlement Dates'!$A$13:$D$25,3,FALSE)</f>
        <v>45057</v>
      </c>
      <c r="O2491" s="6">
        <f>VLOOKUP(M2491,'Settlement Dates'!$A$13:$D$25,4,FALSE)</f>
        <v>45062</v>
      </c>
      <c r="P2491" s="6">
        <f>VLOOKUP(K2491,'AP Clearing'!$A$13:$B$1312,2,FALSE)</f>
        <v>45021</v>
      </c>
      <c r="Q2491" s="6"/>
      <c r="R2491" s="6"/>
    </row>
    <row r="2492" spans="1:18" x14ac:dyDescent="0.3">
      <c r="A2492" s="4">
        <v>11710</v>
      </c>
      <c r="B2492" s="5" t="s">
        <v>16</v>
      </c>
      <c r="C2492" s="4">
        <v>3</v>
      </c>
      <c r="D2492" s="46">
        <v>427.38</v>
      </c>
      <c r="E2492" s="4">
        <v>2</v>
      </c>
      <c r="F2492" s="4" t="s">
        <v>9</v>
      </c>
      <c r="G2492" s="13" t="str">
        <f t="shared" si="76"/>
        <v>Retiree</v>
      </c>
      <c r="H2492" s="43" t="s">
        <v>3</v>
      </c>
      <c r="I2492" s="6">
        <v>45009</v>
      </c>
      <c r="J2492" s="6">
        <v>45014</v>
      </c>
      <c r="K2492" s="4">
        <v>1700032071</v>
      </c>
      <c r="L2492" s="14">
        <v>45019</v>
      </c>
      <c r="M2492" s="11">
        <f t="shared" si="77"/>
        <v>4</v>
      </c>
      <c r="N2492" s="6">
        <f>VLOOKUP(M2492,'Settlement Dates'!$A$13:$D$25,3,FALSE)</f>
        <v>45057</v>
      </c>
      <c r="O2492" s="6">
        <f>VLOOKUP(M2492,'Settlement Dates'!$A$13:$D$25,4,FALSE)</f>
        <v>45062</v>
      </c>
      <c r="P2492" s="6">
        <f>VLOOKUP(K2492,'AP Clearing'!$A$13:$B$1312,2,FALSE)</f>
        <v>45021</v>
      </c>
      <c r="Q2492" s="6"/>
      <c r="R2492" s="6"/>
    </row>
    <row r="2493" spans="1:18" x14ac:dyDescent="0.3">
      <c r="A2493" s="4">
        <v>11710</v>
      </c>
      <c r="B2493" s="5" t="s">
        <v>16</v>
      </c>
      <c r="C2493" s="4">
        <v>3</v>
      </c>
      <c r="D2493" s="46">
        <v>151.65</v>
      </c>
      <c r="E2493" s="4">
        <v>2</v>
      </c>
      <c r="F2493" s="4" t="s">
        <v>11</v>
      </c>
      <c r="G2493" s="13" t="str">
        <f t="shared" si="76"/>
        <v>Retiree</v>
      </c>
      <c r="H2493" s="43" t="s">
        <v>3</v>
      </c>
      <c r="I2493" s="6">
        <v>45009</v>
      </c>
      <c r="J2493" s="6">
        <v>45014</v>
      </c>
      <c r="K2493" s="4">
        <v>1700032071</v>
      </c>
      <c r="L2493" s="14">
        <v>45019</v>
      </c>
      <c r="M2493" s="11">
        <f t="shared" si="77"/>
        <v>4</v>
      </c>
      <c r="N2493" s="6">
        <f>VLOOKUP(M2493,'Settlement Dates'!$A$13:$D$25,3,FALSE)</f>
        <v>45057</v>
      </c>
      <c r="O2493" s="6">
        <f>VLOOKUP(M2493,'Settlement Dates'!$A$13:$D$25,4,FALSE)</f>
        <v>45062</v>
      </c>
      <c r="P2493" s="6">
        <f>VLOOKUP(K2493,'AP Clearing'!$A$13:$B$1312,2,FALSE)</f>
        <v>45021</v>
      </c>
      <c r="Q2493" s="6"/>
      <c r="R2493" s="6"/>
    </row>
    <row r="2494" spans="1:18" x14ac:dyDescent="0.3">
      <c r="A2494" s="4">
        <v>11710</v>
      </c>
      <c r="B2494" s="5" t="s">
        <v>16</v>
      </c>
      <c r="C2494" s="4">
        <v>3</v>
      </c>
      <c r="D2494" s="46">
        <v>5507.32</v>
      </c>
      <c r="E2494" s="4">
        <v>3</v>
      </c>
      <c r="F2494" s="4" t="s">
        <v>9</v>
      </c>
      <c r="G2494" s="13" t="str">
        <f t="shared" ref="G2494:G2557" si="78">VLOOKUP(F2494,$W$1:$X$15,2,FALSE)</f>
        <v>Retiree</v>
      </c>
      <c r="H2494" s="43" t="s">
        <v>3</v>
      </c>
      <c r="I2494" s="6">
        <v>45009</v>
      </c>
      <c r="J2494" s="6">
        <v>45014</v>
      </c>
      <c r="K2494" s="4">
        <v>1700032071</v>
      </c>
      <c r="L2494" s="14">
        <v>45019</v>
      </c>
      <c r="M2494" s="11">
        <f t="shared" si="77"/>
        <v>4</v>
      </c>
      <c r="N2494" s="6">
        <f>VLOOKUP(M2494,'Settlement Dates'!$A$13:$D$25,3,FALSE)</f>
        <v>45057</v>
      </c>
      <c r="O2494" s="6">
        <f>VLOOKUP(M2494,'Settlement Dates'!$A$13:$D$25,4,FALSE)</f>
        <v>45062</v>
      </c>
      <c r="P2494" s="6">
        <f>VLOOKUP(K2494,'AP Clearing'!$A$13:$B$1312,2,FALSE)</f>
        <v>45021</v>
      </c>
      <c r="Q2494" s="6"/>
      <c r="R2494" s="6"/>
    </row>
    <row r="2495" spans="1:18" x14ac:dyDescent="0.3">
      <c r="A2495" s="4">
        <v>11710</v>
      </c>
      <c r="B2495" s="5" t="s">
        <v>16</v>
      </c>
      <c r="C2495" s="4">
        <v>3</v>
      </c>
      <c r="D2495" s="46">
        <v>312</v>
      </c>
      <c r="E2495" s="4">
        <v>3</v>
      </c>
      <c r="F2495" s="4" t="s">
        <v>11</v>
      </c>
      <c r="G2495" s="13" t="str">
        <f t="shared" si="78"/>
        <v>Retiree</v>
      </c>
      <c r="H2495" s="43" t="s">
        <v>3</v>
      </c>
      <c r="I2495" s="6">
        <v>45009</v>
      </c>
      <c r="J2495" s="6">
        <v>45014</v>
      </c>
      <c r="K2495" s="4">
        <v>1700032071</v>
      </c>
      <c r="L2495" s="14">
        <v>45019</v>
      </c>
      <c r="M2495" s="11">
        <f t="shared" si="77"/>
        <v>4</v>
      </c>
      <c r="N2495" s="6">
        <f>VLOOKUP(M2495,'Settlement Dates'!$A$13:$D$25,3,FALSE)</f>
        <v>45057</v>
      </c>
      <c r="O2495" s="6">
        <f>VLOOKUP(M2495,'Settlement Dates'!$A$13:$D$25,4,FALSE)</f>
        <v>45062</v>
      </c>
      <c r="P2495" s="6">
        <f>VLOOKUP(K2495,'AP Clearing'!$A$13:$B$1312,2,FALSE)</f>
        <v>45021</v>
      </c>
      <c r="Q2495" s="6"/>
      <c r="R2495" s="6"/>
    </row>
    <row r="2496" spans="1:18" x14ac:dyDescent="0.3">
      <c r="A2496" s="4">
        <v>11710</v>
      </c>
      <c r="B2496" s="5" t="s">
        <v>16</v>
      </c>
      <c r="C2496" s="4">
        <v>3</v>
      </c>
      <c r="D2496" s="46">
        <v>3122</v>
      </c>
      <c r="E2496" s="4">
        <v>4</v>
      </c>
      <c r="F2496" s="4" t="s">
        <v>9</v>
      </c>
      <c r="G2496" s="13" t="str">
        <f t="shared" si="78"/>
        <v>Retiree</v>
      </c>
      <c r="H2496" s="43" t="s">
        <v>3</v>
      </c>
      <c r="I2496" s="6">
        <v>45009</v>
      </c>
      <c r="J2496" s="6">
        <v>45014</v>
      </c>
      <c r="K2496" s="4">
        <v>1700032071</v>
      </c>
      <c r="L2496" s="14">
        <v>45019</v>
      </c>
      <c r="M2496" s="11">
        <f t="shared" si="77"/>
        <v>4</v>
      </c>
      <c r="N2496" s="6">
        <f>VLOOKUP(M2496,'Settlement Dates'!$A$13:$D$25,3,FALSE)</f>
        <v>45057</v>
      </c>
      <c r="O2496" s="6">
        <f>VLOOKUP(M2496,'Settlement Dates'!$A$13:$D$25,4,FALSE)</f>
        <v>45062</v>
      </c>
      <c r="P2496" s="6">
        <f>VLOOKUP(K2496,'AP Clearing'!$A$13:$B$1312,2,FALSE)</f>
        <v>45021</v>
      </c>
      <c r="Q2496" s="6"/>
      <c r="R2496" s="6"/>
    </row>
    <row r="2497" spans="1:18" x14ac:dyDescent="0.3">
      <c r="A2497" s="4">
        <v>11710</v>
      </c>
      <c r="B2497" s="5" t="s">
        <v>16</v>
      </c>
      <c r="C2497" s="4">
        <v>3</v>
      </c>
      <c r="D2497" s="46">
        <v>1378.6</v>
      </c>
      <c r="E2497" s="4">
        <v>4</v>
      </c>
      <c r="F2497" s="4" t="s">
        <v>11</v>
      </c>
      <c r="G2497" s="13" t="str">
        <f t="shared" si="78"/>
        <v>Retiree</v>
      </c>
      <c r="H2497" s="43" t="s">
        <v>3</v>
      </c>
      <c r="I2497" s="6">
        <v>45009</v>
      </c>
      <c r="J2497" s="6">
        <v>45014</v>
      </c>
      <c r="K2497" s="4">
        <v>1700032071</v>
      </c>
      <c r="L2497" s="14">
        <v>45019</v>
      </c>
      <c r="M2497" s="11">
        <f t="shared" si="77"/>
        <v>4</v>
      </c>
      <c r="N2497" s="6">
        <f>VLOOKUP(M2497,'Settlement Dates'!$A$13:$D$25,3,FALSE)</f>
        <v>45057</v>
      </c>
      <c r="O2497" s="6">
        <f>VLOOKUP(M2497,'Settlement Dates'!$A$13:$D$25,4,FALSE)</f>
        <v>45062</v>
      </c>
      <c r="P2497" s="6">
        <f>VLOOKUP(K2497,'AP Clearing'!$A$13:$B$1312,2,FALSE)</f>
        <v>45021</v>
      </c>
      <c r="Q2497" s="6"/>
      <c r="R2497" s="6"/>
    </row>
    <row r="2498" spans="1:18" x14ac:dyDescent="0.3">
      <c r="A2498" s="4">
        <v>11710</v>
      </c>
      <c r="B2498" s="5" t="s">
        <v>16</v>
      </c>
      <c r="C2498" s="4">
        <v>3</v>
      </c>
      <c r="D2498" s="46">
        <v>14790</v>
      </c>
      <c r="E2498" s="4">
        <v>5</v>
      </c>
      <c r="F2498" s="4" t="s">
        <v>9</v>
      </c>
      <c r="G2498" s="13" t="str">
        <f t="shared" si="78"/>
        <v>Retiree</v>
      </c>
      <c r="H2498" s="43" t="s">
        <v>3</v>
      </c>
      <c r="I2498" s="6">
        <v>45009</v>
      </c>
      <c r="J2498" s="6">
        <v>45014</v>
      </c>
      <c r="K2498" s="4">
        <v>1700032071</v>
      </c>
      <c r="L2498" s="14">
        <v>45019</v>
      </c>
      <c r="M2498" s="11">
        <f t="shared" si="77"/>
        <v>4</v>
      </c>
      <c r="N2498" s="6">
        <f>VLOOKUP(M2498,'Settlement Dates'!$A$13:$D$25,3,FALSE)</f>
        <v>45057</v>
      </c>
      <c r="O2498" s="6">
        <f>VLOOKUP(M2498,'Settlement Dates'!$A$13:$D$25,4,FALSE)</f>
        <v>45062</v>
      </c>
      <c r="P2498" s="6">
        <f>VLOOKUP(K2498,'AP Clearing'!$A$13:$B$1312,2,FALSE)</f>
        <v>45021</v>
      </c>
      <c r="Q2498" s="6"/>
      <c r="R2498" s="6"/>
    </row>
    <row r="2499" spans="1:18" x14ac:dyDescent="0.3">
      <c r="A2499" s="4">
        <v>11710</v>
      </c>
      <c r="B2499" s="5" t="s">
        <v>16</v>
      </c>
      <c r="C2499" s="4">
        <v>3</v>
      </c>
      <c r="D2499" s="46">
        <v>123.2</v>
      </c>
      <c r="E2499" s="4">
        <v>5</v>
      </c>
      <c r="F2499" s="4" t="s">
        <v>11</v>
      </c>
      <c r="G2499" s="13" t="str">
        <f t="shared" si="78"/>
        <v>Retiree</v>
      </c>
      <c r="H2499" s="43" t="s">
        <v>3</v>
      </c>
      <c r="I2499" s="6">
        <v>45009</v>
      </c>
      <c r="J2499" s="6">
        <v>45014</v>
      </c>
      <c r="K2499" s="4">
        <v>1700032071</v>
      </c>
      <c r="L2499" s="14">
        <v>45019</v>
      </c>
      <c r="M2499" s="11">
        <f t="shared" si="77"/>
        <v>4</v>
      </c>
      <c r="N2499" s="6">
        <f>VLOOKUP(M2499,'Settlement Dates'!$A$13:$D$25,3,FALSE)</f>
        <v>45057</v>
      </c>
      <c r="O2499" s="6">
        <f>VLOOKUP(M2499,'Settlement Dates'!$A$13:$D$25,4,FALSE)</f>
        <v>45062</v>
      </c>
      <c r="P2499" s="6">
        <f>VLOOKUP(K2499,'AP Clearing'!$A$13:$B$1312,2,FALSE)</f>
        <v>45021</v>
      </c>
      <c r="Q2499" s="6"/>
      <c r="R2499" s="6"/>
    </row>
    <row r="2500" spans="1:18" x14ac:dyDescent="0.3">
      <c r="A2500" s="4">
        <v>230939</v>
      </c>
      <c r="B2500" s="5" t="s">
        <v>121</v>
      </c>
      <c r="C2500" s="4">
        <v>3</v>
      </c>
      <c r="D2500" s="46">
        <v>1000</v>
      </c>
      <c r="E2500" s="4">
        <v>1</v>
      </c>
      <c r="F2500" s="4" t="s">
        <v>2</v>
      </c>
      <c r="G2500" s="13" t="str">
        <f t="shared" si="78"/>
        <v>Active</v>
      </c>
      <c r="H2500" s="43"/>
      <c r="I2500" s="6">
        <v>45019</v>
      </c>
      <c r="J2500" s="6">
        <v>45019</v>
      </c>
      <c r="K2500" s="4">
        <v>1500029704</v>
      </c>
      <c r="L2500" s="14">
        <v>45019</v>
      </c>
      <c r="M2500" s="11">
        <f t="shared" si="77"/>
        <v>4</v>
      </c>
      <c r="N2500" s="6">
        <f>VLOOKUP(M2500,'Settlement Dates'!$A$13:$D$25,3,FALSE)</f>
        <v>45057</v>
      </c>
      <c r="O2500" s="6">
        <f>VLOOKUP(M2500,'Settlement Dates'!$A$13:$D$25,4,FALSE)</f>
        <v>45062</v>
      </c>
      <c r="P2500" s="6">
        <f>VLOOKUP(K2500,'AP Clearing'!$A$13:$B$1312,2,FALSE)</f>
        <v>45019</v>
      </c>
      <c r="Q2500" s="6"/>
      <c r="R2500" s="6"/>
    </row>
    <row r="2501" spans="1:18" x14ac:dyDescent="0.3">
      <c r="A2501" s="4">
        <v>11442</v>
      </c>
      <c r="B2501" s="5" t="s">
        <v>14</v>
      </c>
      <c r="C2501" s="4">
        <v>3</v>
      </c>
      <c r="D2501" s="46">
        <v>689.45</v>
      </c>
      <c r="E2501" s="4">
        <v>1</v>
      </c>
      <c r="F2501" s="4" t="s">
        <v>2</v>
      </c>
      <c r="G2501" s="13" t="str">
        <f t="shared" si="78"/>
        <v>Active</v>
      </c>
      <c r="H2501" s="43">
        <v>1845387777</v>
      </c>
      <c r="I2501" s="6">
        <v>45010</v>
      </c>
      <c r="J2501" s="6">
        <v>45016</v>
      </c>
      <c r="K2501" s="4">
        <v>1700032185</v>
      </c>
      <c r="L2501" s="14">
        <v>45020</v>
      </c>
      <c r="M2501" s="11">
        <f t="shared" si="77"/>
        <v>4</v>
      </c>
      <c r="N2501" s="6">
        <f>VLOOKUP(M2501,'Settlement Dates'!$A$13:$D$25,3,FALSE)</f>
        <v>45057</v>
      </c>
      <c r="O2501" s="6">
        <f>VLOOKUP(M2501,'Settlement Dates'!$A$13:$D$25,4,FALSE)</f>
        <v>45062</v>
      </c>
      <c r="P2501" s="6">
        <f>VLOOKUP(K2501,'AP Clearing'!$A$13:$B$1312,2,FALSE)</f>
        <v>45022</v>
      </c>
      <c r="Q2501" s="6"/>
      <c r="R2501" s="6"/>
    </row>
    <row r="2502" spans="1:18" x14ac:dyDescent="0.3">
      <c r="A2502" s="4">
        <v>11442</v>
      </c>
      <c r="B2502" s="5" t="s">
        <v>14</v>
      </c>
      <c r="C2502" s="4">
        <v>3</v>
      </c>
      <c r="D2502" s="46">
        <v>46.66</v>
      </c>
      <c r="E2502" s="4">
        <v>1</v>
      </c>
      <c r="F2502" s="4" t="s">
        <v>9</v>
      </c>
      <c r="G2502" s="13" t="str">
        <f t="shared" si="78"/>
        <v>Retiree</v>
      </c>
      <c r="H2502" s="43">
        <v>1845387777</v>
      </c>
      <c r="I2502" s="6">
        <v>45010</v>
      </c>
      <c r="J2502" s="6">
        <v>45016</v>
      </c>
      <c r="K2502" s="4">
        <v>1700032185</v>
      </c>
      <c r="L2502" s="14">
        <v>45020</v>
      </c>
      <c r="M2502" s="11">
        <f t="shared" si="77"/>
        <v>4</v>
      </c>
      <c r="N2502" s="6">
        <f>VLOOKUP(M2502,'Settlement Dates'!$A$13:$D$25,3,FALSE)</f>
        <v>45057</v>
      </c>
      <c r="O2502" s="6">
        <f>VLOOKUP(M2502,'Settlement Dates'!$A$13:$D$25,4,FALSE)</f>
        <v>45062</v>
      </c>
      <c r="P2502" s="6">
        <f>VLOOKUP(K2502,'AP Clearing'!$A$13:$B$1312,2,FALSE)</f>
        <v>45022</v>
      </c>
      <c r="Q2502" s="6"/>
      <c r="R2502" s="6"/>
    </row>
    <row r="2503" spans="1:18" x14ac:dyDescent="0.3">
      <c r="A2503" s="4">
        <v>11442</v>
      </c>
      <c r="B2503" s="5" t="s">
        <v>14</v>
      </c>
      <c r="C2503" s="4">
        <v>3</v>
      </c>
      <c r="D2503" s="46">
        <v>229.82</v>
      </c>
      <c r="E2503" s="4">
        <v>2</v>
      </c>
      <c r="F2503" s="4" t="s">
        <v>2</v>
      </c>
      <c r="G2503" s="13" t="str">
        <f t="shared" si="78"/>
        <v>Active</v>
      </c>
      <c r="H2503" s="43">
        <v>1845387777</v>
      </c>
      <c r="I2503" s="6">
        <v>45010</v>
      </c>
      <c r="J2503" s="6">
        <v>45016</v>
      </c>
      <c r="K2503" s="4">
        <v>1700032185</v>
      </c>
      <c r="L2503" s="14">
        <v>45020</v>
      </c>
      <c r="M2503" s="11">
        <f t="shared" si="77"/>
        <v>4</v>
      </c>
      <c r="N2503" s="6">
        <f>VLOOKUP(M2503,'Settlement Dates'!$A$13:$D$25,3,FALSE)</f>
        <v>45057</v>
      </c>
      <c r="O2503" s="6">
        <f>VLOOKUP(M2503,'Settlement Dates'!$A$13:$D$25,4,FALSE)</f>
        <v>45062</v>
      </c>
      <c r="P2503" s="6">
        <f>VLOOKUP(K2503,'AP Clearing'!$A$13:$B$1312,2,FALSE)</f>
        <v>45022</v>
      </c>
      <c r="Q2503" s="6"/>
      <c r="R2503" s="6"/>
    </row>
    <row r="2504" spans="1:18" x14ac:dyDescent="0.3">
      <c r="A2504" s="4">
        <v>11442</v>
      </c>
      <c r="B2504" s="5" t="s">
        <v>4</v>
      </c>
      <c r="C2504" s="4">
        <v>3</v>
      </c>
      <c r="D2504" s="46">
        <v>134.85</v>
      </c>
      <c r="E2504" s="4">
        <v>1</v>
      </c>
      <c r="F2504" s="4" t="s">
        <v>2</v>
      </c>
      <c r="G2504" s="13" t="str">
        <f t="shared" si="78"/>
        <v>Active</v>
      </c>
      <c r="H2504" s="43">
        <v>1394723772</v>
      </c>
      <c r="I2504" s="6">
        <v>44986</v>
      </c>
      <c r="J2504" s="6">
        <v>45016</v>
      </c>
      <c r="K2504" s="4">
        <v>1700032074</v>
      </c>
      <c r="L2504" s="14">
        <v>45020</v>
      </c>
      <c r="M2504" s="11">
        <f t="shared" si="77"/>
        <v>4</v>
      </c>
      <c r="N2504" s="6">
        <f>VLOOKUP(M2504,'Settlement Dates'!$A$13:$D$25,3,FALSE)</f>
        <v>45057</v>
      </c>
      <c r="O2504" s="6">
        <f>VLOOKUP(M2504,'Settlement Dates'!$A$13:$D$25,4,FALSE)</f>
        <v>45062</v>
      </c>
      <c r="P2504" s="6">
        <f>VLOOKUP(K2504,'AP Clearing'!$A$13:$B$1312,2,FALSE)</f>
        <v>45022</v>
      </c>
      <c r="Q2504" s="6"/>
      <c r="R2504" s="6"/>
    </row>
    <row r="2505" spans="1:18" x14ac:dyDescent="0.3">
      <c r="A2505" s="4">
        <v>11442</v>
      </c>
      <c r="B2505" s="5" t="s">
        <v>4</v>
      </c>
      <c r="C2505" s="4">
        <v>3</v>
      </c>
      <c r="D2505" s="46">
        <v>45.4</v>
      </c>
      <c r="E2505" s="4">
        <v>1</v>
      </c>
      <c r="F2505" s="4" t="s">
        <v>9</v>
      </c>
      <c r="G2505" s="13" t="str">
        <f t="shared" si="78"/>
        <v>Retiree</v>
      </c>
      <c r="H2505" s="43">
        <v>1394723772</v>
      </c>
      <c r="I2505" s="6">
        <v>44986</v>
      </c>
      <c r="J2505" s="6">
        <v>45016</v>
      </c>
      <c r="K2505" s="4">
        <v>1700032074</v>
      </c>
      <c r="L2505" s="14">
        <v>45020</v>
      </c>
      <c r="M2505" s="11">
        <f t="shared" si="77"/>
        <v>4</v>
      </c>
      <c r="N2505" s="6">
        <f>VLOOKUP(M2505,'Settlement Dates'!$A$13:$D$25,3,FALSE)</f>
        <v>45057</v>
      </c>
      <c r="O2505" s="6">
        <f>VLOOKUP(M2505,'Settlement Dates'!$A$13:$D$25,4,FALSE)</f>
        <v>45062</v>
      </c>
      <c r="P2505" s="6">
        <f>VLOOKUP(K2505,'AP Clearing'!$A$13:$B$1312,2,FALSE)</f>
        <v>45022</v>
      </c>
      <c r="Q2505" s="6"/>
      <c r="R2505" s="6"/>
    </row>
    <row r="2506" spans="1:18" x14ac:dyDescent="0.3">
      <c r="A2506" s="4">
        <v>11442</v>
      </c>
      <c r="B2506" s="5" t="s">
        <v>4</v>
      </c>
      <c r="C2506" s="4">
        <v>3</v>
      </c>
      <c r="D2506" s="46">
        <v>45.4</v>
      </c>
      <c r="E2506" s="4">
        <v>2</v>
      </c>
      <c r="F2506" s="4" t="s">
        <v>2</v>
      </c>
      <c r="G2506" s="13" t="str">
        <f t="shared" si="78"/>
        <v>Active</v>
      </c>
      <c r="H2506" s="43">
        <v>1394723772</v>
      </c>
      <c r="I2506" s="6">
        <v>44986</v>
      </c>
      <c r="J2506" s="6">
        <v>45016</v>
      </c>
      <c r="K2506" s="4">
        <v>1700032074</v>
      </c>
      <c r="L2506" s="14">
        <v>45020</v>
      </c>
      <c r="M2506" s="11">
        <f t="shared" si="77"/>
        <v>4</v>
      </c>
      <c r="N2506" s="6">
        <f>VLOOKUP(M2506,'Settlement Dates'!$A$13:$D$25,3,FALSE)</f>
        <v>45057</v>
      </c>
      <c r="O2506" s="6">
        <f>VLOOKUP(M2506,'Settlement Dates'!$A$13:$D$25,4,FALSE)</f>
        <v>45062</v>
      </c>
      <c r="P2506" s="6">
        <f>VLOOKUP(K2506,'AP Clearing'!$A$13:$B$1312,2,FALSE)</f>
        <v>45022</v>
      </c>
      <c r="Q2506" s="6"/>
      <c r="R2506" s="6"/>
    </row>
    <row r="2507" spans="1:18" x14ac:dyDescent="0.3">
      <c r="A2507" s="4">
        <v>173210</v>
      </c>
      <c r="B2507" s="5" t="s">
        <v>36</v>
      </c>
      <c r="C2507" s="4">
        <v>3</v>
      </c>
      <c r="D2507" s="46">
        <v>629.03</v>
      </c>
      <c r="E2507" s="4">
        <v>1</v>
      </c>
      <c r="F2507" s="4" t="s">
        <v>2</v>
      </c>
      <c r="G2507" s="13" t="str">
        <f t="shared" si="78"/>
        <v>Active</v>
      </c>
      <c r="H2507" s="43">
        <v>53715662</v>
      </c>
      <c r="I2507" s="6">
        <v>45001</v>
      </c>
      <c r="J2507" s="6">
        <v>45016</v>
      </c>
      <c r="K2507" s="4">
        <v>1700032072</v>
      </c>
      <c r="L2507" s="14">
        <v>45020</v>
      </c>
      <c r="M2507" s="11">
        <f t="shared" si="77"/>
        <v>4</v>
      </c>
      <c r="N2507" s="6">
        <f>VLOOKUP(M2507,'Settlement Dates'!$A$13:$D$25,3,FALSE)</f>
        <v>45057</v>
      </c>
      <c r="O2507" s="6">
        <f>VLOOKUP(M2507,'Settlement Dates'!$A$13:$D$25,4,FALSE)</f>
        <v>45062</v>
      </c>
      <c r="P2507" s="6">
        <f>VLOOKUP(K2507,'AP Clearing'!$A$13:$B$1312,2,FALSE)</f>
        <v>45022</v>
      </c>
      <c r="Q2507" s="6"/>
      <c r="R2507" s="6"/>
    </row>
    <row r="2508" spans="1:18" x14ac:dyDescent="0.3">
      <c r="A2508" s="4">
        <v>173210</v>
      </c>
      <c r="B2508" s="5" t="s">
        <v>36</v>
      </c>
      <c r="C2508" s="4">
        <v>3</v>
      </c>
      <c r="D2508" s="46">
        <v>187.43</v>
      </c>
      <c r="E2508" s="4">
        <v>1</v>
      </c>
      <c r="F2508" s="4" t="s">
        <v>9</v>
      </c>
      <c r="G2508" s="13" t="str">
        <f t="shared" si="78"/>
        <v>Retiree</v>
      </c>
      <c r="H2508" s="43">
        <v>53715662</v>
      </c>
      <c r="I2508" s="6">
        <v>45001</v>
      </c>
      <c r="J2508" s="6">
        <v>45016</v>
      </c>
      <c r="K2508" s="4">
        <v>1700032072</v>
      </c>
      <c r="L2508" s="14">
        <v>45020</v>
      </c>
      <c r="M2508" s="11">
        <f t="shared" si="77"/>
        <v>4</v>
      </c>
      <c r="N2508" s="6">
        <f>VLOOKUP(M2508,'Settlement Dates'!$A$13:$D$25,3,FALSE)</f>
        <v>45057</v>
      </c>
      <c r="O2508" s="6">
        <f>VLOOKUP(M2508,'Settlement Dates'!$A$13:$D$25,4,FALSE)</f>
        <v>45062</v>
      </c>
      <c r="P2508" s="6">
        <f>VLOOKUP(K2508,'AP Clearing'!$A$13:$B$1312,2,FALSE)</f>
        <v>45022</v>
      </c>
      <c r="Q2508" s="6"/>
      <c r="R2508" s="6"/>
    </row>
    <row r="2509" spans="1:18" x14ac:dyDescent="0.3">
      <c r="A2509" s="4">
        <v>173210</v>
      </c>
      <c r="B2509" s="5" t="s">
        <v>36</v>
      </c>
      <c r="C2509" s="4">
        <v>3</v>
      </c>
      <c r="D2509" s="46">
        <v>209.68</v>
      </c>
      <c r="E2509" s="4">
        <v>2</v>
      </c>
      <c r="F2509" s="4" t="s">
        <v>2</v>
      </c>
      <c r="G2509" s="13" t="str">
        <f t="shared" si="78"/>
        <v>Active</v>
      </c>
      <c r="H2509" s="43">
        <v>53715662</v>
      </c>
      <c r="I2509" s="6">
        <v>45001</v>
      </c>
      <c r="J2509" s="6">
        <v>45016</v>
      </c>
      <c r="K2509" s="4">
        <v>1700032072</v>
      </c>
      <c r="L2509" s="14">
        <v>45020</v>
      </c>
      <c r="M2509" s="11">
        <f t="shared" si="77"/>
        <v>4</v>
      </c>
      <c r="N2509" s="6">
        <f>VLOOKUP(M2509,'Settlement Dates'!$A$13:$D$25,3,FALSE)</f>
        <v>45057</v>
      </c>
      <c r="O2509" s="6">
        <f>VLOOKUP(M2509,'Settlement Dates'!$A$13:$D$25,4,FALSE)</f>
        <v>45062</v>
      </c>
      <c r="P2509" s="6">
        <f>VLOOKUP(K2509,'AP Clearing'!$A$13:$B$1312,2,FALSE)</f>
        <v>45022</v>
      </c>
      <c r="Q2509" s="6"/>
      <c r="R2509" s="6"/>
    </row>
    <row r="2510" spans="1:18" x14ac:dyDescent="0.3">
      <c r="A2510" s="4">
        <v>191040</v>
      </c>
      <c r="B2510" s="5" t="s">
        <v>39</v>
      </c>
      <c r="C2510" s="4">
        <v>3</v>
      </c>
      <c r="D2510" s="46">
        <v>45.08</v>
      </c>
      <c r="E2510" s="4">
        <v>1</v>
      </c>
      <c r="F2510" s="4" t="s">
        <v>2</v>
      </c>
      <c r="G2510" s="13" t="str">
        <f t="shared" si="78"/>
        <v>Active</v>
      </c>
      <c r="H2510" s="43">
        <v>30032392</v>
      </c>
      <c r="I2510" s="6">
        <v>45017</v>
      </c>
      <c r="J2510" s="6">
        <v>45046</v>
      </c>
      <c r="K2510" s="4">
        <v>1700032019</v>
      </c>
      <c r="L2510" s="14">
        <v>45020</v>
      </c>
      <c r="M2510" s="11">
        <f t="shared" si="77"/>
        <v>4</v>
      </c>
      <c r="N2510" s="6">
        <f>VLOOKUP(M2510,'Settlement Dates'!$A$13:$D$25,3,FALSE)</f>
        <v>45057</v>
      </c>
      <c r="O2510" s="6">
        <f>VLOOKUP(M2510,'Settlement Dates'!$A$13:$D$25,4,FALSE)</f>
        <v>45062</v>
      </c>
      <c r="P2510" s="6">
        <f>VLOOKUP(K2510,'AP Clearing'!$A$13:$B$1312,2,FALSE)</f>
        <v>45022</v>
      </c>
      <c r="Q2510" s="6"/>
      <c r="R2510" s="6"/>
    </row>
    <row r="2511" spans="1:18" x14ac:dyDescent="0.3">
      <c r="A2511" s="4">
        <v>191040</v>
      </c>
      <c r="B2511" s="5" t="s">
        <v>39</v>
      </c>
      <c r="C2511" s="4">
        <v>3</v>
      </c>
      <c r="D2511" s="46">
        <v>22.54</v>
      </c>
      <c r="E2511" s="4">
        <v>2</v>
      </c>
      <c r="F2511" s="4" t="s">
        <v>2</v>
      </c>
      <c r="G2511" s="13" t="str">
        <f t="shared" si="78"/>
        <v>Active</v>
      </c>
      <c r="H2511" s="43">
        <v>30032392</v>
      </c>
      <c r="I2511" s="6">
        <v>45017</v>
      </c>
      <c r="J2511" s="6">
        <v>45046</v>
      </c>
      <c r="K2511" s="4">
        <v>1700032019</v>
      </c>
      <c r="L2511" s="14">
        <v>45020</v>
      </c>
      <c r="M2511" s="11">
        <f t="shared" si="77"/>
        <v>4</v>
      </c>
      <c r="N2511" s="6">
        <f>VLOOKUP(M2511,'Settlement Dates'!$A$13:$D$25,3,FALSE)</f>
        <v>45057</v>
      </c>
      <c r="O2511" s="6">
        <f>VLOOKUP(M2511,'Settlement Dates'!$A$13:$D$25,4,FALSE)</f>
        <v>45062</v>
      </c>
      <c r="P2511" s="6">
        <f>VLOOKUP(K2511,'AP Clearing'!$A$13:$B$1312,2,FALSE)</f>
        <v>45022</v>
      </c>
      <c r="Q2511" s="6"/>
      <c r="R2511" s="6"/>
    </row>
    <row r="2512" spans="1:18" x14ac:dyDescent="0.3">
      <c r="A2512" s="4">
        <v>173210</v>
      </c>
      <c r="B2512" s="5" t="s">
        <v>37</v>
      </c>
      <c r="C2512" s="4">
        <v>3</v>
      </c>
      <c r="D2512" s="46">
        <v>39.590000000000003</v>
      </c>
      <c r="E2512" s="4">
        <v>1</v>
      </c>
      <c r="F2512" s="4" t="s">
        <v>2</v>
      </c>
      <c r="G2512" s="13" t="str">
        <f t="shared" si="78"/>
        <v>Active</v>
      </c>
      <c r="H2512" s="43">
        <v>53715661</v>
      </c>
      <c r="I2512" s="6">
        <v>44986</v>
      </c>
      <c r="J2512" s="6">
        <v>45016</v>
      </c>
      <c r="K2512" s="4">
        <v>1700032027</v>
      </c>
      <c r="L2512" s="14">
        <v>45021</v>
      </c>
      <c r="M2512" s="11">
        <f t="shared" ref="M2512:M2575" si="79">MONTH(L2512)</f>
        <v>4</v>
      </c>
      <c r="N2512" s="6">
        <f>VLOOKUP(M2512,'Settlement Dates'!$A$13:$D$25,3,FALSE)</f>
        <v>45057</v>
      </c>
      <c r="O2512" s="6">
        <f>VLOOKUP(M2512,'Settlement Dates'!$A$13:$D$25,4,FALSE)</f>
        <v>45062</v>
      </c>
      <c r="P2512" s="6">
        <f>VLOOKUP(K2512,'AP Clearing'!$A$13:$B$1312,2,FALSE)</f>
        <v>45023</v>
      </c>
      <c r="Q2512" s="6"/>
      <c r="R2512" s="6"/>
    </row>
    <row r="2513" spans="1:18" x14ac:dyDescent="0.3">
      <c r="A2513" s="4">
        <v>173210</v>
      </c>
      <c r="B2513" s="5" t="s">
        <v>37</v>
      </c>
      <c r="C2513" s="4">
        <v>3</v>
      </c>
      <c r="D2513" s="46">
        <v>24.18</v>
      </c>
      <c r="E2513" s="4">
        <v>1</v>
      </c>
      <c r="F2513" s="4" t="s">
        <v>9</v>
      </c>
      <c r="G2513" s="13" t="str">
        <f t="shared" si="78"/>
        <v>Retiree</v>
      </c>
      <c r="H2513" s="43">
        <v>53715661</v>
      </c>
      <c r="I2513" s="6">
        <v>44986</v>
      </c>
      <c r="J2513" s="6">
        <v>45016</v>
      </c>
      <c r="K2513" s="4">
        <v>1700032027</v>
      </c>
      <c r="L2513" s="14">
        <v>45021</v>
      </c>
      <c r="M2513" s="11">
        <f t="shared" si="79"/>
        <v>4</v>
      </c>
      <c r="N2513" s="6">
        <f>VLOOKUP(M2513,'Settlement Dates'!$A$13:$D$25,3,FALSE)</f>
        <v>45057</v>
      </c>
      <c r="O2513" s="6">
        <f>VLOOKUP(M2513,'Settlement Dates'!$A$13:$D$25,4,FALSE)</f>
        <v>45062</v>
      </c>
      <c r="P2513" s="6">
        <f>VLOOKUP(K2513,'AP Clearing'!$A$13:$B$1312,2,FALSE)</f>
        <v>45023</v>
      </c>
      <c r="Q2513" s="6"/>
      <c r="R2513" s="6"/>
    </row>
    <row r="2514" spans="1:18" x14ac:dyDescent="0.3">
      <c r="A2514" s="4">
        <v>173210</v>
      </c>
      <c r="B2514" s="5" t="s">
        <v>37</v>
      </c>
      <c r="C2514" s="4">
        <v>3</v>
      </c>
      <c r="D2514" s="46">
        <v>13.2</v>
      </c>
      <c r="E2514" s="4">
        <v>2</v>
      </c>
      <c r="F2514" s="4" t="s">
        <v>2</v>
      </c>
      <c r="G2514" s="13" t="str">
        <f t="shared" si="78"/>
        <v>Active</v>
      </c>
      <c r="H2514" s="43">
        <v>53715661</v>
      </c>
      <c r="I2514" s="6">
        <v>44986</v>
      </c>
      <c r="J2514" s="6">
        <v>45016</v>
      </c>
      <c r="K2514" s="4">
        <v>1700032027</v>
      </c>
      <c r="L2514" s="14">
        <v>45021</v>
      </c>
      <c r="M2514" s="11">
        <f t="shared" si="79"/>
        <v>4</v>
      </c>
      <c r="N2514" s="6">
        <f>VLOOKUP(M2514,'Settlement Dates'!$A$13:$D$25,3,FALSE)</f>
        <v>45057</v>
      </c>
      <c r="O2514" s="6">
        <f>VLOOKUP(M2514,'Settlement Dates'!$A$13:$D$25,4,FALSE)</f>
        <v>45062</v>
      </c>
      <c r="P2514" s="6">
        <f>VLOOKUP(K2514,'AP Clearing'!$A$13:$B$1312,2,FALSE)</f>
        <v>45023</v>
      </c>
      <c r="Q2514" s="6"/>
      <c r="R2514" s="6"/>
    </row>
    <row r="2515" spans="1:18" x14ac:dyDescent="0.3">
      <c r="A2515" s="4">
        <v>11710</v>
      </c>
      <c r="B2515" s="5" t="s">
        <v>16</v>
      </c>
      <c r="C2515" s="4">
        <v>3</v>
      </c>
      <c r="D2515" s="46">
        <v>31.69</v>
      </c>
      <c r="E2515" s="4">
        <v>1</v>
      </c>
      <c r="F2515" s="4" t="s">
        <v>2</v>
      </c>
      <c r="G2515" s="13" t="str">
        <f t="shared" si="78"/>
        <v>Active</v>
      </c>
      <c r="H2515" s="43" t="s">
        <v>158</v>
      </c>
      <c r="I2515" s="6">
        <v>45016</v>
      </c>
      <c r="J2515" s="6">
        <v>45021</v>
      </c>
      <c r="K2515" s="4">
        <v>1700032028</v>
      </c>
      <c r="L2515" s="14">
        <v>45022</v>
      </c>
      <c r="M2515" s="11">
        <f t="shared" si="79"/>
        <v>4</v>
      </c>
      <c r="N2515" s="6">
        <f>VLOOKUP(M2515,'Settlement Dates'!$A$13:$D$25,3,FALSE)</f>
        <v>45057</v>
      </c>
      <c r="O2515" s="6">
        <f>VLOOKUP(M2515,'Settlement Dates'!$A$13:$D$25,4,FALSE)</f>
        <v>45062</v>
      </c>
      <c r="P2515" s="6">
        <f>VLOOKUP(K2515,'AP Clearing'!$A$13:$B$1312,2,FALSE)</f>
        <v>45026</v>
      </c>
      <c r="Q2515" s="6"/>
      <c r="R2515" s="6"/>
    </row>
    <row r="2516" spans="1:18" x14ac:dyDescent="0.3">
      <c r="A2516" s="4">
        <v>11710</v>
      </c>
      <c r="B2516" s="5" t="s">
        <v>16</v>
      </c>
      <c r="C2516" s="4">
        <v>3</v>
      </c>
      <c r="D2516" s="46">
        <v>10.56</v>
      </c>
      <c r="E2516" s="4">
        <v>2</v>
      </c>
      <c r="F2516" s="4" t="s">
        <v>2</v>
      </c>
      <c r="G2516" s="13" t="str">
        <f t="shared" si="78"/>
        <v>Active</v>
      </c>
      <c r="H2516" s="43" t="s">
        <v>158</v>
      </c>
      <c r="I2516" s="6">
        <v>45016</v>
      </c>
      <c r="J2516" s="6">
        <v>45021</v>
      </c>
      <c r="K2516" s="4">
        <v>1700032028</v>
      </c>
      <c r="L2516" s="14">
        <v>45022</v>
      </c>
      <c r="M2516" s="11">
        <f t="shared" si="79"/>
        <v>4</v>
      </c>
      <c r="N2516" s="6">
        <f>VLOOKUP(M2516,'Settlement Dates'!$A$13:$D$25,3,FALSE)</f>
        <v>45057</v>
      </c>
      <c r="O2516" s="6">
        <f>VLOOKUP(M2516,'Settlement Dates'!$A$13:$D$25,4,FALSE)</f>
        <v>45062</v>
      </c>
      <c r="P2516" s="6">
        <f>VLOOKUP(K2516,'AP Clearing'!$A$13:$B$1312,2,FALSE)</f>
        <v>45026</v>
      </c>
      <c r="Q2516" s="6"/>
      <c r="R2516" s="6"/>
    </row>
    <row r="2517" spans="1:18" x14ac:dyDescent="0.3">
      <c r="A2517" s="4">
        <v>11710</v>
      </c>
      <c r="B2517" s="5" t="s">
        <v>16</v>
      </c>
      <c r="C2517" s="4">
        <v>3</v>
      </c>
      <c r="D2517" s="46">
        <v>16121.63</v>
      </c>
      <c r="E2517" s="4">
        <v>1</v>
      </c>
      <c r="F2517" s="4" t="s">
        <v>2</v>
      </c>
      <c r="G2517" s="13" t="str">
        <f t="shared" si="78"/>
        <v>Active</v>
      </c>
      <c r="H2517" s="43" t="s">
        <v>3</v>
      </c>
      <c r="I2517" s="6">
        <v>45015</v>
      </c>
      <c r="J2517" s="6">
        <v>45021</v>
      </c>
      <c r="K2517" s="4">
        <v>1700032021</v>
      </c>
      <c r="L2517" s="14">
        <v>45023</v>
      </c>
      <c r="M2517" s="11">
        <f t="shared" si="79"/>
        <v>4</v>
      </c>
      <c r="N2517" s="6">
        <f>VLOOKUP(M2517,'Settlement Dates'!$A$13:$D$25,3,FALSE)</f>
        <v>45057</v>
      </c>
      <c r="O2517" s="6">
        <f>VLOOKUP(M2517,'Settlement Dates'!$A$13:$D$25,4,FALSE)</f>
        <v>45062</v>
      </c>
      <c r="P2517" s="6">
        <f>VLOOKUP(K2517,'AP Clearing'!$A$13:$B$1312,2,FALSE)</f>
        <v>45027</v>
      </c>
      <c r="Q2517" s="6"/>
      <c r="R2517" s="6"/>
    </row>
    <row r="2518" spans="1:18" x14ac:dyDescent="0.3">
      <c r="A2518" s="4">
        <v>11710</v>
      </c>
      <c r="B2518" s="5" t="s">
        <v>16</v>
      </c>
      <c r="C2518" s="4">
        <v>3</v>
      </c>
      <c r="D2518" s="46">
        <v>32.6</v>
      </c>
      <c r="E2518" s="4">
        <v>1</v>
      </c>
      <c r="F2518" s="4" t="s">
        <v>5</v>
      </c>
      <c r="G2518" s="13" t="str">
        <f t="shared" si="78"/>
        <v>LTD</v>
      </c>
      <c r="H2518" s="43" t="s">
        <v>3</v>
      </c>
      <c r="I2518" s="6">
        <v>45015</v>
      </c>
      <c r="J2518" s="6">
        <v>45021</v>
      </c>
      <c r="K2518" s="4">
        <v>1700032021</v>
      </c>
      <c r="L2518" s="14">
        <v>45023</v>
      </c>
      <c r="M2518" s="11">
        <f t="shared" si="79"/>
        <v>4</v>
      </c>
      <c r="N2518" s="6">
        <f>VLOOKUP(M2518,'Settlement Dates'!$A$13:$D$25,3,FALSE)</f>
        <v>45057</v>
      </c>
      <c r="O2518" s="6">
        <f>VLOOKUP(M2518,'Settlement Dates'!$A$13:$D$25,4,FALSE)</f>
        <v>45062</v>
      </c>
      <c r="P2518" s="6">
        <f>VLOOKUP(K2518,'AP Clearing'!$A$13:$B$1312,2,FALSE)</f>
        <v>45027</v>
      </c>
      <c r="Q2518" s="6"/>
      <c r="R2518" s="6"/>
    </row>
    <row r="2519" spans="1:18" x14ac:dyDescent="0.3">
      <c r="A2519" s="4">
        <v>11710</v>
      </c>
      <c r="B2519" s="5" t="s">
        <v>16</v>
      </c>
      <c r="C2519" s="4">
        <v>3</v>
      </c>
      <c r="D2519" s="46">
        <v>21.74</v>
      </c>
      <c r="E2519" s="4">
        <v>1</v>
      </c>
      <c r="F2519" s="4" t="s">
        <v>54</v>
      </c>
      <c r="G2519" s="13" t="str">
        <f t="shared" si="78"/>
        <v>LTD</v>
      </c>
      <c r="H2519" s="43" t="s">
        <v>3</v>
      </c>
      <c r="I2519" s="6">
        <v>45015</v>
      </c>
      <c r="J2519" s="6">
        <v>45021</v>
      </c>
      <c r="K2519" s="4">
        <v>1700032021</v>
      </c>
      <c r="L2519" s="14">
        <v>45023</v>
      </c>
      <c r="M2519" s="11">
        <f t="shared" si="79"/>
        <v>4</v>
      </c>
      <c r="N2519" s="6">
        <f>VLOOKUP(M2519,'Settlement Dates'!$A$13:$D$25,3,FALSE)</f>
        <v>45057</v>
      </c>
      <c r="O2519" s="6">
        <f>VLOOKUP(M2519,'Settlement Dates'!$A$13:$D$25,4,FALSE)</f>
        <v>45062</v>
      </c>
      <c r="P2519" s="6">
        <f>VLOOKUP(K2519,'AP Clearing'!$A$13:$B$1312,2,FALSE)</f>
        <v>45027</v>
      </c>
      <c r="Q2519" s="6"/>
      <c r="R2519" s="6"/>
    </row>
    <row r="2520" spans="1:18" x14ac:dyDescent="0.3">
      <c r="A2520" s="4">
        <v>11710</v>
      </c>
      <c r="B2520" s="5" t="s">
        <v>16</v>
      </c>
      <c r="C2520" s="4">
        <v>3</v>
      </c>
      <c r="D2520" s="46">
        <v>260.82</v>
      </c>
      <c r="E2520" s="4">
        <v>1</v>
      </c>
      <c r="F2520" s="4" t="s">
        <v>7</v>
      </c>
      <c r="G2520" s="13" t="str">
        <f t="shared" si="78"/>
        <v>LTD</v>
      </c>
      <c r="H2520" s="43" t="s">
        <v>3</v>
      </c>
      <c r="I2520" s="6">
        <v>45015</v>
      </c>
      <c r="J2520" s="6">
        <v>45021</v>
      </c>
      <c r="K2520" s="4">
        <v>1700032021</v>
      </c>
      <c r="L2520" s="14">
        <v>45023</v>
      </c>
      <c r="M2520" s="11">
        <f t="shared" si="79"/>
        <v>4</v>
      </c>
      <c r="N2520" s="6">
        <f>VLOOKUP(M2520,'Settlement Dates'!$A$13:$D$25,3,FALSE)</f>
        <v>45057</v>
      </c>
      <c r="O2520" s="6">
        <f>VLOOKUP(M2520,'Settlement Dates'!$A$13:$D$25,4,FALSE)</f>
        <v>45062</v>
      </c>
      <c r="P2520" s="6">
        <f>VLOOKUP(K2520,'AP Clearing'!$A$13:$B$1312,2,FALSE)</f>
        <v>45027</v>
      </c>
      <c r="Q2520" s="6"/>
      <c r="R2520" s="6"/>
    </row>
    <row r="2521" spans="1:18" x14ac:dyDescent="0.3">
      <c r="A2521" s="4">
        <v>11710</v>
      </c>
      <c r="B2521" s="5" t="s">
        <v>16</v>
      </c>
      <c r="C2521" s="4">
        <v>3</v>
      </c>
      <c r="D2521" s="46">
        <v>228.68</v>
      </c>
      <c r="E2521" s="4">
        <v>1</v>
      </c>
      <c r="F2521" s="4" t="s">
        <v>8</v>
      </c>
      <c r="G2521" s="13" t="str">
        <f t="shared" si="78"/>
        <v>Active</v>
      </c>
      <c r="H2521" s="43" t="s">
        <v>3</v>
      </c>
      <c r="I2521" s="6">
        <v>45015</v>
      </c>
      <c r="J2521" s="6">
        <v>45021</v>
      </c>
      <c r="K2521" s="4">
        <v>1700032021</v>
      </c>
      <c r="L2521" s="14">
        <v>45023</v>
      </c>
      <c r="M2521" s="11">
        <f t="shared" si="79"/>
        <v>4</v>
      </c>
      <c r="N2521" s="6">
        <f>VLOOKUP(M2521,'Settlement Dates'!$A$13:$D$25,3,FALSE)</f>
        <v>45057</v>
      </c>
      <c r="O2521" s="6">
        <f>VLOOKUP(M2521,'Settlement Dates'!$A$13:$D$25,4,FALSE)</f>
        <v>45062</v>
      </c>
      <c r="P2521" s="6">
        <f>VLOOKUP(K2521,'AP Clearing'!$A$13:$B$1312,2,FALSE)</f>
        <v>45027</v>
      </c>
      <c r="Q2521" s="6"/>
      <c r="R2521" s="6"/>
    </row>
    <row r="2522" spans="1:18" x14ac:dyDescent="0.3">
      <c r="A2522" s="4">
        <v>11710</v>
      </c>
      <c r="B2522" s="5" t="s">
        <v>16</v>
      </c>
      <c r="C2522" s="4">
        <v>3</v>
      </c>
      <c r="D2522" s="46">
        <v>42.88</v>
      </c>
      <c r="E2522" s="4">
        <v>2</v>
      </c>
      <c r="F2522" s="4" t="s">
        <v>2</v>
      </c>
      <c r="G2522" s="13" t="str">
        <f t="shared" si="78"/>
        <v>Active</v>
      </c>
      <c r="H2522" s="43" t="s">
        <v>3</v>
      </c>
      <c r="I2522" s="6">
        <v>45015</v>
      </c>
      <c r="J2522" s="6">
        <v>45021</v>
      </c>
      <c r="K2522" s="4">
        <v>1700032021</v>
      </c>
      <c r="L2522" s="14">
        <v>45023</v>
      </c>
      <c r="M2522" s="11">
        <f t="shared" si="79"/>
        <v>4</v>
      </c>
      <c r="N2522" s="6">
        <f>VLOOKUP(M2522,'Settlement Dates'!$A$13:$D$25,3,FALSE)</f>
        <v>45057</v>
      </c>
      <c r="O2522" s="6">
        <f>VLOOKUP(M2522,'Settlement Dates'!$A$13:$D$25,4,FALSE)</f>
        <v>45062</v>
      </c>
      <c r="P2522" s="6">
        <f>VLOOKUP(K2522,'AP Clearing'!$A$13:$B$1312,2,FALSE)</f>
        <v>45027</v>
      </c>
      <c r="Q2522" s="6"/>
      <c r="R2522" s="6"/>
    </row>
    <row r="2523" spans="1:18" x14ac:dyDescent="0.3">
      <c r="A2523" s="4">
        <v>11710</v>
      </c>
      <c r="B2523" s="5" t="s">
        <v>16</v>
      </c>
      <c r="C2523" s="4">
        <v>3</v>
      </c>
      <c r="D2523" s="46">
        <v>270.58</v>
      </c>
      <c r="E2523" s="4">
        <v>2</v>
      </c>
      <c r="F2523" s="4" t="s">
        <v>9</v>
      </c>
      <c r="G2523" s="13" t="str">
        <f t="shared" si="78"/>
        <v>Retiree</v>
      </c>
      <c r="H2523" s="43" t="s">
        <v>3</v>
      </c>
      <c r="I2523" s="6">
        <v>45015</v>
      </c>
      <c r="J2523" s="6">
        <v>45021</v>
      </c>
      <c r="K2523" s="4">
        <v>1700032021</v>
      </c>
      <c r="L2523" s="14">
        <v>45023</v>
      </c>
      <c r="M2523" s="11">
        <f t="shared" si="79"/>
        <v>4</v>
      </c>
      <c r="N2523" s="6">
        <f>VLOOKUP(M2523,'Settlement Dates'!$A$13:$D$25,3,FALSE)</f>
        <v>45057</v>
      </c>
      <c r="O2523" s="6">
        <f>VLOOKUP(M2523,'Settlement Dates'!$A$13:$D$25,4,FALSE)</f>
        <v>45062</v>
      </c>
      <c r="P2523" s="6">
        <f>VLOOKUP(K2523,'AP Clearing'!$A$13:$B$1312,2,FALSE)</f>
        <v>45027</v>
      </c>
      <c r="Q2523" s="6"/>
      <c r="R2523" s="6"/>
    </row>
    <row r="2524" spans="1:18" x14ac:dyDescent="0.3">
      <c r="A2524" s="4">
        <v>11710</v>
      </c>
      <c r="B2524" s="5" t="s">
        <v>16</v>
      </c>
      <c r="C2524" s="4">
        <v>3</v>
      </c>
      <c r="D2524" s="46">
        <v>102.63</v>
      </c>
      <c r="E2524" s="4">
        <v>2</v>
      </c>
      <c r="F2524" s="4" t="s">
        <v>11</v>
      </c>
      <c r="G2524" s="13" t="str">
        <f t="shared" si="78"/>
        <v>Retiree</v>
      </c>
      <c r="H2524" s="43" t="s">
        <v>3</v>
      </c>
      <c r="I2524" s="6">
        <v>45015</v>
      </c>
      <c r="J2524" s="6">
        <v>45021</v>
      </c>
      <c r="K2524" s="4">
        <v>1700032021</v>
      </c>
      <c r="L2524" s="14">
        <v>45023</v>
      </c>
      <c r="M2524" s="11">
        <f t="shared" si="79"/>
        <v>4</v>
      </c>
      <c r="N2524" s="6">
        <f>VLOOKUP(M2524,'Settlement Dates'!$A$13:$D$25,3,FALSE)</f>
        <v>45057</v>
      </c>
      <c r="O2524" s="6">
        <f>VLOOKUP(M2524,'Settlement Dates'!$A$13:$D$25,4,FALSE)</f>
        <v>45062</v>
      </c>
      <c r="P2524" s="6">
        <f>VLOOKUP(K2524,'AP Clearing'!$A$13:$B$1312,2,FALSE)</f>
        <v>45027</v>
      </c>
      <c r="Q2524" s="6"/>
      <c r="R2524" s="6"/>
    </row>
    <row r="2525" spans="1:18" x14ac:dyDescent="0.3">
      <c r="A2525" s="4">
        <v>11710</v>
      </c>
      <c r="B2525" s="5" t="s">
        <v>16</v>
      </c>
      <c r="C2525" s="4">
        <v>3</v>
      </c>
      <c r="D2525" s="46">
        <v>14.29</v>
      </c>
      <c r="E2525" s="4">
        <v>2</v>
      </c>
      <c r="F2525" s="4" t="s">
        <v>8</v>
      </c>
      <c r="G2525" s="13" t="str">
        <f t="shared" si="78"/>
        <v>Active</v>
      </c>
      <c r="H2525" s="43" t="s">
        <v>3</v>
      </c>
      <c r="I2525" s="6">
        <v>45015</v>
      </c>
      <c r="J2525" s="6">
        <v>45021</v>
      </c>
      <c r="K2525" s="4">
        <v>1700032021</v>
      </c>
      <c r="L2525" s="14">
        <v>45023</v>
      </c>
      <c r="M2525" s="11">
        <f t="shared" si="79"/>
        <v>4</v>
      </c>
      <c r="N2525" s="6">
        <f>VLOOKUP(M2525,'Settlement Dates'!$A$13:$D$25,3,FALSE)</f>
        <v>45057</v>
      </c>
      <c r="O2525" s="6">
        <f>VLOOKUP(M2525,'Settlement Dates'!$A$13:$D$25,4,FALSE)</f>
        <v>45062</v>
      </c>
      <c r="P2525" s="6">
        <f>VLOOKUP(K2525,'AP Clearing'!$A$13:$B$1312,2,FALSE)</f>
        <v>45027</v>
      </c>
      <c r="Q2525" s="6"/>
      <c r="R2525" s="6"/>
    </row>
    <row r="2526" spans="1:18" x14ac:dyDescent="0.3">
      <c r="A2526" s="4">
        <v>11710</v>
      </c>
      <c r="B2526" s="5" t="s">
        <v>16</v>
      </c>
      <c r="C2526" s="4">
        <v>3</v>
      </c>
      <c r="D2526" s="46">
        <v>5627.8</v>
      </c>
      <c r="E2526" s="4">
        <v>3</v>
      </c>
      <c r="F2526" s="4" t="s">
        <v>9</v>
      </c>
      <c r="G2526" s="13" t="str">
        <f t="shared" si="78"/>
        <v>Retiree</v>
      </c>
      <c r="H2526" s="43" t="s">
        <v>3</v>
      </c>
      <c r="I2526" s="6">
        <v>45015</v>
      </c>
      <c r="J2526" s="6">
        <v>45021</v>
      </c>
      <c r="K2526" s="4">
        <v>1700032021</v>
      </c>
      <c r="L2526" s="14">
        <v>45023</v>
      </c>
      <c r="M2526" s="11">
        <f t="shared" si="79"/>
        <v>4</v>
      </c>
      <c r="N2526" s="6">
        <f>VLOOKUP(M2526,'Settlement Dates'!$A$13:$D$25,3,FALSE)</f>
        <v>45057</v>
      </c>
      <c r="O2526" s="6">
        <f>VLOOKUP(M2526,'Settlement Dates'!$A$13:$D$25,4,FALSE)</f>
        <v>45062</v>
      </c>
      <c r="P2526" s="6">
        <f>VLOOKUP(K2526,'AP Clearing'!$A$13:$B$1312,2,FALSE)</f>
        <v>45027</v>
      </c>
      <c r="Q2526" s="6"/>
      <c r="R2526" s="6"/>
    </row>
    <row r="2527" spans="1:18" x14ac:dyDescent="0.3">
      <c r="A2527" s="4">
        <v>11710</v>
      </c>
      <c r="B2527" s="5" t="s">
        <v>16</v>
      </c>
      <c r="C2527" s="4">
        <v>3</v>
      </c>
      <c r="D2527" s="46">
        <v>197.2</v>
      </c>
      <c r="E2527" s="4">
        <v>3</v>
      </c>
      <c r="F2527" s="4" t="s">
        <v>11</v>
      </c>
      <c r="G2527" s="13" t="str">
        <f t="shared" si="78"/>
        <v>Retiree</v>
      </c>
      <c r="H2527" s="43" t="s">
        <v>3</v>
      </c>
      <c r="I2527" s="6">
        <v>45015</v>
      </c>
      <c r="J2527" s="6">
        <v>45021</v>
      </c>
      <c r="K2527" s="4">
        <v>1700032021</v>
      </c>
      <c r="L2527" s="14">
        <v>45023</v>
      </c>
      <c r="M2527" s="11">
        <f t="shared" si="79"/>
        <v>4</v>
      </c>
      <c r="N2527" s="6">
        <f>VLOOKUP(M2527,'Settlement Dates'!$A$13:$D$25,3,FALSE)</f>
        <v>45057</v>
      </c>
      <c r="O2527" s="6">
        <f>VLOOKUP(M2527,'Settlement Dates'!$A$13:$D$25,4,FALSE)</f>
        <v>45062</v>
      </c>
      <c r="P2527" s="6">
        <f>VLOOKUP(K2527,'AP Clearing'!$A$13:$B$1312,2,FALSE)</f>
        <v>45027</v>
      </c>
      <c r="Q2527" s="6"/>
      <c r="R2527" s="6"/>
    </row>
    <row r="2528" spans="1:18" x14ac:dyDescent="0.3">
      <c r="A2528" s="4">
        <v>11710</v>
      </c>
      <c r="B2528" s="5" t="s">
        <v>16</v>
      </c>
      <c r="C2528" s="4">
        <v>3</v>
      </c>
      <c r="D2528" s="46">
        <v>4178.2</v>
      </c>
      <c r="E2528" s="4">
        <v>4</v>
      </c>
      <c r="F2528" s="4" t="s">
        <v>9</v>
      </c>
      <c r="G2528" s="13" t="str">
        <f t="shared" si="78"/>
        <v>Retiree</v>
      </c>
      <c r="H2528" s="43" t="s">
        <v>3</v>
      </c>
      <c r="I2528" s="6">
        <v>45015</v>
      </c>
      <c r="J2528" s="6">
        <v>45021</v>
      </c>
      <c r="K2528" s="4">
        <v>1700032021</v>
      </c>
      <c r="L2528" s="14">
        <v>45023</v>
      </c>
      <c r="M2528" s="11">
        <f t="shared" si="79"/>
        <v>4</v>
      </c>
      <c r="N2528" s="6">
        <f>VLOOKUP(M2528,'Settlement Dates'!$A$13:$D$25,3,FALSE)</f>
        <v>45057</v>
      </c>
      <c r="O2528" s="6">
        <f>VLOOKUP(M2528,'Settlement Dates'!$A$13:$D$25,4,FALSE)</f>
        <v>45062</v>
      </c>
      <c r="P2528" s="6">
        <f>VLOOKUP(K2528,'AP Clearing'!$A$13:$B$1312,2,FALSE)</f>
        <v>45027</v>
      </c>
      <c r="Q2528" s="6"/>
      <c r="R2528" s="6"/>
    </row>
    <row r="2529" spans="1:18" x14ac:dyDescent="0.3">
      <c r="A2529" s="4">
        <v>11710</v>
      </c>
      <c r="B2529" s="5" t="s">
        <v>16</v>
      </c>
      <c r="C2529" s="4">
        <v>3</v>
      </c>
      <c r="D2529" s="46">
        <v>1707.8</v>
      </c>
      <c r="E2529" s="4">
        <v>4</v>
      </c>
      <c r="F2529" s="4" t="s">
        <v>11</v>
      </c>
      <c r="G2529" s="13" t="str">
        <f t="shared" si="78"/>
        <v>Retiree</v>
      </c>
      <c r="H2529" s="43" t="s">
        <v>3</v>
      </c>
      <c r="I2529" s="6">
        <v>45015</v>
      </c>
      <c r="J2529" s="6">
        <v>45021</v>
      </c>
      <c r="K2529" s="4">
        <v>1700032021</v>
      </c>
      <c r="L2529" s="14">
        <v>45023</v>
      </c>
      <c r="M2529" s="11">
        <f t="shared" si="79"/>
        <v>4</v>
      </c>
      <c r="N2529" s="6">
        <f>VLOOKUP(M2529,'Settlement Dates'!$A$13:$D$25,3,FALSE)</f>
        <v>45057</v>
      </c>
      <c r="O2529" s="6">
        <f>VLOOKUP(M2529,'Settlement Dates'!$A$13:$D$25,4,FALSE)</f>
        <v>45062</v>
      </c>
      <c r="P2529" s="6">
        <f>VLOOKUP(K2529,'AP Clearing'!$A$13:$B$1312,2,FALSE)</f>
        <v>45027</v>
      </c>
      <c r="Q2529" s="6"/>
      <c r="R2529" s="6"/>
    </row>
    <row r="2530" spans="1:18" x14ac:dyDescent="0.3">
      <c r="A2530" s="4">
        <v>11710</v>
      </c>
      <c r="B2530" s="5" t="s">
        <v>16</v>
      </c>
      <c r="C2530" s="4">
        <v>3</v>
      </c>
      <c r="D2530" s="46">
        <v>14649.6</v>
      </c>
      <c r="E2530" s="4">
        <v>5</v>
      </c>
      <c r="F2530" s="4" t="s">
        <v>9</v>
      </c>
      <c r="G2530" s="13" t="str">
        <f t="shared" si="78"/>
        <v>Retiree</v>
      </c>
      <c r="H2530" s="43" t="s">
        <v>3</v>
      </c>
      <c r="I2530" s="6">
        <v>45015</v>
      </c>
      <c r="J2530" s="6">
        <v>45021</v>
      </c>
      <c r="K2530" s="4">
        <v>1700032021</v>
      </c>
      <c r="L2530" s="14">
        <v>45023</v>
      </c>
      <c r="M2530" s="11">
        <f t="shared" si="79"/>
        <v>4</v>
      </c>
      <c r="N2530" s="6">
        <f>VLOOKUP(M2530,'Settlement Dates'!$A$13:$D$25,3,FALSE)</f>
        <v>45057</v>
      </c>
      <c r="O2530" s="6">
        <f>VLOOKUP(M2530,'Settlement Dates'!$A$13:$D$25,4,FALSE)</f>
        <v>45062</v>
      </c>
      <c r="P2530" s="6">
        <f>VLOOKUP(K2530,'AP Clearing'!$A$13:$B$1312,2,FALSE)</f>
        <v>45027</v>
      </c>
      <c r="Q2530" s="6"/>
      <c r="R2530" s="6"/>
    </row>
    <row r="2531" spans="1:18" x14ac:dyDescent="0.3">
      <c r="A2531" s="4">
        <v>11710</v>
      </c>
      <c r="B2531" s="5" t="s">
        <v>16</v>
      </c>
      <c r="C2531" s="4">
        <v>3</v>
      </c>
      <c r="D2531" s="46">
        <v>74</v>
      </c>
      <c r="E2531" s="4">
        <v>5</v>
      </c>
      <c r="F2531" s="4" t="s">
        <v>11</v>
      </c>
      <c r="G2531" s="13" t="str">
        <f t="shared" si="78"/>
        <v>Retiree</v>
      </c>
      <c r="H2531" s="43" t="s">
        <v>3</v>
      </c>
      <c r="I2531" s="6">
        <v>45015</v>
      </c>
      <c r="J2531" s="6">
        <v>45021</v>
      </c>
      <c r="K2531" s="4">
        <v>1700032021</v>
      </c>
      <c r="L2531" s="14">
        <v>45023</v>
      </c>
      <c r="M2531" s="11">
        <f t="shared" si="79"/>
        <v>4</v>
      </c>
      <c r="N2531" s="6">
        <f>VLOOKUP(M2531,'Settlement Dates'!$A$13:$D$25,3,FALSE)</f>
        <v>45057</v>
      </c>
      <c r="O2531" s="6">
        <f>VLOOKUP(M2531,'Settlement Dates'!$A$13:$D$25,4,FALSE)</f>
        <v>45062</v>
      </c>
      <c r="P2531" s="6">
        <f>VLOOKUP(K2531,'AP Clearing'!$A$13:$B$1312,2,FALSE)</f>
        <v>45027</v>
      </c>
      <c r="Q2531" s="6"/>
      <c r="R2531" s="6"/>
    </row>
    <row r="2532" spans="1:18" x14ac:dyDescent="0.3">
      <c r="A2532" s="4">
        <v>11442</v>
      </c>
      <c r="B2532" s="5" t="s">
        <v>14</v>
      </c>
      <c r="C2532" s="4">
        <v>3</v>
      </c>
      <c r="D2532" s="46">
        <v>872468.64</v>
      </c>
      <c r="E2532" s="4">
        <v>1</v>
      </c>
      <c r="F2532" s="4" t="s">
        <v>2</v>
      </c>
      <c r="G2532" s="13" t="str">
        <f t="shared" si="78"/>
        <v>Active</v>
      </c>
      <c r="H2532" s="43" t="s">
        <v>15</v>
      </c>
      <c r="I2532" s="6">
        <v>45017</v>
      </c>
      <c r="J2532" s="6">
        <v>45023</v>
      </c>
      <c r="K2532" s="4">
        <v>1700032029</v>
      </c>
      <c r="L2532" s="14">
        <v>45026</v>
      </c>
      <c r="M2532" s="11">
        <f t="shared" si="79"/>
        <v>4</v>
      </c>
      <c r="N2532" s="6">
        <f>VLOOKUP(M2532,'Settlement Dates'!$A$13:$D$25,3,FALSE)</f>
        <v>45057</v>
      </c>
      <c r="O2532" s="6">
        <f>VLOOKUP(M2532,'Settlement Dates'!$A$13:$D$25,4,FALSE)</f>
        <v>45062</v>
      </c>
      <c r="P2532" s="6">
        <f>VLOOKUP(K2532,'AP Clearing'!$A$13:$B$1312,2,FALSE)</f>
        <v>45028</v>
      </c>
      <c r="Q2532" s="6"/>
      <c r="R2532" s="6"/>
    </row>
    <row r="2533" spans="1:18" x14ac:dyDescent="0.3">
      <c r="A2533" s="4">
        <v>11442</v>
      </c>
      <c r="B2533" s="5" t="s">
        <v>14</v>
      </c>
      <c r="C2533" s="4">
        <v>3</v>
      </c>
      <c r="D2533" s="46">
        <v>2151.48</v>
      </c>
      <c r="E2533" s="4">
        <v>1</v>
      </c>
      <c r="F2533" s="4" t="s">
        <v>5</v>
      </c>
      <c r="G2533" s="13" t="str">
        <f t="shared" si="78"/>
        <v>LTD</v>
      </c>
      <c r="H2533" s="43" t="s">
        <v>15</v>
      </c>
      <c r="I2533" s="6">
        <v>45017</v>
      </c>
      <c r="J2533" s="6">
        <v>45023</v>
      </c>
      <c r="K2533" s="4">
        <v>1700032029</v>
      </c>
      <c r="L2533" s="14">
        <v>45026</v>
      </c>
      <c r="M2533" s="11">
        <f t="shared" si="79"/>
        <v>4</v>
      </c>
      <c r="N2533" s="6">
        <f>VLOOKUP(M2533,'Settlement Dates'!$A$13:$D$25,3,FALSE)</f>
        <v>45057</v>
      </c>
      <c r="O2533" s="6">
        <f>VLOOKUP(M2533,'Settlement Dates'!$A$13:$D$25,4,FALSE)</f>
        <v>45062</v>
      </c>
      <c r="P2533" s="6">
        <f>VLOOKUP(K2533,'AP Clearing'!$A$13:$B$1312,2,FALSE)</f>
        <v>45028</v>
      </c>
      <c r="Q2533" s="6"/>
      <c r="R2533" s="6"/>
    </row>
    <row r="2534" spans="1:18" x14ac:dyDescent="0.3">
      <c r="A2534" s="4">
        <v>11442</v>
      </c>
      <c r="B2534" s="5" t="s">
        <v>14</v>
      </c>
      <c r="C2534" s="4">
        <v>3</v>
      </c>
      <c r="D2534" s="46">
        <v>10040.23</v>
      </c>
      <c r="E2534" s="4">
        <v>1</v>
      </c>
      <c r="F2534" s="4" t="s">
        <v>7</v>
      </c>
      <c r="G2534" s="13" t="str">
        <f t="shared" si="78"/>
        <v>LTD</v>
      </c>
      <c r="H2534" s="43" t="s">
        <v>15</v>
      </c>
      <c r="I2534" s="6">
        <v>45017</v>
      </c>
      <c r="J2534" s="6">
        <v>45023</v>
      </c>
      <c r="K2534" s="4">
        <v>1700032029</v>
      </c>
      <c r="L2534" s="14">
        <v>45026</v>
      </c>
      <c r="M2534" s="11">
        <f t="shared" si="79"/>
        <v>4</v>
      </c>
      <c r="N2534" s="6">
        <f>VLOOKUP(M2534,'Settlement Dates'!$A$13:$D$25,3,FALSE)</f>
        <v>45057</v>
      </c>
      <c r="O2534" s="6">
        <f>VLOOKUP(M2534,'Settlement Dates'!$A$13:$D$25,4,FALSE)</f>
        <v>45062</v>
      </c>
      <c r="P2534" s="6">
        <f>VLOOKUP(K2534,'AP Clearing'!$A$13:$B$1312,2,FALSE)</f>
        <v>45028</v>
      </c>
      <c r="Q2534" s="6"/>
      <c r="R2534" s="6"/>
    </row>
    <row r="2535" spans="1:18" x14ac:dyDescent="0.3">
      <c r="A2535" s="4">
        <v>11442</v>
      </c>
      <c r="B2535" s="5" t="s">
        <v>14</v>
      </c>
      <c r="C2535" s="4">
        <v>3</v>
      </c>
      <c r="D2535" s="46">
        <v>18546.72</v>
      </c>
      <c r="E2535" s="4">
        <v>1</v>
      </c>
      <c r="F2535" s="4" t="s">
        <v>8</v>
      </c>
      <c r="G2535" s="13" t="str">
        <f t="shared" si="78"/>
        <v>Active</v>
      </c>
      <c r="H2535" s="43" t="s">
        <v>15</v>
      </c>
      <c r="I2535" s="6">
        <v>45017</v>
      </c>
      <c r="J2535" s="6">
        <v>45023</v>
      </c>
      <c r="K2535" s="4">
        <v>1700032029</v>
      </c>
      <c r="L2535" s="14">
        <v>45026</v>
      </c>
      <c r="M2535" s="11">
        <f t="shared" si="79"/>
        <v>4</v>
      </c>
      <c r="N2535" s="6">
        <f>VLOOKUP(M2535,'Settlement Dates'!$A$13:$D$25,3,FALSE)</f>
        <v>45057</v>
      </c>
      <c r="O2535" s="6">
        <f>VLOOKUP(M2535,'Settlement Dates'!$A$13:$D$25,4,FALSE)</f>
        <v>45062</v>
      </c>
      <c r="P2535" s="6">
        <f>VLOOKUP(K2535,'AP Clearing'!$A$13:$B$1312,2,FALSE)</f>
        <v>45028</v>
      </c>
      <c r="Q2535" s="6"/>
      <c r="R2535" s="6"/>
    </row>
    <row r="2536" spans="1:18" x14ac:dyDescent="0.3">
      <c r="A2536" s="4">
        <v>11442</v>
      </c>
      <c r="B2536" s="5" t="s">
        <v>14</v>
      </c>
      <c r="C2536" s="4">
        <v>3</v>
      </c>
      <c r="D2536" s="46">
        <v>2318.34</v>
      </c>
      <c r="E2536" s="4">
        <v>2</v>
      </c>
      <c r="F2536" s="4" t="s">
        <v>2</v>
      </c>
      <c r="G2536" s="13" t="str">
        <f t="shared" si="78"/>
        <v>Active</v>
      </c>
      <c r="H2536" s="43" t="s">
        <v>15</v>
      </c>
      <c r="I2536" s="6">
        <v>45017</v>
      </c>
      <c r="J2536" s="6">
        <v>45023</v>
      </c>
      <c r="K2536" s="4">
        <v>1700032029</v>
      </c>
      <c r="L2536" s="14">
        <v>45026</v>
      </c>
      <c r="M2536" s="11">
        <f t="shared" si="79"/>
        <v>4</v>
      </c>
      <c r="N2536" s="6">
        <f>VLOOKUP(M2536,'Settlement Dates'!$A$13:$D$25,3,FALSE)</f>
        <v>45057</v>
      </c>
      <c r="O2536" s="6">
        <f>VLOOKUP(M2536,'Settlement Dates'!$A$13:$D$25,4,FALSE)</f>
        <v>45062</v>
      </c>
      <c r="P2536" s="6">
        <f>VLOOKUP(K2536,'AP Clearing'!$A$13:$B$1312,2,FALSE)</f>
        <v>45028</v>
      </c>
      <c r="Q2536" s="6"/>
      <c r="R2536" s="6"/>
    </row>
    <row r="2537" spans="1:18" x14ac:dyDescent="0.3">
      <c r="A2537" s="4">
        <v>11442</v>
      </c>
      <c r="B2537" s="5" t="s">
        <v>14</v>
      </c>
      <c r="C2537" s="4">
        <v>3</v>
      </c>
      <c r="D2537" s="46">
        <v>413.49</v>
      </c>
      <c r="E2537" s="4">
        <v>1</v>
      </c>
      <c r="F2537" s="4" t="s">
        <v>2</v>
      </c>
      <c r="G2537" s="13" t="str">
        <f t="shared" si="78"/>
        <v>Active</v>
      </c>
      <c r="H2537" s="43">
        <v>1845387777</v>
      </c>
      <c r="I2537" s="6">
        <v>45017</v>
      </c>
      <c r="J2537" s="6">
        <v>45023</v>
      </c>
      <c r="K2537" s="4">
        <v>1700032149</v>
      </c>
      <c r="L2537" s="14">
        <v>45026</v>
      </c>
      <c r="M2537" s="11">
        <f t="shared" si="79"/>
        <v>4</v>
      </c>
      <c r="N2537" s="6">
        <f>VLOOKUP(M2537,'Settlement Dates'!$A$13:$D$25,3,FALSE)</f>
        <v>45057</v>
      </c>
      <c r="O2537" s="6">
        <f>VLOOKUP(M2537,'Settlement Dates'!$A$13:$D$25,4,FALSE)</f>
        <v>45062</v>
      </c>
      <c r="P2537" s="6">
        <f>VLOOKUP(K2537,'AP Clearing'!$A$13:$B$1312,2,FALSE)</f>
        <v>45028</v>
      </c>
      <c r="Q2537" s="6"/>
      <c r="R2537" s="6"/>
    </row>
    <row r="2538" spans="1:18" x14ac:dyDescent="0.3">
      <c r="A2538" s="4">
        <v>11442</v>
      </c>
      <c r="B2538" s="5" t="s">
        <v>14</v>
      </c>
      <c r="C2538" s="4">
        <v>3</v>
      </c>
      <c r="D2538" s="46">
        <v>48.72</v>
      </c>
      <c r="E2538" s="4">
        <v>1</v>
      </c>
      <c r="F2538" s="4" t="s">
        <v>9</v>
      </c>
      <c r="G2538" s="13" t="str">
        <f t="shared" si="78"/>
        <v>Retiree</v>
      </c>
      <c r="H2538" s="43">
        <v>1845387777</v>
      </c>
      <c r="I2538" s="6">
        <v>45017</v>
      </c>
      <c r="J2538" s="6">
        <v>45023</v>
      </c>
      <c r="K2538" s="4">
        <v>1700032149</v>
      </c>
      <c r="L2538" s="14">
        <v>45026</v>
      </c>
      <c r="M2538" s="11">
        <f t="shared" si="79"/>
        <v>4</v>
      </c>
      <c r="N2538" s="6">
        <f>VLOOKUP(M2538,'Settlement Dates'!$A$13:$D$25,3,FALSE)</f>
        <v>45057</v>
      </c>
      <c r="O2538" s="6">
        <f>VLOOKUP(M2538,'Settlement Dates'!$A$13:$D$25,4,FALSE)</f>
        <v>45062</v>
      </c>
      <c r="P2538" s="6">
        <f>VLOOKUP(K2538,'AP Clearing'!$A$13:$B$1312,2,FALSE)</f>
        <v>45028</v>
      </c>
      <c r="Q2538" s="6"/>
      <c r="R2538" s="6"/>
    </row>
    <row r="2539" spans="1:18" x14ac:dyDescent="0.3">
      <c r="A2539" s="4">
        <v>11442</v>
      </c>
      <c r="B2539" s="5" t="s">
        <v>14</v>
      </c>
      <c r="C2539" s="4">
        <v>3</v>
      </c>
      <c r="D2539" s="46">
        <v>137.83000000000001</v>
      </c>
      <c r="E2539" s="4">
        <v>2</v>
      </c>
      <c r="F2539" s="4" t="s">
        <v>2</v>
      </c>
      <c r="G2539" s="13" t="str">
        <f t="shared" si="78"/>
        <v>Active</v>
      </c>
      <c r="H2539" s="43">
        <v>1845387777</v>
      </c>
      <c r="I2539" s="6">
        <v>45017</v>
      </c>
      <c r="J2539" s="6">
        <v>45023</v>
      </c>
      <c r="K2539" s="4">
        <v>1700032149</v>
      </c>
      <c r="L2539" s="14">
        <v>45026</v>
      </c>
      <c r="M2539" s="11">
        <f t="shared" si="79"/>
        <v>4</v>
      </c>
      <c r="N2539" s="6">
        <f>VLOOKUP(M2539,'Settlement Dates'!$A$13:$D$25,3,FALSE)</f>
        <v>45057</v>
      </c>
      <c r="O2539" s="6">
        <f>VLOOKUP(M2539,'Settlement Dates'!$A$13:$D$25,4,FALSE)</f>
        <v>45062</v>
      </c>
      <c r="P2539" s="6">
        <f>VLOOKUP(K2539,'AP Clearing'!$A$13:$B$1312,2,FALSE)</f>
        <v>45028</v>
      </c>
      <c r="Q2539" s="6"/>
      <c r="R2539" s="6"/>
    </row>
    <row r="2540" spans="1:18" x14ac:dyDescent="0.3">
      <c r="A2540" s="4">
        <v>11442</v>
      </c>
      <c r="B2540" s="5" t="s">
        <v>12</v>
      </c>
      <c r="C2540" s="4">
        <v>3</v>
      </c>
      <c r="D2540" s="46">
        <v>93.5</v>
      </c>
      <c r="E2540" s="4">
        <v>2</v>
      </c>
      <c r="F2540" s="4" t="s">
        <v>9</v>
      </c>
      <c r="G2540" s="13" t="str">
        <f t="shared" si="78"/>
        <v>Retiree</v>
      </c>
      <c r="H2540" s="43" t="s">
        <v>13</v>
      </c>
      <c r="I2540" s="6">
        <v>45017</v>
      </c>
      <c r="J2540" s="6">
        <v>45023</v>
      </c>
      <c r="K2540" s="4">
        <v>1700032030</v>
      </c>
      <c r="L2540" s="14">
        <v>45026</v>
      </c>
      <c r="M2540" s="11">
        <f t="shared" si="79"/>
        <v>4</v>
      </c>
      <c r="N2540" s="6">
        <f>VLOOKUP(M2540,'Settlement Dates'!$A$13:$D$25,3,FALSE)</f>
        <v>45057</v>
      </c>
      <c r="O2540" s="6">
        <f>VLOOKUP(M2540,'Settlement Dates'!$A$13:$D$25,4,FALSE)</f>
        <v>45062</v>
      </c>
      <c r="P2540" s="6">
        <f>VLOOKUP(K2540,'AP Clearing'!$A$13:$B$1312,2,FALSE)</f>
        <v>45028</v>
      </c>
      <c r="Q2540" s="6"/>
      <c r="R2540" s="6"/>
    </row>
    <row r="2541" spans="1:18" x14ac:dyDescent="0.3">
      <c r="A2541" s="4">
        <v>11442</v>
      </c>
      <c r="B2541" s="5" t="s">
        <v>12</v>
      </c>
      <c r="C2541" s="4">
        <v>3</v>
      </c>
      <c r="D2541" s="46">
        <v>1009.85</v>
      </c>
      <c r="E2541" s="4">
        <v>3</v>
      </c>
      <c r="F2541" s="4" t="s">
        <v>9</v>
      </c>
      <c r="G2541" s="13" t="str">
        <f t="shared" si="78"/>
        <v>Retiree</v>
      </c>
      <c r="H2541" s="43" t="s">
        <v>13</v>
      </c>
      <c r="I2541" s="6">
        <v>45017</v>
      </c>
      <c r="J2541" s="6">
        <v>45023</v>
      </c>
      <c r="K2541" s="4">
        <v>1700032030</v>
      </c>
      <c r="L2541" s="14">
        <v>45026</v>
      </c>
      <c r="M2541" s="11">
        <f t="shared" si="79"/>
        <v>4</v>
      </c>
      <c r="N2541" s="6">
        <f>VLOOKUP(M2541,'Settlement Dates'!$A$13:$D$25,3,FALSE)</f>
        <v>45057</v>
      </c>
      <c r="O2541" s="6">
        <f>VLOOKUP(M2541,'Settlement Dates'!$A$13:$D$25,4,FALSE)</f>
        <v>45062</v>
      </c>
      <c r="P2541" s="6">
        <f>VLOOKUP(K2541,'AP Clearing'!$A$13:$B$1312,2,FALSE)</f>
        <v>45028</v>
      </c>
      <c r="Q2541" s="6"/>
      <c r="R2541" s="6"/>
    </row>
    <row r="2542" spans="1:18" x14ac:dyDescent="0.3">
      <c r="A2542" s="4">
        <v>11442</v>
      </c>
      <c r="B2542" s="5" t="s">
        <v>12</v>
      </c>
      <c r="C2542" s="4">
        <v>3</v>
      </c>
      <c r="D2542" s="46">
        <v>3.26</v>
      </c>
      <c r="E2542" s="4">
        <v>3</v>
      </c>
      <c r="F2542" s="4" t="s">
        <v>11</v>
      </c>
      <c r="G2542" s="13" t="str">
        <f t="shared" si="78"/>
        <v>Retiree</v>
      </c>
      <c r="H2542" s="43" t="s">
        <v>13</v>
      </c>
      <c r="I2542" s="6">
        <v>45017</v>
      </c>
      <c r="J2542" s="6">
        <v>45023</v>
      </c>
      <c r="K2542" s="4">
        <v>1700032030</v>
      </c>
      <c r="L2542" s="14">
        <v>45026</v>
      </c>
      <c r="M2542" s="11">
        <f t="shared" si="79"/>
        <v>4</v>
      </c>
      <c r="N2542" s="6">
        <f>VLOOKUP(M2542,'Settlement Dates'!$A$13:$D$25,3,FALSE)</f>
        <v>45057</v>
      </c>
      <c r="O2542" s="6">
        <f>VLOOKUP(M2542,'Settlement Dates'!$A$13:$D$25,4,FALSE)</f>
        <v>45062</v>
      </c>
      <c r="P2542" s="6">
        <f>VLOOKUP(K2542,'AP Clearing'!$A$13:$B$1312,2,FALSE)</f>
        <v>45028</v>
      </c>
      <c r="Q2542" s="6"/>
      <c r="R2542" s="6"/>
    </row>
    <row r="2543" spans="1:18" x14ac:dyDescent="0.3">
      <c r="A2543" s="4">
        <v>11442</v>
      </c>
      <c r="B2543" s="5" t="s">
        <v>12</v>
      </c>
      <c r="C2543" s="4">
        <v>3</v>
      </c>
      <c r="D2543" s="46">
        <v>9204.08</v>
      </c>
      <c r="E2543" s="4">
        <v>5</v>
      </c>
      <c r="F2543" s="4" t="s">
        <v>9</v>
      </c>
      <c r="G2543" s="13" t="str">
        <f t="shared" si="78"/>
        <v>Retiree</v>
      </c>
      <c r="H2543" s="43" t="s">
        <v>13</v>
      </c>
      <c r="I2543" s="6">
        <v>45017</v>
      </c>
      <c r="J2543" s="6">
        <v>45023</v>
      </c>
      <c r="K2543" s="4">
        <v>1700032030</v>
      </c>
      <c r="L2543" s="14">
        <v>45026</v>
      </c>
      <c r="M2543" s="11">
        <f t="shared" si="79"/>
        <v>4</v>
      </c>
      <c r="N2543" s="6">
        <f>VLOOKUP(M2543,'Settlement Dates'!$A$13:$D$25,3,FALSE)</f>
        <v>45057</v>
      </c>
      <c r="O2543" s="6">
        <f>VLOOKUP(M2543,'Settlement Dates'!$A$13:$D$25,4,FALSE)</f>
        <v>45062</v>
      </c>
      <c r="P2543" s="6">
        <f>VLOOKUP(K2543,'AP Clearing'!$A$13:$B$1312,2,FALSE)</f>
        <v>45028</v>
      </c>
      <c r="Q2543" s="6"/>
      <c r="R2543" s="6"/>
    </row>
    <row r="2544" spans="1:18" x14ac:dyDescent="0.3">
      <c r="A2544" s="4">
        <v>11442</v>
      </c>
      <c r="B2544" s="5" t="s">
        <v>12</v>
      </c>
      <c r="C2544" s="4">
        <v>3</v>
      </c>
      <c r="D2544" s="46">
        <v>7.86</v>
      </c>
      <c r="E2544" s="4">
        <v>5</v>
      </c>
      <c r="F2544" s="4" t="s">
        <v>11</v>
      </c>
      <c r="G2544" s="13" t="str">
        <f t="shared" si="78"/>
        <v>Retiree</v>
      </c>
      <c r="H2544" s="43" t="s">
        <v>13</v>
      </c>
      <c r="I2544" s="6">
        <v>45017</v>
      </c>
      <c r="J2544" s="6">
        <v>45023</v>
      </c>
      <c r="K2544" s="4">
        <v>1700032030</v>
      </c>
      <c r="L2544" s="14">
        <v>45026</v>
      </c>
      <c r="M2544" s="11">
        <f t="shared" si="79"/>
        <v>4</v>
      </c>
      <c r="N2544" s="6">
        <f>VLOOKUP(M2544,'Settlement Dates'!$A$13:$D$25,3,FALSE)</f>
        <v>45057</v>
      </c>
      <c r="O2544" s="6">
        <f>VLOOKUP(M2544,'Settlement Dates'!$A$13:$D$25,4,FALSE)</f>
        <v>45062</v>
      </c>
      <c r="P2544" s="6">
        <f>VLOOKUP(K2544,'AP Clearing'!$A$13:$B$1312,2,FALSE)</f>
        <v>45028</v>
      </c>
      <c r="Q2544" s="6"/>
      <c r="R2544" s="6"/>
    </row>
    <row r="2545" spans="1:18" x14ac:dyDescent="0.3">
      <c r="A2545" s="4">
        <v>191040</v>
      </c>
      <c r="B2545" s="5" t="s">
        <v>39</v>
      </c>
      <c r="C2545" s="4">
        <v>3</v>
      </c>
      <c r="D2545" s="46">
        <v>2602.7800000000002</v>
      </c>
      <c r="E2545" s="4">
        <v>1</v>
      </c>
      <c r="F2545" s="4" t="s">
        <v>2</v>
      </c>
      <c r="G2545" s="13" t="str">
        <f t="shared" si="78"/>
        <v>Active</v>
      </c>
      <c r="H2545" s="43">
        <v>12291508</v>
      </c>
      <c r="I2545" s="6">
        <v>45017</v>
      </c>
      <c r="J2545" s="6">
        <v>45046</v>
      </c>
      <c r="K2545" s="4">
        <v>1700032148</v>
      </c>
      <c r="L2545" s="14">
        <v>45026</v>
      </c>
      <c r="M2545" s="11">
        <f t="shared" si="79"/>
        <v>4</v>
      </c>
      <c r="N2545" s="6">
        <f>VLOOKUP(M2545,'Settlement Dates'!$A$13:$D$25,3,FALSE)</f>
        <v>45057</v>
      </c>
      <c r="O2545" s="6">
        <f>VLOOKUP(M2545,'Settlement Dates'!$A$13:$D$25,4,FALSE)</f>
        <v>45062</v>
      </c>
      <c r="P2545" s="6">
        <f>VLOOKUP(K2545,'AP Clearing'!$A$13:$B$1312,2,FALSE)</f>
        <v>45028</v>
      </c>
      <c r="Q2545" s="6"/>
      <c r="R2545" s="6"/>
    </row>
    <row r="2546" spans="1:18" x14ac:dyDescent="0.3">
      <c r="A2546" s="4">
        <v>191040</v>
      </c>
      <c r="B2546" s="5" t="s">
        <v>39</v>
      </c>
      <c r="C2546" s="4">
        <v>3</v>
      </c>
      <c r="D2546" s="46">
        <v>2724.38</v>
      </c>
      <c r="E2546" s="4">
        <v>1</v>
      </c>
      <c r="F2546" s="4" t="s">
        <v>2</v>
      </c>
      <c r="G2546" s="13" t="str">
        <f t="shared" si="78"/>
        <v>Active</v>
      </c>
      <c r="H2546" s="43">
        <v>12291508</v>
      </c>
      <c r="I2546" s="6">
        <v>45017</v>
      </c>
      <c r="J2546" s="6">
        <v>45046</v>
      </c>
      <c r="K2546" s="4">
        <v>1700032148</v>
      </c>
      <c r="L2546" s="14">
        <v>45026</v>
      </c>
      <c r="M2546" s="11">
        <f t="shared" si="79"/>
        <v>4</v>
      </c>
      <c r="N2546" s="6">
        <f>VLOOKUP(M2546,'Settlement Dates'!$A$13:$D$25,3,FALSE)</f>
        <v>45057</v>
      </c>
      <c r="O2546" s="6">
        <f>VLOOKUP(M2546,'Settlement Dates'!$A$13:$D$25,4,FALSE)</f>
        <v>45062</v>
      </c>
      <c r="P2546" s="6">
        <f>VLOOKUP(K2546,'AP Clearing'!$A$13:$B$1312,2,FALSE)</f>
        <v>45028</v>
      </c>
      <c r="Q2546" s="6"/>
      <c r="R2546" s="6"/>
    </row>
    <row r="2547" spans="1:18" x14ac:dyDescent="0.3">
      <c r="A2547" s="4">
        <v>191040</v>
      </c>
      <c r="B2547" s="5" t="s">
        <v>39</v>
      </c>
      <c r="C2547" s="4">
        <v>3</v>
      </c>
      <c r="D2547" s="46">
        <v>2282</v>
      </c>
      <c r="E2547" s="4">
        <v>1</v>
      </c>
      <c r="F2547" s="4" t="s">
        <v>2</v>
      </c>
      <c r="G2547" s="13" t="str">
        <f t="shared" si="78"/>
        <v>Active</v>
      </c>
      <c r="H2547" s="43">
        <v>12291508</v>
      </c>
      <c r="I2547" s="6">
        <v>45017</v>
      </c>
      <c r="J2547" s="6">
        <v>45046</v>
      </c>
      <c r="K2547" s="4">
        <v>1700032148</v>
      </c>
      <c r="L2547" s="14">
        <v>45026</v>
      </c>
      <c r="M2547" s="11">
        <f t="shared" si="79"/>
        <v>4</v>
      </c>
      <c r="N2547" s="6">
        <f>VLOOKUP(M2547,'Settlement Dates'!$A$13:$D$25,3,FALSE)</f>
        <v>45057</v>
      </c>
      <c r="O2547" s="6">
        <f>VLOOKUP(M2547,'Settlement Dates'!$A$13:$D$25,4,FALSE)</f>
        <v>45062</v>
      </c>
      <c r="P2547" s="6">
        <f>VLOOKUP(K2547,'AP Clearing'!$A$13:$B$1312,2,FALSE)</f>
        <v>45028</v>
      </c>
      <c r="Q2547" s="6"/>
      <c r="R2547" s="6"/>
    </row>
    <row r="2548" spans="1:18" x14ac:dyDescent="0.3">
      <c r="A2548" s="4">
        <v>191040</v>
      </c>
      <c r="B2548" s="5" t="s">
        <v>39</v>
      </c>
      <c r="C2548" s="4">
        <v>3</v>
      </c>
      <c r="D2548" s="46">
        <v>7438.2</v>
      </c>
      <c r="E2548" s="4">
        <v>1</v>
      </c>
      <c r="F2548" s="4" t="s">
        <v>2</v>
      </c>
      <c r="G2548" s="13" t="str">
        <f t="shared" si="78"/>
        <v>Active</v>
      </c>
      <c r="H2548" s="43">
        <v>12291508</v>
      </c>
      <c r="I2548" s="6">
        <v>45017</v>
      </c>
      <c r="J2548" s="6">
        <v>45046</v>
      </c>
      <c r="K2548" s="4">
        <v>1700032148</v>
      </c>
      <c r="L2548" s="14">
        <v>45026</v>
      </c>
      <c r="M2548" s="11">
        <f t="shared" si="79"/>
        <v>4</v>
      </c>
      <c r="N2548" s="6">
        <f>VLOOKUP(M2548,'Settlement Dates'!$A$13:$D$25,3,FALSE)</f>
        <v>45057</v>
      </c>
      <c r="O2548" s="6">
        <f>VLOOKUP(M2548,'Settlement Dates'!$A$13:$D$25,4,FALSE)</f>
        <v>45062</v>
      </c>
      <c r="P2548" s="6">
        <f>VLOOKUP(K2548,'AP Clearing'!$A$13:$B$1312,2,FALSE)</f>
        <v>45028</v>
      </c>
      <c r="Q2548" s="6"/>
      <c r="R2548" s="6"/>
    </row>
    <row r="2549" spans="1:18" x14ac:dyDescent="0.3">
      <c r="A2549" s="4">
        <v>191040</v>
      </c>
      <c r="B2549" s="5" t="s">
        <v>39</v>
      </c>
      <c r="C2549" s="4">
        <v>3</v>
      </c>
      <c r="D2549" s="46">
        <v>30.44</v>
      </c>
      <c r="E2549" s="4">
        <v>1</v>
      </c>
      <c r="F2549" s="4" t="s">
        <v>5</v>
      </c>
      <c r="G2549" s="13" t="str">
        <f t="shared" si="78"/>
        <v>LTD</v>
      </c>
      <c r="H2549" s="43">
        <v>12291508</v>
      </c>
      <c r="I2549" s="6">
        <v>45017</v>
      </c>
      <c r="J2549" s="6">
        <v>45046</v>
      </c>
      <c r="K2549" s="4">
        <v>1700032148</v>
      </c>
      <c r="L2549" s="14">
        <v>45026</v>
      </c>
      <c r="M2549" s="11">
        <f t="shared" si="79"/>
        <v>4</v>
      </c>
      <c r="N2549" s="6">
        <f>VLOOKUP(M2549,'Settlement Dates'!$A$13:$D$25,3,FALSE)</f>
        <v>45057</v>
      </c>
      <c r="O2549" s="6">
        <f>VLOOKUP(M2549,'Settlement Dates'!$A$13:$D$25,4,FALSE)</f>
        <v>45062</v>
      </c>
      <c r="P2549" s="6">
        <f>VLOOKUP(K2549,'AP Clearing'!$A$13:$B$1312,2,FALSE)</f>
        <v>45028</v>
      </c>
      <c r="Q2549" s="6"/>
      <c r="R2549" s="6"/>
    </row>
    <row r="2550" spans="1:18" x14ac:dyDescent="0.3">
      <c r="A2550" s="4">
        <v>191040</v>
      </c>
      <c r="B2550" s="5" t="s">
        <v>39</v>
      </c>
      <c r="C2550" s="4">
        <v>3</v>
      </c>
      <c r="D2550" s="46">
        <v>16.3</v>
      </c>
      <c r="E2550" s="4">
        <v>1</v>
      </c>
      <c r="F2550" s="4" t="s">
        <v>5</v>
      </c>
      <c r="G2550" s="13" t="str">
        <f t="shared" si="78"/>
        <v>LTD</v>
      </c>
      <c r="H2550" s="43">
        <v>12291508</v>
      </c>
      <c r="I2550" s="6">
        <v>45017</v>
      </c>
      <c r="J2550" s="6">
        <v>45046</v>
      </c>
      <c r="K2550" s="4">
        <v>1700032148</v>
      </c>
      <c r="L2550" s="14">
        <v>45026</v>
      </c>
      <c r="M2550" s="11">
        <f t="shared" si="79"/>
        <v>4</v>
      </c>
      <c r="N2550" s="6">
        <f>VLOOKUP(M2550,'Settlement Dates'!$A$13:$D$25,3,FALSE)</f>
        <v>45057</v>
      </c>
      <c r="O2550" s="6">
        <f>VLOOKUP(M2550,'Settlement Dates'!$A$13:$D$25,4,FALSE)</f>
        <v>45062</v>
      </c>
      <c r="P2550" s="6">
        <f>VLOOKUP(K2550,'AP Clearing'!$A$13:$B$1312,2,FALSE)</f>
        <v>45028</v>
      </c>
      <c r="Q2550" s="6"/>
      <c r="R2550" s="6"/>
    </row>
    <row r="2551" spans="1:18" x14ac:dyDescent="0.3">
      <c r="A2551" s="4">
        <v>191040</v>
      </c>
      <c r="B2551" s="5" t="s">
        <v>39</v>
      </c>
      <c r="C2551" s="4">
        <v>3</v>
      </c>
      <c r="D2551" s="46">
        <v>7.19</v>
      </c>
      <c r="E2551" s="4">
        <v>1</v>
      </c>
      <c r="F2551" s="4" t="s">
        <v>54</v>
      </c>
      <c r="G2551" s="13" t="str">
        <f t="shared" si="78"/>
        <v>LTD</v>
      </c>
      <c r="H2551" s="43">
        <v>12291508</v>
      </c>
      <c r="I2551" s="6">
        <v>45017</v>
      </c>
      <c r="J2551" s="6">
        <v>45046</v>
      </c>
      <c r="K2551" s="4">
        <v>1700032148</v>
      </c>
      <c r="L2551" s="14">
        <v>45026</v>
      </c>
      <c r="M2551" s="11">
        <f t="shared" si="79"/>
        <v>4</v>
      </c>
      <c r="N2551" s="6">
        <f>VLOOKUP(M2551,'Settlement Dates'!$A$13:$D$25,3,FALSE)</f>
        <v>45057</v>
      </c>
      <c r="O2551" s="6">
        <f>VLOOKUP(M2551,'Settlement Dates'!$A$13:$D$25,4,FALSE)</f>
        <v>45062</v>
      </c>
      <c r="P2551" s="6">
        <f>VLOOKUP(K2551,'AP Clearing'!$A$13:$B$1312,2,FALSE)</f>
        <v>45028</v>
      </c>
      <c r="Q2551" s="6"/>
      <c r="R2551" s="6"/>
    </row>
    <row r="2552" spans="1:18" x14ac:dyDescent="0.3">
      <c r="A2552" s="4">
        <v>191040</v>
      </c>
      <c r="B2552" s="5" t="s">
        <v>39</v>
      </c>
      <c r="C2552" s="4">
        <v>3</v>
      </c>
      <c r="D2552" s="46">
        <v>15.22</v>
      </c>
      <c r="E2552" s="4">
        <v>1</v>
      </c>
      <c r="F2552" s="4" t="s">
        <v>9</v>
      </c>
      <c r="G2552" s="13" t="str">
        <f t="shared" si="78"/>
        <v>Retiree</v>
      </c>
      <c r="H2552" s="43">
        <v>12291508</v>
      </c>
      <c r="I2552" s="6">
        <v>45017</v>
      </c>
      <c r="J2552" s="6">
        <v>45046</v>
      </c>
      <c r="K2552" s="4">
        <v>1700032148</v>
      </c>
      <c r="L2552" s="14">
        <v>45026</v>
      </c>
      <c r="M2552" s="11">
        <f t="shared" si="79"/>
        <v>4</v>
      </c>
      <c r="N2552" s="6">
        <f>VLOOKUP(M2552,'Settlement Dates'!$A$13:$D$25,3,FALSE)</f>
        <v>45057</v>
      </c>
      <c r="O2552" s="6">
        <f>VLOOKUP(M2552,'Settlement Dates'!$A$13:$D$25,4,FALSE)</f>
        <v>45062</v>
      </c>
      <c r="P2552" s="6">
        <f>VLOOKUP(K2552,'AP Clearing'!$A$13:$B$1312,2,FALSE)</f>
        <v>45028</v>
      </c>
      <c r="Q2552" s="6"/>
      <c r="R2552" s="6"/>
    </row>
    <row r="2553" spans="1:18" x14ac:dyDescent="0.3">
      <c r="A2553" s="4">
        <v>191040</v>
      </c>
      <c r="B2553" s="5" t="s">
        <v>39</v>
      </c>
      <c r="C2553" s="4">
        <v>3</v>
      </c>
      <c r="D2553" s="46">
        <v>122.23</v>
      </c>
      <c r="E2553" s="4">
        <v>1</v>
      </c>
      <c r="F2553" s="4" t="s">
        <v>7</v>
      </c>
      <c r="G2553" s="13" t="str">
        <f t="shared" si="78"/>
        <v>LTD</v>
      </c>
      <c r="H2553" s="43">
        <v>12291508</v>
      </c>
      <c r="I2553" s="6">
        <v>45017</v>
      </c>
      <c r="J2553" s="6">
        <v>45046</v>
      </c>
      <c r="K2553" s="4">
        <v>1700032148</v>
      </c>
      <c r="L2553" s="14">
        <v>45026</v>
      </c>
      <c r="M2553" s="11">
        <f t="shared" si="79"/>
        <v>4</v>
      </c>
      <c r="N2553" s="6">
        <f>VLOOKUP(M2553,'Settlement Dates'!$A$13:$D$25,3,FALSE)</f>
        <v>45057</v>
      </c>
      <c r="O2553" s="6">
        <f>VLOOKUP(M2553,'Settlement Dates'!$A$13:$D$25,4,FALSE)</f>
        <v>45062</v>
      </c>
      <c r="P2553" s="6">
        <f>VLOOKUP(K2553,'AP Clearing'!$A$13:$B$1312,2,FALSE)</f>
        <v>45028</v>
      </c>
      <c r="Q2553" s="6"/>
      <c r="R2553" s="6"/>
    </row>
    <row r="2554" spans="1:18" x14ac:dyDescent="0.3">
      <c r="A2554" s="4">
        <v>191040</v>
      </c>
      <c r="B2554" s="5" t="s">
        <v>39</v>
      </c>
      <c r="C2554" s="4">
        <v>3</v>
      </c>
      <c r="D2554" s="46">
        <v>48.9</v>
      </c>
      <c r="E2554" s="4">
        <v>1</v>
      </c>
      <c r="F2554" s="4" t="s">
        <v>7</v>
      </c>
      <c r="G2554" s="13" t="str">
        <f t="shared" si="78"/>
        <v>LTD</v>
      </c>
      <c r="H2554" s="43">
        <v>12291508</v>
      </c>
      <c r="I2554" s="6">
        <v>45017</v>
      </c>
      <c r="J2554" s="6">
        <v>45046</v>
      </c>
      <c r="K2554" s="4">
        <v>1700032148</v>
      </c>
      <c r="L2554" s="14">
        <v>45026</v>
      </c>
      <c r="M2554" s="11">
        <f t="shared" si="79"/>
        <v>4</v>
      </c>
      <c r="N2554" s="6">
        <f>VLOOKUP(M2554,'Settlement Dates'!$A$13:$D$25,3,FALSE)</f>
        <v>45057</v>
      </c>
      <c r="O2554" s="6">
        <f>VLOOKUP(M2554,'Settlement Dates'!$A$13:$D$25,4,FALSE)</f>
        <v>45062</v>
      </c>
      <c r="P2554" s="6">
        <f>VLOOKUP(K2554,'AP Clearing'!$A$13:$B$1312,2,FALSE)</f>
        <v>45028</v>
      </c>
      <c r="Q2554" s="6"/>
      <c r="R2554" s="6"/>
    </row>
    <row r="2555" spans="1:18" x14ac:dyDescent="0.3">
      <c r="A2555" s="4">
        <v>191040</v>
      </c>
      <c r="B2555" s="5" t="s">
        <v>39</v>
      </c>
      <c r="C2555" s="4">
        <v>3</v>
      </c>
      <c r="D2555" s="46">
        <v>7.19</v>
      </c>
      <c r="E2555" s="4">
        <v>1</v>
      </c>
      <c r="F2555" s="4" t="s">
        <v>8</v>
      </c>
      <c r="G2555" s="13" t="str">
        <f t="shared" si="78"/>
        <v>Active</v>
      </c>
      <c r="H2555" s="43">
        <v>12291508</v>
      </c>
      <c r="I2555" s="6">
        <v>45017</v>
      </c>
      <c r="J2555" s="6">
        <v>45046</v>
      </c>
      <c r="K2555" s="4">
        <v>1700032148</v>
      </c>
      <c r="L2555" s="14">
        <v>45026</v>
      </c>
      <c r="M2555" s="11">
        <f t="shared" si="79"/>
        <v>4</v>
      </c>
      <c r="N2555" s="6">
        <f>VLOOKUP(M2555,'Settlement Dates'!$A$13:$D$25,3,FALSE)</f>
        <v>45057</v>
      </c>
      <c r="O2555" s="6">
        <f>VLOOKUP(M2555,'Settlement Dates'!$A$13:$D$25,4,FALSE)</f>
        <v>45062</v>
      </c>
      <c r="P2555" s="6">
        <f>VLOOKUP(K2555,'AP Clearing'!$A$13:$B$1312,2,FALSE)</f>
        <v>45028</v>
      </c>
      <c r="Q2555" s="6"/>
      <c r="R2555" s="6"/>
    </row>
    <row r="2556" spans="1:18" x14ac:dyDescent="0.3">
      <c r="A2556" s="4">
        <v>191040</v>
      </c>
      <c r="B2556" s="5" t="s">
        <v>39</v>
      </c>
      <c r="C2556" s="4">
        <v>3</v>
      </c>
      <c r="D2556" s="46">
        <v>121.76</v>
      </c>
      <c r="E2556" s="4">
        <v>1</v>
      </c>
      <c r="F2556" s="4" t="s">
        <v>8</v>
      </c>
      <c r="G2556" s="13" t="str">
        <f t="shared" si="78"/>
        <v>Active</v>
      </c>
      <c r="H2556" s="43">
        <v>12291508</v>
      </c>
      <c r="I2556" s="6">
        <v>45017</v>
      </c>
      <c r="J2556" s="6">
        <v>45046</v>
      </c>
      <c r="K2556" s="4">
        <v>1700032148</v>
      </c>
      <c r="L2556" s="14">
        <v>45026</v>
      </c>
      <c r="M2556" s="11">
        <f t="shared" si="79"/>
        <v>4</v>
      </c>
      <c r="N2556" s="6">
        <f>VLOOKUP(M2556,'Settlement Dates'!$A$13:$D$25,3,FALSE)</f>
        <v>45057</v>
      </c>
      <c r="O2556" s="6">
        <f>VLOOKUP(M2556,'Settlement Dates'!$A$13:$D$25,4,FALSE)</f>
        <v>45062</v>
      </c>
      <c r="P2556" s="6">
        <f>VLOOKUP(K2556,'AP Clearing'!$A$13:$B$1312,2,FALSE)</f>
        <v>45028</v>
      </c>
      <c r="Q2556" s="6"/>
      <c r="R2556" s="6"/>
    </row>
    <row r="2557" spans="1:18" x14ac:dyDescent="0.3">
      <c r="A2557" s="4">
        <v>191040</v>
      </c>
      <c r="B2557" s="5" t="s">
        <v>39</v>
      </c>
      <c r="C2557" s="4">
        <v>3</v>
      </c>
      <c r="D2557" s="46">
        <v>16.3</v>
      </c>
      <c r="E2557" s="4">
        <v>1</v>
      </c>
      <c r="F2557" s="4" t="s">
        <v>8</v>
      </c>
      <c r="G2557" s="13" t="str">
        <f t="shared" si="78"/>
        <v>Active</v>
      </c>
      <c r="H2557" s="43">
        <v>12291508</v>
      </c>
      <c r="I2557" s="6">
        <v>45017</v>
      </c>
      <c r="J2557" s="6">
        <v>45046</v>
      </c>
      <c r="K2557" s="4">
        <v>1700032148</v>
      </c>
      <c r="L2557" s="14">
        <v>45026</v>
      </c>
      <c r="M2557" s="11">
        <f t="shared" si="79"/>
        <v>4</v>
      </c>
      <c r="N2557" s="6">
        <f>VLOOKUP(M2557,'Settlement Dates'!$A$13:$D$25,3,FALSE)</f>
        <v>45057</v>
      </c>
      <c r="O2557" s="6">
        <f>VLOOKUP(M2557,'Settlement Dates'!$A$13:$D$25,4,FALSE)</f>
        <v>45062</v>
      </c>
      <c r="P2557" s="6">
        <f>VLOOKUP(K2557,'AP Clearing'!$A$13:$B$1312,2,FALSE)</f>
        <v>45028</v>
      </c>
      <c r="Q2557" s="6"/>
      <c r="R2557" s="6"/>
    </row>
    <row r="2558" spans="1:18" x14ac:dyDescent="0.3">
      <c r="A2558" s="4">
        <v>191040</v>
      </c>
      <c r="B2558" s="5" t="s">
        <v>39</v>
      </c>
      <c r="C2558" s="4">
        <v>3</v>
      </c>
      <c r="D2558" s="46">
        <v>45.08</v>
      </c>
      <c r="E2558" s="4">
        <v>1</v>
      </c>
      <c r="F2558" s="4" t="s">
        <v>8</v>
      </c>
      <c r="G2558" s="13" t="str">
        <f t="shared" ref="G2558:G2621" si="80">VLOOKUP(F2558,$W$1:$X$15,2,FALSE)</f>
        <v>Active</v>
      </c>
      <c r="H2558" s="43">
        <v>12291508</v>
      </c>
      <c r="I2558" s="6">
        <v>45017</v>
      </c>
      <c r="J2558" s="6">
        <v>45046</v>
      </c>
      <c r="K2558" s="4">
        <v>1700032148</v>
      </c>
      <c r="L2558" s="14">
        <v>45026</v>
      </c>
      <c r="M2558" s="11">
        <f t="shared" si="79"/>
        <v>4</v>
      </c>
      <c r="N2558" s="6">
        <f>VLOOKUP(M2558,'Settlement Dates'!$A$13:$D$25,3,FALSE)</f>
        <v>45057</v>
      </c>
      <c r="O2558" s="6">
        <f>VLOOKUP(M2558,'Settlement Dates'!$A$13:$D$25,4,FALSE)</f>
        <v>45062</v>
      </c>
      <c r="P2558" s="6">
        <f>VLOOKUP(K2558,'AP Clearing'!$A$13:$B$1312,2,FALSE)</f>
        <v>45028</v>
      </c>
      <c r="Q2558" s="6"/>
      <c r="R2558" s="6"/>
    </row>
    <row r="2559" spans="1:18" x14ac:dyDescent="0.3">
      <c r="A2559" s="4">
        <v>191040</v>
      </c>
      <c r="B2559" s="5" t="s">
        <v>39</v>
      </c>
      <c r="C2559" s="4">
        <v>3</v>
      </c>
      <c r="D2559" s="46">
        <v>22.54</v>
      </c>
      <c r="E2559" s="4">
        <v>2</v>
      </c>
      <c r="F2559" s="4" t="s">
        <v>2</v>
      </c>
      <c r="G2559" s="13" t="str">
        <f t="shared" si="80"/>
        <v>Active</v>
      </c>
      <c r="H2559" s="43">
        <v>12291508</v>
      </c>
      <c r="I2559" s="6">
        <v>45017</v>
      </c>
      <c r="J2559" s="6">
        <v>45046</v>
      </c>
      <c r="K2559" s="4">
        <v>1700032148</v>
      </c>
      <c r="L2559" s="14">
        <v>45026</v>
      </c>
      <c r="M2559" s="11">
        <f t="shared" si="79"/>
        <v>4</v>
      </c>
      <c r="N2559" s="6">
        <f>VLOOKUP(M2559,'Settlement Dates'!$A$13:$D$25,3,FALSE)</f>
        <v>45057</v>
      </c>
      <c r="O2559" s="6">
        <f>VLOOKUP(M2559,'Settlement Dates'!$A$13:$D$25,4,FALSE)</f>
        <v>45062</v>
      </c>
      <c r="P2559" s="6">
        <f>VLOOKUP(K2559,'AP Clearing'!$A$13:$B$1312,2,FALSE)</f>
        <v>45028</v>
      </c>
      <c r="Q2559" s="6"/>
      <c r="R2559" s="6"/>
    </row>
    <row r="2560" spans="1:18" x14ac:dyDescent="0.3">
      <c r="A2560" s="4">
        <v>191040</v>
      </c>
      <c r="B2560" s="5" t="s">
        <v>39</v>
      </c>
      <c r="C2560" s="4">
        <v>3</v>
      </c>
      <c r="D2560" s="46">
        <v>50.33</v>
      </c>
      <c r="E2560" s="4">
        <v>2</v>
      </c>
      <c r="F2560" s="4" t="s">
        <v>9</v>
      </c>
      <c r="G2560" s="13" t="str">
        <f t="shared" si="80"/>
        <v>Retiree</v>
      </c>
      <c r="H2560" s="43">
        <v>12291508</v>
      </c>
      <c r="I2560" s="6">
        <v>45017</v>
      </c>
      <c r="J2560" s="6">
        <v>45046</v>
      </c>
      <c r="K2560" s="4">
        <v>1700032148</v>
      </c>
      <c r="L2560" s="14">
        <v>45026</v>
      </c>
      <c r="M2560" s="11">
        <f t="shared" si="79"/>
        <v>4</v>
      </c>
      <c r="N2560" s="6">
        <f>VLOOKUP(M2560,'Settlement Dates'!$A$13:$D$25,3,FALSE)</f>
        <v>45057</v>
      </c>
      <c r="O2560" s="6">
        <f>VLOOKUP(M2560,'Settlement Dates'!$A$13:$D$25,4,FALSE)</f>
        <v>45062</v>
      </c>
      <c r="P2560" s="6">
        <f>VLOOKUP(K2560,'AP Clearing'!$A$13:$B$1312,2,FALSE)</f>
        <v>45028</v>
      </c>
      <c r="Q2560" s="6"/>
      <c r="R2560" s="6"/>
    </row>
    <row r="2561" spans="1:18" x14ac:dyDescent="0.3">
      <c r="A2561" s="4">
        <v>191040</v>
      </c>
      <c r="B2561" s="5" t="s">
        <v>39</v>
      </c>
      <c r="C2561" s="4">
        <v>3</v>
      </c>
      <c r="D2561" s="46">
        <v>213.08</v>
      </c>
      <c r="E2561" s="4">
        <v>2</v>
      </c>
      <c r="F2561" s="4" t="s">
        <v>9</v>
      </c>
      <c r="G2561" s="13" t="str">
        <f t="shared" si="80"/>
        <v>Retiree</v>
      </c>
      <c r="H2561" s="43">
        <v>12291508</v>
      </c>
      <c r="I2561" s="6">
        <v>45017</v>
      </c>
      <c r="J2561" s="6">
        <v>45046</v>
      </c>
      <c r="K2561" s="4">
        <v>1700032148</v>
      </c>
      <c r="L2561" s="14">
        <v>45026</v>
      </c>
      <c r="M2561" s="11">
        <f t="shared" si="79"/>
        <v>4</v>
      </c>
      <c r="N2561" s="6">
        <f>VLOOKUP(M2561,'Settlement Dates'!$A$13:$D$25,3,FALSE)</f>
        <v>45057</v>
      </c>
      <c r="O2561" s="6">
        <f>VLOOKUP(M2561,'Settlement Dates'!$A$13:$D$25,4,FALSE)</f>
        <v>45062</v>
      </c>
      <c r="P2561" s="6">
        <f>VLOOKUP(K2561,'AP Clearing'!$A$13:$B$1312,2,FALSE)</f>
        <v>45028</v>
      </c>
      <c r="Q2561" s="6"/>
      <c r="R2561" s="6"/>
    </row>
    <row r="2562" spans="1:18" x14ac:dyDescent="0.3">
      <c r="A2562" s="4">
        <v>191040</v>
      </c>
      <c r="B2562" s="5" t="s">
        <v>39</v>
      </c>
      <c r="C2562" s="4">
        <v>3</v>
      </c>
      <c r="D2562" s="46">
        <v>43.14</v>
      </c>
      <c r="E2562" s="4">
        <v>2</v>
      </c>
      <c r="F2562" s="4" t="s">
        <v>11</v>
      </c>
      <c r="G2562" s="13" t="str">
        <f t="shared" si="80"/>
        <v>Retiree</v>
      </c>
      <c r="H2562" s="43">
        <v>12291508</v>
      </c>
      <c r="I2562" s="6">
        <v>45017</v>
      </c>
      <c r="J2562" s="6">
        <v>45046</v>
      </c>
      <c r="K2562" s="4">
        <v>1700032148</v>
      </c>
      <c r="L2562" s="14">
        <v>45026</v>
      </c>
      <c r="M2562" s="11">
        <f t="shared" si="79"/>
        <v>4</v>
      </c>
      <c r="N2562" s="6">
        <f>VLOOKUP(M2562,'Settlement Dates'!$A$13:$D$25,3,FALSE)</f>
        <v>45057</v>
      </c>
      <c r="O2562" s="6">
        <f>VLOOKUP(M2562,'Settlement Dates'!$A$13:$D$25,4,FALSE)</f>
        <v>45062</v>
      </c>
      <c r="P2562" s="6">
        <f>VLOOKUP(K2562,'AP Clearing'!$A$13:$B$1312,2,FALSE)</f>
        <v>45028</v>
      </c>
      <c r="Q2562" s="6"/>
      <c r="R2562" s="6"/>
    </row>
    <row r="2563" spans="1:18" x14ac:dyDescent="0.3">
      <c r="A2563" s="4">
        <v>191040</v>
      </c>
      <c r="B2563" s="5" t="s">
        <v>39</v>
      </c>
      <c r="C2563" s="4">
        <v>3</v>
      </c>
      <c r="D2563" s="46">
        <v>15.22</v>
      </c>
      <c r="E2563" s="4">
        <v>2</v>
      </c>
      <c r="F2563" s="4" t="s">
        <v>8</v>
      </c>
      <c r="G2563" s="13" t="str">
        <f t="shared" si="80"/>
        <v>Active</v>
      </c>
      <c r="H2563" s="43">
        <v>12291508</v>
      </c>
      <c r="I2563" s="6">
        <v>45017</v>
      </c>
      <c r="J2563" s="6">
        <v>45046</v>
      </c>
      <c r="K2563" s="4">
        <v>1700032148</v>
      </c>
      <c r="L2563" s="14">
        <v>45026</v>
      </c>
      <c r="M2563" s="11">
        <f t="shared" si="79"/>
        <v>4</v>
      </c>
      <c r="N2563" s="6">
        <f>VLOOKUP(M2563,'Settlement Dates'!$A$13:$D$25,3,FALSE)</f>
        <v>45057</v>
      </c>
      <c r="O2563" s="6">
        <f>VLOOKUP(M2563,'Settlement Dates'!$A$13:$D$25,4,FALSE)</f>
        <v>45062</v>
      </c>
      <c r="P2563" s="6">
        <f>VLOOKUP(K2563,'AP Clearing'!$A$13:$B$1312,2,FALSE)</f>
        <v>45028</v>
      </c>
      <c r="Q2563" s="6"/>
      <c r="R2563" s="6"/>
    </row>
    <row r="2564" spans="1:18" x14ac:dyDescent="0.3">
      <c r="A2564" s="4">
        <v>191040</v>
      </c>
      <c r="B2564" s="5" t="s">
        <v>39</v>
      </c>
      <c r="C2564" s="4">
        <v>3</v>
      </c>
      <c r="D2564" s="46">
        <v>1028.17</v>
      </c>
      <c r="E2564" s="4">
        <v>3</v>
      </c>
      <c r="F2564" s="4" t="s">
        <v>9</v>
      </c>
      <c r="G2564" s="13" t="str">
        <f t="shared" si="80"/>
        <v>Retiree</v>
      </c>
      <c r="H2564" s="43">
        <v>12291508</v>
      </c>
      <c r="I2564" s="6">
        <v>45017</v>
      </c>
      <c r="J2564" s="6">
        <v>45046</v>
      </c>
      <c r="K2564" s="4">
        <v>1700032148</v>
      </c>
      <c r="L2564" s="14">
        <v>45026</v>
      </c>
      <c r="M2564" s="11">
        <f t="shared" si="79"/>
        <v>4</v>
      </c>
      <c r="N2564" s="6">
        <f>VLOOKUP(M2564,'Settlement Dates'!$A$13:$D$25,3,FALSE)</f>
        <v>45057</v>
      </c>
      <c r="O2564" s="6">
        <f>VLOOKUP(M2564,'Settlement Dates'!$A$13:$D$25,4,FALSE)</f>
        <v>45062</v>
      </c>
      <c r="P2564" s="6">
        <f>VLOOKUP(K2564,'AP Clearing'!$A$13:$B$1312,2,FALSE)</f>
        <v>45028</v>
      </c>
      <c r="Q2564" s="6"/>
      <c r="R2564" s="6"/>
    </row>
    <row r="2565" spans="1:18" x14ac:dyDescent="0.3">
      <c r="A2565" s="4">
        <v>191040</v>
      </c>
      <c r="B2565" s="5" t="s">
        <v>39</v>
      </c>
      <c r="C2565" s="4">
        <v>3</v>
      </c>
      <c r="D2565" s="46">
        <v>3454.94</v>
      </c>
      <c r="E2565" s="4">
        <v>3</v>
      </c>
      <c r="F2565" s="4" t="s">
        <v>9</v>
      </c>
      <c r="G2565" s="13" t="str">
        <f t="shared" si="80"/>
        <v>Retiree</v>
      </c>
      <c r="H2565" s="43">
        <v>12291508</v>
      </c>
      <c r="I2565" s="6">
        <v>45017</v>
      </c>
      <c r="J2565" s="6">
        <v>45046</v>
      </c>
      <c r="K2565" s="4">
        <v>1700032148</v>
      </c>
      <c r="L2565" s="14">
        <v>45026</v>
      </c>
      <c r="M2565" s="11">
        <f t="shared" si="79"/>
        <v>4</v>
      </c>
      <c r="N2565" s="6">
        <f>VLOOKUP(M2565,'Settlement Dates'!$A$13:$D$25,3,FALSE)</f>
        <v>45057</v>
      </c>
      <c r="O2565" s="6">
        <f>VLOOKUP(M2565,'Settlement Dates'!$A$13:$D$25,4,FALSE)</f>
        <v>45062</v>
      </c>
      <c r="P2565" s="6">
        <f>VLOOKUP(K2565,'AP Clearing'!$A$13:$B$1312,2,FALSE)</f>
        <v>45028</v>
      </c>
      <c r="Q2565" s="6"/>
      <c r="R2565" s="6"/>
    </row>
    <row r="2566" spans="1:18" x14ac:dyDescent="0.3">
      <c r="A2566" s="4">
        <v>191040</v>
      </c>
      <c r="B2566" s="5" t="s">
        <v>39</v>
      </c>
      <c r="C2566" s="4">
        <v>3</v>
      </c>
      <c r="D2566" s="46">
        <v>32.6</v>
      </c>
      <c r="E2566" s="4">
        <v>3</v>
      </c>
      <c r="F2566" s="4" t="s">
        <v>9</v>
      </c>
      <c r="G2566" s="13" t="str">
        <f t="shared" si="80"/>
        <v>Retiree</v>
      </c>
      <c r="H2566" s="43">
        <v>12291508</v>
      </c>
      <c r="I2566" s="6">
        <v>45017</v>
      </c>
      <c r="J2566" s="6">
        <v>45046</v>
      </c>
      <c r="K2566" s="4">
        <v>1700032148</v>
      </c>
      <c r="L2566" s="14">
        <v>45026</v>
      </c>
      <c r="M2566" s="11">
        <f t="shared" si="79"/>
        <v>4</v>
      </c>
      <c r="N2566" s="6">
        <f>VLOOKUP(M2566,'Settlement Dates'!$A$13:$D$25,3,FALSE)</f>
        <v>45057</v>
      </c>
      <c r="O2566" s="6">
        <f>VLOOKUP(M2566,'Settlement Dates'!$A$13:$D$25,4,FALSE)</f>
        <v>45062</v>
      </c>
      <c r="P2566" s="6">
        <f>VLOOKUP(K2566,'AP Clearing'!$A$13:$B$1312,2,FALSE)</f>
        <v>45028</v>
      </c>
      <c r="Q2566" s="6"/>
      <c r="R2566" s="6"/>
    </row>
    <row r="2567" spans="1:18" x14ac:dyDescent="0.3">
      <c r="A2567" s="4">
        <v>191040</v>
      </c>
      <c r="B2567" s="5" t="s">
        <v>39</v>
      </c>
      <c r="C2567" s="4">
        <v>3</v>
      </c>
      <c r="D2567" s="46">
        <v>45.08</v>
      </c>
      <c r="E2567" s="4">
        <v>3</v>
      </c>
      <c r="F2567" s="4" t="s">
        <v>9</v>
      </c>
      <c r="G2567" s="13" t="str">
        <f t="shared" si="80"/>
        <v>Retiree</v>
      </c>
      <c r="H2567" s="43">
        <v>12291508</v>
      </c>
      <c r="I2567" s="6">
        <v>45017</v>
      </c>
      <c r="J2567" s="6">
        <v>45046</v>
      </c>
      <c r="K2567" s="4">
        <v>1700032148</v>
      </c>
      <c r="L2567" s="14">
        <v>45026</v>
      </c>
      <c r="M2567" s="11">
        <f t="shared" si="79"/>
        <v>4</v>
      </c>
      <c r="N2567" s="6">
        <f>VLOOKUP(M2567,'Settlement Dates'!$A$13:$D$25,3,FALSE)</f>
        <v>45057</v>
      </c>
      <c r="O2567" s="6">
        <f>VLOOKUP(M2567,'Settlement Dates'!$A$13:$D$25,4,FALSE)</f>
        <v>45062</v>
      </c>
      <c r="P2567" s="6">
        <f>VLOOKUP(K2567,'AP Clearing'!$A$13:$B$1312,2,FALSE)</f>
        <v>45028</v>
      </c>
      <c r="Q2567" s="6"/>
      <c r="R2567" s="6"/>
    </row>
    <row r="2568" spans="1:18" x14ac:dyDescent="0.3">
      <c r="A2568" s="4">
        <v>191040</v>
      </c>
      <c r="B2568" s="5" t="s">
        <v>39</v>
      </c>
      <c r="C2568" s="4">
        <v>3</v>
      </c>
      <c r="D2568" s="46">
        <v>539.25</v>
      </c>
      <c r="E2568" s="4">
        <v>3</v>
      </c>
      <c r="F2568" s="4" t="s">
        <v>11</v>
      </c>
      <c r="G2568" s="13" t="str">
        <f t="shared" si="80"/>
        <v>Retiree</v>
      </c>
      <c r="H2568" s="43">
        <v>12291508</v>
      </c>
      <c r="I2568" s="6">
        <v>45017</v>
      </c>
      <c r="J2568" s="6">
        <v>45046</v>
      </c>
      <c r="K2568" s="4">
        <v>1700032148</v>
      </c>
      <c r="L2568" s="14">
        <v>45026</v>
      </c>
      <c r="M2568" s="11">
        <f t="shared" si="79"/>
        <v>4</v>
      </c>
      <c r="N2568" s="6">
        <f>VLOOKUP(M2568,'Settlement Dates'!$A$13:$D$25,3,FALSE)</f>
        <v>45057</v>
      </c>
      <c r="O2568" s="6">
        <f>VLOOKUP(M2568,'Settlement Dates'!$A$13:$D$25,4,FALSE)</f>
        <v>45062</v>
      </c>
      <c r="P2568" s="6">
        <f>VLOOKUP(K2568,'AP Clearing'!$A$13:$B$1312,2,FALSE)</f>
        <v>45028</v>
      </c>
      <c r="Q2568" s="6"/>
      <c r="R2568" s="6"/>
    </row>
    <row r="2569" spans="1:18" x14ac:dyDescent="0.3">
      <c r="A2569" s="4">
        <v>191040</v>
      </c>
      <c r="B2569" s="5" t="s">
        <v>39</v>
      </c>
      <c r="C2569" s="4">
        <v>3</v>
      </c>
      <c r="D2569" s="46">
        <v>841.23</v>
      </c>
      <c r="E2569" s="4">
        <v>4</v>
      </c>
      <c r="F2569" s="4" t="s">
        <v>9</v>
      </c>
      <c r="G2569" s="13" t="str">
        <f t="shared" si="80"/>
        <v>Retiree</v>
      </c>
      <c r="H2569" s="43">
        <v>12291508</v>
      </c>
      <c r="I2569" s="6">
        <v>45017</v>
      </c>
      <c r="J2569" s="6">
        <v>45046</v>
      </c>
      <c r="K2569" s="4">
        <v>1700032148</v>
      </c>
      <c r="L2569" s="14">
        <v>45026</v>
      </c>
      <c r="M2569" s="11">
        <f t="shared" si="79"/>
        <v>4</v>
      </c>
      <c r="N2569" s="6">
        <f>VLOOKUP(M2569,'Settlement Dates'!$A$13:$D$25,3,FALSE)</f>
        <v>45057</v>
      </c>
      <c r="O2569" s="6">
        <f>VLOOKUP(M2569,'Settlement Dates'!$A$13:$D$25,4,FALSE)</f>
        <v>45062</v>
      </c>
      <c r="P2569" s="6">
        <f>VLOOKUP(K2569,'AP Clearing'!$A$13:$B$1312,2,FALSE)</f>
        <v>45028</v>
      </c>
      <c r="Q2569" s="6"/>
      <c r="R2569" s="6"/>
    </row>
    <row r="2570" spans="1:18" x14ac:dyDescent="0.3">
      <c r="A2570" s="4">
        <v>191040</v>
      </c>
      <c r="B2570" s="5" t="s">
        <v>39</v>
      </c>
      <c r="C2570" s="4">
        <v>3</v>
      </c>
      <c r="D2570" s="46">
        <v>1369.8</v>
      </c>
      <c r="E2570" s="4">
        <v>4</v>
      </c>
      <c r="F2570" s="4" t="s">
        <v>9</v>
      </c>
      <c r="G2570" s="13" t="str">
        <f t="shared" si="80"/>
        <v>Retiree</v>
      </c>
      <c r="H2570" s="43">
        <v>12291508</v>
      </c>
      <c r="I2570" s="6">
        <v>45017</v>
      </c>
      <c r="J2570" s="6">
        <v>45046</v>
      </c>
      <c r="K2570" s="4">
        <v>1700032148</v>
      </c>
      <c r="L2570" s="14">
        <v>45026</v>
      </c>
      <c r="M2570" s="11">
        <f t="shared" si="79"/>
        <v>4</v>
      </c>
      <c r="N2570" s="6">
        <f>VLOOKUP(M2570,'Settlement Dates'!$A$13:$D$25,3,FALSE)</f>
        <v>45057</v>
      </c>
      <c r="O2570" s="6">
        <f>VLOOKUP(M2570,'Settlement Dates'!$A$13:$D$25,4,FALSE)</f>
        <v>45062</v>
      </c>
      <c r="P2570" s="6">
        <f>VLOOKUP(K2570,'AP Clearing'!$A$13:$B$1312,2,FALSE)</f>
        <v>45028</v>
      </c>
      <c r="Q2570" s="6"/>
      <c r="R2570" s="6"/>
    </row>
    <row r="2571" spans="1:18" x14ac:dyDescent="0.3">
      <c r="A2571" s="4">
        <v>191040</v>
      </c>
      <c r="B2571" s="5" t="s">
        <v>39</v>
      </c>
      <c r="C2571" s="4">
        <v>3</v>
      </c>
      <c r="D2571" s="46">
        <v>22.54</v>
      </c>
      <c r="E2571" s="4">
        <v>4</v>
      </c>
      <c r="F2571" s="4" t="s">
        <v>9</v>
      </c>
      <c r="G2571" s="13" t="str">
        <f t="shared" si="80"/>
        <v>Retiree</v>
      </c>
      <c r="H2571" s="43">
        <v>12291508</v>
      </c>
      <c r="I2571" s="6">
        <v>45017</v>
      </c>
      <c r="J2571" s="6">
        <v>45046</v>
      </c>
      <c r="K2571" s="4">
        <v>1700032148</v>
      </c>
      <c r="L2571" s="14">
        <v>45026</v>
      </c>
      <c r="M2571" s="11">
        <f t="shared" si="79"/>
        <v>4</v>
      </c>
      <c r="N2571" s="6">
        <f>VLOOKUP(M2571,'Settlement Dates'!$A$13:$D$25,3,FALSE)</f>
        <v>45057</v>
      </c>
      <c r="O2571" s="6">
        <f>VLOOKUP(M2571,'Settlement Dates'!$A$13:$D$25,4,FALSE)</f>
        <v>45062</v>
      </c>
      <c r="P2571" s="6">
        <f>VLOOKUP(K2571,'AP Clearing'!$A$13:$B$1312,2,FALSE)</f>
        <v>45028</v>
      </c>
      <c r="Q2571" s="6"/>
      <c r="R2571" s="6"/>
    </row>
    <row r="2572" spans="1:18" x14ac:dyDescent="0.3">
      <c r="A2572" s="4">
        <v>191040</v>
      </c>
      <c r="B2572" s="5" t="s">
        <v>39</v>
      </c>
      <c r="C2572" s="4">
        <v>3</v>
      </c>
      <c r="D2572" s="46">
        <v>841.23</v>
      </c>
      <c r="E2572" s="4">
        <v>4</v>
      </c>
      <c r="F2572" s="4" t="s">
        <v>11</v>
      </c>
      <c r="G2572" s="13" t="str">
        <f t="shared" si="80"/>
        <v>Retiree</v>
      </c>
      <c r="H2572" s="43">
        <v>12291508</v>
      </c>
      <c r="I2572" s="6">
        <v>45017</v>
      </c>
      <c r="J2572" s="6">
        <v>45046</v>
      </c>
      <c r="K2572" s="4">
        <v>1700032148</v>
      </c>
      <c r="L2572" s="14">
        <v>45026</v>
      </c>
      <c r="M2572" s="11">
        <f t="shared" si="79"/>
        <v>4</v>
      </c>
      <c r="N2572" s="6">
        <f>VLOOKUP(M2572,'Settlement Dates'!$A$13:$D$25,3,FALSE)</f>
        <v>45057</v>
      </c>
      <c r="O2572" s="6">
        <f>VLOOKUP(M2572,'Settlement Dates'!$A$13:$D$25,4,FALSE)</f>
        <v>45062</v>
      </c>
      <c r="P2572" s="6">
        <f>VLOOKUP(K2572,'AP Clearing'!$A$13:$B$1312,2,FALSE)</f>
        <v>45028</v>
      </c>
      <c r="Q2572" s="6"/>
      <c r="R2572" s="6"/>
    </row>
    <row r="2573" spans="1:18" x14ac:dyDescent="0.3">
      <c r="A2573" s="4">
        <v>191040</v>
      </c>
      <c r="B2573" s="5" t="s">
        <v>39</v>
      </c>
      <c r="C2573" s="4">
        <v>3</v>
      </c>
      <c r="D2573" s="46">
        <v>48.9</v>
      </c>
      <c r="E2573" s="4">
        <v>4</v>
      </c>
      <c r="F2573" s="4" t="s">
        <v>11</v>
      </c>
      <c r="G2573" s="13" t="str">
        <f t="shared" si="80"/>
        <v>Retiree</v>
      </c>
      <c r="H2573" s="43">
        <v>12291508</v>
      </c>
      <c r="I2573" s="6">
        <v>45017</v>
      </c>
      <c r="J2573" s="6">
        <v>45046</v>
      </c>
      <c r="K2573" s="4">
        <v>1700032148</v>
      </c>
      <c r="L2573" s="14">
        <v>45026</v>
      </c>
      <c r="M2573" s="11">
        <f t="shared" si="79"/>
        <v>4</v>
      </c>
      <c r="N2573" s="6">
        <f>VLOOKUP(M2573,'Settlement Dates'!$A$13:$D$25,3,FALSE)</f>
        <v>45057</v>
      </c>
      <c r="O2573" s="6">
        <f>VLOOKUP(M2573,'Settlement Dates'!$A$13:$D$25,4,FALSE)</f>
        <v>45062</v>
      </c>
      <c r="P2573" s="6">
        <f>VLOOKUP(K2573,'AP Clearing'!$A$13:$B$1312,2,FALSE)</f>
        <v>45028</v>
      </c>
      <c r="Q2573" s="6"/>
      <c r="R2573" s="6"/>
    </row>
    <row r="2574" spans="1:18" x14ac:dyDescent="0.3">
      <c r="A2574" s="4">
        <v>191040</v>
      </c>
      <c r="B2574" s="5" t="s">
        <v>39</v>
      </c>
      <c r="C2574" s="4">
        <v>3</v>
      </c>
      <c r="D2574" s="46">
        <v>1639.32</v>
      </c>
      <c r="E2574" s="4">
        <v>5</v>
      </c>
      <c r="F2574" s="4" t="s">
        <v>9</v>
      </c>
      <c r="G2574" s="13" t="str">
        <f t="shared" si="80"/>
        <v>Retiree</v>
      </c>
      <c r="H2574" s="43">
        <v>12291508</v>
      </c>
      <c r="I2574" s="6">
        <v>45017</v>
      </c>
      <c r="J2574" s="6">
        <v>45046</v>
      </c>
      <c r="K2574" s="4">
        <v>1700032148</v>
      </c>
      <c r="L2574" s="14">
        <v>45026</v>
      </c>
      <c r="M2574" s="11">
        <f t="shared" si="79"/>
        <v>4</v>
      </c>
      <c r="N2574" s="6">
        <f>VLOOKUP(M2574,'Settlement Dates'!$A$13:$D$25,3,FALSE)</f>
        <v>45057</v>
      </c>
      <c r="O2574" s="6">
        <f>VLOOKUP(M2574,'Settlement Dates'!$A$13:$D$25,4,FALSE)</f>
        <v>45062</v>
      </c>
      <c r="P2574" s="6">
        <f>VLOOKUP(K2574,'AP Clearing'!$A$13:$B$1312,2,FALSE)</f>
        <v>45028</v>
      </c>
      <c r="Q2574" s="6"/>
      <c r="R2574" s="6"/>
    </row>
    <row r="2575" spans="1:18" x14ac:dyDescent="0.3">
      <c r="A2575" s="4">
        <v>191040</v>
      </c>
      <c r="B2575" s="5" t="s">
        <v>39</v>
      </c>
      <c r="C2575" s="4">
        <v>3</v>
      </c>
      <c r="D2575" s="46">
        <v>5707.5</v>
      </c>
      <c r="E2575" s="4">
        <v>5</v>
      </c>
      <c r="F2575" s="4" t="s">
        <v>9</v>
      </c>
      <c r="G2575" s="13" t="str">
        <f t="shared" si="80"/>
        <v>Retiree</v>
      </c>
      <c r="H2575" s="43">
        <v>12291508</v>
      </c>
      <c r="I2575" s="6">
        <v>45017</v>
      </c>
      <c r="J2575" s="6">
        <v>45046</v>
      </c>
      <c r="K2575" s="4">
        <v>1700032148</v>
      </c>
      <c r="L2575" s="14">
        <v>45026</v>
      </c>
      <c r="M2575" s="11">
        <f t="shared" si="79"/>
        <v>4</v>
      </c>
      <c r="N2575" s="6">
        <f>VLOOKUP(M2575,'Settlement Dates'!$A$13:$D$25,3,FALSE)</f>
        <v>45057</v>
      </c>
      <c r="O2575" s="6">
        <f>VLOOKUP(M2575,'Settlement Dates'!$A$13:$D$25,4,FALSE)</f>
        <v>45062</v>
      </c>
      <c r="P2575" s="6">
        <f>VLOOKUP(K2575,'AP Clearing'!$A$13:$B$1312,2,FALSE)</f>
        <v>45028</v>
      </c>
      <c r="Q2575" s="6"/>
      <c r="R2575" s="6"/>
    </row>
    <row r="2576" spans="1:18" x14ac:dyDescent="0.3">
      <c r="A2576" s="4">
        <v>191040</v>
      </c>
      <c r="B2576" s="5" t="s">
        <v>39</v>
      </c>
      <c r="C2576" s="4">
        <v>3</v>
      </c>
      <c r="D2576" s="46">
        <v>97.8</v>
      </c>
      <c r="E2576" s="4">
        <v>5</v>
      </c>
      <c r="F2576" s="4" t="s">
        <v>9</v>
      </c>
      <c r="G2576" s="13" t="str">
        <f t="shared" si="80"/>
        <v>Retiree</v>
      </c>
      <c r="H2576" s="43">
        <v>12291508</v>
      </c>
      <c r="I2576" s="6">
        <v>45017</v>
      </c>
      <c r="J2576" s="6">
        <v>45046</v>
      </c>
      <c r="K2576" s="4">
        <v>1700032148</v>
      </c>
      <c r="L2576" s="14">
        <v>45026</v>
      </c>
      <c r="M2576" s="11">
        <f t="shared" ref="M2576:M2639" si="81">MONTH(L2576)</f>
        <v>4</v>
      </c>
      <c r="N2576" s="6">
        <f>VLOOKUP(M2576,'Settlement Dates'!$A$13:$D$25,3,FALSE)</f>
        <v>45057</v>
      </c>
      <c r="O2576" s="6">
        <f>VLOOKUP(M2576,'Settlement Dates'!$A$13:$D$25,4,FALSE)</f>
        <v>45062</v>
      </c>
      <c r="P2576" s="6">
        <f>VLOOKUP(K2576,'AP Clearing'!$A$13:$B$1312,2,FALSE)</f>
        <v>45028</v>
      </c>
      <c r="Q2576" s="6"/>
      <c r="R2576" s="6"/>
    </row>
    <row r="2577" spans="1:18" x14ac:dyDescent="0.3">
      <c r="A2577" s="4">
        <v>191040</v>
      </c>
      <c r="B2577" s="5" t="s">
        <v>39</v>
      </c>
      <c r="C2577" s="4">
        <v>3</v>
      </c>
      <c r="D2577" s="46">
        <v>202.86</v>
      </c>
      <c r="E2577" s="4">
        <v>5</v>
      </c>
      <c r="F2577" s="4" t="s">
        <v>9</v>
      </c>
      <c r="G2577" s="13" t="str">
        <f t="shared" si="80"/>
        <v>Retiree</v>
      </c>
      <c r="H2577" s="43">
        <v>12291508</v>
      </c>
      <c r="I2577" s="6">
        <v>45017</v>
      </c>
      <c r="J2577" s="6">
        <v>45046</v>
      </c>
      <c r="K2577" s="4">
        <v>1700032148</v>
      </c>
      <c r="L2577" s="14">
        <v>45026</v>
      </c>
      <c r="M2577" s="11">
        <f t="shared" si="81"/>
        <v>4</v>
      </c>
      <c r="N2577" s="6">
        <f>VLOOKUP(M2577,'Settlement Dates'!$A$13:$D$25,3,FALSE)</f>
        <v>45057</v>
      </c>
      <c r="O2577" s="6">
        <f>VLOOKUP(M2577,'Settlement Dates'!$A$13:$D$25,4,FALSE)</f>
        <v>45062</v>
      </c>
      <c r="P2577" s="6">
        <f>VLOOKUP(K2577,'AP Clearing'!$A$13:$B$1312,2,FALSE)</f>
        <v>45028</v>
      </c>
      <c r="Q2577" s="6"/>
      <c r="R2577" s="6"/>
    </row>
    <row r="2578" spans="1:18" x14ac:dyDescent="0.3">
      <c r="A2578" s="4">
        <v>191040</v>
      </c>
      <c r="B2578" s="5" t="s">
        <v>39</v>
      </c>
      <c r="C2578" s="4">
        <v>3</v>
      </c>
      <c r="D2578" s="46">
        <v>273.22000000000003</v>
      </c>
      <c r="E2578" s="4">
        <v>5</v>
      </c>
      <c r="F2578" s="4" t="s">
        <v>11</v>
      </c>
      <c r="G2578" s="13" t="str">
        <f t="shared" si="80"/>
        <v>Retiree</v>
      </c>
      <c r="H2578" s="43">
        <v>12291508</v>
      </c>
      <c r="I2578" s="6">
        <v>45017</v>
      </c>
      <c r="J2578" s="6">
        <v>45046</v>
      </c>
      <c r="K2578" s="4">
        <v>1700032148</v>
      </c>
      <c r="L2578" s="14">
        <v>45026</v>
      </c>
      <c r="M2578" s="11">
        <f t="shared" si="81"/>
        <v>4</v>
      </c>
      <c r="N2578" s="6">
        <f>VLOOKUP(M2578,'Settlement Dates'!$A$13:$D$25,3,FALSE)</f>
        <v>45057</v>
      </c>
      <c r="O2578" s="6">
        <f>VLOOKUP(M2578,'Settlement Dates'!$A$13:$D$25,4,FALSE)</f>
        <v>45062</v>
      </c>
      <c r="P2578" s="6">
        <f>VLOOKUP(K2578,'AP Clearing'!$A$13:$B$1312,2,FALSE)</f>
        <v>45028</v>
      </c>
      <c r="Q2578" s="6"/>
      <c r="R2578" s="6"/>
    </row>
    <row r="2579" spans="1:18" x14ac:dyDescent="0.3">
      <c r="A2579" s="4">
        <v>191040</v>
      </c>
      <c r="B2579" s="5" t="s">
        <v>39</v>
      </c>
      <c r="C2579" s="4">
        <v>3</v>
      </c>
      <c r="D2579" s="46">
        <v>16.3</v>
      </c>
      <c r="E2579" s="4">
        <v>5</v>
      </c>
      <c r="F2579" s="4" t="s">
        <v>11</v>
      </c>
      <c r="G2579" s="13" t="str">
        <f t="shared" si="80"/>
        <v>Retiree</v>
      </c>
      <c r="H2579" s="43">
        <v>12291508</v>
      </c>
      <c r="I2579" s="6">
        <v>45017</v>
      </c>
      <c r="J2579" s="6">
        <v>45046</v>
      </c>
      <c r="K2579" s="4">
        <v>1700032148</v>
      </c>
      <c r="L2579" s="14">
        <v>45026</v>
      </c>
      <c r="M2579" s="11">
        <f t="shared" si="81"/>
        <v>4</v>
      </c>
      <c r="N2579" s="6">
        <f>VLOOKUP(M2579,'Settlement Dates'!$A$13:$D$25,3,FALSE)</f>
        <v>45057</v>
      </c>
      <c r="O2579" s="6">
        <f>VLOOKUP(M2579,'Settlement Dates'!$A$13:$D$25,4,FALSE)</f>
        <v>45062</v>
      </c>
      <c r="P2579" s="6">
        <f>VLOOKUP(K2579,'AP Clearing'!$A$13:$B$1312,2,FALSE)</f>
        <v>45028</v>
      </c>
      <c r="Q2579" s="6"/>
      <c r="R2579" s="6"/>
    </row>
    <row r="2580" spans="1:18" x14ac:dyDescent="0.3">
      <c r="A2580" s="4">
        <v>11710</v>
      </c>
      <c r="B2580" s="5" t="s">
        <v>16</v>
      </c>
      <c r="C2580" s="4">
        <v>3</v>
      </c>
      <c r="D2580" s="46">
        <v>65.69</v>
      </c>
      <c r="E2580" s="4">
        <v>1</v>
      </c>
      <c r="F2580" s="4" t="s">
        <v>2</v>
      </c>
      <c r="G2580" s="13" t="str">
        <f t="shared" si="80"/>
        <v>Active</v>
      </c>
      <c r="H2580" s="43" t="s">
        <v>159</v>
      </c>
      <c r="I2580" s="6">
        <v>45022</v>
      </c>
      <c r="J2580" s="6">
        <v>45028</v>
      </c>
      <c r="K2580" s="4">
        <v>1700032032</v>
      </c>
      <c r="L2580" s="14">
        <v>45029</v>
      </c>
      <c r="M2580" s="11">
        <f t="shared" si="81"/>
        <v>4</v>
      </c>
      <c r="N2580" s="6">
        <f>VLOOKUP(M2580,'Settlement Dates'!$A$13:$D$25,3,FALSE)</f>
        <v>45057</v>
      </c>
      <c r="O2580" s="6">
        <f>VLOOKUP(M2580,'Settlement Dates'!$A$13:$D$25,4,FALSE)</f>
        <v>45062</v>
      </c>
      <c r="P2580" s="6">
        <f>VLOOKUP(K2580,'AP Clearing'!$A$13:$B$1312,2,FALSE)</f>
        <v>45033</v>
      </c>
      <c r="Q2580" s="6"/>
      <c r="R2580" s="6"/>
    </row>
    <row r="2581" spans="1:18" x14ac:dyDescent="0.3">
      <c r="A2581" s="4">
        <v>11710</v>
      </c>
      <c r="B2581" s="5" t="s">
        <v>16</v>
      </c>
      <c r="C2581" s="4">
        <v>3</v>
      </c>
      <c r="D2581" s="46">
        <v>21.9</v>
      </c>
      <c r="E2581" s="4">
        <v>2</v>
      </c>
      <c r="F2581" s="4" t="s">
        <v>2</v>
      </c>
      <c r="G2581" s="13" t="str">
        <f t="shared" si="80"/>
        <v>Active</v>
      </c>
      <c r="H2581" s="43" t="s">
        <v>159</v>
      </c>
      <c r="I2581" s="6">
        <v>45022</v>
      </c>
      <c r="J2581" s="6">
        <v>45028</v>
      </c>
      <c r="K2581" s="4">
        <v>1700032032</v>
      </c>
      <c r="L2581" s="14">
        <v>45029</v>
      </c>
      <c r="M2581" s="11">
        <f t="shared" si="81"/>
        <v>4</v>
      </c>
      <c r="N2581" s="6">
        <f>VLOOKUP(M2581,'Settlement Dates'!$A$13:$D$25,3,FALSE)</f>
        <v>45057</v>
      </c>
      <c r="O2581" s="6">
        <f>VLOOKUP(M2581,'Settlement Dates'!$A$13:$D$25,4,FALSE)</f>
        <v>45062</v>
      </c>
      <c r="P2581" s="6">
        <f>VLOOKUP(K2581,'AP Clearing'!$A$13:$B$1312,2,FALSE)</f>
        <v>45033</v>
      </c>
      <c r="Q2581" s="6"/>
      <c r="R2581" s="6"/>
    </row>
    <row r="2582" spans="1:18" x14ac:dyDescent="0.3">
      <c r="A2582" s="4">
        <v>235940</v>
      </c>
      <c r="B2582" s="4" t="s">
        <v>69</v>
      </c>
      <c r="C2582" s="4">
        <v>3</v>
      </c>
      <c r="D2582" s="46">
        <v>17456.88</v>
      </c>
      <c r="E2582" s="4">
        <v>1</v>
      </c>
      <c r="F2582" s="4" t="s">
        <v>2</v>
      </c>
      <c r="G2582" s="13" t="str">
        <f t="shared" si="80"/>
        <v>Active</v>
      </c>
      <c r="H2582" s="44" t="s">
        <v>181</v>
      </c>
      <c r="I2582" s="6">
        <v>44958</v>
      </c>
      <c r="J2582" s="6">
        <v>44985</v>
      </c>
      <c r="K2582" s="4">
        <v>2000218289</v>
      </c>
      <c r="L2582" s="14">
        <v>45029</v>
      </c>
      <c r="M2582" s="11">
        <f t="shared" si="81"/>
        <v>4</v>
      </c>
      <c r="N2582" s="6">
        <f>VLOOKUP(M2582,'Settlement Dates'!$A$13:$D$25,3,FALSE)</f>
        <v>45057</v>
      </c>
      <c r="O2582" s="6">
        <f>VLOOKUP(M2582,'Settlement Dates'!$A$13:$D$25,4,FALSE)</f>
        <v>45062</v>
      </c>
      <c r="P2582" s="6"/>
      <c r="Q2582" s="6">
        <f>VLOOKUP(K2582,'AP Clearing'!$A$13:$B$691,2,FALSE)</f>
        <v>45072</v>
      </c>
      <c r="R2582" s="6"/>
    </row>
    <row r="2583" spans="1:18" x14ac:dyDescent="0.3">
      <c r="A2583" s="4">
        <v>236212</v>
      </c>
      <c r="B2583" s="5" t="s">
        <v>40</v>
      </c>
      <c r="C2583" s="4">
        <v>3</v>
      </c>
      <c r="D2583" s="46">
        <v>294.63</v>
      </c>
      <c r="E2583" s="4">
        <v>1</v>
      </c>
      <c r="F2583" s="4" t="s">
        <v>54</v>
      </c>
      <c r="G2583" s="13" t="str">
        <f t="shared" si="80"/>
        <v>LTD</v>
      </c>
      <c r="H2583" s="43" t="s">
        <v>3</v>
      </c>
      <c r="I2583" s="6">
        <v>45047</v>
      </c>
      <c r="J2583" s="6">
        <v>45077</v>
      </c>
      <c r="K2583" s="4">
        <v>1700032031</v>
      </c>
      <c r="L2583" s="14">
        <v>45029</v>
      </c>
      <c r="M2583" s="11">
        <f t="shared" si="81"/>
        <v>4</v>
      </c>
      <c r="N2583" s="6">
        <f>VLOOKUP(M2583,'Settlement Dates'!$A$13:$D$25,3,FALSE)</f>
        <v>45057</v>
      </c>
      <c r="O2583" s="6">
        <f>VLOOKUP(M2583,'Settlement Dates'!$A$13:$D$25,4,FALSE)</f>
        <v>45062</v>
      </c>
      <c r="P2583" s="6">
        <f>VLOOKUP(K2583,'AP Clearing'!$A$13:$B$1312,2,FALSE)</f>
        <v>45047</v>
      </c>
      <c r="Q2583" s="6"/>
      <c r="R2583" s="6"/>
    </row>
    <row r="2584" spans="1:18" x14ac:dyDescent="0.3">
      <c r="A2584" s="4">
        <v>236212</v>
      </c>
      <c r="B2584" s="5" t="s">
        <v>40</v>
      </c>
      <c r="C2584" s="4">
        <v>3</v>
      </c>
      <c r="D2584" s="46">
        <v>491.05</v>
      </c>
      <c r="E2584" s="4">
        <v>1</v>
      </c>
      <c r="F2584" s="4" t="s">
        <v>7</v>
      </c>
      <c r="G2584" s="13" t="str">
        <f t="shared" si="80"/>
        <v>LTD</v>
      </c>
      <c r="H2584" s="43" t="s">
        <v>3</v>
      </c>
      <c r="I2584" s="6">
        <v>45047</v>
      </c>
      <c r="J2584" s="6">
        <v>45077</v>
      </c>
      <c r="K2584" s="4">
        <v>1700032031</v>
      </c>
      <c r="L2584" s="14">
        <v>45029</v>
      </c>
      <c r="M2584" s="11">
        <f t="shared" si="81"/>
        <v>4</v>
      </c>
      <c r="N2584" s="6">
        <f>VLOOKUP(M2584,'Settlement Dates'!$A$13:$D$25,3,FALSE)</f>
        <v>45057</v>
      </c>
      <c r="O2584" s="6">
        <f>VLOOKUP(M2584,'Settlement Dates'!$A$13:$D$25,4,FALSE)</f>
        <v>45062</v>
      </c>
      <c r="P2584" s="6">
        <f>VLOOKUP(K2584,'AP Clearing'!$A$13:$B$1312,2,FALSE)</f>
        <v>45047</v>
      </c>
      <c r="Q2584" s="6"/>
      <c r="R2584" s="6"/>
    </row>
    <row r="2585" spans="1:18" x14ac:dyDescent="0.3">
      <c r="A2585" s="4">
        <v>236212</v>
      </c>
      <c r="B2585" s="5" t="s">
        <v>40</v>
      </c>
      <c r="C2585" s="4">
        <v>3</v>
      </c>
      <c r="D2585" s="46">
        <v>4714.08</v>
      </c>
      <c r="E2585" s="4">
        <v>2</v>
      </c>
      <c r="F2585" s="4" t="s">
        <v>9</v>
      </c>
      <c r="G2585" s="13" t="str">
        <f t="shared" si="80"/>
        <v>Retiree</v>
      </c>
      <c r="H2585" s="43" t="s">
        <v>3</v>
      </c>
      <c r="I2585" s="6">
        <v>45047</v>
      </c>
      <c r="J2585" s="6">
        <v>45077</v>
      </c>
      <c r="K2585" s="4">
        <v>1700032031</v>
      </c>
      <c r="L2585" s="14">
        <v>45029</v>
      </c>
      <c r="M2585" s="11">
        <f t="shared" si="81"/>
        <v>4</v>
      </c>
      <c r="N2585" s="6">
        <f>VLOOKUP(M2585,'Settlement Dates'!$A$13:$D$25,3,FALSE)</f>
        <v>45057</v>
      </c>
      <c r="O2585" s="6">
        <f>VLOOKUP(M2585,'Settlement Dates'!$A$13:$D$25,4,FALSE)</f>
        <v>45062</v>
      </c>
      <c r="P2585" s="6">
        <f>VLOOKUP(K2585,'AP Clearing'!$A$13:$B$1312,2,FALSE)</f>
        <v>45047</v>
      </c>
      <c r="Q2585" s="6"/>
      <c r="R2585" s="6"/>
    </row>
    <row r="2586" spans="1:18" x14ac:dyDescent="0.3">
      <c r="A2586" s="4">
        <v>236212</v>
      </c>
      <c r="B2586" s="5" t="s">
        <v>40</v>
      </c>
      <c r="C2586" s="4">
        <v>3</v>
      </c>
      <c r="D2586" s="46">
        <v>883.89</v>
      </c>
      <c r="E2586" s="4">
        <v>2</v>
      </c>
      <c r="F2586" s="4" t="s">
        <v>11</v>
      </c>
      <c r="G2586" s="13" t="str">
        <f t="shared" si="80"/>
        <v>Retiree</v>
      </c>
      <c r="H2586" s="43" t="s">
        <v>3</v>
      </c>
      <c r="I2586" s="6">
        <v>45047</v>
      </c>
      <c r="J2586" s="6">
        <v>45077</v>
      </c>
      <c r="K2586" s="4">
        <v>1700032031</v>
      </c>
      <c r="L2586" s="14">
        <v>45029</v>
      </c>
      <c r="M2586" s="11">
        <f t="shared" si="81"/>
        <v>4</v>
      </c>
      <c r="N2586" s="6">
        <f>VLOOKUP(M2586,'Settlement Dates'!$A$13:$D$25,3,FALSE)</f>
        <v>45057</v>
      </c>
      <c r="O2586" s="6">
        <f>VLOOKUP(M2586,'Settlement Dates'!$A$13:$D$25,4,FALSE)</f>
        <v>45062</v>
      </c>
      <c r="P2586" s="6">
        <f>VLOOKUP(K2586,'AP Clearing'!$A$13:$B$1312,2,FALSE)</f>
        <v>45047</v>
      </c>
      <c r="Q2586" s="6"/>
      <c r="R2586" s="6"/>
    </row>
    <row r="2587" spans="1:18" x14ac:dyDescent="0.3">
      <c r="A2587" s="4">
        <v>236212</v>
      </c>
      <c r="B2587" s="5" t="s">
        <v>40</v>
      </c>
      <c r="C2587" s="4">
        <v>3</v>
      </c>
      <c r="D2587" s="46">
        <v>64229.34</v>
      </c>
      <c r="E2587" s="4">
        <v>3</v>
      </c>
      <c r="F2587" s="4" t="s">
        <v>9</v>
      </c>
      <c r="G2587" s="13" t="str">
        <f t="shared" si="80"/>
        <v>Retiree</v>
      </c>
      <c r="H2587" s="43" t="s">
        <v>3</v>
      </c>
      <c r="I2587" s="6">
        <v>45047</v>
      </c>
      <c r="J2587" s="6">
        <v>45077</v>
      </c>
      <c r="K2587" s="4">
        <v>1700032031</v>
      </c>
      <c r="L2587" s="14">
        <v>45029</v>
      </c>
      <c r="M2587" s="11">
        <f t="shared" si="81"/>
        <v>4</v>
      </c>
      <c r="N2587" s="6">
        <f>VLOOKUP(M2587,'Settlement Dates'!$A$13:$D$25,3,FALSE)</f>
        <v>45057</v>
      </c>
      <c r="O2587" s="6">
        <f>VLOOKUP(M2587,'Settlement Dates'!$A$13:$D$25,4,FALSE)</f>
        <v>45062</v>
      </c>
      <c r="P2587" s="6">
        <f>VLOOKUP(K2587,'AP Clearing'!$A$13:$B$1312,2,FALSE)</f>
        <v>45047</v>
      </c>
      <c r="Q2587" s="6"/>
      <c r="R2587" s="6"/>
    </row>
    <row r="2588" spans="1:18" x14ac:dyDescent="0.3">
      <c r="A2588" s="4">
        <v>236212</v>
      </c>
      <c r="B2588" s="5" t="s">
        <v>40</v>
      </c>
      <c r="C2588" s="4">
        <v>3</v>
      </c>
      <c r="D2588" s="46">
        <v>7562.17</v>
      </c>
      <c r="E2588" s="4">
        <v>3</v>
      </c>
      <c r="F2588" s="4" t="s">
        <v>11</v>
      </c>
      <c r="G2588" s="13" t="str">
        <f t="shared" si="80"/>
        <v>Retiree</v>
      </c>
      <c r="H2588" s="43" t="s">
        <v>3</v>
      </c>
      <c r="I2588" s="6">
        <v>45047</v>
      </c>
      <c r="J2588" s="6">
        <v>45077</v>
      </c>
      <c r="K2588" s="4">
        <v>1700032031</v>
      </c>
      <c r="L2588" s="14">
        <v>45029</v>
      </c>
      <c r="M2588" s="11">
        <f t="shared" si="81"/>
        <v>4</v>
      </c>
      <c r="N2588" s="6">
        <f>VLOOKUP(M2588,'Settlement Dates'!$A$13:$D$25,3,FALSE)</f>
        <v>45057</v>
      </c>
      <c r="O2588" s="6">
        <f>VLOOKUP(M2588,'Settlement Dates'!$A$13:$D$25,4,FALSE)</f>
        <v>45062</v>
      </c>
      <c r="P2588" s="6">
        <f>VLOOKUP(K2588,'AP Clearing'!$A$13:$B$1312,2,FALSE)</f>
        <v>45047</v>
      </c>
      <c r="Q2588" s="6"/>
      <c r="R2588" s="6"/>
    </row>
    <row r="2589" spans="1:18" x14ac:dyDescent="0.3">
      <c r="A2589" s="4">
        <v>236212</v>
      </c>
      <c r="B2589" s="5" t="s">
        <v>40</v>
      </c>
      <c r="C2589" s="4">
        <v>3</v>
      </c>
      <c r="D2589" s="46">
        <v>37319.800000000003</v>
      </c>
      <c r="E2589" s="4">
        <v>4</v>
      </c>
      <c r="F2589" s="4" t="s">
        <v>9</v>
      </c>
      <c r="G2589" s="13" t="str">
        <f t="shared" si="80"/>
        <v>Retiree</v>
      </c>
      <c r="H2589" s="43" t="s">
        <v>3</v>
      </c>
      <c r="I2589" s="6">
        <v>45047</v>
      </c>
      <c r="J2589" s="6">
        <v>45077</v>
      </c>
      <c r="K2589" s="4">
        <v>1700032031</v>
      </c>
      <c r="L2589" s="14">
        <v>45029</v>
      </c>
      <c r="M2589" s="11">
        <f t="shared" si="81"/>
        <v>4</v>
      </c>
      <c r="N2589" s="6">
        <f>VLOOKUP(M2589,'Settlement Dates'!$A$13:$D$25,3,FALSE)</f>
        <v>45057</v>
      </c>
      <c r="O2589" s="6">
        <f>VLOOKUP(M2589,'Settlement Dates'!$A$13:$D$25,4,FALSE)</f>
        <v>45062</v>
      </c>
      <c r="P2589" s="6">
        <f>VLOOKUP(K2589,'AP Clearing'!$A$13:$B$1312,2,FALSE)</f>
        <v>45047</v>
      </c>
      <c r="Q2589" s="6"/>
      <c r="R2589" s="6"/>
    </row>
    <row r="2590" spans="1:18" x14ac:dyDescent="0.3">
      <c r="A2590" s="4">
        <v>236212</v>
      </c>
      <c r="B2590" s="5" t="s">
        <v>40</v>
      </c>
      <c r="C2590" s="4">
        <v>3</v>
      </c>
      <c r="D2590" s="46">
        <v>14633.29</v>
      </c>
      <c r="E2590" s="4">
        <v>4</v>
      </c>
      <c r="F2590" s="4" t="s">
        <v>11</v>
      </c>
      <c r="G2590" s="13" t="str">
        <f t="shared" si="80"/>
        <v>Retiree</v>
      </c>
      <c r="H2590" s="43" t="s">
        <v>3</v>
      </c>
      <c r="I2590" s="6">
        <v>45047</v>
      </c>
      <c r="J2590" s="6">
        <v>45077</v>
      </c>
      <c r="K2590" s="4">
        <v>1700032031</v>
      </c>
      <c r="L2590" s="14">
        <v>45029</v>
      </c>
      <c r="M2590" s="11">
        <f t="shared" si="81"/>
        <v>4</v>
      </c>
      <c r="N2590" s="6">
        <f>VLOOKUP(M2590,'Settlement Dates'!$A$13:$D$25,3,FALSE)</f>
        <v>45057</v>
      </c>
      <c r="O2590" s="6">
        <f>VLOOKUP(M2590,'Settlement Dates'!$A$13:$D$25,4,FALSE)</f>
        <v>45062</v>
      </c>
      <c r="P2590" s="6">
        <f>VLOOKUP(K2590,'AP Clearing'!$A$13:$B$1312,2,FALSE)</f>
        <v>45047</v>
      </c>
      <c r="Q2590" s="6"/>
      <c r="R2590" s="6"/>
    </row>
    <row r="2591" spans="1:18" x14ac:dyDescent="0.3">
      <c r="A2591" s="4">
        <v>236212</v>
      </c>
      <c r="B2591" s="5" t="s">
        <v>40</v>
      </c>
      <c r="C2591" s="4">
        <v>3</v>
      </c>
      <c r="D2591" s="46">
        <v>95862.2</v>
      </c>
      <c r="E2591" s="4">
        <v>5</v>
      </c>
      <c r="F2591" s="4" t="s">
        <v>9</v>
      </c>
      <c r="G2591" s="13" t="str">
        <f t="shared" si="80"/>
        <v>Retiree</v>
      </c>
      <c r="H2591" s="43" t="s">
        <v>3</v>
      </c>
      <c r="I2591" s="6">
        <v>45047</v>
      </c>
      <c r="J2591" s="6">
        <v>45077</v>
      </c>
      <c r="K2591" s="4">
        <v>1700032031</v>
      </c>
      <c r="L2591" s="14">
        <v>45029</v>
      </c>
      <c r="M2591" s="11">
        <f t="shared" si="81"/>
        <v>4</v>
      </c>
      <c r="N2591" s="6">
        <f>VLOOKUP(M2591,'Settlement Dates'!$A$13:$D$25,3,FALSE)</f>
        <v>45057</v>
      </c>
      <c r="O2591" s="6">
        <f>VLOOKUP(M2591,'Settlement Dates'!$A$13:$D$25,4,FALSE)</f>
        <v>45062</v>
      </c>
      <c r="P2591" s="6">
        <f>VLOOKUP(K2591,'AP Clearing'!$A$13:$B$1312,2,FALSE)</f>
        <v>45047</v>
      </c>
      <c r="Q2591" s="6"/>
      <c r="R2591" s="6"/>
    </row>
    <row r="2592" spans="1:18" x14ac:dyDescent="0.3">
      <c r="A2592" s="4">
        <v>236212</v>
      </c>
      <c r="B2592" s="5" t="s">
        <v>40</v>
      </c>
      <c r="C2592" s="4">
        <v>3</v>
      </c>
      <c r="D2592" s="46">
        <v>3535.56</v>
      </c>
      <c r="E2592" s="4">
        <v>5</v>
      </c>
      <c r="F2592" s="4" t="s">
        <v>11</v>
      </c>
      <c r="G2592" s="13" t="str">
        <f t="shared" si="80"/>
        <v>Retiree</v>
      </c>
      <c r="H2592" s="43" t="s">
        <v>3</v>
      </c>
      <c r="I2592" s="6">
        <v>45047</v>
      </c>
      <c r="J2592" s="6">
        <v>45077</v>
      </c>
      <c r="K2592" s="4">
        <v>1700032031</v>
      </c>
      <c r="L2592" s="14">
        <v>45029</v>
      </c>
      <c r="M2592" s="11">
        <f t="shared" si="81"/>
        <v>4</v>
      </c>
      <c r="N2592" s="6">
        <f>VLOOKUP(M2592,'Settlement Dates'!$A$13:$D$25,3,FALSE)</f>
        <v>45057</v>
      </c>
      <c r="O2592" s="6">
        <f>VLOOKUP(M2592,'Settlement Dates'!$A$13:$D$25,4,FALSE)</f>
        <v>45062</v>
      </c>
      <c r="P2592" s="6">
        <f>VLOOKUP(K2592,'AP Clearing'!$A$13:$B$1312,2,FALSE)</f>
        <v>45047</v>
      </c>
      <c r="Q2592" s="6"/>
      <c r="R2592" s="6"/>
    </row>
    <row r="2593" spans="1:18" x14ac:dyDescent="0.3">
      <c r="A2593" s="4">
        <v>11710</v>
      </c>
      <c r="B2593" s="5" t="s">
        <v>16</v>
      </c>
      <c r="C2593" s="4">
        <v>3</v>
      </c>
      <c r="D2593" s="46">
        <v>15360.81</v>
      </c>
      <c r="E2593" s="4">
        <v>1</v>
      </c>
      <c r="F2593" s="4" t="s">
        <v>2</v>
      </c>
      <c r="G2593" s="13" t="str">
        <f t="shared" si="80"/>
        <v>Active</v>
      </c>
      <c r="H2593" s="43" t="s">
        <v>3</v>
      </c>
      <c r="I2593" s="6">
        <v>45022</v>
      </c>
      <c r="J2593" s="6">
        <v>45028</v>
      </c>
      <c r="K2593" s="4">
        <v>1700032227</v>
      </c>
      <c r="L2593" s="14">
        <v>45030</v>
      </c>
      <c r="M2593" s="11">
        <f t="shared" si="81"/>
        <v>4</v>
      </c>
      <c r="N2593" s="6">
        <f>VLOOKUP(M2593,'Settlement Dates'!$A$13:$D$25,3,FALSE)</f>
        <v>45057</v>
      </c>
      <c r="O2593" s="6">
        <f>VLOOKUP(M2593,'Settlement Dates'!$A$13:$D$25,4,FALSE)</f>
        <v>45062</v>
      </c>
      <c r="P2593" s="6">
        <f>VLOOKUP(K2593,'AP Clearing'!$A$13:$B$1312,2,FALSE)</f>
        <v>45034</v>
      </c>
      <c r="Q2593" s="6"/>
      <c r="R2593" s="6"/>
    </row>
    <row r="2594" spans="1:18" x14ac:dyDescent="0.3">
      <c r="A2594" s="4">
        <v>11710</v>
      </c>
      <c r="B2594" s="5" t="s">
        <v>16</v>
      </c>
      <c r="C2594" s="4">
        <v>3</v>
      </c>
      <c r="D2594" s="46">
        <v>19.2</v>
      </c>
      <c r="E2594" s="4">
        <v>1</v>
      </c>
      <c r="F2594" s="4" t="s">
        <v>5</v>
      </c>
      <c r="G2594" s="13" t="str">
        <f t="shared" si="80"/>
        <v>LTD</v>
      </c>
      <c r="H2594" s="43" t="s">
        <v>3</v>
      </c>
      <c r="I2594" s="6">
        <v>45022</v>
      </c>
      <c r="J2594" s="6">
        <v>45028</v>
      </c>
      <c r="K2594" s="4">
        <v>1700032227</v>
      </c>
      <c r="L2594" s="14">
        <v>45030</v>
      </c>
      <c r="M2594" s="11">
        <f t="shared" si="81"/>
        <v>4</v>
      </c>
      <c r="N2594" s="6">
        <f>VLOOKUP(M2594,'Settlement Dates'!$A$13:$D$25,3,FALSE)</f>
        <v>45057</v>
      </c>
      <c r="O2594" s="6">
        <f>VLOOKUP(M2594,'Settlement Dates'!$A$13:$D$25,4,FALSE)</f>
        <v>45062</v>
      </c>
      <c r="P2594" s="6">
        <f>VLOOKUP(K2594,'AP Clearing'!$A$13:$B$1312,2,FALSE)</f>
        <v>45034</v>
      </c>
      <c r="Q2594" s="6"/>
      <c r="R2594" s="6"/>
    </row>
    <row r="2595" spans="1:18" x14ac:dyDescent="0.3">
      <c r="A2595" s="4">
        <v>11710</v>
      </c>
      <c r="B2595" s="5" t="s">
        <v>16</v>
      </c>
      <c r="C2595" s="4">
        <v>3</v>
      </c>
      <c r="D2595" s="46">
        <v>12.8</v>
      </c>
      <c r="E2595" s="4">
        <v>1</v>
      </c>
      <c r="F2595" s="4" t="s">
        <v>54</v>
      </c>
      <c r="G2595" s="13" t="str">
        <f t="shared" si="80"/>
        <v>LTD</v>
      </c>
      <c r="H2595" s="43" t="s">
        <v>3</v>
      </c>
      <c r="I2595" s="6">
        <v>45022</v>
      </c>
      <c r="J2595" s="6">
        <v>45028</v>
      </c>
      <c r="K2595" s="4">
        <v>1700032227</v>
      </c>
      <c r="L2595" s="14">
        <v>45030</v>
      </c>
      <c r="M2595" s="11">
        <f t="shared" si="81"/>
        <v>4</v>
      </c>
      <c r="N2595" s="6">
        <f>VLOOKUP(M2595,'Settlement Dates'!$A$13:$D$25,3,FALSE)</f>
        <v>45057</v>
      </c>
      <c r="O2595" s="6">
        <f>VLOOKUP(M2595,'Settlement Dates'!$A$13:$D$25,4,FALSE)</f>
        <v>45062</v>
      </c>
      <c r="P2595" s="6">
        <f>VLOOKUP(K2595,'AP Clearing'!$A$13:$B$1312,2,FALSE)</f>
        <v>45034</v>
      </c>
      <c r="Q2595" s="6"/>
      <c r="R2595" s="6"/>
    </row>
    <row r="2596" spans="1:18" x14ac:dyDescent="0.3">
      <c r="A2596" s="4">
        <v>11710</v>
      </c>
      <c r="B2596" s="5" t="s">
        <v>16</v>
      </c>
      <c r="C2596" s="4">
        <v>3</v>
      </c>
      <c r="D2596" s="46">
        <v>153.6</v>
      </c>
      <c r="E2596" s="4">
        <v>1</v>
      </c>
      <c r="F2596" s="4" t="s">
        <v>7</v>
      </c>
      <c r="G2596" s="13" t="str">
        <f t="shared" si="80"/>
        <v>LTD</v>
      </c>
      <c r="H2596" s="43" t="s">
        <v>3</v>
      </c>
      <c r="I2596" s="6">
        <v>45022</v>
      </c>
      <c r="J2596" s="6">
        <v>45028</v>
      </c>
      <c r="K2596" s="4">
        <v>1700032227</v>
      </c>
      <c r="L2596" s="14">
        <v>45030</v>
      </c>
      <c r="M2596" s="11">
        <f t="shared" si="81"/>
        <v>4</v>
      </c>
      <c r="N2596" s="6">
        <f>VLOOKUP(M2596,'Settlement Dates'!$A$13:$D$25,3,FALSE)</f>
        <v>45057</v>
      </c>
      <c r="O2596" s="6">
        <f>VLOOKUP(M2596,'Settlement Dates'!$A$13:$D$25,4,FALSE)</f>
        <v>45062</v>
      </c>
      <c r="P2596" s="6">
        <f>VLOOKUP(K2596,'AP Clearing'!$A$13:$B$1312,2,FALSE)</f>
        <v>45034</v>
      </c>
      <c r="Q2596" s="6"/>
      <c r="R2596" s="6"/>
    </row>
    <row r="2597" spans="1:18" x14ac:dyDescent="0.3">
      <c r="A2597" s="4">
        <v>11710</v>
      </c>
      <c r="B2597" s="5" t="s">
        <v>16</v>
      </c>
      <c r="C2597" s="4">
        <v>3</v>
      </c>
      <c r="D2597" s="46">
        <v>217.88</v>
      </c>
      <c r="E2597" s="4">
        <v>1</v>
      </c>
      <c r="F2597" s="4" t="s">
        <v>8</v>
      </c>
      <c r="G2597" s="13" t="str">
        <f t="shared" si="80"/>
        <v>Active</v>
      </c>
      <c r="H2597" s="43" t="s">
        <v>3</v>
      </c>
      <c r="I2597" s="6">
        <v>45022</v>
      </c>
      <c r="J2597" s="6">
        <v>45028</v>
      </c>
      <c r="K2597" s="4">
        <v>1700032227</v>
      </c>
      <c r="L2597" s="14">
        <v>45030</v>
      </c>
      <c r="M2597" s="11">
        <f t="shared" si="81"/>
        <v>4</v>
      </c>
      <c r="N2597" s="6">
        <f>VLOOKUP(M2597,'Settlement Dates'!$A$13:$D$25,3,FALSE)</f>
        <v>45057</v>
      </c>
      <c r="O2597" s="6">
        <f>VLOOKUP(M2597,'Settlement Dates'!$A$13:$D$25,4,FALSE)</f>
        <v>45062</v>
      </c>
      <c r="P2597" s="6">
        <f>VLOOKUP(K2597,'AP Clearing'!$A$13:$B$1312,2,FALSE)</f>
        <v>45034</v>
      </c>
      <c r="Q2597" s="6"/>
      <c r="R2597" s="6"/>
    </row>
    <row r="2598" spans="1:18" x14ac:dyDescent="0.3">
      <c r="A2598" s="4">
        <v>11710</v>
      </c>
      <c r="B2598" s="5" t="s">
        <v>16</v>
      </c>
      <c r="C2598" s="4">
        <v>3</v>
      </c>
      <c r="D2598" s="46">
        <v>40.85</v>
      </c>
      <c r="E2598" s="4">
        <v>2</v>
      </c>
      <c r="F2598" s="4" t="s">
        <v>2</v>
      </c>
      <c r="G2598" s="13" t="str">
        <f t="shared" si="80"/>
        <v>Active</v>
      </c>
      <c r="H2598" s="43" t="s">
        <v>3</v>
      </c>
      <c r="I2598" s="6">
        <v>45022</v>
      </c>
      <c r="J2598" s="6">
        <v>45028</v>
      </c>
      <c r="K2598" s="4">
        <v>1700032227</v>
      </c>
      <c r="L2598" s="14">
        <v>45030</v>
      </c>
      <c r="M2598" s="11">
        <f t="shared" si="81"/>
        <v>4</v>
      </c>
      <c r="N2598" s="6">
        <f>VLOOKUP(M2598,'Settlement Dates'!$A$13:$D$25,3,FALSE)</f>
        <v>45057</v>
      </c>
      <c r="O2598" s="6">
        <f>VLOOKUP(M2598,'Settlement Dates'!$A$13:$D$25,4,FALSE)</f>
        <v>45062</v>
      </c>
      <c r="P2598" s="6">
        <f>VLOOKUP(K2598,'AP Clearing'!$A$13:$B$1312,2,FALSE)</f>
        <v>45034</v>
      </c>
      <c r="Q2598" s="6"/>
      <c r="R2598" s="6"/>
    </row>
    <row r="2599" spans="1:18" x14ac:dyDescent="0.3">
      <c r="A2599" s="4">
        <v>11710</v>
      </c>
      <c r="B2599" s="5" t="s">
        <v>16</v>
      </c>
      <c r="C2599" s="4">
        <v>3</v>
      </c>
      <c r="D2599" s="46">
        <v>316.75</v>
      </c>
      <c r="E2599" s="4">
        <v>2</v>
      </c>
      <c r="F2599" s="4" t="s">
        <v>9</v>
      </c>
      <c r="G2599" s="13" t="str">
        <f t="shared" si="80"/>
        <v>Retiree</v>
      </c>
      <c r="H2599" s="43" t="s">
        <v>3</v>
      </c>
      <c r="I2599" s="6">
        <v>45022</v>
      </c>
      <c r="J2599" s="6">
        <v>45028</v>
      </c>
      <c r="K2599" s="4">
        <v>1700032227</v>
      </c>
      <c r="L2599" s="14">
        <v>45030</v>
      </c>
      <c r="M2599" s="11">
        <f t="shared" si="81"/>
        <v>4</v>
      </c>
      <c r="N2599" s="6">
        <f>VLOOKUP(M2599,'Settlement Dates'!$A$13:$D$25,3,FALSE)</f>
        <v>45057</v>
      </c>
      <c r="O2599" s="6">
        <f>VLOOKUP(M2599,'Settlement Dates'!$A$13:$D$25,4,FALSE)</f>
        <v>45062</v>
      </c>
      <c r="P2599" s="6">
        <f>VLOOKUP(K2599,'AP Clearing'!$A$13:$B$1312,2,FALSE)</f>
        <v>45034</v>
      </c>
      <c r="Q2599" s="6"/>
      <c r="R2599" s="6"/>
    </row>
    <row r="2600" spans="1:18" x14ac:dyDescent="0.3">
      <c r="A2600" s="4">
        <v>11710</v>
      </c>
      <c r="B2600" s="5" t="s">
        <v>16</v>
      </c>
      <c r="C2600" s="4">
        <v>3</v>
      </c>
      <c r="D2600" s="46">
        <v>120.15</v>
      </c>
      <c r="E2600" s="4">
        <v>2</v>
      </c>
      <c r="F2600" s="4" t="s">
        <v>11</v>
      </c>
      <c r="G2600" s="13" t="str">
        <f t="shared" si="80"/>
        <v>Retiree</v>
      </c>
      <c r="H2600" s="43" t="s">
        <v>3</v>
      </c>
      <c r="I2600" s="6">
        <v>45022</v>
      </c>
      <c r="J2600" s="6">
        <v>45028</v>
      </c>
      <c r="K2600" s="4">
        <v>1700032227</v>
      </c>
      <c r="L2600" s="14">
        <v>45030</v>
      </c>
      <c r="M2600" s="11">
        <f t="shared" si="81"/>
        <v>4</v>
      </c>
      <c r="N2600" s="6">
        <f>VLOOKUP(M2600,'Settlement Dates'!$A$13:$D$25,3,FALSE)</f>
        <v>45057</v>
      </c>
      <c r="O2600" s="6">
        <f>VLOOKUP(M2600,'Settlement Dates'!$A$13:$D$25,4,FALSE)</f>
        <v>45062</v>
      </c>
      <c r="P2600" s="6">
        <f>VLOOKUP(K2600,'AP Clearing'!$A$13:$B$1312,2,FALSE)</f>
        <v>45034</v>
      </c>
      <c r="Q2600" s="6"/>
      <c r="R2600" s="6"/>
    </row>
    <row r="2601" spans="1:18" x14ac:dyDescent="0.3">
      <c r="A2601" s="4">
        <v>11710</v>
      </c>
      <c r="B2601" s="5" t="s">
        <v>16</v>
      </c>
      <c r="C2601" s="4">
        <v>3</v>
      </c>
      <c r="D2601" s="46">
        <v>13.62</v>
      </c>
      <c r="E2601" s="4">
        <v>2</v>
      </c>
      <c r="F2601" s="4" t="s">
        <v>8</v>
      </c>
      <c r="G2601" s="13" t="str">
        <f t="shared" si="80"/>
        <v>Active</v>
      </c>
      <c r="H2601" s="43" t="s">
        <v>3</v>
      </c>
      <c r="I2601" s="6">
        <v>45022</v>
      </c>
      <c r="J2601" s="6">
        <v>45028</v>
      </c>
      <c r="K2601" s="4">
        <v>1700032227</v>
      </c>
      <c r="L2601" s="14">
        <v>45030</v>
      </c>
      <c r="M2601" s="11">
        <f t="shared" si="81"/>
        <v>4</v>
      </c>
      <c r="N2601" s="6">
        <f>VLOOKUP(M2601,'Settlement Dates'!$A$13:$D$25,3,FALSE)</f>
        <v>45057</v>
      </c>
      <c r="O2601" s="6">
        <f>VLOOKUP(M2601,'Settlement Dates'!$A$13:$D$25,4,FALSE)</f>
        <v>45062</v>
      </c>
      <c r="P2601" s="6">
        <f>VLOOKUP(K2601,'AP Clearing'!$A$13:$B$1312,2,FALSE)</f>
        <v>45034</v>
      </c>
      <c r="Q2601" s="6"/>
      <c r="R2601" s="6"/>
    </row>
    <row r="2602" spans="1:18" x14ac:dyDescent="0.3">
      <c r="A2602" s="4">
        <v>11710</v>
      </c>
      <c r="B2602" s="5" t="s">
        <v>16</v>
      </c>
      <c r="C2602" s="4">
        <v>3</v>
      </c>
      <c r="D2602" s="46">
        <v>4388.3999999999996</v>
      </c>
      <c r="E2602" s="4">
        <v>3</v>
      </c>
      <c r="F2602" s="4" t="s">
        <v>9</v>
      </c>
      <c r="G2602" s="13" t="str">
        <f t="shared" si="80"/>
        <v>Retiree</v>
      </c>
      <c r="H2602" s="43" t="s">
        <v>3</v>
      </c>
      <c r="I2602" s="6">
        <v>45022</v>
      </c>
      <c r="J2602" s="6">
        <v>45028</v>
      </c>
      <c r="K2602" s="4">
        <v>1700032227</v>
      </c>
      <c r="L2602" s="14">
        <v>45030</v>
      </c>
      <c r="M2602" s="11">
        <f t="shared" si="81"/>
        <v>4</v>
      </c>
      <c r="N2602" s="6">
        <f>VLOOKUP(M2602,'Settlement Dates'!$A$13:$D$25,3,FALSE)</f>
        <v>45057</v>
      </c>
      <c r="O2602" s="6">
        <f>VLOOKUP(M2602,'Settlement Dates'!$A$13:$D$25,4,FALSE)</f>
        <v>45062</v>
      </c>
      <c r="P2602" s="6">
        <f>VLOOKUP(K2602,'AP Clearing'!$A$13:$B$1312,2,FALSE)</f>
        <v>45034</v>
      </c>
      <c r="Q2602" s="6"/>
      <c r="R2602" s="6"/>
    </row>
    <row r="2603" spans="1:18" x14ac:dyDescent="0.3">
      <c r="A2603" s="4">
        <v>11710</v>
      </c>
      <c r="B2603" s="5" t="s">
        <v>16</v>
      </c>
      <c r="C2603" s="4">
        <v>3</v>
      </c>
      <c r="D2603" s="46">
        <v>588.6</v>
      </c>
      <c r="E2603" s="4">
        <v>3</v>
      </c>
      <c r="F2603" s="4" t="s">
        <v>11</v>
      </c>
      <c r="G2603" s="13" t="str">
        <f t="shared" si="80"/>
        <v>Retiree</v>
      </c>
      <c r="H2603" s="43" t="s">
        <v>3</v>
      </c>
      <c r="I2603" s="6">
        <v>45022</v>
      </c>
      <c r="J2603" s="6">
        <v>45028</v>
      </c>
      <c r="K2603" s="4">
        <v>1700032227</v>
      </c>
      <c r="L2603" s="14">
        <v>45030</v>
      </c>
      <c r="M2603" s="11">
        <f t="shared" si="81"/>
        <v>4</v>
      </c>
      <c r="N2603" s="6">
        <f>VLOOKUP(M2603,'Settlement Dates'!$A$13:$D$25,3,FALSE)</f>
        <v>45057</v>
      </c>
      <c r="O2603" s="6">
        <f>VLOOKUP(M2603,'Settlement Dates'!$A$13:$D$25,4,FALSE)</f>
        <v>45062</v>
      </c>
      <c r="P2603" s="6">
        <f>VLOOKUP(K2603,'AP Clearing'!$A$13:$B$1312,2,FALSE)</f>
        <v>45034</v>
      </c>
      <c r="Q2603" s="6"/>
      <c r="R2603" s="6"/>
    </row>
    <row r="2604" spans="1:18" x14ac:dyDescent="0.3">
      <c r="A2604" s="4">
        <v>11710</v>
      </c>
      <c r="B2604" s="5" t="s">
        <v>16</v>
      </c>
      <c r="C2604" s="4">
        <v>3</v>
      </c>
      <c r="D2604" s="46">
        <v>2409.8000000000002</v>
      </c>
      <c r="E2604" s="4">
        <v>4</v>
      </c>
      <c r="F2604" s="4" t="s">
        <v>9</v>
      </c>
      <c r="G2604" s="13" t="str">
        <f t="shared" si="80"/>
        <v>Retiree</v>
      </c>
      <c r="H2604" s="43" t="s">
        <v>3</v>
      </c>
      <c r="I2604" s="6">
        <v>45022</v>
      </c>
      <c r="J2604" s="6">
        <v>45028</v>
      </c>
      <c r="K2604" s="4">
        <v>1700032227</v>
      </c>
      <c r="L2604" s="14">
        <v>45030</v>
      </c>
      <c r="M2604" s="11">
        <f t="shared" si="81"/>
        <v>4</v>
      </c>
      <c r="N2604" s="6">
        <f>VLOOKUP(M2604,'Settlement Dates'!$A$13:$D$25,3,FALSE)</f>
        <v>45057</v>
      </c>
      <c r="O2604" s="6">
        <f>VLOOKUP(M2604,'Settlement Dates'!$A$13:$D$25,4,FALSE)</f>
        <v>45062</v>
      </c>
      <c r="P2604" s="6">
        <f>VLOOKUP(K2604,'AP Clearing'!$A$13:$B$1312,2,FALSE)</f>
        <v>45034</v>
      </c>
      <c r="Q2604" s="6"/>
      <c r="R2604" s="6"/>
    </row>
    <row r="2605" spans="1:18" x14ac:dyDescent="0.3">
      <c r="A2605" s="4">
        <v>11710</v>
      </c>
      <c r="B2605" s="5" t="s">
        <v>16</v>
      </c>
      <c r="C2605" s="4">
        <v>3</v>
      </c>
      <c r="D2605" s="46">
        <v>331.4</v>
      </c>
      <c r="E2605" s="4">
        <v>4</v>
      </c>
      <c r="F2605" s="4" t="s">
        <v>11</v>
      </c>
      <c r="G2605" s="13" t="str">
        <f t="shared" si="80"/>
        <v>Retiree</v>
      </c>
      <c r="H2605" s="43" t="s">
        <v>3</v>
      </c>
      <c r="I2605" s="6">
        <v>45022</v>
      </c>
      <c r="J2605" s="6">
        <v>45028</v>
      </c>
      <c r="K2605" s="4">
        <v>1700032227</v>
      </c>
      <c r="L2605" s="14">
        <v>45030</v>
      </c>
      <c r="M2605" s="11">
        <f t="shared" si="81"/>
        <v>4</v>
      </c>
      <c r="N2605" s="6">
        <f>VLOOKUP(M2605,'Settlement Dates'!$A$13:$D$25,3,FALSE)</f>
        <v>45057</v>
      </c>
      <c r="O2605" s="6">
        <f>VLOOKUP(M2605,'Settlement Dates'!$A$13:$D$25,4,FALSE)</f>
        <v>45062</v>
      </c>
      <c r="P2605" s="6">
        <f>VLOOKUP(K2605,'AP Clearing'!$A$13:$B$1312,2,FALSE)</f>
        <v>45034</v>
      </c>
      <c r="Q2605" s="6"/>
      <c r="R2605" s="6"/>
    </row>
    <row r="2606" spans="1:18" x14ac:dyDescent="0.3">
      <c r="A2606" s="4">
        <v>11710</v>
      </c>
      <c r="B2606" s="5" t="s">
        <v>16</v>
      </c>
      <c r="C2606" s="4">
        <v>3</v>
      </c>
      <c r="D2606" s="46">
        <v>8414</v>
      </c>
      <c r="E2606" s="4">
        <v>5</v>
      </c>
      <c r="F2606" s="4" t="s">
        <v>9</v>
      </c>
      <c r="G2606" s="13" t="str">
        <f t="shared" si="80"/>
        <v>Retiree</v>
      </c>
      <c r="H2606" s="43" t="s">
        <v>3</v>
      </c>
      <c r="I2606" s="6">
        <v>45022</v>
      </c>
      <c r="J2606" s="6">
        <v>45028</v>
      </c>
      <c r="K2606" s="4">
        <v>1700032227</v>
      </c>
      <c r="L2606" s="14">
        <v>45030</v>
      </c>
      <c r="M2606" s="11">
        <f t="shared" si="81"/>
        <v>4</v>
      </c>
      <c r="N2606" s="6">
        <f>VLOOKUP(M2606,'Settlement Dates'!$A$13:$D$25,3,FALSE)</f>
        <v>45057</v>
      </c>
      <c r="O2606" s="6">
        <f>VLOOKUP(M2606,'Settlement Dates'!$A$13:$D$25,4,FALSE)</f>
        <v>45062</v>
      </c>
      <c r="P2606" s="6">
        <f>VLOOKUP(K2606,'AP Clearing'!$A$13:$B$1312,2,FALSE)</f>
        <v>45034</v>
      </c>
      <c r="Q2606" s="6"/>
      <c r="R2606" s="6"/>
    </row>
    <row r="2607" spans="1:18" x14ac:dyDescent="0.3">
      <c r="A2607" s="4">
        <v>11710</v>
      </c>
      <c r="B2607" s="5" t="s">
        <v>16</v>
      </c>
      <c r="C2607" s="4">
        <v>3</v>
      </c>
      <c r="D2607" s="46">
        <v>410.8</v>
      </c>
      <c r="E2607" s="4">
        <v>5</v>
      </c>
      <c r="F2607" s="4" t="s">
        <v>11</v>
      </c>
      <c r="G2607" s="13" t="str">
        <f t="shared" si="80"/>
        <v>Retiree</v>
      </c>
      <c r="H2607" s="43" t="s">
        <v>3</v>
      </c>
      <c r="I2607" s="6">
        <v>45022</v>
      </c>
      <c r="J2607" s="6">
        <v>45028</v>
      </c>
      <c r="K2607" s="4">
        <v>1700032227</v>
      </c>
      <c r="L2607" s="14">
        <v>45030</v>
      </c>
      <c r="M2607" s="11">
        <f t="shared" si="81"/>
        <v>4</v>
      </c>
      <c r="N2607" s="6">
        <f>VLOOKUP(M2607,'Settlement Dates'!$A$13:$D$25,3,FALSE)</f>
        <v>45057</v>
      </c>
      <c r="O2607" s="6">
        <f>VLOOKUP(M2607,'Settlement Dates'!$A$13:$D$25,4,FALSE)</f>
        <v>45062</v>
      </c>
      <c r="P2607" s="6">
        <f>VLOOKUP(K2607,'AP Clearing'!$A$13:$B$1312,2,FALSE)</f>
        <v>45034</v>
      </c>
      <c r="Q2607" s="6"/>
      <c r="R2607" s="6"/>
    </row>
    <row r="2608" spans="1:18" x14ac:dyDescent="0.3">
      <c r="A2608" s="4">
        <v>11442</v>
      </c>
      <c r="B2608" s="5" t="s">
        <v>14</v>
      </c>
      <c r="C2608" s="4">
        <v>3</v>
      </c>
      <c r="D2608" s="46">
        <v>281251.62</v>
      </c>
      <c r="E2608" s="4">
        <v>1</v>
      </c>
      <c r="F2608" s="4" t="s">
        <v>2</v>
      </c>
      <c r="G2608" s="13" t="str">
        <f t="shared" si="80"/>
        <v>Active</v>
      </c>
      <c r="H2608" s="43" t="s">
        <v>15</v>
      </c>
      <c r="I2608" s="6">
        <v>45024</v>
      </c>
      <c r="J2608" s="6">
        <v>45030</v>
      </c>
      <c r="K2608" s="4">
        <v>1700032246</v>
      </c>
      <c r="L2608" s="14">
        <v>45033</v>
      </c>
      <c r="M2608" s="11">
        <f t="shared" si="81"/>
        <v>4</v>
      </c>
      <c r="N2608" s="6">
        <f>VLOOKUP(M2608,'Settlement Dates'!$A$13:$D$25,3,FALSE)</f>
        <v>45057</v>
      </c>
      <c r="O2608" s="6">
        <f>VLOOKUP(M2608,'Settlement Dates'!$A$13:$D$25,4,FALSE)</f>
        <v>45062</v>
      </c>
      <c r="P2608" s="6">
        <f>VLOOKUP(K2608,'AP Clearing'!$A$13:$B$1312,2,FALSE)</f>
        <v>45035</v>
      </c>
      <c r="Q2608" s="6"/>
      <c r="R2608" s="6"/>
    </row>
    <row r="2609" spans="1:18" x14ac:dyDescent="0.3">
      <c r="A2609" s="4">
        <v>11442</v>
      </c>
      <c r="B2609" s="5" t="s">
        <v>14</v>
      </c>
      <c r="C2609" s="4">
        <v>3</v>
      </c>
      <c r="D2609" s="46">
        <v>4803.6499999999996</v>
      </c>
      <c r="E2609" s="4">
        <v>1</v>
      </c>
      <c r="F2609" s="4" t="s">
        <v>5</v>
      </c>
      <c r="G2609" s="13" t="str">
        <f t="shared" si="80"/>
        <v>LTD</v>
      </c>
      <c r="H2609" s="43" t="s">
        <v>15</v>
      </c>
      <c r="I2609" s="6">
        <v>45024</v>
      </c>
      <c r="J2609" s="6">
        <v>45030</v>
      </c>
      <c r="K2609" s="4">
        <v>1700032246</v>
      </c>
      <c r="L2609" s="14">
        <v>45033</v>
      </c>
      <c r="M2609" s="11">
        <f t="shared" si="81"/>
        <v>4</v>
      </c>
      <c r="N2609" s="6">
        <f>VLOOKUP(M2609,'Settlement Dates'!$A$13:$D$25,3,FALSE)</f>
        <v>45057</v>
      </c>
      <c r="O2609" s="6">
        <f>VLOOKUP(M2609,'Settlement Dates'!$A$13:$D$25,4,FALSE)</f>
        <v>45062</v>
      </c>
      <c r="P2609" s="6">
        <f>VLOOKUP(K2609,'AP Clearing'!$A$13:$B$1312,2,FALSE)</f>
        <v>45035</v>
      </c>
      <c r="Q2609" s="6"/>
      <c r="R2609" s="6"/>
    </row>
    <row r="2610" spans="1:18" x14ac:dyDescent="0.3">
      <c r="A2610" s="4">
        <v>11442</v>
      </c>
      <c r="B2610" s="5" t="s">
        <v>14</v>
      </c>
      <c r="C2610" s="4">
        <v>3</v>
      </c>
      <c r="D2610" s="46">
        <v>22417.02</v>
      </c>
      <c r="E2610" s="4">
        <v>1</v>
      </c>
      <c r="F2610" s="4" t="s">
        <v>7</v>
      </c>
      <c r="G2610" s="13" t="str">
        <f t="shared" si="80"/>
        <v>LTD</v>
      </c>
      <c r="H2610" s="43" t="s">
        <v>15</v>
      </c>
      <c r="I2610" s="6">
        <v>45024</v>
      </c>
      <c r="J2610" s="6">
        <v>45030</v>
      </c>
      <c r="K2610" s="4">
        <v>1700032246</v>
      </c>
      <c r="L2610" s="14">
        <v>45033</v>
      </c>
      <c r="M2610" s="11">
        <f t="shared" si="81"/>
        <v>4</v>
      </c>
      <c r="N2610" s="6">
        <f>VLOOKUP(M2610,'Settlement Dates'!$A$13:$D$25,3,FALSE)</f>
        <v>45057</v>
      </c>
      <c r="O2610" s="6">
        <f>VLOOKUP(M2610,'Settlement Dates'!$A$13:$D$25,4,FALSE)</f>
        <v>45062</v>
      </c>
      <c r="P2610" s="6">
        <f>VLOOKUP(K2610,'AP Clearing'!$A$13:$B$1312,2,FALSE)</f>
        <v>45035</v>
      </c>
      <c r="Q2610" s="6"/>
      <c r="R2610" s="6"/>
    </row>
    <row r="2611" spans="1:18" x14ac:dyDescent="0.3">
      <c r="A2611" s="4">
        <v>11442</v>
      </c>
      <c r="B2611" s="5" t="s">
        <v>14</v>
      </c>
      <c r="C2611" s="4">
        <v>3</v>
      </c>
      <c r="D2611" s="46">
        <v>5978.78</v>
      </c>
      <c r="E2611" s="4">
        <v>1</v>
      </c>
      <c r="F2611" s="4" t="s">
        <v>8</v>
      </c>
      <c r="G2611" s="13" t="str">
        <f t="shared" si="80"/>
        <v>Active</v>
      </c>
      <c r="H2611" s="43" t="s">
        <v>15</v>
      </c>
      <c r="I2611" s="6">
        <v>45024</v>
      </c>
      <c r="J2611" s="6">
        <v>45030</v>
      </c>
      <c r="K2611" s="4">
        <v>1700032246</v>
      </c>
      <c r="L2611" s="14">
        <v>45033</v>
      </c>
      <c r="M2611" s="11">
        <f t="shared" si="81"/>
        <v>4</v>
      </c>
      <c r="N2611" s="6">
        <f>VLOOKUP(M2611,'Settlement Dates'!$A$13:$D$25,3,FALSE)</f>
        <v>45057</v>
      </c>
      <c r="O2611" s="6">
        <f>VLOOKUP(M2611,'Settlement Dates'!$A$13:$D$25,4,FALSE)</f>
        <v>45062</v>
      </c>
      <c r="P2611" s="6">
        <f>VLOOKUP(K2611,'AP Clearing'!$A$13:$B$1312,2,FALSE)</f>
        <v>45035</v>
      </c>
      <c r="Q2611" s="6"/>
      <c r="R2611" s="6"/>
    </row>
    <row r="2612" spans="1:18" x14ac:dyDescent="0.3">
      <c r="A2612" s="4">
        <v>11442</v>
      </c>
      <c r="B2612" s="5" t="s">
        <v>14</v>
      </c>
      <c r="C2612" s="4">
        <v>3</v>
      </c>
      <c r="D2612" s="46">
        <v>747.35</v>
      </c>
      <c r="E2612" s="4">
        <v>2</v>
      </c>
      <c r="F2612" s="4" t="s">
        <v>2</v>
      </c>
      <c r="G2612" s="13" t="str">
        <f t="shared" si="80"/>
        <v>Active</v>
      </c>
      <c r="H2612" s="43" t="s">
        <v>15</v>
      </c>
      <c r="I2612" s="6">
        <v>45024</v>
      </c>
      <c r="J2612" s="6">
        <v>45030</v>
      </c>
      <c r="K2612" s="4">
        <v>1700032246</v>
      </c>
      <c r="L2612" s="14">
        <v>45033</v>
      </c>
      <c r="M2612" s="11">
        <f t="shared" si="81"/>
        <v>4</v>
      </c>
      <c r="N2612" s="6">
        <f>VLOOKUP(M2612,'Settlement Dates'!$A$13:$D$25,3,FALSE)</f>
        <v>45057</v>
      </c>
      <c r="O2612" s="6">
        <f>VLOOKUP(M2612,'Settlement Dates'!$A$13:$D$25,4,FALSE)</f>
        <v>45062</v>
      </c>
      <c r="P2612" s="6">
        <f>VLOOKUP(K2612,'AP Clearing'!$A$13:$B$1312,2,FALSE)</f>
        <v>45035</v>
      </c>
      <c r="Q2612" s="6"/>
      <c r="R2612" s="6"/>
    </row>
    <row r="2613" spans="1:18" x14ac:dyDescent="0.3">
      <c r="A2613" s="4">
        <v>11442</v>
      </c>
      <c r="B2613" s="5" t="s">
        <v>14</v>
      </c>
      <c r="C2613" s="4">
        <v>3</v>
      </c>
      <c r="D2613" s="46">
        <v>610.95000000000005</v>
      </c>
      <c r="E2613" s="4">
        <v>1</v>
      </c>
      <c r="F2613" s="4" t="s">
        <v>2</v>
      </c>
      <c r="G2613" s="13" t="str">
        <f t="shared" si="80"/>
        <v>Active</v>
      </c>
      <c r="H2613" s="43">
        <v>1845387777</v>
      </c>
      <c r="I2613" s="6">
        <v>45024</v>
      </c>
      <c r="J2613" s="6">
        <v>45030</v>
      </c>
      <c r="K2613" s="4">
        <v>1700032249</v>
      </c>
      <c r="L2613" s="14">
        <v>45033</v>
      </c>
      <c r="M2613" s="11">
        <f t="shared" si="81"/>
        <v>4</v>
      </c>
      <c r="N2613" s="6">
        <f>VLOOKUP(M2613,'Settlement Dates'!$A$13:$D$25,3,FALSE)</f>
        <v>45057</v>
      </c>
      <c r="O2613" s="6">
        <f>VLOOKUP(M2613,'Settlement Dates'!$A$13:$D$25,4,FALSE)</f>
        <v>45062</v>
      </c>
      <c r="P2613" s="6">
        <f>VLOOKUP(K2613,'AP Clearing'!$A$13:$B$1312,2,FALSE)</f>
        <v>45035</v>
      </c>
      <c r="Q2613" s="6"/>
      <c r="R2613" s="6"/>
    </row>
    <row r="2614" spans="1:18" x14ac:dyDescent="0.3">
      <c r="A2614" s="4">
        <v>11442</v>
      </c>
      <c r="B2614" s="5" t="s">
        <v>14</v>
      </c>
      <c r="C2614" s="4">
        <v>3</v>
      </c>
      <c r="D2614" s="46">
        <v>26</v>
      </c>
      <c r="E2614" s="4">
        <v>1</v>
      </c>
      <c r="F2614" s="4" t="s">
        <v>9</v>
      </c>
      <c r="G2614" s="13" t="str">
        <f t="shared" si="80"/>
        <v>Retiree</v>
      </c>
      <c r="H2614" s="43">
        <v>1845387777</v>
      </c>
      <c r="I2614" s="6">
        <v>45024</v>
      </c>
      <c r="J2614" s="6">
        <v>45030</v>
      </c>
      <c r="K2614" s="4">
        <v>1700032249</v>
      </c>
      <c r="L2614" s="14">
        <v>45033</v>
      </c>
      <c r="M2614" s="11">
        <f t="shared" si="81"/>
        <v>4</v>
      </c>
      <c r="N2614" s="6">
        <f>VLOOKUP(M2614,'Settlement Dates'!$A$13:$D$25,3,FALSE)</f>
        <v>45057</v>
      </c>
      <c r="O2614" s="6">
        <f>VLOOKUP(M2614,'Settlement Dates'!$A$13:$D$25,4,FALSE)</f>
        <v>45062</v>
      </c>
      <c r="P2614" s="6">
        <f>VLOOKUP(K2614,'AP Clearing'!$A$13:$B$1312,2,FALSE)</f>
        <v>45035</v>
      </c>
      <c r="Q2614" s="6"/>
      <c r="R2614" s="6"/>
    </row>
    <row r="2615" spans="1:18" x14ac:dyDescent="0.3">
      <c r="A2615" s="4">
        <v>11442</v>
      </c>
      <c r="B2615" s="5" t="s">
        <v>14</v>
      </c>
      <c r="C2615" s="4">
        <v>3</v>
      </c>
      <c r="D2615" s="46">
        <v>203.65</v>
      </c>
      <c r="E2615" s="4">
        <v>2</v>
      </c>
      <c r="F2615" s="4" t="s">
        <v>2</v>
      </c>
      <c r="G2615" s="13" t="str">
        <f t="shared" si="80"/>
        <v>Active</v>
      </c>
      <c r="H2615" s="43">
        <v>1845387777</v>
      </c>
      <c r="I2615" s="6">
        <v>45024</v>
      </c>
      <c r="J2615" s="6">
        <v>45030</v>
      </c>
      <c r="K2615" s="4">
        <v>1700032249</v>
      </c>
      <c r="L2615" s="14">
        <v>45033</v>
      </c>
      <c r="M2615" s="11">
        <f t="shared" si="81"/>
        <v>4</v>
      </c>
      <c r="N2615" s="6">
        <f>VLOOKUP(M2615,'Settlement Dates'!$A$13:$D$25,3,FALSE)</f>
        <v>45057</v>
      </c>
      <c r="O2615" s="6">
        <f>VLOOKUP(M2615,'Settlement Dates'!$A$13:$D$25,4,FALSE)</f>
        <v>45062</v>
      </c>
      <c r="P2615" s="6">
        <f>VLOOKUP(K2615,'AP Clearing'!$A$13:$B$1312,2,FALSE)</f>
        <v>45035</v>
      </c>
      <c r="Q2615" s="6"/>
      <c r="R2615" s="6"/>
    </row>
    <row r="2616" spans="1:18" x14ac:dyDescent="0.3">
      <c r="A2616" s="4">
        <v>11442</v>
      </c>
      <c r="B2616" s="5" t="s">
        <v>12</v>
      </c>
      <c r="C2616" s="4">
        <v>3</v>
      </c>
      <c r="D2616" s="46">
        <v>184.73</v>
      </c>
      <c r="E2616" s="4">
        <v>2</v>
      </c>
      <c r="F2616" s="4" t="s">
        <v>9</v>
      </c>
      <c r="G2616" s="13" t="str">
        <f t="shared" si="80"/>
        <v>Retiree</v>
      </c>
      <c r="H2616" s="43" t="s">
        <v>13</v>
      </c>
      <c r="I2616" s="6">
        <v>45024</v>
      </c>
      <c r="J2616" s="6">
        <v>45030</v>
      </c>
      <c r="K2616" s="4">
        <v>1700032247</v>
      </c>
      <c r="L2616" s="14">
        <v>45033</v>
      </c>
      <c r="M2616" s="11">
        <f t="shared" si="81"/>
        <v>4</v>
      </c>
      <c r="N2616" s="6">
        <f>VLOOKUP(M2616,'Settlement Dates'!$A$13:$D$25,3,FALSE)</f>
        <v>45057</v>
      </c>
      <c r="O2616" s="6">
        <f>VLOOKUP(M2616,'Settlement Dates'!$A$13:$D$25,4,FALSE)</f>
        <v>45062</v>
      </c>
      <c r="P2616" s="6">
        <f>VLOOKUP(K2616,'AP Clearing'!$A$13:$B$1312,2,FALSE)</f>
        <v>45035</v>
      </c>
      <c r="Q2616" s="6"/>
      <c r="R2616" s="6"/>
    </row>
    <row r="2617" spans="1:18" x14ac:dyDescent="0.3">
      <c r="A2617" s="4">
        <v>11442</v>
      </c>
      <c r="B2617" s="5" t="s">
        <v>12</v>
      </c>
      <c r="C2617" s="4">
        <v>3</v>
      </c>
      <c r="D2617" s="46">
        <v>18530.740000000002</v>
      </c>
      <c r="E2617" s="4">
        <v>5</v>
      </c>
      <c r="F2617" s="4" t="s">
        <v>9</v>
      </c>
      <c r="G2617" s="13" t="str">
        <f t="shared" si="80"/>
        <v>Retiree</v>
      </c>
      <c r="H2617" s="43" t="s">
        <v>13</v>
      </c>
      <c r="I2617" s="6">
        <v>45024</v>
      </c>
      <c r="J2617" s="6">
        <v>45030</v>
      </c>
      <c r="K2617" s="4">
        <v>1700032247</v>
      </c>
      <c r="L2617" s="14">
        <v>45033</v>
      </c>
      <c r="M2617" s="11">
        <f t="shared" si="81"/>
        <v>4</v>
      </c>
      <c r="N2617" s="6">
        <f>VLOOKUP(M2617,'Settlement Dates'!$A$13:$D$25,3,FALSE)</f>
        <v>45057</v>
      </c>
      <c r="O2617" s="6">
        <f>VLOOKUP(M2617,'Settlement Dates'!$A$13:$D$25,4,FALSE)</f>
        <v>45062</v>
      </c>
      <c r="P2617" s="6">
        <f>VLOOKUP(K2617,'AP Clearing'!$A$13:$B$1312,2,FALSE)</f>
        <v>45035</v>
      </c>
      <c r="Q2617" s="6"/>
      <c r="R2617" s="6"/>
    </row>
    <row r="2618" spans="1:18" x14ac:dyDescent="0.3">
      <c r="A2618" s="4">
        <v>173210</v>
      </c>
      <c r="B2618" s="5" t="s">
        <v>36</v>
      </c>
      <c r="C2618" s="4">
        <v>3</v>
      </c>
      <c r="D2618" s="46">
        <v>174680.66</v>
      </c>
      <c r="E2618" s="4">
        <v>1</v>
      </c>
      <c r="F2618" s="4" t="s">
        <v>2</v>
      </c>
      <c r="G2618" s="13" t="str">
        <f t="shared" si="80"/>
        <v>Active</v>
      </c>
      <c r="H2618" s="43" t="s">
        <v>3</v>
      </c>
      <c r="I2618" s="6">
        <v>45017</v>
      </c>
      <c r="J2618" s="6">
        <v>45031</v>
      </c>
      <c r="K2618" s="4">
        <v>1700032245</v>
      </c>
      <c r="L2618" s="14">
        <v>45033</v>
      </c>
      <c r="M2618" s="11">
        <f t="shared" si="81"/>
        <v>4</v>
      </c>
      <c r="N2618" s="6">
        <f>VLOOKUP(M2618,'Settlement Dates'!$A$13:$D$25,3,FALSE)</f>
        <v>45057</v>
      </c>
      <c r="O2618" s="6">
        <f>VLOOKUP(M2618,'Settlement Dates'!$A$13:$D$25,4,FALSE)</f>
        <v>45062</v>
      </c>
      <c r="P2618" s="6">
        <f>VLOOKUP(K2618,'AP Clearing'!$A$13:$B$1312,2,FALSE)</f>
        <v>45035</v>
      </c>
      <c r="Q2618" s="6"/>
      <c r="R2618" s="6"/>
    </row>
    <row r="2619" spans="1:18" x14ac:dyDescent="0.3">
      <c r="A2619" s="4">
        <v>173210</v>
      </c>
      <c r="B2619" s="5" t="s">
        <v>36</v>
      </c>
      <c r="C2619" s="4">
        <v>3</v>
      </c>
      <c r="D2619" s="46">
        <v>495.32</v>
      </c>
      <c r="E2619" s="4">
        <v>1</v>
      </c>
      <c r="F2619" s="4" t="s">
        <v>5</v>
      </c>
      <c r="G2619" s="13" t="str">
        <f t="shared" si="80"/>
        <v>LTD</v>
      </c>
      <c r="H2619" s="43" t="s">
        <v>3</v>
      </c>
      <c r="I2619" s="6">
        <v>45017</v>
      </c>
      <c r="J2619" s="6">
        <v>45031</v>
      </c>
      <c r="K2619" s="4">
        <v>1700032245</v>
      </c>
      <c r="L2619" s="14">
        <v>45033</v>
      </c>
      <c r="M2619" s="11">
        <f t="shared" si="81"/>
        <v>4</v>
      </c>
      <c r="N2619" s="6">
        <f>VLOOKUP(M2619,'Settlement Dates'!$A$13:$D$25,3,FALSE)</f>
        <v>45057</v>
      </c>
      <c r="O2619" s="6">
        <f>VLOOKUP(M2619,'Settlement Dates'!$A$13:$D$25,4,FALSE)</f>
        <v>45062</v>
      </c>
      <c r="P2619" s="6">
        <f>VLOOKUP(K2619,'AP Clearing'!$A$13:$B$1312,2,FALSE)</f>
        <v>45035</v>
      </c>
      <c r="Q2619" s="6"/>
      <c r="R2619" s="6"/>
    </row>
    <row r="2620" spans="1:18" x14ac:dyDescent="0.3">
      <c r="A2620" s="4">
        <v>173210</v>
      </c>
      <c r="B2620" s="5" t="s">
        <v>36</v>
      </c>
      <c r="C2620" s="4">
        <v>3</v>
      </c>
      <c r="D2620" s="46">
        <v>2311.5</v>
      </c>
      <c r="E2620" s="4">
        <v>1</v>
      </c>
      <c r="F2620" s="4" t="s">
        <v>7</v>
      </c>
      <c r="G2620" s="13" t="str">
        <f t="shared" si="80"/>
        <v>LTD</v>
      </c>
      <c r="H2620" s="43" t="s">
        <v>3</v>
      </c>
      <c r="I2620" s="6">
        <v>45017</v>
      </c>
      <c r="J2620" s="6">
        <v>45031</v>
      </c>
      <c r="K2620" s="4">
        <v>1700032245</v>
      </c>
      <c r="L2620" s="14">
        <v>45033</v>
      </c>
      <c r="M2620" s="11">
        <f t="shared" si="81"/>
        <v>4</v>
      </c>
      <c r="N2620" s="6">
        <f>VLOOKUP(M2620,'Settlement Dates'!$A$13:$D$25,3,FALSE)</f>
        <v>45057</v>
      </c>
      <c r="O2620" s="6">
        <f>VLOOKUP(M2620,'Settlement Dates'!$A$13:$D$25,4,FALSE)</f>
        <v>45062</v>
      </c>
      <c r="P2620" s="6">
        <f>VLOOKUP(K2620,'AP Clearing'!$A$13:$B$1312,2,FALSE)</f>
        <v>45035</v>
      </c>
      <c r="Q2620" s="6"/>
      <c r="R2620" s="6"/>
    </row>
    <row r="2621" spans="1:18" x14ac:dyDescent="0.3">
      <c r="A2621" s="4">
        <v>173210</v>
      </c>
      <c r="B2621" s="5" t="s">
        <v>36</v>
      </c>
      <c r="C2621" s="4">
        <v>3</v>
      </c>
      <c r="D2621" s="46">
        <v>3713.32</v>
      </c>
      <c r="E2621" s="4">
        <v>1</v>
      </c>
      <c r="F2621" s="4" t="s">
        <v>8</v>
      </c>
      <c r="G2621" s="13" t="str">
        <f t="shared" si="80"/>
        <v>Active</v>
      </c>
      <c r="H2621" s="43" t="s">
        <v>3</v>
      </c>
      <c r="I2621" s="6">
        <v>45017</v>
      </c>
      <c r="J2621" s="6">
        <v>45031</v>
      </c>
      <c r="K2621" s="4">
        <v>1700032245</v>
      </c>
      <c r="L2621" s="14">
        <v>45033</v>
      </c>
      <c r="M2621" s="11">
        <f t="shared" si="81"/>
        <v>4</v>
      </c>
      <c r="N2621" s="6">
        <f>VLOOKUP(M2621,'Settlement Dates'!$A$13:$D$25,3,FALSE)</f>
        <v>45057</v>
      </c>
      <c r="O2621" s="6">
        <f>VLOOKUP(M2621,'Settlement Dates'!$A$13:$D$25,4,FALSE)</f>
        <v>45062</v>
      </c>
      <c r="P2621" s="6">
        <f>VLOOKUP(K2621,'AP Clearing'!$A$13:$B$1312,2,FALSE)</f>
        <v>45035</v>
      </c>
      <c r="Q2621" s="6"/>
      <c r="R2621" s="6"/>
    </row>
    <row r="2622" spans="1:18" x14ac:dyDescent="0.3">
      <c r="A2622" s="4">
        <v>173210</v>
      </c>
      <c r="B2622" s="5" t="s">
        <v>36</v>
      </c>
      <c r="C2622" s="4">
        <v>3</v>
      </c>
      <c r="D2622" s="46">
        <v>464.16</v>
      </c>
      <c r="E2622" s="4">
        <v>2</v>
      </c>
      <c r="F2622" s="4" t="s">
        <v>2</v>
      </c>
      <c r="G2622" s="13" t="str">
        <f t="shared" ref="G2622:G2685" si="82">VLOOKUP(F2622,$W$1:$X$15,2,FALSE)</f>
        <v>Active</v>
      </c>
      <c r="H2622" s="43" t="s">
        <v>3</v>
      </c>
      <c r="I2622" s="6">
        <v>45017</v>
      </c>
      <c r="J2622" s="6">
        <v>45031</v>
      </c>
      <c r="K2622" s="4">
        <v>1700032245</v>
      </c>
      <c r="L2622" s="14">
        <v>45033</v>
      </c>
      <c r="M2622" s="11">
        <f t="shared" si="81"/>
        <v>4</v>
      </c>
      <c r="N2622" s="6">
        <f>VLOOKUP(M2622,'Settlement Dates'!$A$13:$D$25,3,FALSE)</f>
        <v>45057</v>
      </c>
      <c r="O2622" s="6">
        <f>VLOOKUP(M2622,'Settlement Dates'!$A$13:$D$25,4,FALSE)</f>
        <v>45062</v>
      </c>
      <c r="P2622" s="6">
        <f>VLOOKUP(K2622,'AP Clearing'!$A$13:$B$1312,2,FALSE)</f>
        <v>45035</v>
      </c>
      <c r="Q2622" s="6"/>
      <c r="R2622" s="6"/>
    </row>
    <row r="2623" spans="1:18" x14ac:dyDescent="0.3">
      <c r="A2623" s="4">
        <v>173210</v>
      </c>
      <c r="B2623" s="5" t="s">
        <v>36</v>
      </c>
      <c r="C2623" s="4">
        <v>3</v>
      </c>
      <c r="D2623" s="46">
        <v>263.14999999999998</v>
      </c>
      <c r="E2623" s="4">
        <v>2</v>
      </c>
      <c r="F2623" s="4" t="s">
        <v>9</v>
      </c>
      <c r="G2623" s="13" t="str">
        <f t="shared" si="82"/>
        <v>Retiree</v>
      </c>
      <c r="H2623" s="43" t="s">
        <v>3</v>
      </c>
      <c r="I2623" s="6">
        <v>45017</v>
      </c>
      <c r="J2623" s="6">
        <v>45031</v>
      </c>
      <c r="K2623" s="4">
        <v>1700032245</v>
      </c>
      <c r="L2623" s="14">
        <v>45033</v>
      </c>
      <c r="M2623" s="11">
        <f t="shared" si="81"/>
        <v>4</v>
      </c>
      <c r="N2623" s="6">
        <f>VLOOKUP(M2623,'Settlement Dates'!$A$13:$D$25,3,FALSE)</f>
        <v>45057</v>
      </c>
      <c r="O2623" s="6">
        <f>VLOOKUP(M2623,'Settlement Dates'!$A$13:$D$25,4,FALSE)</f>
        <v>45062</v>
      </c>
      <c r="P2623" s="6">
        <f>VLOOKUP(K2623,'AP Clearing'!$A$13:$B$1312,2,FALSE)</f>
        <v>45035</v>
      </c>
      <c r="Q2623" s="6"/>
      <c r="R2623" s="6"/>
    </row>
    <row r="2624" spans="1:18" x14ac:dyDescent="0.3">
      <c r="A2624" s="4">
        <v>173210</v>
      </c>
      <c r="B2624" s="5" t="s">
        <v>36</v>
      </c>
      <c r="C2624" s="4">
        <v>3</v>
      </c>
      <c r="D2624" s="46">
        <v>904.53</v>
      </c>
      <c r="E2624" s="4">
        <v>3</v>
      </c>
      <c r="F2624" s="4" t="s">
        <v>9</v>
      </c>
      <c r="G2624" s="13" t="str">
        <f t="shared" si="82"/>
        <v>Retiree</v>
      </c>
      <c r="H2624" s="43" t="s">
        <v>3</v>
      </c>
      <c r="I2624" s="6">
        <v>45017</v>
      </c>
      <c r="J2624" s="6">
        <v>45031</v>
      </c>
      <c r="K2624" s="4">
        <v>1700032245</v>
      </c>
      <c r="L2624" s="14">
        <v>45033</v>
      </c>
      <c r="M2624" s="11">
        <f t="shared" si="81"/>
        <v>4</v>
      </c>
      <c r="N2624" s="6">
        <f>VLOOKUP(M2624,'Settlement Dates'!$A$13:$D$25,3,FALSE)</f>
        <v>45057</v>
      </c>
      <c r="O2624" s="6">
        <f>VLOOKUP(M2624,'Settlement Dates'!$A$13:$D$25,4,FALSE)</f>
        <v>45062</v>
      </c>
      <c r="P2624" s="6">
        <f>VLOOKUP(K2624,'AP Clearing'!$A$13:$B$1312,2,FALSE)</f>
        <v>45035</v>
      </c>
      <c r="Q2624" s="6"/>
      <c r="R2624" s="6"/>
    </row>
    <row r="2625" spans="1:18" x14ac:dyDescent="0.3">
      <c r="A2625" s="4">
        <v>173210</v>
      </c>
      <c r="B2625" s="5" t="s">
        <v>36</v>
      </c>
      <c r="C2625" s="4">
        <v>3</v>
      </c>
      <c r="D2625" s="46">
        <v>25199.599999999999</v>
      </c>
      <c r="E2625" s="4">
        <v>5</v>
      </c>
      <c r="F2625" s="4" t="s">
        <v>9</v>
      </c>
      <c r="G2625" s="13" t="str">
        <f t="shared" si="82"/>
        <v>Retiree</v>
      </c>
      <c r="H2625" s="43" t="s">
        <v>3</v>
      </c>
      <c r="I2625" s="6">
        <v>45017</v>
      </c>
      <c r="J2625" s="6">
        <v>45031</v>
      </c>
      <c r="K2625" s="4">
        <v>1700032245</v>
      </c>
      <c r="L2625" s="14">
        <v>45033</v>
      </c>
      <c r="M2625" s="11">
        <f t="shared" si="81"/>
        <v>4</v>
      </c>
      <c r="N2625" s="6">
        <f>VLOOKUP(M2625,'Settlement Dates'!$A$13:$D$25,3,FALSE)</f>
        <v>45057</v>
      </c>
      <c r="O2625" s="6">
        <f>VLOOKUP(M2625,'Settlement Dates'!$A$13:$D$25,4,FALSE)</f>
        <v>45062</v>
      </c>
      <c r="P2625" s="6">
        <f>VLOOKUP(K2625,'AP Clearing'!$A$13:$B$1312,2,FALSE)</f>
        <v>45035</v>
      </c>
      <c r="Q2625" s="6"/>
      <c r="R2625" s="6"/>
    </row>
    <row r="2626" spans="1:18" x14ac:dyDescent="0.3">
      <c r="A2626" s="4">
        <v>173210</v>
      </c>
      <c r="B2626" s="5" t="s">
        <v>36</v>
      </c>
      <c r="C2626" s="4">
        <v>3</v>
      </c>
      <c r="D2626" s="46">
        <v>609</v>
      </c>
      <c r="E2626" s="4">
        <v>1</v>
      </c>
      <c r="F2626" s="4" t="s">
        <v>2</v>
      </c>
      <c r="G2626" s="13" t="str">
        <f t="shared" si="82"/>
        <v>Active</v>
      </c>
      <c r="H2626" s="43">
        <v>53733493</v>
      </c>
      <c r="I2626" s="6">
        <v>45017</v>
      </c>
      <c r="J2626" s="6">
        <v>45031</v>
      </c>
      <c r="K2626" s="4">
        <v>1700032248</v>
      </c>
      <c r="L2626" s="14">
        <v>45033</v>
      </c>
      <c r="M2626" s="11">
        <f t="shared" si="81"/>
        <v>4</v>
      </c>
      <c r="N2626" s="6">
        <f>VLOOKUP(M2626,'Settlement Dates'!$A$13:$D$25,3,FALSE)</f>
        <v>45057</v>
      </c>
      <c r="O2626" s="6">
        <f>VLOOKUP(M2626,'Settlement Dates'!$A$13:$D$25,4,FALSE)</f>
        <v>45062</v>
      </c>
      <c r="P2626" s="6">
        <f>VLOOKUP(K2626,'AP Clearing'!$A$13:$B$1312,2,FALSE)</f>
        <v>45035</v>
      </c>
      <c r="Q2626" s="6"/>
      <c r="R2626" s="6"/>
    </row>
    <row r="2627" spans="1:18" x14ac:dyDescent="0.3">
      <c r="A2627" s="4">
        <v>173210</v>
      </c>
      <c r="B2627" s="5" t="s">
        <v>36</v>
      </c>
      <c r="C2627" s="4">
        <v>3</v>
      </c>
      <c r="D2627" s="46">
        <v>129.72</v>
      </c>
      <c r="E2627" s="4">
        <v>1</v>
      </c>
      <c r="F2627" s="4" t="s">
        <v>9</v>
      </c>
      <c r="G2627" s="13" t="str">
        <f t="shared" si="82"/>
        <v>Retiree</v>
      </c>
      <c r="H2627" s="43">
        <v>53733493</v>
      </c>
      <c r="I2627" s="6">
        <v>45017</v>
      </c>
      <c r="J2627" s="6">
        <v>45031</v>
      </c>
      <c r="K2627" s="4">
        <v>1700032248</v>
      </c>
      <c r="L2627" s="14">
        <v>45033</v>
      </c>
      <c r="M2627" s="11">
        <f t="shared" si="81"/>
        <v>4</v>
      </c>
      <c r="N2627" s="6">
        <f>VLOOKUP(M2627,'Settlement Dates'!$A$13:$D$25,3,FALSE)</f>
        <v>45057</v>
      </c>
      <c r="O2627" s="6">
        <f>VLOOKUP(M2627,'Settlement Dates'!$A$13:$D$25,4,FALSE)</f>
        <v>45062</v>
      </c>
      <c r="P2627" s="6">
        <f>VLOOKUP(K2627,'AP Clearing'!$A$13:$B$1312,2,FALSE)</f>
        <v>45035</v>
      </c>
      <c r="Q2627" s="6"/>
      <c r="R2627" s="6"/>
    </row>
    <row r="2628" spans="1:18" x14ac:dyDescent="0.3">
      <c r="A2628" s="4">
        <v>173210</v>
      </c>
      <c r="B2628" s="5" t="s">
        <v>36</v>
      </c>
      <c r="C2628" s="4">
        <v>3</v>
      </c>
      <c r="D2628" s="46">
        <v>203</v>
      </c>
      <c r="E2628" s="4">
        <v>2</v>
      </c>
      <c r="F2628" s="4" t="s">
        <v>2</v>
      </c>
      <c r="G2628" s="13" t="str">
        <f t="shared" si="82"/>
        <v>Active</v>
      </c>
      <c r="H2628" s="43">
        <v>53733493</v>
      </c>
      <c r="I2628" s="6">
        <v>45017</v>
      </c>
      <c r="J2628" s="6">
        <v>45031</v>
      </c>
      <c r="K2628" s="4">
        <v>1700032248</v>
      </c>
      <c r="L2628" s="14">
        <v>45033</v>
      </c>
      <c r="M2628" s="11">
        <f t="shared" si="81"/>
        <v>4</v>
      </c>
      <c r="N2628" s="6">
        <f>VLOOKUP(M2628,'Settlement Dates'!$A$13:$D$25,3,FALSE)</f>
        <v>45057</v>
      </c>
      <c r="O2628" s="6">
        <f>VLOOKUP(M2628,'Settlement Dates'!$A$13:$D$25,4,FALSE)</f>
        <v>45062</v>
      </c>
      <c r="P2628" s="6">
        <f>VLOOKUP(K2628,'AP Clearing'!$A$13:$B$1312,2,FALSE)</f>
        <v>45035</v>
      </c>
      <c r="Q2628" s="6"/>
      <c r="R2628" s="6"/>
    </row>
    <row r="2629" spans="1:18" x14ac:dyDescent="0.3">
      <c r="A2629" s="4">
        <v>11787</v>
      </c>
      <c r="B2629" s="5" t="s">
        <v>18</v>
      </c>
      <c r="C2629" s="4">
        <v>3</v>
      </c>
      <c r="D2629" s="46">
        <v>2.36</v>
      </c>
      <c r="E2629" s="4">
        <v>1</v>
      </c>
      <c r="F2629" s="4" t="s">
        <v>2</v>
      </c>
      <c r="G2629" s="13" t="str">
        <f t="shared" si="82"/>
        <v>Active</v>
      </c>
      <c r="H2629" s="43" t="s">
        <v>19</v>
      </c>
      <c r="I2629" s="6">
        <v>45017</v>
      </c>
      <c r="J2629" s="6">
        <v>45046</v>
      </c>
      <c r="K2629" s="4">
        <v>1700032022</v>
      </c>
      <c r="L2629" s="14">
        <v>45034</v>
      </c>
      <c r="M2629" s="11">
        <f t="shared" si="81"/>
        <v>4</v>
      </c>
      <c r="N2629" s="6">
        <f>VLOOKUP(M2629,'Settlement Dates'!$A$13:$D$25,3,FALSE)</f>
        <v>45057</v>
      </c>
      <c r="O2629" s="6">
        <f>VLOOKUP(M2629,'Settlement Dates'!$A$13:$D$25,4,FALSE)</f>
        <v>45062</v>
      </c>
      <c r="P2629" s="6">
        <f>VLOOKUP(K2629,'AP Clearing'!$A$13:$B$1312,2,FALSE)</f>
        <v>45036</v>
      </c>
      <c r="Q2629" s="6"/>
      <c r="R2629" s="6"/>
    </row>
    <row r="2630" spans="1:18" x14ac:dyDescent="0.3">
      <c r="A2630" s="4">
        <v>11787</v>
      </c>
      <c r="B2630" s="5" t="s">
        <v>18</v>
      </c>
      <c r="C2630" s="4">
        <v>3</v>
      </c>
      <c r="D2630" s="46">
        <v>1.18</v>
      </c>
      <c r="E2630" s="4">
        <v>2</v>
      </c>
      <c r="F2630" s="4" t="s">
        <v>2</v>
      </c>
      <c r="G2630" s="13" t="str">
        <f t="shared" si="82"/>
        <v>Active</v>
      </c>
      <c r="H2630" s="43" t="s">
        <v>19</v>
      </c>
      <c r="I2630" s="6">
        <v>45017</v>
      </c>
      <c r="J2630" s="6">
        <v>45046</v>
      </c>
      <c r="K2630" s="4">
        <v>1700032022</v>
      </c>
      <c r="L2630" s="14">
        <v>45034</v>
      </c>
      <c r="M2630" s="11">
        <f t="shared" si="81"/>
        <v>4</v>
      </c>
      <c r="N2630" s="6">
        <f>VLOOKUP(M2630,'Settlement Dates'!$A$13:$D$25,3,FALSE)</f>
        <v>45057</v>
      </c>
      <c r="O2630" s="6">
        <f>VLOOKUP(M2630,'Settlement Dates'!$A$13:$D$25,4,FALSE)</f>
        <v>45062</v>
      </c>
      <c r="P2630" s="6">
        <f>VLOOKUP(K2630,'AP Clearing'!$A$13:$B$1312,2,FALSE)</f>
        <v>45036</v>
      </c>
      <c r="Q2630" s="6"/>
      <c r="R2630" s="6"/>
    </row>
    <row r="2631" spans="1:18" x14ac:dyDescent="0.3">
      <c r="A2631" s="4">
        <v>11787</v>
      </c>
      <c r="B2631" s="5" t="s">
        <v>18</v>
      </c>
      <c r="C2631" s="4">
        <v>3</v>
      </c>
      <c r="D2631" s="46">
        <v>3200.16</v>
      </c>
      <c r="E2631" s="4">
        <v>1</v>
      </c>
      <c r="F2631" s="4" t="s">
        <v>2</v>
      </c>
      <c r="G2631" s="13" t="str">
        <f t="shared" si="82"/>
        <v>Active</v>
      </c>
      <c r="H2631" s="43" t="s">
        <v>3</v>
      </c>
      <c r="I2631" s="6">
        <v>45017</v>
      </c>
      <c r="J2631" s="6">
        <v>45046</v>
      </c>
      <c r="K2631" s="4">
        <v>1700032236</v>
      </c>
      <c r="L2631" s="14">
        <v>45035</v>
      </c>
      <c r="M2631" s="11">
        <f t="shared" si="81"/>
        <v>4</v>
      </c>
      <c r="N2631" s="6">
        <f>VLOOKUP(M2631,'Settlement Dates'!$A$13:$D$25,3,FALSE)</f>
        <v>45057</v>
      </c>
      <c r="O2631" s="6">
        <f>VLOOKUP(M2631,'Settlement Dates'!$A$13:$D$25,4,FALSE)</f>
        <v>45062</v>
      </c>
      <c r="P2631" s="6">
        <f>VLOOKUP(K2631,'AP Clearing'!$A$13:$B$1312,2,FALSE)</f>
        <v>45037</v>
      </c>
      <c r="Q2631" s="6"/>
      <c r="R2631" s="6"/>
    </row>
    <row r="2632" spans="1:18" x14ac:dyDescent="0.3">
      <c r="A2632" s="4">
        <v>11787</v>
      </c>
      <c r="B2632" s="5" t="s">
        <v>18</v>
      </c>
      <c r="C2632" s="4">
        <v>3</v>
      </c>
      <c r="D2632" s="46">
        <v>16.52</v>
      </c>
      <c r="E2632" s="4">
        <v>1</v>
      </c>
      <c r="F2632" s="4" t="s">
        <v>5</v>
      </c>
      <c r="G2632" s="13" t="str">
        <f t="shared" si="82"/>
        <v>LTD</v>
      </c>
      <c r="H2632" s="43" t="s">
        <v>3</v>
      </c>
      <c r="I2632" s="6">
        <v>45017</v>
      </c>
      <c r="J2632" s="6">
        <v>45046</v>
      </c>
      <c r="K2632" s="4">
        <v>1700032236</v>
      </c>
      <c r="L2632" s="14">
        <v>45035</v>
      </c>
      <c r="M2632" s="11">
        <f t="shared" si="81"/>
        <v>4</v>
      </c>
      <c r="N2632" s="6">
        <f>VLOOKUP(M2632,'Settlement Dates'!$A$13:$D$25,3,FALSE)</f>
        <v>45057</v>
      </c>
      <c r="O2632" s="6">
        <f>VLOOKUP(M2632,'Settlement Dates'!$A$13:$D$25,4,FALSE)</f>
        <v>45062</v>
      </c>
      <c r="P2632" s="6">
        <f>VLOOKUP(K2632,'AP Clearing'!$A$13:$B$1312,2,FALSE)</f>
        <v>45037</v>
      </c>
      <c r="Q2632" s="6"/>
      <c r="R2632" s="6"/>
    </row>
    <row r="2633" spans="1:18" x14ac:dyDescent="0.3">
      <c r="A2633" s="4">
        <v>11787</v>
      </c>
      <c r="B2633" s="5" t="s">
        <v>18</v>
      </c>
      <c r="C2633" s="4">
        <v>3</v>
      </c>
      <c r="D2633" s="46">
        <v>4.72</v>
      </c>
      <c r="E2633" s="4">
        <v>1</v>
      </c>
      <c r="F2633" s="4" t="s">
        <v>6</v>
      </c>
      <c r="G2633" s="13" t="str">
        <f t="shared" si="82"/>
        <v>Active</v>
      </c>
      <c r="H2633" s="43" t="s">
        <v>3</v>
      </c>
      <c r="I2633" s="6">
        <v>45017</v>
      </c>
      <c r="J2633" s="6">
        <v>45046</v>
      </c>
      <c r="K2633" s="4">
        <v>1700032236</v>
      </c>
      <c r="L2633" s="14">
        <v>45035</v>
      </c>
      <c r="M2633" s="11">
        <f t="shared" si="81"/>
        <v>4</v>
      </c>
      <c r="N2633" s="6">
        <f>VLOOKUP(M2633,'Settlement Dates'!$A$13:$D$25,3,FALSE)</f>
        <v>45057</v>
      </c>
      <c r="O2633" s="6">
        <f>VLOOKUP(M2633,'Settlement Dates'!$A$13:$D$25,4,FALSE)</f>
        <v>45062</v>
      </c>
      <c r="P2633" s="6">
        <f>VLOOKUP(K2633,'AP Clearing'!$A$13:$B$1312,2,FALSE)</f>
        <v>45037</v>
      </c>
      <c r="Q2633" s="6"/>
      <c r="R2633" s="6"/>
    </row>
    <row r="2634" spans="1:18" x14ac:dyDescent="0.3">
      <c r="A2634" s="4">
        <v>11787</v>
      </c>
      <c r="B2634" s="5" t="s">
        <v>18</v>
      </c>
      <c r="C2634" s="4">
        <v>3</v>
      </c>
      <c r="D2634" s="46">
        <v>11.8</v>
      </c>
      <c r="E2634" s="4">
        <v>1</v>
      </c>
      <c r="F2634" s="4" t="s">
        <v>54</v>
      </c>
      <c r="G2634" s="13" t="str">
        <f t="shared" si="82"/>
        <v>LTD</v>
      </c>
      <c r="H2634" s="43" t="s">
        <v>3</v>
      </c>
      <c r="I2634" s="6">
        <v>45017</v>
      </c>
      <c r="J2634" s="6">
        <v>45046</v>
      </c>
      <c r="K2634" s="4">
        <v>1700032236</v>
      </c>
      <c r="L2634" s="14">
        <v>45035</v>
      </c>
      <c r="M2634" s="11">
        <f t="shared" si="81"/>
        <v>4</v>
      </c>
      <c r="N2634" s="6">
        <f>VLOOKUP(M2634,'Settlement Dates'!$A$13:$D$25,3,FALSE)</f>
        <v>45057</v>
      </c>
      <c r="O2634" s="6">
        <f>VLOOKUP(M2634,'Settlement Dates'!$A$13:$D$25,4,FALSE)</f>
        <v>45062</v>
      </c>
      <c r="P2634" s="6">
        <f>VLOOKUP(K2634,'AP Clearing'!$A$13:$B$1312,2,FALSE)</f>
        <v>45037</v>
      </c>
      <c r="Q2634" s="6"/>
      <c r="R2634" s="6"/>
    </row>
    <row r="2635" spans="1:18" x14ac:dyDescent="0.3">
      <c r="A2635" s="4">
        <v>11787</v>
      </c>
      <c r="B2635" s="5" t="s">
        <v>18</v>
      </c>
      <c r="C2635" s="4">
        <v>3</v>
      </c>
      <c r="D2635" s="46">
        <v>20.059999999999999</v>
      </c>
      <c r="E2635" s="4">
        <v>1</v>
      </c>
      <c r="F2635" s="4" t="s">
        <v>8</v>
      </c>
      <c r="G2635" s="13" t="str">
        <f t="shared" si="82"/>
        <v>Active</v>
      </c>
      <c r="H2635" s="43" t="s">
        <v>3</v>
      </c>
      <c r="I2635" s="6">
        <v>45017</v>
      </c>
      <c r="J2635" s="6">
        <v>45046</v>
      </c>
      <c r="K2635" s="4">
        <v>1700032236</v>
      </c>
      <c r="L2635" s="14">
        <v>45035</v>
      </c>
      <c r="M2635" s="11">
        <f t="shared" si="81"/>
        <v>4</v>
      </c>
      <c r="N2635" s="6">
        <f>VLOOKUP(M2635,'Settlement Dates'!$A$13:$D$25,3,FALSE)</f>
        <v>45057</v>
      </c>
      <c r="O2635" s="6">
        <f>VLOOKUP(M2635,'Settlement Dates'!$A$13:$D$25,4,FALSE)</f>
        <v>45062</v>
      </c>
      <c r="P2635" s="6">
        <f>VLOOKUP(K2635,'AP Clearing'!$A$13:$B$1312,2,FALSE)</f>
        <v>45037</v>
      </c>
      <c r="Q2635" s="6"/>
      <c r="R2635" s="6"/>
    </row>
    <row r="2636" spans="1:18" x14ac:dyDescent="0.3">
      <c r="A2636" s="4">
        <v>11787</v>
      </c>
      <c r="B2636" s="5" t="s">
        <v>18</v>
      </c>
      <c r="C2636" s="4">
        <v>3</v>
      </c>
      <c r="D2636" s="46">
        <v>2.36</v>
      </c>
      <c r="E2636" s="4">
        <v>2</v>
      </c>
      <c r="F2636" s="4" t="s">
        <v>2</v>
      </c>
      <c r="G2636" s="13" t="str">
        <f t="shared" si="82"/>
        <v>Active</v>
      </c>
      <c r="H2636" s="43" t="s">
        <v>3</v>
      </c>
      <c r="I2636" s="6">
        <v>45017</v>
      </c>
      <c r="J2636" s="6">
        <v>45046</v>
      </c>
      <c r="K2636" s="4">
        <v>1700032236</v>
      </c>
      <c r="L2636" s="14">
        <v>45035</v>
      </c>
      <c r="M2636" s="11">
        <f t="shared" si="81"/>
        <v>4</v>
      </c>
      <c r="N2636" s="6">
        <f>VLOOKUP(M2636,'Settlement Dates'!$A$13:$D$25,3,FALSE)</f>
        <v>45057</v>
      </c>
      <c r="O2636" s="6">
        <f>VLOOKUP(M2636,'Settlement Dates'!$A$13:$D$25,4,FALSE)</f>
        <v>45062</v>
      </c>
      <c r="P2636" s="6">
        <f>VLOOKUP(K2636,'AP Clearing'!$A$13:$B$1312,2,FALSE)</f>
        <v>45037</v>
      </c>
      <c r="Q2636" s="6"/>
      <c r="R2636" s="6"/>
    </row>
    <row r="2637" spans="1:18" x14ac:dyDescent="0.3">
      <c r="A2637" s="4">
        <v>11710</v>
      </c>
      <c r="B2637" s="5" t="s">
        <v>16</v>
      </c>
      <c r="C2637" s="4">
        <v>3</v>
      </c>
      <c r="D2637" s="46">
        <v>42.63</v>
      </c>
      <c r="E2637" s="4">
        <v>1</v>
      </c>
      <c r="F2637" s="4" t="s">
        <v>2</v>
      </c>
      <c r="G2637" s="13" t="str">
        <f t="shared" si="82"/>
        <v>Active</v>
      </c>
      <c r="H2637" s="43" t="s">
        <v>160</v>
      </c>
      <c r="I2637" s="6">
        <v>45029</v>
      </c>
      <c r="J2637" s="6">
        <v>45035</v>
      </c>
      <c r="K2637" s="4">
        <v>1700032219</v>
      </c>
      <c r="L2637" s="14">
        <v>45036</v>
      </c>
      <c r="M2637" s="11">
        <f t="shared" si="81"/>
        <v>4</v>
      </c>
      <c r="N2637" s="6">
        <f>VLOOKUP(M2637,'Settlement Dates'!$A$13:$D$25,3,FALSE)</f>
        <v>45057</v>
      </c>
      <c r="O2637" s="6">
        <f>VLOOKUP(M2637,'Settlement Dates'!$A$13:$D$25,4,FALSE)</f>
        <v>45062</v>
      </c>
      <c r="P2637" s="6">
        <f>VLOOKUP(K2637,'AP Clearing'!$A$13:$B$1312,2,FALSE)</f>
        <v>45040</v>
      </c>
      <c r="Q2637" s="6"/>
      <c r="R2637" s="6"/>
    </row>
    <row r="2638" spans="1:18" x14ac:dyDescent="0.3">
      <c r="A2638" s="4">
        <v>11710</v>
      </c>
      <c r="B2638" s="5" t="s">
        <v>16</v>
      </c>
      <c r="C2638" s="4">
        <v>3</v>
      </c>
      <c r="D2638" s="46">
        <v>14.21</v>
      </c>
      <c r="E2638" s="4">
        <v>2</v>
      </c>
      <c r="F2638" s="4" t="s">
        <v>2</v>
      </c>
      <c r="G2638" s="13" t="str">
        <f t="shared" si="82"/>
        <v>Active</v>
      </c>
      <c r="H2638" s="43" t="s">
        <v>160</v>
      </c>
      <c r="I2638" s="6">
        <v>45029</v>
      </c>
      <c r="J2638" s="6">
        <v>45035</v>
      </c>
      <c r="K2638" s="4">
        <v>1700032219</v>
      </c>
      <c r="L2638" s="14">
        <v>45036</v>
      </c>
      <c r="M2638" s="11">
        <f t="shared" si="81"/>
        <v>4</v>
      </c>
      <c r="N2638" s="6">
        <f>VLOOKUP(M2638,'Settlement Dates'!$A$13:$D$25,3,FALSE)</f>
        <v>45057</v>
      </c>
      <c r="O2638" s="6">
        <f>VLOOKUP(M2638,'Settlement Dates'!$A$13:$D$25,4,FALSE)</f>
        <v>45062</v>
      </c>
      <c r="P2638" s="6">
        <f>VLOOKUP(K2638,'AP Clearing'!$A$13:$B$1312,2,FALSE)</f>
        <v>45040</v>
      </c>
      <c r="Q2638" s="6"/>
      <c r="R2638" s="6"/>
    </row>
    <row r="2639" spans="1:18" x14ac:dyDescent="0.3">
      <c r="A2639" s="4">
        <v>11710</v>
      </c>
      <c r="B2639" s="5" t="s">
        <v>16</v>
      </c>
      <c r="C2639" s="4">
        <v>3</v>
      </c>
      <c r="D2639" s="46">
        <v>13322.96</v>
      </c>
      <c r="E2639" s="4">
        <v>1</v>
      </c>
      <c r="F2639" s="4" t="s">
        <v>2</v>
      </c>
      <c r="G2639" s="13" t="str">
        <f t="shared" si="82"/>
        <v>Active</v>
      </c>
      <c r="H2639" s="43" t="s">
        <v>3</v>
      </c>
      <c r="I2639" s="6">
        <v>45029</v>
      </c>
      <c r="J2639" s="6">
        <v>45035</v>
      </c>
      <c r="K2639" s="4">
        <v>1700032188</v>
      </c>
      <c r="L2639" s="14">
        <v>45037</v>
      </c>
      <c r="M2639" s="11">
        <f t="shared" si="81"/>
        <v>4</v>
      </c>
      <c r="N2639" s="6">
        <f>VLOOKUP(M2639,'Settlement Dates'!$A$13:$D$25,3,FALSE)</f>
        <v>45057</v>
      </c>
      <c r="O2639" s="6">
        <f>VLOOKUP(M2639,'Settlement Dates'!$A$13:$D$25,4,FALSE)</f>
        <v>45062</v>
      </c>
      <c r="P2639" s="6">
        <f>VLOOKUP(K2639,'AP Clearing'!$A$13:$B$1312,2,FALSE)</f>
        <v>45041</v>
      </c>
      <c r="Q2639" s="6"/>
      <c r="R2639" s="6"/>
    </row>
    <row r="2640" spans="1:18" x14ac:dyDescent="0.3">
      <c r="A2640" s="4">
        <v>11710</v>
      </c>
      <c r="B2640" s="5" t="s">
        <v>16</v>
      </c>
      <c r="C2640" s="4">
        <v>3</v>
      </c>
      <c r="D2640" s="46">
        <v>193.34</v>
      </c>
      <c r="E2640" s="4">
        <v>1</v>
      </c>
      <c r="F2640" s="4" t="s">
        <v>5</v>
      </c>
      <c r="G2640" s="13" t="str">
        <f t="shared" si="82"/>
        <v>LTD</v>
      </c>
      <c r="H2640" s="43" t="s">
        <v>3</v>
      </c>
      <c r="I2640" s="6">
        <v>45029</v>
      </c>
      <c r="J2640" s="6">
        <v>45035</v>
      </c>
      <c r="K2640" s="4">
        <v>1700032188</v>
      </c>
      <c r="L2640" s="14">
        <v>45037</v>
      </c>
      <c r="M2640" s="11">
        <f t="shared" ref="M2640:M2703" si="83">MONTH(L2640)</f>
        <v>4</v>
      </c>
      <c r="N2640" s="6">
        <f>VLOOKUP(M2640,'Settlement Dates'!$A$13:$D$25,3,FALSE)</f>
        <v>45057</v>
      </c>
      <c r="O2640" s="6">
        <f>VLOOKUP(M2640,'Settlement Dates'!$A$13:$D$25,4,FALSE)</f>
        <v>45062</v>
      </c>
      <c r="P2640" s="6">
        <f>VLOOKUP(K2640,'AP Clearing'!$A$13:$B$1312,2,FALSE)</f>
        <v>45041</v>
      </c>
      <c r="Q2640" s="6"/>
      <c r="R2640" s="6"/>
    </row>
    <row r="2641" spans="1:18" x14ac:dyDescent="0.3">
      <c r="A2641" s="4">
        <v>11710</v>
      </c>
      <c r="B2641" s="5" t="s">
        <v>16</v>
      </c>
      <c r="C2641" s="4">
        <v>3</v>
      </c>
      <c r="D2641" s="46">
        <v>128.88999999999999</v>
      </c>
      <c r="E2641" s="4">
        <v>1</v>
      </c>
      <c r="F2641" s="4" t="s">
        <v>54</v>
      </c>
      <c r="G2641" s="13" t="str">
        <f t="shared" si="82"/>
        <v>LTD</v>
      </c>
      <c r="H2641" s="43" t="s">
        <v>3</v>
      </c>
      <c r="I2641" s="6">
        <v>45029</v>
      </c>
      <c r="J2641" s="6">
        <v>45035</v>
      </c>
      <c r="K2641" s="4">
        <v>1700032188</v>
      </c>
      <c r="L2641" s="14">
        <v>45037</v>
      </c>
      <c r="M2641" s="11">
        <f t="shared" si="83"/>
        <v>4</v>
      </c>
      <c r="N2641" s="6">
        <f>VLOOKUP(M2641,'Settlement Dates'!$A$13:$D$25,3,FALSE)</f>
        <v>45057</v>
      </c>
      <c r="O2641" s="6">
        <f>VLOOKUP(M2641,'Settlement Dates'!$A$13:$D$25,4,FALSE)</f>
        <v>45062</v>
      </c>
      <c r="P2641" s="6">
        <f>VLOOKUP(K2641,'AP Clearing'!$A$13:$B$1312,2,FALSE)</f>
        <v>45041</v>
      </c>
      <c r="Q2641" s="6"/>
      <c r="R2641" s="6"/>
    </row>
    <row r="2642" spans="1:18" x14ac:dyDescent="0.3">
      <c r="A2642" s="4">
        <v>11710</v>
      </c>
      <c r="B2642" s="5" t="s">
        <v>16</v>
      </c>
      <c r="C2642" s="4">
        <v>3</v>
      </c>
      <c r="D2642" s="46">
        <v>1546.71</v>
      </c>
      <c r="E2642" s="4">
        <v>1</v>
      </c>
      <c r="F2642" s="4" t="s">
        <v>7</v>
      </c>
      <c r="G2642" s="13" t="str">
        <f t="shared" si="82"/>
        <v>LTD</v>
      </c>
      <c r="H2642" s="43" t="s">
        <v>3</v>
      </c>
      <c r="I2642" s="6">
        <v>45029</v>
      </c>
      <c r="J2642" s="6">
        <v>45035</v>
      </c>
      <c r="K2642" s="4">
        <v>1700032188</v>
      </c>
      <c r="L2642" s="14">
        <v>45037</v>
      </c>
      <c r="M2642" s="11">
        <f t="shared" si="83"/>
        <v>4</v>
      </c>
      <c r="N2642" s="6">
        <f>VLOOKUP(M2642,'Settlement Dates'!$A$13:$D$25,3,FALSE)</f>
        <v>45057</v>
      </c>
      <c r="O2642" s="6">
        <f>VLOOKUP(M2642,'Settlement Dates'!$A$13:$D$25,4,FALSE)</f>
        <v>45062</v>
      </c>
      <c r="P2642" s="6">
        <f>VLOOKUP(K2642,'AP Clearing'!$A$13:$B$1312,2,FALSE)</f>
        <v>45041</v>
      </c>
      <c r="Q2642" s="6"/>
      <c r="R2642" s="6"/>
    </row>
    <row r="2643" spans="1:18" x14ac:dyDescent="0.3">
      <c r="A2643" s="4">
        <v>11710</v>
      </c>
      <c r="B2643" s="5" t="s">
        <v>16</v>
      </c>
      <c r="C2643" s="4">
        <v>3</v>
      </c>
      <c r="D2643" s="46">
        <v>188.98</v>
      </c>
      <c r="E2643" s="4">
        <v>1</v>
      </c>
      <c r="F2643" s="4" t="s">
        <v>8</v>
      </c>
      <c r="G2643" s="13" t="str">
        <f t="shared" si="82"/>
        <v>Active</v>
      </c>
      <c r="H2643" s="43" t="s">
        <v>3</v>
      </c>
      <c r="I2643" s="6">
        <v>45029</v>
      </c>
      <c r="J2643" s="6">
        <v>45035</v>
      </c>
      <c r="K2643" s="4">
        <v>1700032188</v>
      </c>
      <c r="L2643" s="14">
        <v>45037</v>
      </c>
      <c r="M2643" s="11">
        <f t="shared" si="83"/>
        <v>4</v>
      </c>
      <c r="N2643" s="6">
        <f>VLOOKUP(M2643,'Settlement Dates'!$A$13:$D$25,3,FALSE)</f>
        <v>45057</v>
      </c>
      <c r="O2643" s="6">
        <f>VLOOKUP(M2643,'Settlement Dates'!$A$13:$D$25,4,FALSE)</f>
        <v>45062</v>
      </c>
      <c r="P2643" s="6">
        <f>VLOOKUP(K2643,'AP Clearing'!$A$13:$B$1312,2,FALSE)</f>
        <v>45041</v>
      </c>
      <c r="Q2643" s="6"/>
      <c r="R2643" s="6"/>
    </row>
    <row r="2644" spans="1:18" x14ac:dyDescent="0.3">
      <c r="A2644" s="4">
        <v>11710</v>
      </c>
      <c r="B2644" s="5" t="s">
        <v>16</v>
      </c>
      <c r="C2644" s="4">
        <v>3</v>
      </c>
      <c r="D2644" s="46">
        <v>35.43</v>
      </c>
      <c r="E2644" s="4">
        <v>2</v>
      </c>
      <c r="F2644" s="4" t="s">
        <v>2</v>
      </c>
      <c r="G2644" s="13" t="str">
        <f t="shared" si="82"/>
        <v>Active</v>
      </c>
      <c r="H2644" s="43" t="s">
        <v>3</v>
      </c>
      <c r="I2644" s="6">
        <v>45029</v>
      </c>
      <c r="J2644" s="6">
        <v>45035</v>
      </c>
      <c r="K2644" s="4">
        <v>1700032188</v>
      </c>
      <c r="L2644" s="14">
        <v>45037</v>
      </c>
      <c r="M2644" s="11">
        <f t="shared" si="83"/>
        <v>4</v>
      </c>
      <c r="N2644" s="6">
        <f>VLOOKUP(M2644,'Settlement Dates'!$A$13:$D$25,3,FALSE)</f>
        <v>45057</v>
      </c>
      <c r="O2644" s="6">
        <f>VLOOKUP(M2644,'Settlement Dates'!$A$13:$D$25,4,FALSE)</f>
        <v>45062</v>
      </c>
      <c r="P2644" s="6">
        <f>VLOOKUP(K2644,'AP Clearing'!$A$13:$B$1312,2,FALSE)</f>
        <v>45041</v>
      </c>
      <c r="Q2644" s="6"/>
      <c r="R2644" s="6"/>
    </row>
    <row r="2645" spans="1:18" x14ac:dyDescent="0.3">
      <c r="A2645" s="4">
        <v>11710</v>
      </c>
      <c r="B2645" s="5" t="s">
        <v>16</v>
      </c>
      <c r="C2645" s="4">
        <v>3</v>
      </c>
      <c r="D2645" s="46">
        <v>315.85000000000002</v>
      </c>
      <c r="E2645" s="4">
        <v>2</v>
      </c>
      <c r="F2645" s="4" t="s">
        <v>9</v>
      </c>
      <c r="G2645" s="13" t="str">
        <f t="shared" si="82"/>
        <v>Retiree</v>
      </c>
      <c r="H2645" s="43" t="s">
        <v>3</v>
      </c>
      <c r="I2645" s="6">
        <v>45029</v>
      </c>
      <c r="J2645" s="6">
        <v>45035</v>
      </c>
      <c r="K2645" s="4">
        <v>1700032188</v>
      </c>
      <c r="L2645" s="14">
        <v>45037</v>
      </c>
      <c r="M2645" s="11">
        <f t="shared" si="83"/>
        <v>4</v>
      </c>
      <c r="N2645" s="6">
        <f>VLOOKUP(M2645,'Settlement Dates'!$A$13:$D$25,3,FALSE)</f>
        <v>45057</v>
      </c>
      <c r="O2645" s="6">
        <f>VLOOKUP(M2645,'Settlement Dates'!$A$13:$D$25,4,FALSE)</f>
        <v>45062</v>
      </c>
      <c r="P2645" s="6">
        <f>VLOOKUP(K2645,'AP Clearing'!$A$13:$B$1312,2,FALSE)</f>
        <v>45041</v>
      </c>
      <c r="Q2645" s="6"/>
      <c r="R2645" s="6"/>
    </row>
    <row r="2646" spans="1:18" x14ac:dyDescent="0.3">
      <c r="A2646" s="4">
        <v>11710</v>
      </c>
      <c r="B2646" s="5" t="s">
        <v>16</v>
      </c>
      <c r="C2646" s="4">
        <v>3</v>
      </c>
      <c r="D2646" s="46">
        <v>119.8</v>
      </c>
      <c r="E2646" s="4">
        <v>2</v>
      </c>
      <c r="F2646" s="4" t="s">
        <v>11</v>
      </c>
      <c r="G2646" s="13" t="str">
        <f t="shared" si="82"/>
        <v>Retiree</v>
      </c>
      <c r="H2646" s="43" t="s">
        <v>3</v>
      </c>
      <c r="I2646" s="6">
        <v>45029</v>
      </c>
      <c r="J2646" s="6">
        <v>45035</v>
      </c>
      <c r="K2646" s="4">
        <v>1700032188</v>
      </c>
      <c r="L2646" s="14">
        <v>45037</v>
      </c>
      <c r="M2646" s="11">
        <f t="shared" si="83"/>
        <v>4</v>
      </c>
      <c r="N2646" s="6">
        <f>VLOOKUP(M2646,'Settlement Dates'!$A$13:$D$25,3,FALSE)</f>
        <v>45057</v>
      </c>
      <c r="O2646" s="6">
        <f>VLOOKUP(M2646,'Settlement Dates'!$A$13:$D$25,4,FALSE)</f>
        <v>45062</v>
      </c>
      <c r="P2646" s="6">
        <f>VLOOKUP(K2646,'AP Clearing'!$A$13:$B$1312,2,FALSE)</f>
        <v>45041</v>
      </c>
      <c r="Q2646" s="6"/>
      <c r="R2646" s="6"/>
    </row>
    <row r="2647" spans="1:18" x14ac:dyDescent="0.3">
      <c r="A2647" s="4">
        <v>11710</v>
      </c>
      <c r="B2647" s="5" t="s">
        <v>16</v>
      </c>
      <c r="C2647" s="4">
        <v>3</v>
      </c>
      <c r="D2647" s="46">
        <v>11.81</v>
      </c>
      <c r="E2647" s="4">
        <v>2</v>
      </c>
      <c r="F2647" s="4" t="s">
        <v>8</v>
      </c>
      <c r="G2647" s="13" t="str">
        <f t="shared" si="82"/>
        <v>Active</v>
      </c>
      <c r="H2647" s="43" t="s">
        <v>3</v>
      </c>
      <c r="I2647" s="6">
        <v>45029</v>
      </c>
      <c r="J2647" s="6">
        <v>45035</v>
      </c>
      <c r="K2647" s="4">
        <v>1700032188</v>
      </c>
      <c r="L2647" s="14">
        <v>45037</v>
      </c>
      <c r="M2647" s="11">
        <f t="shared" si="83"/>
        <v>4</v>
      </c>
      <c r="N2647" s="6">
        <f>VLOOKUP(M2647,'Settlement Dates'!$A$13:$D$25,3,FALSE)</f>
        <v>45057</v>
      </c>
      <c r="O2647" s="6">
        <f>VLOOKUP(M2647,'Settlement Dates'!$A$13:$D$25,4,FALSE)</f>
        <v>45062</v>
      </c>
      <c r="P2647" s="6">
        <f>VLOOKUP(K2647,'AP Clearing'!$A$13:$B$1312,2,FALSE)</f>
        <v>45041</v>
      </c>
      <c r="Q2647" s="6"/>
      <c r="R2647" s="6"/>
    </row>
    <row r="2648" spans="1:18" x14ac:dyDescent="0.3">
      <c r="A2648" s="4">
        <v>11710</v>
      </c>
      <c r="B2648" s="5" t="s">
        <v>16</v>
      </c>
      <c r="C2648" s="4">
        <v>3</v>
      </c>
      <c r="D2648" s="46">
        <v>2775.8</v>
      </c>
      <c r="E2648" s="4">
        <v>3</v>
      </c>
      <c r="F2648" s="4" t="s">
        <v>9</v>
      </c>
      <c r="G2648" s="13" t="str">
        <f t="shared" si="82"/>
        <v>Retiree</v>
      </c>
      <c r="H2648" s="43" t="s">
        <v>3</v>
      </c>
      <c r="I2648" s="6">
        <v>45029</v>
      </c>
      <c r="J2648" s="6">
        <v>45035</v>
      </c>
      <c r="K2648" s="4">
        <v>1700032188</v>
      </c>
      <c r="L2648" s="14">
        <v>45037</v>
      </c>
      <c r="M2648" s="11">
        <f t="shared" si="83"/>
        <v>4</v>
      </c>
      <c r="N2648" s="6">
        <f>VLOOKUP(M2648,'Settlement Dates'!$A$13:$D$25,3,FALSE)</f>
        <v>45057</v>
      </c>
      <c r="O2648" s="6">
        <f>VLOOKUP(M2648,'Settlement Dates'!$A$13:$D$25,4,FALSE)</f>
        <v>45062</v>
      </c>
      <c r="P2648" s="6">
        <f>VLOOKUP(K2648,'AP Clearing'!$A$13:$B$1312,2,FALSE)</f>
        <v>45041</v>
      </c>
      <c r="Q2648" s="6"/>
      <c r="R2648" s="6"/>
    </row>
    <row r="2649" spans="1:18" x14ac:dyDescent="0.3">
      <c r="A2649" s="4">
        <v>11710</v>
      </c>
      <c r="B2649" s="5" t="s">
        <v>16</v>
      </c>
      <c r="C2649" s="4">
        <v>3</v>
      </c>
      <c r="D2649" s="46">
        <v>1086.2</v>
      </c>
      <c r="E2649" s="4">
        <v>3</v>
      </c>
      <c r="F2649" s="4" t="s">
        <v>11</v>
      </c>
      <c r="G2649" s="13" t="str">
        <f t="shared" si="82"/>
        <v>Retiree</v>
      </c>
      <c r="H2649" s="43" t="s">
        <v>3</v>
      </c>
      <c r="I2649" s="6">
        <v>45029</v>
      </c>
      <c r="J2649" s="6">
        <v>45035</v>
      </c>
      <c r="K2649" s="4">
        <v>1700032188</v>
      </c>
      <c r="L2649" s="14">
        <v>45037</v>
      </c>
      <c r="M2649" s="11">
        <f t="shared" si="83"/>
        <v>4</v>
      </c>
      <c r="N2649" s="6">
        <f>VLOOKUP(M2649,'Settlement Dates'!$A$13:$D$25,3,FALSE)</f>
        <v>45057</v>
      </c>
      <c r="O2649" s="6">
        <f>VLOOKUP(M2649,'Settlement Dates'!$A$13:$D$25,4,FALSE)</f>
        <v>45062</v>
      </c>
      <c r="P2649" s="6">
        <f>VLOOKUP(K2649,'AP Clearing'!$A$13:$B$1312,2,FALSE)</f>
        <v>45041</v>
      </c>
      <c r="Q2649" s="6"/>
      <c r="R2649" s="6"/>
    </row>
    <row r="2650" spans="1:18" x14ac:dyDescent="0.3">
      <c r="A2650" s="4">
        <v>11710</v>
      </c>
      <c r="B2650" s="5" t="s">
        <v>16</v>
      </c>
      <c r="C2650" s="4">
        <v>3</v>
      </c>
      <c r="D2650" s="46">
        <v>1581.4</v>
      </c>
      <c r="E2650" s="4">
        <v>4</v>
      </c>
      <c r="F2650" s="4" t="s">
        <v>9</v>
      </c>
      <c r="G2650" s="13" t="str">
        <f t="shared" si="82"/>
        <v>Retiree</v>
      </c>
      <c r="H2650" s="43" t="s">
        <v>3</v>
      </c>
      <c r="I2650" s="6">
        <v>45029</v>
      </c>
      <c r="J2650" s="6">
        <v>45035</v>
      </c>
      <c r="K2650" s="4">
        <v>1700032188</v>
      </c>
      <c r="L2650" s="14">
        <v>45037</v>
      </c>
      <c r="M2650" s="11">
        <f t="shared" si="83"/>
        <v>4</v>
      </c>
      <c r="N2650" s="6">
        <f>VLOOKUP(M2650,'Settlement Dates'!$A$13:$D$25,3,FALSE)</f>
        <v>45057</v>
      </c>
      <c r="O2650" s="6">
        <f>VLOOKUP(M2650,'Settlement Dates'!$A$13:$D$25,4,FALSE)</f>
        <v>45062</v>
      </c>
      <c r="P2650" s="6">
        <f>VLOOKUP(K2650,'AP Clearing'!$A$13:$B$1312,2,FALSE)</f>
        <v>45041</v>
      </c>
      <c r="Q2650" s="6"/>
      <c r="R2650" s="6"/>
    </row>
    <row r="2651" spans="1:18" x14ac:dyDescent="0.3">
      <c r="A2651" s="4">
        <v>11710</v>
      </c>
      <c r="B2651" s="5" t="s">
        <v>16</v>
      </c>
      <c r="C2651" s="4">
        <v>3</v>
      </c>
      <c r="D2651" s="46">
        <v>285.2</v>
      </c>
      <c r="E2651" s="4">
        <v>4</v>
      </c>
      <c r="F2651" s="4" t="s">
        <v>11</v>
      </c>
      <c r="G2651" s="13" t="str">
        <f t="shared" si="82"/>
        <v>Retiree</v>
      </c>
      <c r="H2651" s="43" t="s">
        <v>3</v>
      </c>
      <c r="I2651" s="6">
        <v>45029</v>
      </c>
      <c r="J2651" s="6">
        <v>45035</v>
      </c>
      <c r="K2651" s="4">
        <v>1700032188</v>
      </c>
      <c r="L2651" s="14">
        <v>45037</v>
      </c>
      <c r="M2651" s="11">
        <f t="shared" si="83"/>
        <v>4</v>
      </c>
      <c r="N2651" s="6">
        <f>VLOOKUP(M2651,'Settlement Dates'!$A$13:$D$25,3,FALSE)</f>
        <v>45057</v>
      </c>
      <c r="O2651" s="6">
        <f>VLOOKUP(M2651,'Settlement Dates'!$A$13:$D$25,4,FALSE)</f>
        <v>45062</v>
      </c>
      <c r="P2651" s="6">
        <f>VLOOKUP(K2651,'AP Clearing'!$A$13:$B$1312,2,FALSE)</f>
        <v>45041</v>
      </c>
      <c r="Q2651" s="6"/>
      <c r="R2651" s="6"/>
    </row>
    <row r="2652" spans="1:18" x14ac:dyDescent="0.3">
      <c r="A2652" s="4">
        <v>11710</v>
      </c>
      <c r="B2652" s="5" t="s">
        <v>16</v>
      </c>
      <c r="C2652" s="4">
        <v>3</v>
      </c>
      <c r="D2652" s="46">
        <v>14818</v>
      </c>
      <c r="E2652" s="4">
        <v>5</v>
      </c>
      <c r="F2652" s="4" t="s">
        <v>9</v>
      </c>
      <c r="G2652" s="13" t="str">
        <f t="shared" si="82"/>
        <v>Retiree</v>
      </c>
      <c r="H2652" s="43" t="s">
        <v>3</v>
      </c>
      <c r="I2652" s="6">
        <v>45029</v>
      </c>
      <c r="J2652" s="6">
        <v>45035</v>
      </c>
      <c r="K2652" s="4">
        <v>1700032188</v>
      </c>
      <c r="L2652" s="14">
        <v>45037</v>
      </c>
      <c r="M2652" s="11">
        <f t="shared" si="83"/>
        <v>4</v>
      </c>
      <c r="N2652" s="6">
        <f>VLOOKUP(M2652,'Settlement Dates'!$A$13:$D$25,3,FALSE)</f>
        <v>45057</v>
      </c>
      <c r="O2652" s="6">
        <f>VLOOKUP(M2652,'Settlement Dates'!$A$13:$D$25,4,FALSE)</f>
        <v>45062</v>
      </c>
      <c r="P2652" s="6">
        <f>VLOOKUP(K2652,'AP Clearing'!$A$13:$B$1312,2,FALSE)</f>
        <v>45041</v>
      </c>
      <c r="Q2652" s="6"/>
      <c r="R2652" s="6"/>
    </row>
    <row r="2653" spans="1:18" x14ac:dyDescent="0.3">
      <c r="A2653" s="4">
        <v>11442</v>
      </c>
      <c r="B2653" s="5" t="s">
        <v>14</v>
      </c>
      <c r="C2653" s="4">
        <v>3</v>
      </c>
      <c r="D2653" s="46">
        <v>180360.27</v>
      </c>
      <c r="E2653" s="4">
        <v>1</v>
      </c>
      <c r="F2653" s="4" t="s">
        <v>2</v>
      </c>
      <c r="G2653" s="13" t="str">
        <f t="shared" si="82"/>
        <v>Active</v>
      </c>
      <c r="H2653" s="43" t="s">
        <v>15</v>
      </c>
      <c r="I2653" s="6">
        <v>45031</v>
      </c>
      <c r="J2653" s="6">
        <v>45037</v>
      </c>
      <c r="K2653" s="4">
        <v>1700032255</v>
      </c>
      <c r="L2653" s="14">
        <v>45040</v>
      </c>
      <c r="M2653" s="11">
        <f t="shared" si="83"/>
        <v>4</v>
      </c>
      <c r="N2653" s="6">
        <f>VLOOKUP(M2653,'Settlement Dates'!$A$13:$D$25,3,FALSE)</f>
        <v>45057</v>
      </c>
      <c r="O2653" s="6">
        <f>VLOOKUP(M2653,'Settlement Dates'!$A$13:$D$25,4,FALSE)</f>
        <v>45062</v>
      </c>
      <c r="P2653" s="6">
        <f>VLOOKUP(K2653,'AP Clearing'!$A$13:$B$1312,2,FALSE)</f>
        <v>45042</v>
      </c>
      <c r="Q2653" s="6"/>
      <c r="R2653" s="6"/>
    </row>
    <row r="2654" spans="1:18" x14ac:dyDescent="0.3">
      <c r="A2654" s="4">
        <v>11442</v>
      </c>
      <c r="B2654" s="5" t="s">
        <v>14</v>
      </c>
      <c r="C2654" s="4">
        <v>3</v>
      </c>
      <c r="D2654" s="46">
        <v>894.38</v>
      </c>
      <c r="E2654" s="4">
        <v>1</v>
      </c>
      <c r="F2654" s="4" t="s">
        <v>5</v>
      </c>
      <c r="G2654" s="13" t="str">
        <f t="shared" si="82"/>
        <v>LTD</v>
      </c>
      <c r="H2654" s="43" t="s">
        <v>15</v>
      </c>
      <c r="I2654" s="6">
        <v>45031</v>
      </c>
      <c r="J2654" s="6">
        <v>45037</v>
      </c>
      <c r="K2654" s="4">
        <v>1700032255</v>
      </c>
      <c r="L2654" s="14">
        <v>45040</v>
      </c>
      <c r="M2654" s="11">
        <f t="shared" si="83"/>
        <v>4</v>
      </c>
      <c r="N2654" s="6">
        <f>VLOOKUP(M2654,'Settlement Dates'!$A$13:$D$25,3,FALSE)</f>
        <v>45057</v>
      </c>
      <c r="O2654" s="6">
        <f>VLOOKUP(M2654,'Settlement Dates'!$A$13:$D$25,4,FALSE)</f>
        <v>45062</v>
      </c>
      <c r="P2654" s="6">
        <f>VLOOKUP(K2654,'AP Clearing'!$A$13:$B$1312,2,FALSE)</f>
        <v>45042</v>
      </c>
      <c r="Q2654" s="6"/>
      <c r="R2654" s="6"/>
    </row>
    <row r="2655" spans="1:18" x14ac:dyDescent="0.3">
      <c r="A2655" s="4">
        <v>11442</v>
      </c>
      <c r="B2655" s="5" t="s">
        <v>14</v>
      </c>
      <c r="C2655" s="4">
        <v>3</v>
      </c>
      <c r="D2655" s="46">
        <v>4173.7700000000004</v>
      </c>
      <c r="E2655" s="4">
        <v>1</v>
      </c>
      <c r="F2655" s="4" t="s">
        <v>7</v>
      </c>
      <c r="G2655" s="13" t="str">
        <f t="shared" si="82"/>
        <v>LTD</v>
      </c>
      <c r="H2655" s="43" t="s">
        <v>15</v>
      </c>
      <c r="I2655" s="6">
        <v>45031</v>
      </c>
      <c r="J2655" s="6">
        <v>45037</v>
      </c>
      <c r="K2655" s="4">
        <v>1700032255</v>
      </c>
      <c r="L2655" s="14">
        <v>45040</v>
      </c>
      <c r="M2655" s="11">
        <f t="shared" si="83"/>
        <v>4</v>
      </c>
      <c r="N2655" s="6">
        <f>VLOOKUP(M2655,'Settlement Dates'!$A$13:$D$25,3,FALSE)</f>
        <v>45057</v>
      </c>
      <c r="O2655" s="6">
        <f>VLOOKUP(M2655,'Settlement Dates'!$A$13:$D$25,4,FALSE)</f>
        <v>45062</v>
      </c>
      <c r="P2655" s="6">
        <f>VLOOKUP(K2655,'AP Clearing'!$A$13:$B$1312,2,FALSE)</f>
        <v>45042</v>
      </c>
      <c r="Q2655" s="6"/>
      <c r="R2655" s="6"/>
    </row>
    <row r="2656" spans="1:18" x14ac:dyDescent="0.3">
      <c r="A2656" s="4">
        <v>11442</v>
      </c>
      <c r="B2656" s="5" t="s">
        <v>14</v>
      </c>
      <c r="C2656" s="4">
        <v>3</v>
      </c>
      <c r="D2656" s="46">
        <v>3834.05</v>
      </c>
      <c r="E2656" s="4">
        <v>1</v>
      </c>
      <c r="F2656" s="4" t="s">
        <v>8</v>
      </c>
      <c r="G2656" s="13" t="str">
        <f t="shared" si="82"/>
        <v>Active</v>
      </c>
      <c r="H2656" s="43" t="s">
        <v>15</v>
      </c>
      <c r="I2656" s="6">
        <v>45031</v>
      </c>
      <c r="J2656" s="6">
        <v>45037</v>
      </c>
      <c r="K2656" s="4">
        <v>1700032255</v>
      </c>
      <c r="L2656" s="14">
        <v>45040</v>
      </c>
      <c r="M2656" s="11">
        <f t="shared" si="83"/>
        <v>4</v>
      </c>
      <c r="N2656" s="6">
        <f>VLOOKUP(M2656,'Settlement Dates'!$A$13:$D$25,3,FALSE)</f>
        <v>45057</v>
      </c>
      <c r="O2656" s="6">
        <f>VLOOKUP(M2656,'Settlement Dates'!$A$13:$D$25,4,FALSE)</f>
        <v>45062</v>
      </c>
      <c r="P2656" s="6">
        <f>VLOOKUP(K2656,'AP Clearing'!$A$13:$B$1312,2,FALSE)</f>
        <v>45042</v>
      </c>
      <c r="Q2656" s="6"/>
      <c r="R2656" s="6"/>
    </row>
    <row r="2657" spans="1:18" x14ac:dyDescent="0.3">
      <c r="A2657" s="4">
        <v>11442</v>
      </c>
      <c r="B2657" s="5" t="s">
        <v>14</v>
      </c>
      <c r="C2657" s="4">
        <v>3</v>
      </c>
      <c r="D2657" s="46">
        <v>479.26</v>
      </c>
      <c r="E2657" s="4">
        <v>2</v>
      </c>
      <c r="F2657" s="4" t="s">
        <v>2</v>
      </c>
      <c r="G2657" s="13" t="str">
        <f t="shared" si="82"/>
        <v>Active</v>
      </c>
      <c r="H2657" s="43" t="s">
        <v>15</v>
      </c>
      <c r="I2657" s="6">
        <v>45031</v>
      </c>
      <c r="J2657" s="6">
        <v>45037</v>
      </c>
      <c r="K2657" s="4">
        <v>1700032255</v>
      </c>
      <c r="L2657" s="14">
        <v>45040</v>
      </c>
      <c r="M2657" s="11">
        <f t="shared" si="83"/>
        <v>4</v>
      </c>
      <c r="N2657" s="6">
        <f>VLOOKUP(M2657,'Settlement Dates'!$A$13:$D$25,3,FALSE)</f>
        <v>45057</v>
      </c>
      <c r="O2657" s="6">
        <f>VLOOKUP(M2657,'Settlement Dates'!$A$13:$D$25,4,FALSE)</f>
        <v>45062</v>
      </c>
      <c r="P2657" s="6">
        <f>VLOOKUP(K2657,'AP Clearing'!$A$13:$B$1312,2,FALSE)</f>
        <v>45042</v>
      </c>
      <c r="Q2657" s="6"/>
      <c r="R2657" s="6"/>
    </row>
    <row r="2658" spans="1:18" x14ac:dyDescent="0.3">
      <c r="A2658" s="4">
        <v>11442</v>
      </c>
      <c r="B2658" s="5" t="s">
        <v>14</v>
      </c>
      <c r="C2658" s="4">
        <v>3</v>
      </c>
      <c r="D2658" s="46">
        <v>717.63</v>
      </c>
      <c r="E2658" s="4">
        <v>1</v>
      </c>
      <c r="F2658" s="4" t="s">
        <v>2</v>
      </c>
      <c r="G2658" s="13" t="str">
        <f t="shared" si="82"/>
        <v>Active</v>
      </c>
      <c r="H2658" s="43">
        <v>1845387777</v>
      </c>
      <c r="I2658" s="6">
        <v>45031</v>
      </c>
      <c r="J2658" s="6">
        <v>45037</v>
      </c>
      <c r="K2658" s="4">
        <v>1700032091</v>
      </c>
      <c r="L2658" s="14">
        <v>45040</v>
      </c>
      <c r="M2658" s="11">
        <f t="shared" si="83"/>
        <v>4</v>
      </c>
      <c r="N2658" s="6">
        <f>VLOOKUP(M2658,'Settlement Dates'!$A$13:$D$25,3,FALSE)</f>
        <v>45057</v>
      </c>
      <c r="O2658" s="6">
        <f>VLOOKUP(M2658,'Settlement Dates'!$A$13:$D$25,4,FALSE)</f>
        <v>45062</v>
      </c>
      <c r="P2658" s="6">
        <f>VLOOKUP(K2658,'AP Clearing'!$A$13:$B$1312,2,FALSE)</f>
        <v>45042</v>
      </c>
      <c r="Q2658" s="6"/>
      <c r="R2658" s="6"/>
    </row>
    <row r="2659" spans="1:18" x14ac:dyDescent="0.3">
      <c r="A2659" s="4">
        <v>11442</v>
      </c>
      <c r="B2659" s="5" t="s">
        <v>14</v>
      </c>
      <c r="C2659" s="4">
        <v>3</v>
      </c>
      <c r="D2659" s="46">
        <v>110.54</v>
      </c>
      <c r="E2659" s="4">
        <v>1</v>
      </c>
      <c r="F2659" s="4" t="s">
        <v>9</v>
      </c>
      <c r="G2659" s="13" t="str">
        <f t="shared" si="82"/>
        <v>Retiree</v>
      </c>
      <c r="H2659" s="43">
        <v>1845387777</v>
      </c>
      <c r="I2659" s="6">
        <v>45031</v>
      </c>
      <c r="J2659" s="6">
        <v>45037</v>
      </c>
      <c r="K2659" s="4">
        <v>1700032091</v>
      </c>
      <c r="L2659" s="14">
        <v>45040</v>
      </c>
      <c r="M2659" s="11">
        <f t="shared" si="83"/>
        <v>4</v>
      </c>
      <c r="N2659" s="6">
        <f>VLOOKUP(M2659,'Settlement Dates'!$A$13:$D$25,3,FALSE)</f>
        <v>45057</v>
      </c>
      <c r="O2659" s="6">
        <f>VLOOKUP(M2659,'Settlement Dates'!$A$13:$D$25,4,FALSE)</f>
        <v>45062</v>
      </c>
      <c r="P2659" s="6">
        <f>VLOOKUP(K2659,'AP Clearing'!$A$13:$B$1312,2,FALSE)</f>
        <v>45042</v>
      </c>
      <c r="Q2659" s="6"/>
      <c r="R2659" s="6"/>
    </row>
    <row r="2660" spans="1:18" x14ac:dyDescent="0.3">
      <c r="A2660" s="4">
        <v>11442</v>
      </c>
      <c r="B2660" s="5" t="s">
        <v>14</v>
      </c>
      <c r="C2660" s="4">
        <v>3</v>
      </c>
      <c r="D2660" s="46">
        <v>239.21</v>
      </c>
      <c r="E2660" s="4">
        <v>2</v>
      </c>
      <c r="F2660" s="4" t="s">
        <v>2</v>
      </c>
      <c r="G2660" s="13" t="str">
        <f t="shared" si="82"/>
        <v>Active</v>
      </c>
      <c r="H2660" s="43">
        <v>1845387777</v>
      </c>
      <c r="I2660" s="6">
        <v>45031</v>
      </c>
      <c r="J2660" s="6">
        <v>45037</v>
      </c>
      <c r="K2660" s="4">
        <v>1700032091</v>
      </c>
      <c r="L2660" s="14">
        <v>45040</v>
      </c>
      <c r="M2660" s="11">
        <f t="shared" si="83"/>
        <v>4</v>
      </c>
      <c r="N2660" s="6">
        <f>VLOOKUP(M2660,'Settlement Dates'!$A$13:$D$25,3,FALSE)</f>
        <v>45057</v>
      </c>
      <c r="O2660" s="6">
        <f>VLOOKUP(M2660,'Settlement Dates'!$A$13:$D$25,4,FALSE)</f>
        <v>45062</v>
      </c>
      <c r="P2660" s="6">
        <f>VLOOKUP(K2660,'AP Clearing'!$A$13:$B$1312,2,FALSE)</f>
        <v>45042</v>
      </c>
      <c r="Q2660" s="6"/>
      <c r="R2660" s="6"/>
    </row>
    <row r="2661" spans="1:18" x14ac:dyDescent="0.3">
      <c r="A2661" s="4">
        <v>11442</v>
      </c>
      <c r="B2661" s="5" t="s">
        <v>12</v>
      </c>
      <c r="C2661" s="4">
        <v>3</v>
      </c>
      <c r="D2661" s="46">
        <v>112.81</v>
      </c>
      <c r="E2661" s="4">
        <v>2</v>
      </c>
      <c r="F2661" s="4" t="s">
        <v>9</v>
      </c>
      <c r="G2661" s="13" t="str">
        <f t="shared" si="82"/>
        <v>Retiree</v>
      </c>
      <c r="H2661" s="43" t="s">
        <v>13</v>
      </c>
      <c r="I2661" s="6">
        <v>45031</v>
      </c>
      <c r="J2661" s="6">
        <v>45037</v>
      </c>
      <c r="K2661" s="4">
        <v>1700032256</v>
      </c>
      <c r="L2661" s="14">
        <v>45040</v>
      </c>
      <c r="M2661" s="11">
        <f t="shared" si="83"/>
        <v>4</v>
      </c>
      <c r="N2661" s="6">
        <f>VLOOKUP(M2661,'Settlement Dates'!$A$13:$D$25,3,FALSE)</f>
        <v>45057</v>
      </c>
      <c r="O2661" s="6">
        <f>VLOOKUP(M2661,'Settlement Dates'!$A$13:$D$25,4,FALSE)</f>
        <v>45062</v>
      </c>
      <c r="P2661" s="6">
        <f>VLOOKUP(K2661,'AP Clearing'!$A$13:$B$1312,2,FALSE)</f>
        <v>45042</v>
      </c>
      <c r="Q2661" s="6"/>
      <c r="R2661" s="6"/>
    </row>
    <row r="2662" spans="1:18" x14ac:dyDescent="0.3">
      <c r="A2662" s="4">
        <v>11442</v>
      </c>
      <c r="B2662" s="5" t="s">
        <v>12</v>
      </c>
      <c r="C2662" s="4">
        <v>3</v>
      </c>
      <c r="D2662" s="46">
        <v>41837.57</v>
      </c>
      <c r="E2662" s="4">
        <v>5</v>
      </c>
      <c r="F2662" s="4" t="s">
        <v>9</v>
      </c>
      <c r="G2662" s="13" t="str">
        <f t="shared" si="82"/>
        <v>Retiree</v>
      </c>
      <c r="H2662" s="43" t="s">
        <v>13</v>
      </c>
      <c r="I2662" s="6">
        <v>45031</v>
      </c>
      <c r="J2662" s="6">
        <v>45037</v>
      </c>
      <c r="K2662" s="4">
        <v>1700032256</v>
      </c>
      <c r="L2662" s="14">
        <v>45040</v>
      </c>
      <c r="M2662" s="11">
        <f t="shared" si="83"/>
        <v>4</v>
      </c>
      <c r="N2662" s="6">
        <f>VLOOKUP(M2662,'Settlement Dates'!$A$13:$D$25,3,FALSE)</f>
        <v>45057</v>
      </c>
      <c r="O2662" s="6">
        <f>VLOOKUP(M2662,'Settlement Dates'!$A$13:$D$25,4,FALSE)</f>
        <v>45062</v>
      </c>
      <c r="P2662" s="6">
        <f>VLOOKUP(K2662,'AP Clearing'!$A$13:$B$1312,2,FALSE)</f>
        <v>45042</v>
      </c>
      <c r="Q2662" s="6"/>
      <c r="R2662" s="6"/>
    </row>
    <row r="2663" spans="1:18" x14ac:dyDescent="0.3">
      <c r="A2663" s="4">
        <v>11788</v>
      </c>
      <c r="B2663" s="5" t="s">
        <v>21</v>
      </c>
      <c r="C2663" s="4">
        <v>3</v>
      </c>
      <c r="D2663" s="46">
        <v>38672.839999999997</v>
      </c>
      <c r="E2663" s="4">
        <v>1</v>
      </c>
      <c r="F2663" s="4" t="s">
        <v>2</v>
      </c>
      <c r="G2663" s="13" t="str">
        <f t="shared" si="82"/>
        <v>Active</v>
      </c>
      <c r="H2663" s="43" t="s">
        <v>3</v>
      </c>
      <c r="I2663" s="6">
        <v>45017</v>
      </c>
      <c r="J2663" s="6">
        <v>45046</v>
      </c>
      <c r="K2663" s="4">
        <v>1700032239</v>
      </c>
      <c r="L2663" s="14">
        <v>45043</v>
      </c>
      <c r="M2663" s="11">
        <f t="shared" si="83"/>
        <v>4</v>
      </c>
      <c r="N2663" s="6">
        <f>VLOOKUP(M2663,'Settlement Dates'!$A$13:$D$25,3,FALSE)</f>
        <v>45057</v>
      </c>
      <c r="O2663" s="6">
        <f>VLOOKUP(M2663,'Settlement Dates'!$A$13:$D$25,4,FALSE)</f>
        <v>45062</v>
      </c>
      <c r="P2663" s="6">
        <f>VLOOKUP(K2663,'AP Clearing'!$A$13:$B$1312,2,FALSE)</f>
        <v>45047</v>
      </c>
      <c r="Q2663" s="6"/>
      <c r="R2663" s="6"/>
    </row>
    <row r="2664" spans="1:18" x14ac:dyDescent="0.3">
      <c r="A2664" s="4">
        <v>11788</v>
      </c>
      <c r="B2664" s="5" t="s">
        <v>21</v>
      </c>
      <c r="C2664" s="4">
        <v>3</v>
      </c>
      <c r="D2664" s="46">
        <v>59.58</v>
      </c>
      <c r="E2664" s="4">
        <v>1</v>
      </c>
      <c r="F2664" s="4" t="s">
        <v>8</v>
      </c>
      <c r="G2664" s="13" t="str">
        <f t="shared" si="82"/>
        <v>Active</v>
      </c>
      <c r="H2664" s="43" t="s">
        <v>3</v>
      </c>
      <c r="I2664" s="6">
        <v>45017</v>
      </c>
      <c r="J2664" s="6">
        <v>45046</v>
      </c>
      <c r="K2664" s="4">
        <v>1700032239</v>
      </c>
      <c r="L2664" s="14">
        <v>45043</v>
      </c>
      <c r="M2664" s="11">
        <f t="shared" si="83"/>
        <v>4</v>
      </c>
      <c r="N2664" s="6">
        <f>VLOOKUP(M2664,'Settlement Dates'!$A$13:$D$25,3,FALSE)</f>
        <v>45057</v>
      </c>
      <c r="O2664" s="6">
        <f>VLOOKUP(M2664,'Settlement Dates'!$A$13:$D$25,4,FALSE)</f>
        <v>45062</v>
      </c>
      <c r="P2664" s="6">
        <f>VLOOKUP(K2664,'AP Clearing'!$A$13:$B$1312,2,FALSE)</f>
        <v>45047</v>
      </c>
      <c r="Q2664" s="6"/>
      <c r="R2664" s="6"/>
    </row>
    <row r="2665" spans="1:18" x14ac:dyDescent="0.3">
      <c r="A2665" s="4">
        <v>11788</v>
      </c>
      <c r="B2665" s="5" t="s">
        <v>21</v>
      </c>
      <c r="C2665" s="4">
        <v>3</v>
      </c>
      <c r="D2665" s="46">
        <v>8.85</v>
      </c>
      <c r="E2665" s="4">
        <v>2</v>
      </c>
      <c r="F2665" s="4" t="s">
        <v>2</v>
      </c>
      <c r="G2665" s="13" t="str">
        <f t="shared" si="82"/>
        <v>Active</v>
      </c>
      <c r="H2665" s="43" t="s">
        <v>3</v>
      </c>
      <c r="I2665" s="6">
        <v>45017</v>
      </c>
      <c r="J2665" s="6">
        <v>45046</v>
      </c>
      <c r="K2665" s="4">
        <v>1700032239</v>
      </c>
      <c r="L2665" s="14">
        <v>45043</v>
      </c>
      <c r="M2665" s="11">
        <f t="shared" si="83"/>
        <v>4</v>
      </c>
      <c r="N2665" s="6">
        <f>VLOOKUP(M2665,'Settlement Dates'!$A$13:$D$25,3,FALSE)</f>
        <v>45057</v>
      </c>
      <c r="O2665" s="6">
        <f>VLOOKUP(M2665,'Settlement Dates'!$A$13:$D$25,4,FALSE)</f>
        <v>45062</v>
      </c>
      <c r="P2665" s="6">
        <f>VLOOKUP(K2665,'AP Clearing'!$A$13:$B$1312,2,FALSE)</f>
        <v>45047</v>
      </c>
      <c r="Q2665" s="6"/>
      <c r="R2665" s="6"/>
    </row>
    <row r="2666" spans="1:18" x14ac:dyDescent="0.3">
      <c r="A2666" s="4">
        <v>11788</v>
      </c>
      <c r="B2666" s="5" t="s">
        <v>20</v>
      </c>
      <c r="C2666" s="4">
        <v>3</v>
      </c>
      <c r="D2666" s="46">
        <v>20282.03</v>
      </c>
      <c r="E2666" s="4">
        <v>1</v>
      </c>
      <c r="F2666" s="4" t="s">
        <v>2</v>
      </c>
      <c r="G2666" s="13" t="str">
        <f t="shared" si="82"/>
        <v>Active</v>
      </c>
      <c r="H2666" s="43" t="s">
        <v>3</v>
      </c>
      <c r="I2666" s="6">
        <v>45017</v>
      </c>
      <c r="J2666" s="6">
        <v>45046</v>
      </c>
      <c r="K2666" s="4">
        <v>1700032240</v>
      </c>
      <c r="L2666" s="14">
        <v>45043</v>
      </c>
      <c r="M2666" s="11">
        <f t="shared" si="83"/>
        <v>4</v>
      </c>
      <c r="N2666" s="6">
        <f>VLOOKUP(M2666,'Settlement Dates'!$A$13:$D$25,3,FALSE)</f>
        <v>45057</v>
      </c>
      <c r="O2666" s="6">
        <f>VLOOKUP(M2666,'Settlement Dates'!$A$13:$D$25,4,FALSE)</f>
        <v>45062</v>
      </c>
      <c r="P2666" s="6">
        <f>VLOOKUP(K2666,'AP Clearing'!$A$13:$B$1312,2,FALSE)</f>
        <v>45047</v>
      </c>
      <c r="Q2666" s="6"/>
      <c r="R2666" s="6"/>
    </row>
    <row r="2667" spans="1:18" x14ac:dyDescent="0.3">
      <c r="A2667" s="4">
        <v>11788</v>
      </c>
      <c r="B2667" s="5" t="s">
        <v>20</v>
      </c>
      <c r="C2667" s="4">
        <v>3</v>
      </c>
      <c r="D2667" s="46">
        <v>96.85</v>
      </c>
      <c r="E2667" s="4">
        <v>1</v>
      </c>
      <c r="F2667" s="4" t="s">
        <v>5</v>
      </c>
      <c r="G2667" s="13" t="str">
        <f t="shared" si="82"/>
        <v>LTD</v>
      </c>
      <c r="H2667" s="43" t="s">
        <v>3</v>
      </c>
      <c r="I2667" s="6">
        <v>45017</v>
      </c>
      <c r="J2667" s="6">
        <v>45046</v>
      </c>
      <c r="K2667" s="4">
        <v>1700032240</v>
      </c>
      <c r="L2667" s="14">
        <v>45043</v>
      </c>
      <c r="M2667" s="11">
        <f t="shared" si="83"/>
        <v>4</v>
      </c>
      <c r="N2667" s="6">
        <f>VLOOKUP(M2667,'Settlement Dates'!$A$13:$D$25,3,FALSE)</f>
        <v>45057</v>
      </c>
      <c r="O2667" s="6">
        <f>VLOOKUP(M2667,'Settlement Dates'!$A$13:$D$25,4,FALSE)</f>
        <v>45062</v>
      </c>
      <c r="P2667" s="6">
        <f>VLOOKUP(K2667,'AP Clearing'!$A$13:$B$1312,2,FALSE)</f>
        <v>45047</v>
      </c>
      <c r="Q2667" s="6"/>
      <c r="R2667" s="6"/>
    </row>
    <row r="2668" spans="1:18" x14ac:dyDescent="0.3">
      <c r="A2668" s="4">
        <v>11788</v>
      </c>
      <c r="B2668" s="5" t="s">
        <v>20</v>
      </c>
      <c r="C2668" s="4">
        <v>3</v>
      </c>
      <c r="D2668" s="46">
        <v>29.8</v>
      </c>
      <c r="E2668" s="4">
        <v>1</v>
      </c>
      <c r="F2668" s="4" t="s">
        <v>6</v>
      </c>
      <c r="G2668" s="13" t="str">
        <f t="shared" si="82"/>
        <v>Active</v>
      </c>
      <c r="H2668" s="43" t="s">
        <v>3</v>
      </c>
      <c r="I2668" s="6">
        <v>45017</v>
      </c>
      <c r="J2668" s="6">
        <v>45046</v>
      </c>
      <c r="K2668" s="4">
        <v>1700032240</v>
      </c>
      <c r="L2668" s="14">
        <v>45043</v>
      </c>
      <c r="M2668" s="11">
        <f t="shared" si="83"/>
        <v>4</v>
      </c>
      <c r="N2668" s="6">
        <f>VLOOKUP(M2668,'Settlement Dates'!$A$13:$D$25,3,FALSE)</f>
        <v>45057</v>
      </c>
      <c r="O2668" s="6">
        <f>VLOOKUP(M2668,'Settlement Dates'!$A$13:$D$25,4,FALSE)</f>
        <v>45062</v>
      </c>
      <c r="P2668" s="6">
        <f>VLOOKUP(K2668,'AP Clearing'!$A$13:$B$1312,2,FALSE)</f>
        <v>45047</v>
      </c>
      <c r="Q2668" s="6"/>
      <c r="R2668" s="6"/>
    </row>
    <row r="2669" spans="1:18" x14ac:dyDescent="0.3">
      <c r="A2669" s="4">
        <v>11788</v>
      </c>
      <c r="B2669" s="5" t="s">
        <v>20</v>
      </c>
      <c r="C2669" s="4">
        <v>3</v>
      </c>
      <c r="D2669" s="46">
        <v>94.02</v>
      </c>
      <c r="E2669" s="4">
        <v>1</v>
      </c>
      <c r="F2669" s="4" t="s">
        <v>54</v>
      </c>
      <c r="G2669" s="13" t="str">
        <f t="shared" si="82"/>
        <v>LTD</v>
      </c>
      <c r="H2669" s="43" t="s">
        <v>3</v>
      </c>
      <c r="I2669" s="6">
        <v>45017</v>
      </c>
      <c r="J2669" s="6">
        <v>45046</v>
      </c>
      <c r="K2669" s="4">
        <v>1700032240</v>
      </c>
      <c r="L2669" s="14">
        <v>45043</v>
      </c>
      <c r="M2669" s="11">
        <f t="shared" si="83"/>
        <v>4</v>
      </c>
      <c r="N2669" s="6">
        <f>VLOOKUP(M2669,'Settlement Dates'!$A$13:$D$25,3,FALSE)</f>
        <v>45057</v>
      </c>
      <c r="O2669" s="6">
        <f>VLOOKUP(M2669,'Settlement Dates'!$A$13:$D$25,4,FALSE)</f>
        <v>45062</v>
      </c>
      <c r="P2669" s="6">
        <f>VLOOKUP(K2669,'AP Clearing'!$A$13:$B$1312,2,FALSE)</f>
        <v>45047</v>
      </c>
      <c r="Q2669" s="6"/>
      <c r="R2669" s="6"/>
    </row>
    <row r="2670" spans="1:18" x14ac:dyDescent="0.3">
      <c r="A2670" s="4">
        <v>11788</v>
      </c>
      <c r="B2670" s="5" t="s">
        <v>20</v>
      </c>
      <c r="C2670" s="4">
        <v>3</v>
      </c>
      <c r="D2670" s="46">
        <v>44.7</v>
      </c>
      <c r="E2670" s="4">
        <v>1</v>
      </c>
      <c r="F2670" s="4" t="s">
        <v>8</v>
      </c>
      <c r="G2670" s="13" t="str">
        <f t="shared" si="82"/>
        <v>Active</v>
      </c>
      <c r="H2670" s="43" t="s">
        <v>3</v>
      </c>
      <c r="I2670" s="6">
        <v>45017</v>
      </c>
      <c r="J2670" s="6">
        <v>45046</v>
      </c>
      <c r="K2670" s="4">
        <v>1700032240</v>
      </c>
      <c r="L2670" s="14">
        <v>45043</v>
      </c>
      <c r="M2670" s="11">
        <f t="shared" si="83"/>
        <v>4</v>
      </c>
      <c r="N2670" s="6">
        <f>VLOOKUP(M2670,'Settlement Dates'!$A$13:$D$25,3,FALSE)</f>
        <v>45057</v>
      </c>
      <c r="O2670" s="6">
        <f>VLOOKUP(M2670,'Settlement Dates'!$A$13:$D$25,4,FALSE)</f>
        <v>45062</v>
      </c>
      <c r="P2670" s="6">
        <f>VLOOKUP(K2670,'AP Clearing'!$A$13:$B$1312,2,FALSE)</f>
        <v>45047</v>
      </c>
      <c r="Q2670" s="6"/>
      <c r="R2670" s="6"/>
    </row>
    <row r="2671" spans="1:18" x14ac:dyDescent="0.3">
      <c r="A2671" s="4">
        <v>11788</v>
      </c>
      <c r="B2671" s="5" t="s">
        <v>20</v>
      </c>
      <c r="C2671" s="4">
        <v>3</v>
      </c>
      <c r="D2671" s="46">
        <v>14.9</v>
      </c>
      <c r="E2671" s="4">
        <v>2</v>
      </c>
      <c r="F2671" s="4" t="s">
        <v>2</v>
      </c>
      <c r="G2671" s="13" t="str">
        <f t="shared" si="82"/>
        <v>Active</v>
      </c>
      <c r="H2671" s="43" t="s">
        <v>3</v>
      </c>
      <c r="I2671" s="6">
        <v>45017</v>
      </c>
      <c r="J2671" s="6">
        <v>45046</v>
      </c>
      <c r="K2671" s="4">
        <v>1700032240</v>
      </c>
      <c r="L2671" s="14">
        <v>45043</v>
      </c>
      <c r="M2671" s="11">
        <f t="shared" si="83"/>
        <v>4</v>
      </c>
      <c r="N2671" s="6">
        <f>VLOOKUP(M2671,'Settlement Dates'!$A$13:$D$25,3,FALSE)</f>
        <v>45057</v>
      </c>
      <c r="O2671" s="6">
        <f>VLOOKUP(M2671,'Settlement Dates'!$A$13:$D$25,4,FALSE)</f>
        <v>45062</v>
      </c>
      <c r="P2671" s="6">
        <f>VLOOKUP(K2671,'AP Clearing'!$A$13:$B$1312,2,FALSE)</f>
        <v>45047</v>
      </c>
      <c r="Q2671" s="6"/>
      <c r="R2671" s="6"/>
    </row>
    <row r="2672" spans="1:18" x14ac:dyDescent="0.3">
      <c r="A2672" s="4">
        <v>11788</v>
      </c>
      <c r="B2672" s="5" t="s">
        <v>22</v>
      </c>
      <c r="C2672" s="4">
        <v>3</v>
      </c>
      <c r="D2672" s="46">
        <v>2315.42</v>
      </c>
      <c r="E2672" s="4">
        <v>1</v>
      </c>
      <c r="F2672" s="4" t="s">
        <v>2</v>
      </c>
      <c r="G2672" s="13" t="str">
        <f t="shared" si="82"/>
        <v>Active</v>
      </c>
      <c r="H2672" s="43" t="s">
        <v>3</v>
      </c>
      <c r="I2672" s="6">
        <v>45017</v>
      </c>
      <c r="J2672" s="6">
        <v>45046</v>
      </c>
      <c r="K2672" s="4">
        <v>1700032241</v>
      </c>
      <c r="L2672" s="14">
        <v>45043</v>
      </c>
      <c r="M2672" s="11">
        <f t="shared" si="83"/>
        <v>4</v>
      </c>
      <c r="N2672" s="6">
        <f>VLOOKUP(M2672,'Settlement Dates'!$A$13:$D$25,3,FALSE)</f>
        <v>45057</v>
      </c>
      <c r="O2672" s="6">
        <f>VLOOKUP(M2672,'Settlement Dates'!$A$13:$D$25,4,FALSE)</f>
        <v>45062</v>
      </c>
      <c r="P2672" s="6">
        <f>VLOOKUP(K2672,'AP Clearing'!$A$13:$B$1312,2,FALSE)</f>
        <v>45047</v>
      </c>
      <c r="Q2672" s="6"/>
      <c r="R2672" s="6"/>
    </row>
    <row r="2673" spans="1:18" x14ac:dyDescent="0.3">
      <c r="A2673" s="4">
        <v>11788</v>
      </c>
      <c r="B2673" s="5" t="s">
        <v>22</v>
      </c>
      <c r="C2673" s="4">
        <v>3</v>
      </c>
      <c r="D2673" s="46">
        <v>4.8899999999999997</v>
      </c>
      <c r="E2673" s="4">
        <v>1</v>
      </c>
      <c r="F2673" s="4" t="s">
        <v>5</v>
      </c>
      <c r="G2673" s="13" t="str">
        <f t="shared" si="82"/>
        <v>LTD</v>
      </c>
      <c r="H2673" s="43" t="s">
        <v>3</v>
      </c>
      <c r="I2673" s="6">
        <v>45017</v>
      </c>
      <c r="J2673" s="6">
        <v>45046</v>
      </c>
      <c r="K2673" s="4">
        <v>1700032241</v>
      </c>
      <c r="L2673" s="14">
        <v>45043</v>
      </c>
      <c r="M2673" s="11">
        <f t="shared" si="83"/>
        <v>4</v>
      </c>
      <c r="N2673" s="6">
        <f>VLOOKUP(M2673,'Settlement Dates'!$A$13:$D$25,3,FALSE)</f>
        <v>45057</v>
      </c>
      <c r="O2673" s="6">
        <f>VLOOKUP(M2673,'Settlement Dates'!$A$13:$D$25,4,FALSE)</f>
        <v>45062</v>
      </c>
      <c r="P2673" s="6">
        <f>VLOOKUP(K2673,'AP Clearing'!$A$13:$B$1312,2,FALSE)</f>
        <v>45047</v>
      </c>
      <c r="Q2673" s="6"/>
      <c r="R2673" s="6"/>
    </row>
    <row r="2674" spans="1:18" x14ac:dyDescent="0.3">
      <c r="A2674" s="4">
        <v>11788</v>
      </c>
      <c r="B2674" s="5" t="s">
        <v>22</v>
      </c>
      <c r="C2674" s="4">
        <v>3</v>
      </c>
      <c r="D2674" s="46">
        <v>2.4500000000000002</v>
      </c>
      <c r="E2674" s="4">
        <v>1</v>
      </c>
      <c r="F2674" s="4" t="s">
        <v>6</v>
      </c>
      <c r="G2674" s="13" t="str">
        <f t="shared" si="82"/>
        <v>Active</v>
      </c>
      <c r="H2674" s="43" t="s">
        <v>3</v>
      </c>
      <c r="I2674" s="6">
        <v>45017</v>
      </c>
      <c r="J2674" s="6">
        <v>45046</v>
      </c>
      <c r="K2674" s="4">
        <v>1700032241</v>
      </c>
      <c r="L2674" s="14">
        <v>45043</v>
      </c>
      <c r="M2674" s="11">
        <f t="shared" si="83"/>
        <v>4</v>
      </c>
      <c r="N2674" s="6">
        <f>VLOOKUP(M2674,'Settlement Dates'!$A$13:$D$25,3,FALSE)</f>
        <v>45057</v>
      </c>
      <c r="O2674" s="6">
        <f>VLOOKUP(M2674,'Settlement Dates'!$A$13:$D$25,4,FALSE)</f>
        <v>45062</v>
      </c>
      <c r="P2674" s="6">
        <f>VLOOKUP(K2674,'AP Clearing'!$A$13:$B$1312,2,FALSE)</f>
        <v>45047</v>
      </c>
      <c r="Q2674" s="6"/>
      <c r="R2674" s="6"/>
    </row>
    <row r="2675" spans="1:18" x14ac:dyDescent="0.3">
      <c r="A2675" s="4">
        <v>11788</v>
      </c>
      <c r="B2675" s="5" t="s">
        <v>22</v>
      </c>
      <c r="C2675" s="4">
        <v>3</v>
      </c>
      <c r="D2675" s="46">
        <v>17.329999999999998</v>
      </c>
      <c r="E2675" s="4">
        <v>1</v>
      </c>
      <c r="F2675" s="4" t="s">
        <v>54</v>
      </c>
      <c r="G2675" s="13" t="str">
        <f t="shared" si="82"/>
        <v>LTD</v>
      </c>
      <c r="H2675" s="43" t="s">
        <v>3</v>
      </c>
      <c r="I2675" s="6">
        <v>45017</v>
      </c>
      <c r="J2675" s="6">
        <v>45046</v>
      </c>
      <c r="K2675" s="4">
        <v>1700032241</v>
      </c>
      <c r="L2675" s="14">
        <v>45043</v>
      </c>
      <c r="M2675" s="11">
        <f t="shared" si="83"/>
        <v>4</v>
      </c>
      <c r="N2675" s="6">
        <f>VLOOKUP(M2675,'Settlement Dates'!$A$13:$D$25,3,FALSE)</f>
        <v>45057</v>
      </c>
      <c r="O2675" s="6">
        <f>VLOOKUP(M2675,'Settlement Dates'!$A$13:$D$25,4,FALSE)</f>
        <v>45062</v>
      </c>
      <c r="P2675" s="6">
        <f>VLOOKUP(K2675,'AP Clearing'!$A$13:$B$1312,2,FALSE)</f>
        <v>45047</v>
      </c>
      <c r="Q2675" s="6"/>
      <c r="R2675" s="6"/>
    </row>
    <row r="2676" spans="1:18" x14ac:dyDescent="0.3">
      <c r="A2676" s="4">
        <v>11788</v>
      </c>
      <c r="B2676" s="5" t="s">
        <v>23</v>
      </c>
      <c r="C2676" s="4">
        <v>3</v>
      </c>
      <c r="D2676" s="46">
        <v>115982.33</v>
      </c>
      <c r="E2676" s="4">
        <v>1</v>
      </c>
      <c r="F2676" s="4" t="s">
        <v>2</v>
      </c>
      <c r="G2676" s="13" t="str">
        <f t="shared" si="82"/>
        <v>Active</v>
      </c>
      <c r="H2676" s="43" t="s">
        <v>3</v>
      </c>
      <c r="I2676" s="6">
        <v>45017</v>
      </c>
      <c r="J2676" s="6">
        <v>45046</v>
      </c>
      <c r="K2676" s="4">
        <v>1700032242</v>
      </c>
      <c r="L2676" s="14">
        <v>45043</v>
      </c>
      <c r="M2676" s="11">
        <f t="shared" si="83"/>
        <v>4</v>
      </c>
      <c r="N2676" s="6">
        <f>VLOOKUP(M2676,'Settlement Dates'!$A$13:$D$25,3,FALSE)</f>
        <v>45057</v>
      </c>
      <c r="O2676" s="6">
        <f>VLOOKUP(M2676,'Settlement Dates'!$A$13:$D$25,4,FALSE)</f>
        <v>45062</v>
      </c>
      <c r="P2676" s="6">
        <f>VLOOKUP(K2676,'AP Clearing'!$A$13:$B$1312,2,FALSE)</f>
        <v>45047</v>
      </c>
      <c r="Q2676" s="6"/>
      <c r="R2676" s="6"/>
    </row>
    <row r="2677" spans="1:18" x14ac:dyDescent="0.3">
      <c r="A2677" s="4">
        <v>11788</v>
      </c>
      <c r="B2677" s="5" t="s">
        <v>23</v>
      </c>
      <c r="C2677" s="4">
        <v>3</v>
      </c>
      <c r="D2677" s="46">
        <v>806.65</v>
      </c>
      <c r="E2677" s="4">
        <v>1</v>
      </c>
      <c r="F2677" s="4" t="s">
        <v>5</v>
      </c>
      <c r="G2677" s="13" t="str">
        <f t="shared" si="82"/>
        <v>LTD</v>
      </c>
      <c r="H2677" s="43" t="s">
        <v>3</v>
      </c>
      <c r="I2677" s="6">
        <v>45017</v>
      </c>
      <c r="J2677" s="6">
        <v>45046</v>
      </c>
      <c r="K2677" s="4">
        <v>1700032242</v>
      </c>
      <c r="L2677" s="14">
        <v>45043</v>
      </c>
      <c r="M2677" s="11">
        <f t="shared" si="83"/>
        <v>4</v>
      </c>
      <c r="N2677" s="6">
        <f>VLOOKUP(M2677,'Settlement Dates'!$A$13:$D$25,3,FALSE)</f>
        <v>45057</v>
      </c>
      <c r="O2677" s="6">
        <f>VLOOKUP(M2677,'Settlement Dates'!$A$13:$D$25,4,FALSE)</f>
        <v>45062</v>
      </c>
      <c r="P2677" s="6">
        <f>VLOOKUP(K2677,'AP Clearing'!$A$13:$B$1312,2,FALSE)</f>
        <v>45047</v>
      </c>
      <c r="Q2677" s="6"/>
      <c r="R2677" s="6"/>
    </row>
    <row r="2678" spans="1:18" x14ac:dyDescent="0.3">
      <c r="A2678" s="4">
        <v>11788</v>
      </c>
      <c r="B2678" s="5" t="s">
        <v>23</v>
      </c>
      <c r="C2678" s="4">
        <v>3</v>
      </c>
      <c r="D2678" s="46">
        <v>29.33</v>
      </c>
      <c r="E2678" s="4">
        <v>1</v>
      </c>
      <c r="F2678" s="4" t="s">
        <v>6</v>
      </c>
      <c r="G2678" s="13" t="str">
        <f t="shared" si="82"/>
        <v>Active</v>
      </c>
      <c r="H2678" s="43" t="s">
        <v>3</v>
      </c>
      <c r="I2678" s="6">
        <v>45017</v>
      </c>
      <c r="J2678" s="6">
        <v>45046</v>
      </c>
      <c r="K2678" s="4">
        <v>1700032242</v>
      </c>
      <c r="L2678" s="14">
        <v>45043</v>
      </c>
      <c r="M2678" s="11">
        <f t="shared" si="83"/>
        <v>4</v>
      </c>
      <c r="N2678" s="6">
        <f>VLOOKUP(M2678,'Settlement Dates'!$A$13:$D$25,3,FALSE)</f>
        <v>45057</v>
      </c>
      <c r="O2678" s="6">
        <f>VLOOKUP(M2678,'Settlement Dates'!$A$13:$D$25,4,FALSE)</f>
        <v>45062</v>
      </c>
      <c r="P2678" s="6">
        <f>VLOOKUP(K2678,'AP Clearing'!$A$13:$B$1312,2,FALSE)</f>
        <v>45047</v>
      </c>
      <c r="Q2678" s="6"/>
      <c r="R2678" s="6"/>
    </row>
    <row r="2679" spans="1:18" x14ac:dyDescent="0.3">
      <c r="A2679" s="4">
        <v>11788</v>
      </c>
      <c r="B2679" s="5" t="s">
        <v>23</v>
      </c>
      <c r="C2679" s="4">
        <v>3</v>
      </c>
      <c r="D2679" s="46">
        <v>1139.23</v>
      </c>
      <c r="E2679" s="4">
        <v>1</v>
      </c>
      <c r="F2679" s="4" t="s">
        <v>54</v>
      </c>
      <c r="G2679" s="13" t="str">
        <f t="shared" si="82"/>
        <v>LTD</v>
      </c>
      <c r="H2679" s="43" t="s">
        <v>3</v>
      </c>
      <c r="I2679" s="6">
        <v>45017</v>
      </c>
      <c r="J2679" s="6">
        <v>45046</v>
      </c>
      <c r="K2679" s="4">
        <v>1700032242</v>
      </c>
      <c r="L2679" s="14">
        <v>45043</v>
      </c>
      <c r="M2679" s="11">
        <f t="shared" si="83"/>
        <v>4</v>
      </c>
      <c r="N2679" s="6">
        <f>VLOOKUP(M2679,'Settlement Dates'!$A$13:$D$25,3,FALSE)</f>
        <v>45057</v>
      </c>
      <c r="O2679" s="6">
        <f>VLOOKUP(M2679,'Settlement Dates'!$A$13:$D$25,4,FALSE)</f>
        <v>45062</v>
      </c>
      <c r="P2679" s="6">
        <f>VLOOKUP(K2679,'AP Clearing'!$A$13:$B$1312,2,FALSE)</f>
        <v>45047</v>
      </c>
      <c r="Q2679" s="6"/>
      <c r="R2679" s="6"/>
    </row>
    <row r="2680" spans="1:18" x14ac:dyDescent="0.3">
      <c r="A2680" s="4">
        <v>11788</v>
      </c>
      <c r="B2680" s="5" t="s">
        <v>23</v>
      </c>
      <c r="C2680" s="4">
        <v>3</v>
      </c>
      <c r="D2680" s="46">
        <v>160.71</v>
      </c>
      <c r="E2680" s="4">
        <v>1</v>
      </c>
      <c r="F2680" s="4" t="s">
        <v>8</v>
      </c>
      <c r="G2680" s="13" t="str">
        <f t="shared" si="82"/>
        <v>Active</v>
      </c>
      <c r="H2680" s="43" t="s">
        <v>3</v>
      </c>
      <c r="I2680" s="6">
        <v>45017</v>
      </c>
      <c r="J2680" s="6">
        <v>45046</v>
      </c>
      <c r="K2680" s="4">
        <v>1700032242</v>
      </c>
      <c r="L2680" s="14">
        <v>45043</v>
      </c>
      <c r="M2680" s="11">
        <f t="shared" si="83"/>
        <v>4</v>
      </c>
      <c r="N2680" s="6">
        <f>VLOOKUP(M2680,'Settlement Dates'!$A$13:$D$25,3,FALSE)</f>
        <v>45057</v>
      </c>
      <c r="O2680" s="6">
        <f>VLOOKUP(M2680,'Settlement Dates'!$A$13:$D$25,4,FALSE)</f>
        <v>45062</v>
      </c>
      <c r="P2680" s="6">
        <f>VLOOKUP(K2680,'AP Clearing'!$A$13:$B$1312,2,FALSE)</f>
        <v>45047</v>
      </c>
      <c r="Q2680" s="6"/>
      <c r="R2680" s="6"/>
    </row>
    <row r="2681" spans="1:18" x14ac:dyDescent="0.3">
      <c r="A2681" s="4">
        <v>11788</v>
      </c>
      <c r="B2681" s="5" t="s">
        <v>23</v>
      </c>
      <c r="C2681" s="4">
        <v>3</v>
      </c>
      <c r="D2681" s="46">
        <v>831.18</v>
      </c>
      <c r="E2681" s="4">
        <v>2</v>
      </c>
      <c r="F2681" s="4" t="s">
        <v>2</v>
      </c>
      <c r="G2681" s="13" t="str">
        <f t="shared" si="82"/>
        <v>Active</v>
      </c>
      <c r="H2681" s="43" t="s">
        <v>3</v>
      </c>
      <c r="I2681" s="6">
        <v>45017</v>
      </c>
      <c r="J2681" s="6">
        <v>45046</v>
      </c>
      <c r="K2681" s="4">
        <v>1700032242</v>
      </c>
      <c r="L2681" s="14">
        <v>45043</v>
      </c>
      <c r="M2681" s="11">
        <f t="shared" si="83"/>
        <v>4</v>
      </c>
      <c r="N2681" s="6">
        <f>VLOOKUP(M2681,'Settlement Dates'!$A$13:$D$25,3,FALSE)</f>
        <v>45057</v>
      </c>
      <c r="O2681" s="6">
        <f>VLOOKUP(M2681,'Settlement Dates'!$A$13:$D$25,4,FALSE)</f>
        <v>45062</v>
      </c>
      <c r="P2681" s="6">
        <f>VLOOKUP(K2681,'AP Clearing'!$A$13:$B$1312,2,FALSE)</f>
        <v>45047</v>
      </c>
      <c r="Q2681" s="6"/>
      <c r="R2681" s="6"/>
    </row>
    <row r="2682" spans="1:18" x14ac:dyDescent="0.3">
      <c r="A2682" s="4">
        <v>11788</v>
      </c>
      <c r="B2682" s="5" t="s">
        <v>28</v>
      </c>
      <c r="C2682" s="4">
        <v>3</v>
      </c>
      <c r="D2682" s="46">
        <v>100274.3</v>
      </c>
      <c r="E2682" s="4">
        <v>1</v>
      </c>
      <c r="F2682" s="4" t="s">
        <v>2</v>
      </c>
      <c r="G2682" s="13" t="str">
        <f t="shared" si="82"/>
        <v>Active</v>
      </c>
      <c r="H2682" s="43" t="s">
        <v>3</v>
      </c>
      <c r="I2682" s="6">
        <v>45017</v>
      </c>
      <c r="J2682" s="6">
        <v>45046</v>
      </c>
      <c r="K2682" s="4">
        <v>1700032243</v>
      </c>
      <c r="L2682" s="14">
        <v>45043</v>
      </c>
      <c r="M2682" s="11">
        <f t="shared" si="83"/>
        <v>4</v>
      </c>
      <c r="N2682" s="6">
        <f>VLOOKUP(M2682,'Settlement Dates'!$A$13:$D$25,3,FALSE)</f>
        <v>45057</v>
      </c>
      <c r="O2682" s="6">
        <f>VLOOKUP(M2682,'Settlement Dates'!$A$13:$D$25,4,FALSE)</f>
        <v>45062</v>
      </c>
      <c r="P2682" s="6">
        <f>VLOOKUP(K2682,'AP Clearing'!$A$13:$B$1312,2,FALSE)</f>
        <v>45047</v>
      </c>
      <c r="Q2682" s="6"/>
      <c r="R2682" s="6"/>
    </row>
    <row r="2683" spans="1:18" x14ac:dyDescent="0.3">
      <c r="A2683" s="4">
        <v>11788</v>
      </c>
      <c r="B2683" s="5" t="s">
        <v>28</v>
      </c>
      <c r="C2683" s="4">
        <v>3</v>
      </c>
      <c r="D2683" s="46">
        <v>27.56</v>
      </c>
      <c r="E2683" s="4">
        <v>1</v>
      </c>
      <c r="F2683" s="4" t="s">
        <v>6</v>
      </c>
      <c r="G2683" s="13" t="str">
        <f t="shared" si="82"/>
        <v>Active</v>
      </c>
      <c r="H2683" s="43" t="s">
        <v>3</v>
      </c>
      <c r="I2683" s="6">
        <v>45017</v>
      </c>
      <c r="J2683" s="6">
        <v>45046</v>
      </c>
      <c r="K2683" s="4">
        <v>1700032243</v>
      </c>
      <c r="L2683" s="14">
        <v>45043</v>
      </c>
      <c r="M2683" s="11">
        <f t="shared" si="83"/>
        <v>4</v>
      </c>
      <c r="N2683" s="6">
        <f>VLOOKUP(M2683,'Settlement Dates'!$A$13:$D$25,3,FALSE)</f>
        <v>45057</v>
      </c>
      <c r="O2683" s="6">
        <f>VLOOKUP(M2683,'Settlement Dates'!$A$13:$D$25,4,FALSE)</f>
        <v>45062</v>
      </c>
      <c r="P2683" s="6">
        <f>VLOOKUP(K2683,'AP Clearing'!$A$13:$B$1312,2,FALSE)</f>
        <v>45047</v>
      </c>
      <c r="Q2683" s="6"/>
      <c r="R2683" s="6"/>
    </row>
    <row r="2684" spans="1:18" x14ac:dyDescent="0.3">
      <c r="A2684" s="4">
        <v>11788</v>
      </c>
      <c r="B2684" s="5" t="s">
        <v>28</v>
      </c>
      <c r="C2684" s="4">
        <v>3</v>
      </c>
      <c r="D2684" s="46">
        <v>193.42</v>
      </c>
      <c r="E2684" s="4">
        <v>1</v>
      </c>
      <c r="F2684" s="4" t="s">
        <v>8</v>
      </c>
      <c r="G2684" s="13" t="str">
        <f t="shared" si="82"/>
        <v>Active</v>
      </c>
      <c r="H2684" s="43" t="s">
        <v>3</v>
      </c>
      <c r="I2684" s="6">
        <v>45017</v>
      </c>
      <c r="J2684" s="6">
        <v>45046</v>
      </c>
      <c r="K2684" s="4">
        <v>1700032243</v>
      </c>
      <c r="L2684" s="14">
        <v>45043</v>
      </c>
      <c r="M2684" s="11">
        <f t="shared" si="83"/>
        <v>4</v>
      </c>
      <c r="N2684" s="6">
        <f>VLOOKUP(M2684,'Settlement Dates'!$A$13:$D$25,3,FALSE)</f>
        <v>45057</v>
      </c>
      <c r="O2684" s="6">
        <f>VLOOKUP(M2684,'Settlement Dates'!$A$13:$D$25,4,FALSE)</f>
        <v>45062</v>
      </c>
      <c r="P2684" s="6">
        <f>VLOOKUP(K2684,'AP Clearing'!$A$13:$B$1312,2,FALSE)</f>
        <v>45047</v>
      </c>
      <c r="Q2684" s="6"/>
      <c r="R2684" s="6"/>
    </row>
    <row r="2685" spans="1:18" x14ac:dyDescent="0.3">
      <c r="A2685" s="4">
        <v>11788</v>
      </c>
      <c r="B2685" s="5" t="s">
        <v>28</v>
      </c>
      <c r="C2685" s="4">
        <v>3</v>
      </c>
      <c r="D2685" s="46">
        <v>164.88</v>
      </c>
      <c r="E2685" s="4">
        <v>2</v>
      </c>
      <c r="F2685" s="4" t="s">
        <v>2</v>
      </c>
      <c r="G2685" s="13" t="str">
        <f t="shared" si="82"/>
        <v>Active</v>
      </c>
      <c r="H2685" s="43" t="s">
        <v>3</v>
      </c>
      <c r="I2685" s="6">
        <v>45017</v>
      </c>
      <c r="J2685" s="6">
        <v>45046</v>
      </c>
      <c r="K2685" s="4">
        <v>1700032243</v>
      </c>
      <c r="L2685" s="14">
        <v>45043</v>
      </c>
      <c r="M2685" s="11">
        <f t="shared" si="83"/>
        <v>4</v>
      </c>
      <c r="N2685" s="6">
        <f>VLOOKUP(M2685,'Settlement Dates'!$A$13:$D$25,3,FALSE)</f>
        <v>45057</v>
      </c>
      <c r="O2685" s="6">
        <f>VLOOKUP(M2685,'Settlement Dates'!$A$13:$D$25,4,FALSE)</f>
        <v>45062</v>
      </c>
      <c r="P2685" s="6">
        <f>VLOOKUP(K2685,'AP Clearing'!$A$13:$B$1312,2,FALSE)</f>
        <v>45047</v>
      </c>
      <c r="Q2685" s="6"/>
      <c r="R2685" s="6"/>
    </row>
    <row r="2686" spans="1:18" x14ac:dyDescent="0.3">
      <c r="A2686" s="4">
        <v>11788</v>
      </c>
      <c r="B2686" s="5" t="s">
        <v>25</v>
      </c>
      <c r="C2686" s="4">
        <v>3</v>
      </c>
      <c r="D2686" s="46">
        <v>325.57</v>
      </c>
      <c r="E2686" s="4">
        <v>2</v>
      </c>
      <c r="F2686" s="4" t="s">
        <v>9</v>
      </c>
      <c r="G2686" s="13" t="str">
        <f t="shared" ref="G2686:G2749" si="84">VLOOKUP(F2686,$W$1:$X$15,2,FALSE)</f>
        <v>Retiree</v>
      </c>
      <c r="H2686" s="43" t="s">
        <v>3</v>
      </c>
      <c r="I2686" s="6">
        <v>45017</v>
      </c>
      <c r="J2686" s="6">
        <v>45046</v>
      </c>
      <c r="K2686" s="4">
        <v>1700032266</v>
      </c>
      <c r="L2686" s="14">
        <v>45043</v>
      </c>
      <c r="M2686" s="11">
        <f t="shared" si="83"/>
        <v>4</v>
      </c>
      <c r="N2686" s="6">
        <f>VLOOKUP(M2686,'Settlement Dates'!$A$13:$D$25,3,FALSE)</f>
        <v>45057</v>
      </c>
      <c r="O2686" s="6">
        <f>VLOOKUP(M2686,'Settlement Dates'!$A$13:$D$25,4,FALSE)</f>
        <v>45062</v>
      </c>
      <c r="P2686" s="6">
        <f>VLOOKUP(K2686,'AP Clearing'!$A$13:$B$1312,2,FALSE)</f>
        <v>45047</v>
      </c>
      <c r="Q2686" s="6"/>
      <c r="R2686" s="6"/>
    </row>
    <row r="2687" spans="1:18" x14ac:dyDescent="0.3">
      <c r="A2687" s="4">
        <v>11788</v>
      </c>
      <c r="B2687" s="5" t="s">
        <v>25</v>
      </c>
      <c r="C2687" s="4">
        <v>3</v>
      </c>
      <c r="D2687" s="46">
        <v>1447.87</v>
      </c>
      <c r="E2687" s="4">
        <v>3</v>
      </c>
      <c r="F2687" s="4" t="s">
        <v>9</v>
      </c>
      <c r="G2687" s="13" t="str">
        <f t="shared" si="84"/>
        <v>Retiree</v>
      </c>
      <c r="H2687" s="43" t="s">
        <v>3</v>
      </c>
      <c r="I2687" s="6">
        <v>45017</v>
      </c>
      <c r="J2687" s="6">
        <v>45046</v>
      </c>
      <c r="K2687" s="4">
        <v>1700032266</v>
      </c>
      <c r="L2687" s="14">
        <v>45043</v>
      </c>
      <c r="M2687" s="11">
        <f t="shared" si="83"/>
        <v>4</v>
      </c>
      <c r="N2687" s="6">
        <f>VLOOKUP(M2687,'Settlement Dates'!$A$13:$D$25,3,FALSE)</f>
        <v>45057</v>
      </c>
      <c r="O2687" s="6">
        <f>VLOOKUP(M2687,'Settlement Dates'!$A$13:$D$25,4,FALSE)</f>
        <v>45062</v>
      </c>
      <c r="P2687" s="6">
        <f>VLOOKUP(K2687,'AP Clearing'!$A$13:$B$1312,2,FALSE)</f>
        <v>45047</v>
      </c>
      <c r="Q2687" s="6"/>
      <c r="R2687" s="6"/>
    </row>
    <row r="2688" spans="1:18" x14ac:dyDescent="0.3">
      <c r="A2688" s="4">
        <v>11788</v>
      </c>
      <c r="B2688" s="5" t="s">
        <v>25</v>
      </c>
      <c r="C2688" s="4">
        <v>3</v>
      </c>
      <c r="D2688" s="46">
        <v>4879.43</v>
      </c>
      <c r="E2688" s="4">
        <v>4</v>
      </c>
      <c r="F2688" s="4" t="s">
        <v>9</v>
      </c>
      <c r="G2688" s="13" t="str">
        <f t="shared" si="84"/>
        <v>Retiree</v>
      </c>
      <c r="H2688" s="43" t="s">
        <v>3</v>
      </c>
      <c r="I2688" s="6">
        <v>45017</v>
      </c>
      <c r="J2688" s="6">
        <v>45046</v>
      </c>
      <c r="K2688" s="4">
        <v>1700032266</v>
      </c>
      <c r="L2688" s="14">
        <v>45043</v>
      </c>
      <c r="M2688" s="11">
        <f t="shared" si="83"/>
        <v>4</v>
      </c>
      <c r="N2688" s="6">
        <f>VLOOKUP(M2688,'Settlement Dates'!$A$13:$D$25,3,FALSE)</f>
        <v>45057</v>
      </c>
      <c r="O2688" s="6">
        <f>VLOOKUP(M2688,'Settlement Dates'!$A$13:$D$25,4,FALSE)</f>
        <v>45062</v>
      </c>
      <c r="P2688" s="6">
        <f>VLOOKUP(K2688,'AP Clearing'!$A$13:$B$1312,2,FALSE)</f>
        <v>45047</v>
      </c>
      <c r="Q2688" s="6"/>
      <c r="R2688" s="6"/>
    </row>
    <row r="2689" spans="1:18" x14ac:dyDescent="0.3">
      <c r="A2689" s="4">
        <v>11788</v>
      </c>
      <c r="B2689" s="5" t="s">
        <v>25</v>
      </c>
      <c r="C2689" s="4">
        <v>3</v>
      </c>
      <c r="D2689" s="46">
        <v>722.9</v>
      </c>
      <c r="E2689" s="4">
        <v>5</v>
      </c>
      <c r="F2689" s="4" t="s">
        <v>9</v>
      </c>
      <c r="G2689" s="13" t="str">
        <f t="shared" si="84"/>
        <v>Retiree</v>
      </c>
      <c r="H2689" s="43" t="s">
        <v>3</v>
      </c>
      <c r="I2689" s="6">
        <v>45017</v>
      </c>
      <c r="J2689" s="6">
        <v>45046</v>
      </c>
      <c r="K2689" s="4">
        <v>1700032266</v>
      </c>
      <c r="L2689" s="14">
        <v>45043</v>
      </c>
      <c r="M2689" s="11">
        <f t="shared" si="83"/>
        <v>4</v>
      </c>
      <c r="N2689" s="6">
        <f>VLOOKUP(M2689,'Settlement Dates'!$A$13:$D$25,3,FALSE)</f>
        <v>45057</v>
      </c>
      <c r="O2689" s="6">
        <f>VLOOKUP(M2689,'Settlement Dates'!$A$13:$D$25,4,FALSE)</f>
        <v>45062</v>
      </c>
      <c r="P2689" s="6">
        <f>VLOOKUP(K2689,'AP Clearing'!$A$13:$B$1312,2,FALSE)</f>
        <v>45047</v>
      </c>
      <c r="Q2689" s="6"/>
      <c r="R2689" s="6"/>
    </row>
    <row r="2690" spans="1:18" x14ac:dyDescent="0.3">
      <c r="A2690" s="4">
        <v>11788</v>
      </c>
      <c r="B2690" s="5" t="s">
        <v>26</v>
      </c>
      <c r="C2690" s="4">
        <v>3</v>
      </c>
      <c r="D2690" s="46">
        <v>13.04</v>
      </c>
      <c r="E2690" s="4">
        <v>3</v>
      </c>
      <c r="F2690" s="4" t="s">
        <v>9</v>
      </c>
      <c r="G2690" s="13" t="str">
        <f t="shared" si="84"/>
        <v>Retiree</v>
      </c>
      <c r="H2690" s="43" t="s">
        <v>3</v>
      </c>
      <c r="I2690" s="6">
        <v>45017</v>
      </c>
      <c r="J2690" s="6">
        <v>45046</v>
      </c>
      <c r="K2690" s="4">
        <v>1700032269</v>
      </c>
      <c r="L2690" s="14">
        <v>45043</v>
      </c>
      <c r="M2690" s="11">
        <f t="shared" si="83"/>
        <v>4</v>
      </c>
      <c r="N2690" s="6">
        <f>VLOOKUP(M2690,'Settlement Dates'!$A$13:$D$25,3,FALSE)</f>
        <v>45057</v>
      </c>
      <c r="O2690" s="6">
        <f>VLOOKUP(M2690,'Settlement Dates'!$A$13:$D$25,4,FALSE)</f>
        <v>45062</v>
      </c>
      <c r="P2690" s="6">
        <f>VLOOKUP(K2690,'AP Clearing'!$A$13:$B$1312,2,FALSE)</f>
        <v>45047</v>
      </c>
      <c r="Q2690" s="6"/>
      <c r="R2690" s="6"/>
    </row>
    <row r="2691" spans="1:18" x14ac:dyDescent="0.3">
      <c r="A2691" s="4">
        <v>11788</v>
      </c>
      <c r="B2691" s="5" t="s">
        <v>26</v>
      </c>
      <c r="C2691" s="4">
        <v>3</v>
      </c>
      <c r="D2691" s="46">
        <v>25.4</v>
      </c>
      <c r="E2691" s="4">
        <v>4</v>
      </c>
      <c r="F2691" s="4" t="s">
        <v>9</v>
      </c>
      <c r="G2691" s="13" t="str">
        <f t="shared" si="84"/>
        <v>Retiree</v>
      </c>
      <c r="H2691" s="43" t="s">
        <v>3</v>
      </c>
      <c r="I2691" s="6">
        <v>45017</v>
      </c>
      <c r="J2691" s="6">
        <v>45046</v>
      </c>
      <c r="K2691" s="4">
        <v>1700032269</v>
      </c>
      <c r="L2691" s="14">
        <v>45043</v>
      </c>
      <c r="M2691" s="11">
        <f t="shared" si="83"/>
        <v>4</v>
      </c>
      <c r="N2691" s="6">
        <f>VLOOKUP(M2691,'Settlement Dates'!$A$13:$D$25,3,FALSE)</f>
        <v>45057</v>
      </c>
      <c r="O2691" s="6">
        <f>VLOOKUP(M2691,'Settlement Dates'!$A$13:$D$25,4,FALSE)</f>
        <v>45062</v>
      </c>
      <c r="P2691" s="6">
        <f>VLOOKUP(K2691,'AP Clearing'!$A$13:$B$1312,2,FALSE)</f>
        <v>45047</v>
      </c>
      <c r="Q2691" s="6"/>
      <c r="R2691" s="6"/>
    </row>
    <row r="2692" spans="1:18" x14ac:dyDescent="0.3">
      <c r="A2692" s="4">
        <v>11788</v>
      </c>
      <c r="B2692" s="5" t="s">
        <v>26</v>
      </c>
      <c r="C2692" s="4">
        <v>3</v>
      </c>
      <c r="D2692" s="46">
        <v>4.08</v>
      </c>
      <c r="E2692" s="4">
        <v>5</v>
      </c>
      <c r="F2692" s="4" t="s">
        <v>9</v>
      </c>
      <c r="G2692" s="13" t="str">
        <f t="shared" si="84"/>
        <v>Retiree</v>
      </c>
      <c r="H2692" s="43" t="s">
        <v>3</v>
      </c>
      <c r="I2692" s="6">
        <v>45017</v>
      </c>
      <c r="J2692" s="6">
        <v>45046</v>
      </c>
      <c r="K2692" s="4">
        <v>1700032269</v>
      </c>
      <c r="L2692" s="14">
        <v>45043</v>
      </c>
      <c r="M2692" s="11">
        <f t="shared" si="83"/>
        <v>4</v>
      </c>
      <c r="N2692" s="6">
        <f>VLOOKUP(M2692,'Settlement Dates'!$A$13:$D$25,3,FALSE)</f>
        <v>45057</v>
      </c>
      <c r="O2692" s="6">
        <f>VLOOKUP(M2692,'Settlement Dates'!$A$13:$D$25,4,FALSE)</f>
        <v>45062</v>
      </c>
      <c r="P2692" s="6">
        <f>VLOOKUP(K2692,'AP Clearing'!$A$13:$B$1312,2,FALSE)</f>
        <v>45047</v>
      </c>
      <c r="Q2692" s="6"/>
      <c r="R2692" s="6"/>
    </row>
    <row r="2693" spans="1:18" x14ac:dyDescent="0.3">
      <c r="A2693" s="4">
        <v>11788</v>
      </c>
      <c r="B2693" s="5" t="s">
        <v>24</v>
      </c>
      <c r="C2693" s="4">
        <v>3</v>
      </c>
      <c r="D2693" s="46">
        <v>3136.9</v>
      </c>
      <c r="E2693" s="4">
        <v>2</v>
      </c>
      <c r="F2693" s="4" t="s">
        <v>9</v>
      </c>
      <c r="G2693" s="13" t="str">
        <f t="shared" si="84"/>
        <v>Retiree</v>
      </c>
      <c r="H2693" s="43" t="s">
        <v>3</v>
      </c>
      <c r="I2693" s="6">
        <v>45017</v>
      </c>
      <c r="J2693" s="6">
        <v>45046</v>
      </c>
      <c r="K2693" s="4">
        <v>1700032267</v>
      </c>
      <c r="L2693" s="14">
        <v>45043</v>
      </c>
      <c r="M2693" s="11">
        <f t="shared" si="83"/>
        <v>4</v>
      </c>
      <c r="N2693" s="6">
        <f>VLOOKUP(M2693,'Settlement Dates'!$A$13:$D$25,3,FALSE)</f>
        <v>45057</v>
      </c>
      <c r="O2693" s="6">
        <f>VLOOKUP(M2693,'Settlement Dates'!$A$13:$D$25,4,FALSE)</f>
        <v>45062</v>
      </c>
      <c r="P2693" s="6">
        <f>VLOOKUP(K2693,'AP Clearing'!$A$13:$B$1312,2,FALSE)</f>
        <v>45047</v>
      </c>
      <c r="Q2693" s="6"/>
      <c r="R2693" s="6"/>
    </row>
    <row r="2694" spans="1:18" x14ac:dyDescent="0.3">
      <c r="A2694" s="4">
        <v>11788</v>
      </c>
      <c r="B2694" s="5" t="s">
        <v>24</v>
      </c>
      <c r="C2694" s="4">
        <v>3</v>
      </c>
      <c r="D2694" s="46">
        <v>18199.43</v>
      </c>
      <c r="E2694" s="4">
        <v>3</v>
      </c>
      <c r="F2694" s="4" t="s">
        <v>9</v>
      </c>
      <c r="G2694" s="13" t="str">
        <f t="shared" si="84"/>
        <v>Retiree</v>
      </c>
      <c r="H2694" s="43" t="s">
        <v>3</v>
      </c>
      <c r="I2694" s="6">
        <v>45017</v>
      </c>
      <c r="J2694" s="6">
        <v>45046</v>
      </c>
      <c r="K2694" s="4">
        <v>1700032267</v>
      </c>
      <c r="L2694" s="14">
        <v>45043</v>
      </c>
      <c r="M2694" s="11">
        <f t="shared" si="83"/>
        <v>4</v>
      </c>
      <c r="N2694" s="6">
        <f>VLOOKUP(M2694,'Settlement Dates'!$A$13:$D$25,3,FALSE)</f>
        <v>45057</v>
      </c>
      <c r="O2694" s="6">
        <f>VLOOKUP(M2694,'Settlement Dates'!$A$13:$D$25,4,FALSE)</f>
        <v>45062</v>
      </c>
      <c r="P2694" s="6">
        <f>VLOOKUP(K2694,'AP Clearing'!$A$13:$B$1312,2,FALSE)</f>
        <v>45047</v>
      </c>
      <c r="Q2694" s="6"/>
      <c r="R2694" s="6"/>
    </row>
    <row r="2695" spans="1:18" x14ac:dyDescent="0.3">
      <c r="A2695" s="4">
        <v>11788</v>
      </c>
      <c r="B2695" s="5" t="s">
        <v>24</v>
      </c>
      <c r="C2695" s="4">
        <v>3</v>
      </c>
      <c r="D2695" s="46">
        <v>44410.31</v>
      </c>
      <c r="E2695" s="4">
        <v>4</v>
      </c>
      <c r="F2695" s="4" t="s">
        <v>9</v>
      </c>
      <c r="G2695" s="13" t="str">
        <f t="shared" si="84"/>
        <v>Retiree</v>
      </c>
      <c r="H2695" s="43" t="s">
        <v>3</v>
      </c>
      <c r="I2695" s="6">
        <v>45017</v>
      </c>
      <c r="J2695" s="6">
        <v>45046</v>
      </c>
      <c r="K2695" s="4">
        <v>1700032267</v>
      </c>
      <c r="L2695" s="14">
        <v>45043</v>
      </c>
      <c r="M2695" s="11">
        <f t="shared" si="83"/>
        <v>4</v>
      </c>
      <c r="N2695" s="6">
        <f>VLOOKUP(M2695,'Settlement Dates'!$A$13:$D$25,3,FALSE)</f>
        <v>45057</v>
      </c>
      <c r="O2695" s="6">
        <f>VLOOKUP(M2695,'Settlement Dates'!$A$13:$D$25,4,FALSE)</f>
        <v>45062</v>
      </c>
      <c r="P2695" s="6">
        <f>VLOOKUP(K2695,'AP Clearing'!$A$13:$B$1312,2,FALSE)</f>
        <v>45047</v>
      </c>
      <c r="Q2695" s="6"/>
      <c r="R2695" s="6"/>
    </row>
    <row r="2696" spans="1:18" x14ac:dyDescent="0.3">
      <c r="A2696" s="4">
        <v>11788</v>
      </c>
      <c r="B2696" s="5" t="s">
        <v>24</v>
      </c>
      <c r="C2696" s="4">
        <v>3</v>
      </c>
      <c r="D2696" s="46">
        <v>11928.99</v>
      </c>
      <c r="E2696" s="4">
        <v>5</v>
      </c>
      <c r="F2696" s="4" t="s">
        <v>9</v>
      </c>
      <c r="G2696" s="13" t="str">
        <f t="shared" si="84"/>
        <v>Retiree</v>
      </c>
      <c r="H2696" s="43" t="s">
        <v>3</v>
      </c>
      <c r="I2696" s="6">
        <v>45017</v>
      </c>
      <c r="J2696" s="6">
        <v>45046</v>
      </c>
      <c r="K2696" s="4">
        <v>1700032267</v>
      </c>
      <c r="L2696" s="14">
        <v>45043</v>
      </c>
      <c r="M2696" s="11">
        <f t="shared" si="83"/>
        <v>4</v>
      </c>
      <c r="N2696" s="6">
        <f>VLOOKUP(M2696,'Settlement Dates'!$A$13:$D$25,3,FALSE)</f>
        <v>45057</v>
      </c>
      <c r="O2696" s="6">
        <f>VLOOKUP(M2696,'Settlement Dates'!$A$13:$D$25,4,FALSE)</f>
        <v>45062</v>
      </c>
      <c r="P2696" s="6">
        <f>VLOOKUP(K2696,'AP Clearing'!$A$13:$B$1312,2,FALSE)</f>
        <v>45047</v>
      </c>
      <c r="Q2696" s="6"/>
      <c r="R2696" s="6"/>
    </row>
    <row r="2697" spans="1:18" x14ac:dyDescent="0.3">
      <c r="A2697" s="4">
        <v>11788</v>
      </c>
      <c r="B2697" s="5" t="s">
        <v>27</v>
      </c>
      <c r="C2697" s="4">
        <v>3</v>
      </c>
      <c r="D2697" s="46">
        <v>457.2</v>
      </c>
      <c r="E2697" s="4">
        <v>2</v>
      </c>
      <c r="F2697" s="4" t="s">
        <v>9</v>
      </c>
      <c r="G2697" s="13" t="str">
        <f t="shared" si="84"/>
        <v>Retiree</v>
      </c>
      <c r="H2697" s="43" t="s">
        <v>3</v>
      </c>
      <c r="I2697" s="6">
        <v>45017</v>
      </c>
      <c r="J2697" s="6">
        <v>45046</v>
      </c>
      <c r="K2697" s="4">
        <v>1700032268</v>
      </c>
      <c r="L2697" s="14">
        <v>45043</v>
      </c>
      <c r="M2697" s="11">
        <f t="shared" si="83"/>
        <v>4</v>
      </c>
      <c r="N2697" s="6">
        <f>VLOOKUP(M2697,'Settlement Dates'!$A$13:$D$25,3,FALSE)</f>
        <v>45057</v>
      </c>
      <c r="O2697" s="6">
        <f>VLOOKUP(M2697,'Settlement Dates'!$A$13:$D$25,4,FALSE)</f>
        <v>45062</v>
      </c>
      <c r="P2697" s="6">
        <f>VLOOKUP(K2697,'AP Clearing'!$A$13:$B$1312,2,FALSE)</f>
        <v>45047</v>
      </c>
      <c r="Q2697" s="6"/>
      <c r="R2697" s="6"/>
    </row>
    <row r="2698" spans="1:18" x14ac:dyDescent="0.3">
      <c r="A2698" s="4">
        <v>11788</v>
      </c>
      <c r="B2698" s="5" t="s">
        <v>27</v>
      </c>
      <c r="C2698" s="4">
        <v>3</v>
      </c>
      <c r="D2698" s="46">
        <v>130.96</v>
      </c>
      <c r="E2698" s="4">
        <v>2</v>
      </c>
      <c r="F2698" s="4" t="s">
        <v>11</v>
      </c>
      <c r="G2698" s="13" t="str">
        <f t="shared" si="84"/>
        <v>Retiree</v>
      </c>
      <c r="H2698" s="43" t="s">
        <v>3</v>
      </c>
      <c r="I2698" s="6">
        <v>45017</v>
      </c>
      <c r="J2698" s="6">
        <v>45046</v>
      </c>
      <c r="K2698" s="4">
        <v>1700032268</v>
      </c>
      <c r="L2698" s="14">
        <v>45043</v>
      </c>
      <c r="M2698" s="11">
        <f t="shared" si="83"/>
        <v>4</v>
      </c>
      <c r="N2698" s="6">
        <f>VLOOKUP(M2698,'Settlement Dates'!$A$13:$D$25,3,FALSE)</f>
        <v>45057</v>
      </c>
      <c r="O2698" s="6">
        <f>VLOOKUP(M2698,'Settlement Dates'!$A$13:$D$25,4,FALSE)</f>
        <v>45062</v>
      </c>
      <c r="P2698" s="6">
        <f>VLOOKUP(K2698,'AP Clearing'!$A$13:$B$1312,2,FALSE)</f>
        <v>45047</v>
      </c>
      <c r="Q2698" s="6"/>
      <c r="R2698" s="6"/>
    </row>
    <row r="2699" spans="1:18" x14ac:dyDescent="0.3">
      <c r="A2699" s="4">
        <v>11788</v>
      </c>
      <c r="B2699" s="5" t="s">
        <v>27</v>
      </c>
      <c r="C2699" s="4">
        <v>3</v>
      </c>
      <c r="D2699" s="46">
        <v>3452.43</v>
      </c>
      <c r="E2699" s="4">
        <v>3</v>
      </c>
      <c r="F2699" s="4" t="s">
        <v>9</v>
      </c>
      <c r="G2699" s="13" t="str">
        <f t="shared" si="84"/>
        <v>Retiree</v>
      </c>
      <c r="H2699" s="43" t="s">
        <v>3</v>
      </c>
      <c r="I2699" s="6">
        <v>45017</v>
      </c>
      <c r="J2699" s="6">
        <v>45046</v>
      </c>
      <c r="K2699" s="4">
        <v>1700032268</v>
      </c>
      <c r="L2699" s="14">
        <v>45043</v>
      </c>
      <c r="M2699" s="11">
        <f t="shared" si="83"/>
        <v>4</v>
      </c>
      <c r="N2699" s="6">
        <f>VLOOKUP(M2699,'Settlement Dates'!$A$13:$D$25,3,FALSE)</f>
        <v>45057</v>
      </c>
      <c r="O2699" s="6">
        <f>VLOOKUP(M2699,'Settlement Dates'!$A$13:$D$25,4,FALSE)</f>
        <v>45062</v>
      </c>
      <c r="P2699" s="6">
        <f>VLOOKUP(K2699,'AP Clearing'!$A$13:$B$1312,2,FALSE)</f>
        <v>45047</v>
      </c>
      <c r="Q2699" s="6"/>
      <c r="R2699" s="6"/>
    </row>
    <row r="2700" spans="1:18" x14ac:dyDescent="0.3">
      <c r="A2700" s="4">
        <v>11788</v>
      </c>
      <c r="B2700" s="5" t="s">
        <v>27</v>
      </c>
      <c r="C2700" s="4">
        <v>3</v>
      </c>
      <c r="D2700" s="46">
        <v>780.16</v>
      </c>
      <c r="E2700" s="4">
        <v>3</v>
      </c>
      <c r="F2700" s="4" t="s">
        <v>11</v>
      </c>
      <c r="G2700" s="13" t="str">
        <f t="shared" si="84"/>
        <v>Retiree</v>
      </c>
      <c r="H2700" s="43" t="s">
        <v>3</v>
      </c>
      <c r="I2700" s="6">
        <v>45017</v>
      </c>
      <c r="J2700" s="6">
        <v>45046</v>
      </c>
      <c r="K2700" s="4">
        <v>1700032268</v>
      </c>
      <c r="L2700" s="14">
        <v>45043</v>
      </c>
      <c r="M2700" s="11">
        <f t="shared" si="83"/>
        <v>4</v>
      </c>
      <c r="N2700" s="6">
        <f>VLOOKUP(M2700,'Settlement Dates'!$A$13:$D$25,3,FALSE)</f>
        <v>45057</v>
      </c>
      <c r="O2700" s="6">
        <f>VLOOKUP(M2700,'Settlement Dates'!$A$13:$D$25,4,FALSE)</f>
        <v>45062</v>
      </c>
      <c r="P2700" s="6">
        <f>VLOOKUP(K2700,'AP Clearing'!$A$13:$B$1312,2,FALSE)</f>
        <v>45047</v>
      </c>
      <c r="Q2700" s="6"/>
      <c r="R2700" s="6"/>
    </row>
    <row r="2701" spans="1:18" x14ac:dyDescent="0.3">
      <c r="A2701" s="4">
        <v>11788</v>
      </c>
      <c r="B2701" s="5" t="s">
        <v>27</v>
      </c>
      <c r="C2701" s="4">
        <v>3</v>
      </c>
      <c r="D2701" s="46">
        <v>4113.57</v>
      </c>
      <c r="E2701" s="4">
        <v>4</v>
      </c>
      <c r="F2701" s="4" t="s">
        <v>9</v>
      </c>
      <c r="G2701" s="13" t="str">
        <f t="shared" si="84"/>
        <v>Retiree</v>
      </c>
      <c r="H2701" s="43" t="s">
        <v>3</v>
      </c>
      <c r="I2701" s="6">
        <v>45017</v>
      </c>
      <c r="J2701" s="6">
        <v>45046</v>
      </c>
      <c r="K2701" s="4">
        <v>1700032268</v>
      </c>
      <c r="L2701" s="14">
        <v>45043</v>
      </c>
      <c r="M2701" s="11">
        <f t="shared" si="83"/>
        <v>4</v>
      </c>
      <c r="N2701" s="6">
        <f>VLOOKUP(M2701,'Settlement Dates'!$A$13:$D$25,3,FALSE)</f>
        <v>45057</v>
      </c>
      <c r="O2701" s="6">
        <f>VLOOKUP(M2701,'Settlement Dates'!$A$13:$D$25,4,FALSE)</f>
        <v>45062</v>
      </c>
      <c r="P2701" s="6">
        <f>VLOOKUP(K2701,'AP Clearing'!$A$13:$B$1312,2,FALSE)</f>
        <v>45047</v>
      </c>
      <c r="Q2701" s="6"/>
      <c r="R2701" s="6"/>
    </row>
    <row r="2702" spans="1:18" x14ac:dyDescent="0.3">
      <c r="A2702" s="4">
        <v>11788</v>
      </c>
      <c r="B2702" s="5" t="s">
        <v>27</v>
      </c>
      <c r="C2702" s="4">
        <v>3</v>
      </c>
      <c r="D2702" s="46">
        <v>1880.74</v>
      </c>
      <c r="E2702" s="4">
        <v>4</v>
      </c>
      <c r="F2702" s="4" t="s">
        <v>11</v>
      </c>
      <c r="G2702" s="13" t="str">
        <f t="shared" si="84"/>
        <v>Retiree</v>
      </c>
      <c r="H2702" s="43" t="s">
        <v>3</v>
      </c>
      <c r="I2702" s="6">
        <v>45017</v>
      </c>
      <c r="J2702" s="6">
        <v>45046</v>
      </c>
      <c r="K2702" s="4">
        <v>1700032268</v>
      </c>
      <c r="L2702" s="14">
        <v>45043</v>
      </c>
      <c r="M2702" s="11">
        <f t="shared" si="83"/>
        <v>4</v>
      </c>
      <c r="N2702" s="6">
        <f>VLOOKUP(M2702,'Settlement Dates'!$A$13:$D$25,3,FALSE)</f>
        <v>45057</v>
      </c>
      <c r="O2702" s="6">
        <f>VLOOKUP(M2702,'Settlement Dates'!$A$13:$D$25,4,FALSE)</f>
        <v>45062</v>
      </c>
      <c r="P2702" s="6">
        <f>VLOOKUP(K2702,'AP Clearing'!$A$13:$B$1312,2,FALSE)</f>
        <v>45047</v>
      </c>
      <c r="Q2702" s="6"/>
      <c r="R2702" s="6"/>
    </row>
    <row r="2703" spans="1:18" x14ac:dyDescent="0.3">
      <c r="A2703" s="4">
        <v>11788</v>
      </c>
      <c r="B2703" s="5" t="s">
        <v>27</v>
      </c>
      <c r="C2703" s="4">
        <v>3</v>
      </c>
      <c r="D2703" s="46">
        <v>2719.69</v>
      </c>
      <c r="E2703" s="4">
        <v>5</v>
      </c>
      <c r="F2703" s="4" t="s">
        <v>9</v>
      </c>
      <c r="G2703" s="13" t="str">
        <f t="shared" si="84"/>
        <v>Retiree</v>
      </c>
      <c r="H2703" s="43" t="s">
        <v>3</v>
      </c>
      <c r="I2703" s="6">
        <v>45017</v>
      </c>
      <c r="J2703" s="6">
        <v>45046</v>
      </c>
      <c r="K2703" s="4">
        <v>1700032268</v>
      </c>
      <c r="L2703" s="14">
        <v>45043</v>
      </c>
      <c r="M2703" s="11">
        <f t="shared" si="83"/>
        <v>4</v>
      </c>
      <c r="N2703" s="6">
        <f>VLOOKUP(M2703,'Settlement Dates'!$A$13:$D$25,3,FALSE)</f>
        <v>45057</v>
      </c>
      <c r="O2703" s="6">
        <f>VLOOKUP(M2703,'Settlement Dates'!$A$13:$D$25,4,FALSE)</f>
        <v>45062</v>
      </c>
      <c r="P2703" s="6">
        <f>VLOOKUP(K2703,'AP Clearing'!$A$13:$B$1312,2,FALSE)</f>
        <v>45047</v>
      </c>
      <c r="Q2703" s="6"/>
      <c r="R2703" s="6"/>
    </row>
    <row r="2704" spans="1:18" x14ac:dyDescent="0.3">
      <c r="A2704" s="4">
        <v>11788</v>
      </c>
      <c r="B2704" s="5" t="s">
        <v>29</v>
      </c>
      <c r="C2704" s="4">
        <v>3</v>
      </c>
      <c r="D2704" s="46">
        <v>14878.09</v>
      </c>
      <c r="E2704" s="4">
        <v>1</v>
      </c>
      <c r="F2704" s="4" t="s">
        <v>2</v>
      </c>
      <c r="G2704" s="13" t="str">
        <f t="shared" si="84"/>
        <v>Active</v>
      </c>
      <c r="H2704" s="43" t="s">
        <v>3</v>
      </c>
      <c r="I2704" s="6">
        <v>45017</v>
      </c>
      <c r="J2704" s="6">
        <v>45046</v>
      </c>
      <c r="K2704" s="4">
        <v>1700032244</v>
      </c>
      <c r="L2704" s="14">
        <v>45043</v>
      </c>
      <c r="M2704" s="11">
        <f t="shared" ref="M2704:M2767" si="85">MONTH(L2704)</f>
        <v>4</v>
      </c>
      <c r="N2704" s="6">
        <f>VLOOKUP(M2704,'Settlement Dates'!$A$13:$D$25,3,FALSE)</f>
        <v>45057</v>
      </c>
      <c r="O2704" s="6">
        <f>VLOOKUP(M2704,'Settlement Dates'!$A$13:$D$25,4,FALSE)</f>
        <v>45062</v>
      </c>
      <c r="P2704" s="6">
        <f>VLOOKUP(K2704,'AP Clearing'!$A$13:$B$1312,2,FALSE)</f>
        <v>45047</v>
      </c>
      <c r="Q2704" s="6"/>
      <c r="R2704" s="6"/>
    </row>
    <row r="2705" spans="1:18" x14ac:dyDescent="0.3">
      <c r="A2705" s="4">
        <v>11788</v>
      </c>
      <c r="B2705" s="5" t="s">
        <v>29</v>
      </c>
      <c r="C2705" s="4">
        <v>3</v>
      </c>
      <c r="D2705" s="46">
        <v>256.5</v>
      </c>
      <c r="E2705" s="4">
        <v>1</v>
      </c>
      <c r="F2705" s="4" t="s">
        <v>5</v>
      </c>
      <c r="G2705" s="13" t="str">
        <f t="shared" si="84"/>
        <v>LTD</v>
      </c>
      <c r="H2705" s="43" t="s">
        <v>3</v>
      </c>
      <c r="I2705" s="6">
        <v>45017</v>
      </c>
      <c r="J2705" s="6">
        <v>45046</v>
      </c>
      <c r="K2705" s="4">
        <v>1700032244</v>
      </c>
      <c r="L2705" s="14">
        <v>45043</v>
      </c>
      <c r="M2705" s="11">
        <f t="shared" si="85"/>
        <v>4</v>
      </c>
      <c r="N2705" s="6">
        <f>VLOOKUP(M2705,'Settlement Dates'!$A$13:$D$25,3,FALSE)</f>
        <v>45057</v>
      </c>
      <c r="O2705" s="6">
        <f>VLOOKUP(M2705,'Settlement Dates'!$A$13:$D$25,4,FALSE)</f>
        <v>45062</v>
      </c>
      <c r="P2705" s="6">
        <f>VLOOKUP(K2705,'AP Clearing'!$A$13:$B$1312,2,FALSE)</f>
        <v>45047</v>
      </c>
      <c r="Q2705" s="6"/>
      <c r="R2705" s="6"/>
    </row>
    <row r="2706" spans="1:18" x14ac:dyDescent="0.3">
      <c r="A2706" s="4">
        <v>11788</v>
      </c>
      <c r="B2706" s="5" t="s">
        <v>29</v>
      </c>
      <c r="C2706" s="4">
        <v>3</v>
      </c>
      <c r="D2706" s="46">
        <v>11.5</v>
      </c>
      <c r="E2706" s="4">
        <v>1</v>
      </c>
      <c r="F2706" s="4" t="s">
        <v>6</v>
      </c>
      <c r="G2706" s="13" t="str">
        <f t="shared" si="84"/>
        <v>Active</v>
      </c>
      <c r="H2706" s="43" t="s">
        <v>3</v>
      </c>
      <c r="I2706" s="6">
        <v>45017</v>
      </c>
      <c r="J2706" s="6">
        <v>45046</v>
      </c>
      <c r="K2706" s="4">
        <v>1700032244</v>
      </c>
      <c r="L2706" s="14">
        <v>45043</v>
      </c>
      <c r="M2706" s="11">
        <f t="shared" si="85"/>
        <v>4</v>
      </c>
      <c r="N2706" s="6">
        <f>VLOOKUP(M2706,'Settlement Dates'!$A$13:$D$25,3,FALSE)</f>
        <v>45057</v>
      </c>
      <c r="O2706" s="6">
        <f>VLOOKUP(M2706,'Settlement Dates'!$A$13:$D$25,4,FALSE)</f>
        <v>45062</v>
      </c>
      <c r="P2706" s="6">
        <f>VLOOKUP(K2706,'AP Clearing'!$A$13:$B$1312,2,FALSE)</f>
        <v>45047</v>
      </c>
      <c r="Q2706" s="6"/>
      <c r="R2706" s="6"/>
    </row>
    <row r="2707" spans="1:18" x14ac:dyDescent="0.3">
      <c r="A2707" s="4">
        <v>11788</v>
      </c>
      <c r="B2707" s="5" t="s">
        <v>29</v>
      </c>
      <c r="C2707" s="4">
        <v>3</v>
      </c>
      <c r="D2707" s="46">
        <v>37.96</v>
      </c>
      <c r="E2707" s="4">
        <v>1</v>
      </c>
      <c r="F2707" s="4" t="s">
        <v>54</v>
      </c>
      <c r="G2707" s="13" t="str">
        <f t="shared" si="84"/>
        <v>LTD</v>
      </c>
      <c r="H2707" s="43" t="s">
        <v>3</v>
      </c>
      <c r="I2707" s="6">
        <v>45017</v>
      </c>
      <c r="J2707" s="6">
        <v>45046</v>
      </c>
      <c r="K2707" s="4">
        <v>1700032244</v>
      </c>
      <c r="L2707" s="14">
        <v>45043</v>
      </c>
      <c r="M2707" s="11">
        <f t="shared" si="85"/>
        <v>4</v>
      </c>
      <c r="N2707" s="6">
        <f>VLOOKUP(M2707,'Settlement Dates'!$A$13:$D$25,3,FALSE)</f>
        <v>45057</v>
      </c>
      <c r="O2707" s="6">
        <f>VLOOKUP(M2707,'Settlement Dates'!$A$13:$D$25,4,FALSE)</f>
        <v>45062</v>
      </c>
      <c r="P2707" s="6">
        <f>VLOOKUP(K2707,'AP Clearing'!$A$13:$B$1312,2,FALSE)</f>
        <v>45047</v>
      </c>
      <c r="Q2707" s="6"/>
      <c r="R2707" s="6"/>
    </row>
    <row r="2708" spans="1:18" x14ac:dyDescent="0.3">
      <c r="A2708" s="4">
        <v>11788</v>
      </c>
      <c r="B2708" s="5" t="s">
        <v>29</v>
      </c>
      <c r="C2708" s="4">
        <v>3</v>
      </c>
      <c r="D2708" s="46">
        <v>20.7</v>
      </c>
      <c r="E2708" s="4">
        <v>1</v>
      </c>
      <c r="F2708" s="4" t="s">
        <v>8</v>
      </c>
      <c r="G2708" s="13" t="str">
        <f t="shared" si="84"/>
        <v>Active</v>
      </c>
      <c r="H2708" s="43" t="s">
        <v>3</v>
      </c>
      <c r="I2708" s="6">
        <v>45017</v>
      </c>
      <c r="J2708" s="6">
        <v>45046</v>
      </c>
      <c r="K2708" s="4">
        <v>1700032244</v>
      </c>
      <c r="L2708" s="14">
        <v>45043</v>
      </c>
      <c r="M2708" s="11">
        <f t="shared" si="85"/>
        <v>4</v>
      </c>
      <c r="N2708" s="6">
        <f>VLOOKUP(M2708,'Settlement Dates'!$A$13:$D$25,3,FALSE)</f>
        <v>45057</v>
      </c>
      <c r="O2708" s="6">
        <f>VLOOKUP(M2708,'Settlement Dates'!$A$13:$D$25,4,FALSE)</f>
        <v>45062</v>
      </c>
      <c r="P2708" s="6">
        <f>VLOOKUP(K2708,'AP Clearing'!$A$13:$B$1312,2,FALSE)</f>
        <v>45047</v>
      </c>
      <c r="Q2708" s="6"/>
      <c r="R2708" s="6"/>
    </row>
    <row r="2709" spans="1:18" x14ac:dyDescent="0.3">
      <c r="A2709" s="4">
        <v>11710</v>
      </c>
      <c r="B2709" s="5" t="s">
        <v>16</v>
      </c>
      <c r="C2709" s="4">
        <v>3</v>
      </c>
      <c r="D2709" s="46">
        <v>15319.66</v>
      </c>
      <c r="E2709" s="4">
        <v>1</v>
      </c>
      <c r="F2709" s="4" t="s">
        <v>2</v>
      </c>
      <c r="G2709" s="13" t="str">
        <f t="shared" si="84"/>
        <v>Active</v>
      </c>
      <c r="H2709" s="43" t="s">
        <v>3</v>
      </c>
      <c r="I2709" s="6">
        <v>45036</v>
      </c>
      <c r="J2709" s="6">
        <v>45042</v>
      </c>
      <c r="K2709" s="4">
        <v>1700032275</v>
      </c>
      <c r="L2709" s="14">
        <v>45043</v>
      </c>
      <c r="M2709" s="11">
        <f t="shared" si="85"/>
        <v>4</v>
      </c>
      <c r="N2709" s="6">
        <f>VLOOKUP(M2709,'Settlement Dates'!$A$13:$D$25,3,FALSE)</f>
        <v>45057</v>
      </c>
      <c r="O2709" s="6">
        <f>VLOOKUP(M2709,'Settlement Dates'!$A$13:$D$25,4,FALSE)</f>
        <v>45062</v>
      </c>
      <c r="P2709" s="6">
        <f>VLOOKUP(K2709,'AP Clearing'!$A$13:$B$1312,2,FALSE)</f>
        <v>45047</v>
      </c>
      <c r="Q2709" s="6"/>
      <c r="R2709" s="6"/>
    </row>
    <row r="2710" spans="1:18" x14ac:dyDescent="0.3">
      <c r="A2710" s="4">
        <v>11710</v>
      </c>
      <c r="B2710" s="5" t="s">
        <v>16</v>
      </c>
      <c r="C2710" s="4">
        <v>3</v>
      </c>
      <c r="D2710" s="46">
        <v>9.92</v>
      </c>
      <c r="E2710" s="4">
        <v>1</v>
      </c>
      <c r="F2710" s="4" t="s">
        <v>5</v>
      </c>
      <c r="G2710" s="13" t="str">
        <f t="shared" si="84"/>
        <v>LTD</v>
      </c>
      <c r="H2710" s="43" t="s">
        <v>3</v>
      </c>
      <c r="I2710" s="6">
        <v>45036</v>
      </c>
      <c r="J2710" s="6">
        <v>45042</v>
      </c>
      <c r="K2710" s="4">
        <v>1700032275</v>
      </c>
      <c r="L2710" s="14">
        <v>45043</v>
      </c>
      <c r="M2710" s="11">
        <f t="shared" si="85"/>
        <v>4</v>
      </c>
      <c r="N2710" s="6">
        <f>VLOOKUP(M2710,'Settlement Dates'!$A$13:$D$25,3,FALSE)</f>
        <v>45057</v>
      </c>
      <c r="O2710" s="6">
        <f>VLOOKUP(M2710,'Settlement Dates'!$A$13:$D$25,4,FALSE)</f>
        <v>45062</v>
      </c>
      <c r="P2710" s="6">
        <f>VLOOKUP(K2710,'AP Clearing'!$A$13:$B$1312,2,FALSE)</f>
        <v>45047</v>
      </c>
      <c r="Q2710" s="6"/>
      <c r="R2710" s="6"/>
    </row>
    <row r="2711" spans="1:18" x14ac:dyDescent="0.3">
      <c r="A2711" s="4">
        <v>11710</v>
      </c>
      <c r="B2711" s="5" t="s">
        <v>16</v>
      </c>
      <c r="C2711" s="4">
        <v>3</v>
      </c>
      <c r="D2711" s="46">
        <v>6.62</v>
      </c>
      <c r="E2711" s="4">
        <v>1</v>
      </c>
      <c r="F2711" s="4" t="s">
        <v>54</v>
      </c>
      <c r="G2711" s="13" t="str">
        <f t="shared" si="84"/>
        <v>LTD</v>
      </c>
      <c r="H2711" s="43" t="s">
        <v>3</v>
      </c>
      <c r="I2711" s="6">
        <v>45036</v>
      </c>
      <c r="J2711" s="6">
        <v>45042</v>
      </c>
      <c r="K2711" s="4">
        <v>1700032275</v>
      </c>
      <c r="L2711" s="14">
        <v>45043</v>
      </c>
      <c r="M2711" s="11">
        <f t="shared" si="85"/>
        <v>4</v>
      </c>
      <c r="N2711" s="6">
        <f>VLOOKUP(M2711,'Settlement Dates'!$A$13:$D$25,3,FALSE)</f>
        <v>45057</v>
      </c>
      <c r="O2711" s="6">
        <f>VLOOKUP(M2711,'Settlement Dates'!$A$13:$D$25,4,FALSE)</f>
        <v>45062</v>
      </c>
      <c r="P2711" s="6">
        <f>VLOOKUP(K2711,'AP Clearing'!$A$13:$B$1312,2,FALSE)</f>
        <v>45047</v>
      </c>
      <c r="Q2711" s="6"/>
      <c r="R2711" s="6"/>
    </row>
    <row r="2712" spans="1:18" x14ac:dyDescent="0.3">
      <c r="A2712" s="4">
        <v>11710</v>
      </c>
      <c r="B2712" s="5" t="s">
        <v>16</v>
      </c>
      <c r="C2712" s="4">
        <v>3</v>
      </c>
      <c r="D2712" s="46">
        <v>79.38</v>
      </c>
      <c r="E2712" s="4">
        <v>1</v>
      </c>
      <c r="F2712" s="4" t="s">
        <v>7</v>
      </c>
      <c r="G2712" s="13" t="str">
        <f t="shared" si="84"/>
        <v>LTD</v>
      </c>
      <c r="H2712" s="43" t="s">
        <v>3</v>
      </c>
      <c r="I2712" s="6">
        <v>45036</v>
      </c>
      <c r="J2712" s="6">
        <v>45042</v>
      </c>
      <c r="K2712" s="4">
        <v>1700032275</v>
      </c>
      <c r="L2712" s="14">
        <v>45043</v>
      </c>
      <c r="M2712" s="11">
        <f t="shared" si="85"/>
        <v>4</v>
      </c>
      <c r="N2712" s="6">
        <f>VLOOKUP(M2712,'Settlement Dates'!$A$13:$D$25,3,FALSE)</f>
        <v>45057</v>
      </c>
      <c r="O2712" s="6">
        <f>VLOOKUP(M2712,'Settlement Dates'!$A$13:$D$25,4,FALSE)</f>
        <v>45062</v>
      </c>
      <c r="P2712" s="6">
        <f>VLOOKUP(K2712,'AP Clearing'!$A$13:$B$1312,2,FALSE)</f>
        <v>45047</v>
      </c>
      <c r="Q2712" s="6"/>
      <c r="R2712" s="6"/>
    </row>
    <row r="2713" spans="1:18" x14ac:dyDescent="0.3">
      <c r="A2713" s="4">
        <v>11710</v>
      </c>
      <c r="B2713" s="5" t="s">
        <v>16</v>
      </c>
      <c r="C2713" s="4">
        <v>3</v>
      </c>
      <c r="D2713" s="46">
        <v>217.3</v>
      </c>
      <c r="E2713" s="4">
        <v>1</v>
      </c>
      <c r="F2713" s="4" t="s">
        <v>8</v>
      </c>
      <c r="G2713" s="13" t="str">
        <f t="shared" si="84"/>
        <v>Active</v>
      </c>
      <c r="H2713" s="43" t="s">
        <v>3</v>
      </c>
      <c r="I2713" s="6">
        <v>45036</v>
      </c>
      <c r="J2713" s="6">
        <v>45042</v>
      </c>
      <c r="K2713" s="4">
        <v>1700032275</v>
      </c>
      <c r="L2713" s="14">
        <v>45043</v>
      </c>
      <c r="M2713" s="11">
        <f t="shared" si="85"/>
        <v>4</v>
      </c>
      <c r="N2713" s="6">
        <f>VLOOKUP(M2713,'Settlement Dates'!$A$13:$D$25,3,FALSE)</f>
        <v>45057</v>
      </c>
      <c r="O2713" s="6">
        <f>VLOOKUP(M2713,'Settlement Dates'!$A$13:$D$25,4,FALSE)</f>
        <v>45062</v>
      </c>
      <c r="P2713" s="6">
        <f>VLOOKUP(K2713,'AP Clearing'!$A$13:$B$1312,2,FALSE)</f>
        <v>45047</v>
      </c>
      <c r="Q2713" s="6"/>
      <c r="R2713" s="6"/>
    </row>
    <row r="2714" spans="1:18" x14ac:dyDescent="0.3">
      <c r="A2714" s="4">
        <v>11710</v>
      </c>
      <c r="B2714" s="5" t="s">
        <v>16</v>
      </c>
      <c r="C2714" s="4">
        <v>3</v>
      </c>
      <c r="D2714" s="46">
        <v>40.74</v>
      </c>
      <c r="E2714" s="4">
        <v>2</v>
      </c>
      <c r="F2714" s="4" t="s">
        <v>2</v>
      </c>
      <c r="G2714" s="13" t="str">
        <f t="shared" si="84"/>
        <v>Active</v>
      </c>
      <c r="H2714" s="43" t="s">
        <v>3</v>
      </c>
      <c r="I2714" s="6">
        <v>45036</v>
      </c>
      <c r="J2714" s="6">
        <v>45042</v>
      </c>
      <c r="K2714" s="4">
        <v>1700032275</v>
      </c>
      <c r="L2714" s="14">
        <v>45043</v>
      </c>
      <c r="M2714" s="11">
        <f t="shared" si="85"/>
        <v>4</v>
      </c>
      <c r="N2714" s="6">
        <f>VLOOKUP(M2714,'Settlement Dates'!$A$13:$D$25,3,FALSE)</f>
        <v>45057</v>
      </c>
      <c r="O2714" s="6">
        <f>VLOOKUP(M2714,'Settlement Dates'!$A$13:$D$25,4,FALSE)</f>
        <v>45062</v>
      </c>
      <c r="P2714" s="6">
        <f>VLOOKUP(K2714,'AP Clearing'!$A$13:$B$1312,2,FALSE)</f>
        <v>45047</v>
      </c>
      <c r="Q2714" s="6"/>
      <c r="R2714" s="6"/>
    </row>
    <row r="2715" spans="1:18" x14ac:dyDescent="0.3">
      <c r="A2715" s="4">
        <v>11710</v>
      </c>
      <c r="B2715" s="5" t="s">
        <v>16</v>
      </c>
      <c r="C2715" s="4">
        <v>3</v>
      </c>
      <c r="D2715" s="46">
        <v>312.14999999999998</v>
      </c>
      <c r="E2715" s="4">
        <v>2</v>
      </c>
      <c r="F2715" s="4" t="s">
        <v>9</v>
      </c>
      <c r="G2715" s="13" t="str">
        <f t="shared" si="84"/>
        <v>Retiree</v>
      </c>
      <c r="H2715" s="43" t="s">
        <v>3</v>
      </c>
      <c r="I2715" s="6">
        <v>45036</v>
      </c>
      <c r="J2715" s="6">
        <v>45042</v>
      </c>
      <c r="K2715" s="4">
        <v>1700032275</v>
      </c>
      <c r="L2715" s="14">
        <v>45043</v>
      </c>
      <c r="M2715" s="11">
        <f t="shared" si="85"/>
        <v>4</v>
      </c>
      <c r="N2715" s="6">
        <f>VLOOKUP(M2715,'Settlement Dates'!$A$13:$D$25,3,FALSE)</f>
        <v>45057</v>
      </c>
      <c r="O2715" s="6">
        <f>VLOOKUP(M2715,'Settlement Dates'!$A$13:$D$25,4,FALSE)</f>
        <v>45062</v>
      </c>
      <c r="P2715" s="6">
        <f>VLOOKUP(K2715,'AP Clearing'!$A$13:$B$1312,2,FALSE)</f>
        <v>45047</v>
      </c>
      <c r="Q2715" s="6"/>
      <c r="R2715" s="6"/>
    </row>
    <row r="2716" spans="1:18" x14ac:dyDescent="0.3">
      <c r="A2716" s="4">
        <v>11710</v>
      </c>
      <c r="B2716" s="5" t="s">
        <v>16</v>
      </c>
      <c r="C2716" s="4">
        <v>3</v>
      </c>
      <c r="D2716" s="46">
        <v>118.4</v>
      </c>
      <c r="E2716" s="4">
        <v>2</v>
      </c>
      <c r="F2716" s="4" t="s">
        <v>11</v>
      </c>
      <c r="G2716" s="13" t="str">
        <f t="shared" si="84"/>
        <v>Retiree</v>
      </c>
      <c r="H2716" s="43" t="s">
        <v>3</v>
      </c>
      <c r="I2716" s="6">
        <v>45036</v>
      </c>
      <c r="J2716" s="6">
        <v>45042</v>
      </c>
      <c r="K2716" s="4">
        <v>1700032275</v>
      </c>
      <c r="L2716" s="14">
        <v>45043</v>
      </c>
      <c r="M2716" s="11">
        <f t="shared" si="85"/>
        <v>4</v>
      </c>
      <c r="N2716" s="6">
        <f>VLOOKUP(M2716,'Settlement Dates'!$A$13:$D$25,3,FALSE)</f>
        <v>45057</v>
      </c>
      <c r="O2716" s="6">
        <f>VLOOKUP(M2716,'Settlement Dates'!$A$13:$D$25,4,FALSE)</f>
        <v>45062</v>
      </c>
      <c r="P2716" s="6">
        <f>VLOOKUP(K2716,'AP Clearing'!$A$13:$B$1312,2,FALSE)</f>
        <v>45047</v>
      </c>
      <c r="Q2716" s="6"/>
      <c r="R2716" s="6"/>
    </row>
    <row r="2717" spans="1:18" x14ac:dyDescent="0.3">
      <c r="A2717" s="4">
        <v>11710</v>
      </c>
      <c r="B2717" s="5" t="s">
        <v>16</v>
      </c>
      <c r="C2717" s="4">
        <v>3</v>
      </c>
      <c r="D2717" s="46">
        <v>13.58</v>
      </c>
      <c r="E2717" s="4">
        <v>2</v>
      </c>
      <c r="F2717" s="4" t="s">
        <v>8</v>
      </c>
      <c r="G2717" s="13" t="str">
        <f t="shared" si="84"/>
        <v>Active</v>
      </c>
      <c r="H2717" s="43" t="s">
        <v>3</v>
      </c>
      <c r="I2717" s="6">
        <v>45036</v>
      </c>
      <c r="J2717" s="6">
        <v>45042</v>
      </c>
      <c r="K2717" s="4">
        <v>1700032275</v>
      </c>
      <c r="L2717" s="14">
        <v>45043</v>
      </c>
      <c r="M2717" s="11">
        <f t="shared" si="85"/>
        <v>4</v>
      </c>
      <c r="N2717" s="6">
        <f>VLOOKUP(M2717,'Settlement Dates'!$A$13:$D$25,3,FALSE)</f>
        <v>45057</v>
      </c>
      <c r="O2717" s="6">
        <f>VLOOKUP(M2717,'Settlement Dates'!$A$13:$D$25,4,FALSE)</f>
        <v>45062</v>
      </c>
      <c r="P2717" s="6">
        <f>VLOOKUP(K2717,'AP Clearing'!$A$13:$B$1312,2,FALSE)</f>
        <v>45047</v>
      </c>
      <c r="Q2717" s="6"/>
      <c r="R2717" s="6"/>
    </row>
    <row r="2718" spans="1:18" x14ac:dyDescent="0.3">
      <c r="A2718" s="4">
        <v>11710</v>
      </c>
      <c r="B2718" s="5" t="s">
        <v>16</v>
      </c>
      <c r="C2718" s="4">
        <v>3</v>
      </c>
      <c r="D2718" s="46">
        <v>7614.2</v>
      </c>
      <c r="E2718" s="4">
        <v>3</v>
      </c>
      <c r="F2718" s="4" t="s">
        <v>9</v>
      </c>
      <c r="G2718" s="13" t="str">
        <f t="shared" si="84"/>
        <v>Retiree</v>
      </c>
      <c r="H2718" s="43" t="s">
        <v>3</v>
      </c>
      <c r="I2718" s="6">
        <v>45036</v>
      </c>
      <c r="J2718" s="6">
        <v>45042</v>
      </c>
      <c r="K2718" s="4">
        <v>1700032275</v>
      </c>
      <c r="L2718" s="14">
        <v>45043</v>
      </c>
      <c r="M2718" s="11">
        <f t="shared" si="85"/>
        <v>4</v>
      </c>
      <c r="N2718" s="6">
        <f>VLOOKUP(M2718,'Settlement Dates'!$A$13:$D$25,3,FALSE)</f>
        <v>45057</v>
      </c>
      <c r="O2718" s="6">
        <f>VLOOKUP(M2718,'Settlement Dates'!$A$13:$D$25,4,FALSE)</f>
        <v>45062</v>
      </c>
      <c r="P2718" s="6">
        <f>VLOOKUP(K2718,'AP Clearing'!$A$13:$B$1312,2,FALSE)</f>
        <v>45047</v>
      </c>
      <c r="Q2718" s="6"/>
      <c r="R2718" s="6"/>
    </row>
    <row r="2719" spans="1:18" x14ac:dyDescent="0.3">
      <c r="A2719" s="4">
        <v>11710</v>
      </c>
      <c r="B2719" s="5" t="s">
        <v>16</v>
      </c>
      <c r="C2719" s="4">
        <v>3</v>
      </c>
      <c r="D2719" s="46">
        <v>1686</v>
      </c>
      <c r="E2719" s="4">
        <v>3</v>
      </c>
      <c r="F2719" s="4" t="s">
        <v>11</v>
      </c>
      <c r="G2719" s="13" t="str">
        <f t="shared" si="84"/>
        <v>Retiree</v>
      </c>
      <c r="H2719" s="43" t="s">
        <v>3</v>
      </c>
      <c r="I2719" s="6">
        <v>45036</v>
      </c>
      <c r="J2719" s="6">
        <v>45042</v>
      </c>
      <c r="K2719" s="4">
        <v>1700032275</v>
      </c>
      <c r="L2719" s="14">
        <v>45043</v>
      </c>
      <c r="M2719" s="11">
        <f t="shared" si="85"/>
        <v>4</v>
      </c>
      <c r="N2719" s="6">
        <f>VLOOKUP(M2719,'Settlement Dates'!$A$13:$D$25,3,FALSE)</f>
        <v>45057</v>
      </c>
      <c r="O2719" s="6">
        <f>VLOOKUP(M2719,'Settlement Dates'!$A$13:$D$25,4,FALSE)</f>
        <v>45062</v>
      </c>
      <c r="P2719" s="6">
        <f>VLOOKUP(K2719,'AP Clearing'!$A$13:$B$1312,2,FALSE)</f>
        <v>45047</v>
      </c>
      <c r="Q2719" s="6"/>
      <c r="R2719" s="6"/>
    </row>
    <row r="2720" spans="1:18" x14ac:dyDescent="0.3">
      <c r="A2720" s="4">
        <v>11710</v>
      </c>
      <c r="B2720" s="5" t="s">
        <v>16</v>
      </c>
      <c r="C2720" s="4">
        <v>3</v>
      </c>
      <c r="D2720" s="46">
        <v>5433.8</v>
      </c>
      <c r="E2720" s="4">
        <v>4</v>
      </c>
      <c r="F2720" s="4" t="s">
        <v>9</v>
      </c>
      <c r="G2720" s="13" t="str">
        <f t="shared" si="84"/>
        <v>Retiree</v>
      </c>
      <c r="H2720" s="43" t="s">
        <v>3</v>
      </c>
      <c r="I2720" s="6">
        <v>45036</v>
      </c>
      <c r="J2720" s="6">
        <v>45042</v>
      </c>
      <c r="K2720" s="4">
        <v>1700032275</v>
      </c>
      <c r="L2720" s="14">
        <v>45043</v>
      </c>
      <c r="M2720" s="11">
        <f t="shared" si="85"/>
        <v>4</v>
      </c>
      <c r="N2720" s="6">
        <f>VLOOKUP(M2720,'Settlement Dates'!$A$13:$D$25,3,FALSE)</f>
        <v>45057</v>
      </c>
      <c r="O2720" s="6">
        <f>VLOOKUP(M2720,'Settlement Dates'!$A$13:$D$25,4,FALSE)</f>
        <v>45062</v>
      </c>
      <c r="P2720" s="6">
        <f>VLOOKUP(K2720,'AP Clearing'!$A$13:$B$1312,2,FALSE)</f>
        <v>45047</v>
      </c>
      <c r="Q2720" s="6"/>
      <c r="R2720" s="6"/>
    </row>
    <row r="2721" spans="1:18" x14ac:dyDescent="0.3">
      <c r="A2721" s="4">
        <v>11710</v>
      </c>
      <c r="B2721" s="5" t="s">
        <v>16</v>
      </c>
      <c r="C2721" s="4">
        <v>3</v>
      </c>
      <c r="D2721" s="46">
        <v>2364.8000000000002</v>
      </c>
      <c r="E2721" s="4">
        <v>4</v>
      </c>
      <c r="F2721" s="4" t="s">
        <v>11</v>
      </c>
      <c r="G2721" s="13" t="str">
        <f t="shared" si="84"/>
        <v>Retiree</v>
      </c>
      <c r="H2721" s="43" t="s">
        <v>3</v>
      </c>
      <c r="I2721" s="6">
        <v>45036</v>
      </c>
      <c r="J2721" s="6">
        <v>45042</v>
      </c>
      <c r="K2721" s="4">
        <v>1700032275</v>
      </c>
      <c r="L2721" s="14">
        <v>45043</v>
      </c>
      <c r="M2721" s="11">
        <f t="shared" si="85"/>
        <v>4</v>
      </c>
      <c r="N2721" s="6">
        <f>VLOOKUP(M2721,'Settlement Dates'!$A$13:$D$25,3,FALSE)</f>
        <v>45057</v>
      </c>
      <c r="O2721" s="6">
        <f>VLOOKUP(M2721,'Settlement Dates'!$A$13:$D$25,4,FALSE)</f>
        <v>45062</v>
      </c>
      <c r="P2721" s="6">
        <f>VLOOKUP(K2721,'AP Clearing'!$A$13:$B$1312,2,FALSE)</f>
        <v>45047</v>
      </c>
      <c r="Q2721" s="6"/>
      <c r="R2721" s="6"/>
    </row>
    <row r="2722" spans="1:18" x14ac:dyDescent="0.3">
      <c r="A2722" s="4">
        <v>11710</v>
      </c>
      <c r="B2722" s="5" t="s">
        <v>16</v>
      </c>
      <c r="C2722" s="4">
        <v>3</v>
      </c>
      <c r="D2722" s="46">
        <v>17736.3</v>
      </c>
      <c r="E2722" s="4">
        <v>5</v>
      </c>
      <c r="F2722" s="4" t="s">
        <v>9</v>
      </c>
      <c r="G2722" s="13" t="str">
        <f t="shared" si="84"/>
        <v>Retiree</v>
      </c>
      <c r="H2722" s="43" t="s">
        <v>3</v>
      </c>
      <c r="I2722" s="6">
        <v>45036</v>
      </c>
      <c r="J2722" s="6">
        <v>45042</v>
      </c>
      <c r="K2722" s="4">
        <v>1700032275</v>
      </c>
      <c r="L2722" s="14">
        <v>45043</v>
      </c>
      <c r="M2722" s="11">
        <f t="shared" si="85"/>
        <v>4</v>
      </c>
      <c r="N2722" s="6">
        <f>VLOOKUP(M2722,'Settlement Dates'!$A$13:$D$25,3,FALSE)</f>
        <v>45057</v>
      </c>
      <c r="O2722" s="6">
        <f>VLOOKUP(M2722,'Settlement Dates'!$A$13:$D$25,4,FALSE)</f>
        <v>45062</v>
      </c>
      <c r="P2722" s="6">
        <f>VLOOKUP(K2722,'AP Clearing'!$A$13:$B$1312,2,FALSE)</f>
        <v>45047</v>
      </c>
      <c r="Q2722" s="6"/>
      <c r="R2722" s="6"/>
    </row>
    <row r="2723" spans="1:18" x14ac:dyDescent="0.3">
      <c r="A2723" s="4">
        <v>11710</v>
      </c>
      <c r="B2723" s="5" t="s">
        <v>16</v>
      </c>
      <c r="C2723" s="4">
        <v>3</v>
      </c>
      <c r="D2723" s="46">
        <v>957</v>
      </c>
      <c r="E2723" s="4">
        <v>5</v>
      </c>
      <c r="F2723" s="4" t="s">
        <v>11</v>
      </c>
      <c r="G2723" s="13" t="str">
        <f t="shared" si="84"/>
        <v>Retiree</v>
      </c>
      <c r="H2723" s="43" t="s">
        <v>3</v>
      </c>
      <c r="I2723" s="6">
        <v>45036</v>
      </c>
      <c r="J2723" s="6">
        <v>45042</v>
      </c>
      <c r="K2723" s="4">
        <v>1700032275</v>
      </c>
      <c r="L2723" s="14">
        <v>45043</v>
      </c>
      <c r="M2723" s="11">
        <f t="shared" si="85"/>
        <v>4</v>
      </c>
      <c r="N2723" s="6">
        <f>VLOOKUP(M2723,'Settlement Dates'!$A$13:$D$25,3,FALSE)</f>
        <v>45057</v>
      </c>
      <c r="O2723" s="6">
        <f>VLOOKUP(M2723,'Settlement Dates'!$A$13:$D$25,4,FALSE)</f>
        <v>45062</v>
      </c>
      <c r="P2723" s="6">
        <f>VLOOKUP(K2723,'AP Clearing'!$A$13:$B$1312,2,FALSE)</f>
        <v>45047</v>
      </c>
      <c r="Q2723" s="6"/>
      <c r="R2723" s="6"/>
    </row>
    <row r="2724" spans="1:18" x14ac:dyDescent="0.3">
      <c r="A2724" s="4">
        <v>231079</v>
      </c>
      <c r="B2724" s="5" t="s">
        <v>94</v>
      </c>
      <c r="C2724" s="4">
        <v>3</v>
      </c>
      <c r="D2724" s="46">
        <v>446224.78</v>
      </c>
      <c r="E2724" s="4">
        <v>1</v>
      </c>
      <c r="F2724" s="4" t="s">
        <v>2</v>
      </c>
      <c r="G2724" s="13" t="str">
        <f t="shared" si="84"/>
        <v>Active</v>
      </c>
      <c r="H2724" s="43" t="s">
        <v>3</v>
      </c>
      <c r="I2724" s="6">
        <v>45047</v>
      </c>
      <c r="J2724" s="6">
        <v>45077</v>
      </c>
      <c r="K2724" s="4">
        <v>1700032265</v>
      </c>
      <c r="L2724" s="14">
        <v>45043</v>
      </c>
      <c r="M2724" s="11">
        <f t="shared" si="85"/>
        <v>4</v>
      </c>
      <c r="N2724" s="6">
        <f>VLOOKUP(M2724,'Settlement Dates'!$A$13:$D$25,3,FALSE)</f>
        <v>45057</v>
      </c>
      <c r="O2724" s="6">
        <f>VLOOKUP(M2724,'Settlement Dates'!$A$13:$D$25,4,FALSE)</f>
        <v>45062</v>
      </c>
      <c r="P2724" s="6">
        <f>VLOOKUP(K2724,'AP Clearing'!$A$13:$B$1312,2,FALSE)</f>
        <v>45047</v>
      </c>
      <c r="Q2724" s="6"/>
      <c r="R2724" s="6"/>
    </row>
    <row r="2725" spans="1:18" x14ac:dyDescent="0.3">
      <c r="A2725" s="4">
        <v>231079</v>
      </c>
      <c r="B2725" s="5" t="s">
        <v>94</v>
      </c>
      <c r="C2725" s="4">
        <v>3</v>
      </c>
      <c r="D2725" s="46">
        <v>308871.99</v>
      </c>
      <c r="E2725" s="4">
        <v>1</v>
      </c>
      <c r="F2725" s="4" t="s">
        <v>2</v>
      </c>
      <c r="G2725" s="13" t="str">
        <f t="shared" si="84"/>
        <v>Active</v>
      </c>
      <c r="H2725" s="43" t="s">
        <v>3</v>
      </c>
      <c r="I2725" s="6">
        <v>45047</v>
      </c>
      <c r="J2725" s="6">
        <v>45077</v>
      </c>
      <c r="K2725" s="4">
        <v>1700032265</v>
      </c>
      <c r="L2725" s="14">
        <v>45043</v>
      </c>
      <c r="M2725" s="11">
        <f t="shared" si="85"/>
        <v>4</v>
      </c>
      <c r="N2725" s="6">
        <f>VLOOKUP(M2725,'Settlement Dates'!$A$13:$D$25,3,FALSE)</f>
        <v>45057</v>
      </c>
      <c r="O2725" s="6">
        <f>VLOOKUP(M2725,'Settlement Dates'!$A$13:$D$25,4,FALSE)</f>
        <v>45062</v>
      </c>
      <c r="P2725" s="6">
        <f>VLOOKUP(K2725,'AP Clearing'!$A$13:$B$1312,2,FALSE)</f>
        <v>45047</v>
      </c>
      <c r="Q2725" s="6"/>
      <c r="R2725" s="6"/>
    </row>
    <row r="2726" spans="1:18" x14ac:dyDescent="0.3">
      <c r="A2726" s="4">
        <v>231079</v>
      </c>
      <c r="B2726" s="5" t="s">
        <v>94</v>
      </c>
      <c r="C2726" s="4">
        <v>3</v>
      </c>
      <c r="D2726" s="46">
        <v>339282.41</v>
      </c>
      <c r="E2726" s="4">
        <v>1</v>
      </c>
      <c r="F2726" s="4" t="s">
        <v>2</v>
      </c>
      <c r="G2726" s="13" t="str">
        <f t="shared" si="84"/>
        <v>Active</v>
      </c>
      <c r="H2726" s="43" t="s">
        <v>3</v>
      </c>
      <c r="I2726" s="6">
        <v>45047</v>
      </c>
      <c r="J2726" s="6">
        <v>45077</v>
      </c>
      <c r="K2726" s="4">
        <v>1700032265</v>
      </c>
      <c r="L2726" s="14">
        <v>45043</v>
      </c>
      <c r="M2726" s="11">
        <f t="shared" si="85"/>
        <v>4</v>
      </c>
      <c r="N2726" s="6">
        <f>VLOOKUP(M2726,'Settlement Dates'!$A$13:$D$25,3,FALSE)</f>
        <v>45057</v>
      </c>
      <c r="O2726" s="6">
        <f>VLOOKUP(M2726,'Settlement Dates'!$A$13:$D$25,4,FALSE)</f>
        <v>45062</v>
      </c>
      <c r="P2726" s="6">
        <f>VLOOKUP(K2726,'AP Clearing'!$A$13:$B$1312,2,FALSE)</f>
        <v>45047</v>
      </c>
      <c r="Q2726" s="6"/>
      <c r="R2726" s="6"/>
    </row>
    <row r="2727" spans="1:18" x14ac:dyDescent="0.3">
      <c r="A2727" s="4">
        <v>231079</v>
      </c>
      <c r="B2727" s="5" t="s">
        <v>94</v>
      </c>
      <c r="C2727" s="4">
        <v>3</v>
      </c>
      <c r="D2727" s="46">
        <v>1926545.4</v>
      </c>
      <c r="E2727" s="4">
        <v>1</v>
      </c>
      <c r="F2727" s="4" t="s">
        <v>2</v>
      </c>
      <c r="G2727" s="13" t="str">
        <f t="shared" si="84"/>
        <v>Active</v>
      </c>
      <c r="H2727" s="43" t="s">
        <v>3</v>
      </c>
      <c r="I2727" s="6">
        <v>45047</v>
      </c>
      <c r="J2727" s="6">
        <v>45077</v>
      </c>
      <c r="K2727" s="4">
        <v>1700032265</v>
      </c>
      <c r="L2727" s="14">
        <v>45043</v>
      </c>
      <c r="M2727" s="11">
        <f t="shared" si="85"/>
        <v>4</v>
      </c>
      <c r="N2727" s="6">
        <f>VLOOKUP(M2727,'Settlement Dates'!$A$13:$D$25,3,FALSE)</f>
        <v>45057</v>
      </c>
      <c r="O2727" s="6">
        <f>VLOOKUP(M2727,'Settlement Dates'!$A$13:$D$25,4,FALSE)</f>
        <v>45062</v>
      </c>
      <c r="P2727" s="6">
        <f>VLOOKUP(K2727,'AP Clearing'!$A$13:$B$1312,2,FALSE)</f>
        <v>45047</v>
      </c>
      <c r="Q2727" s="6"/>
      <c r="R2727" s="6"/>
    </row>
    <row r="2728" spans="1:18" x14ac:dyDescent="0.3">
      <c r="A2728" s="4">
        <v>231079</v>
      </c>
      <c r="B2728" s="5" t="s">
        <v>94</v>
      </c>
      <c r="C2728" s="4">
        <v>3</v>
      </c>
      <c r="D2728" s="46">
        <v>12607.02</v>
      </c>
      <c r="E2728" s="4">
        <v>1</v>
      </c>
      <c r="F2728" s="4" t="s">
        <v>5</v>
      </c>
      <c r="G2728" s="13" t="str">
        <f t="shared" si="84"/>
        <v>LTD</v>
      </c>
      <c r="H2728" s="43" t="s">
        <v>3</v>
      </c>
      <c r="I2728" s="6">
        <v>45047</v>
      </c>
      <c r="J2728" s="6">
        <v>45077</v>
      </c>
      <c r="K2728" s="4">
        <v>1700032265</v>
      </c>
      <c r="L2728" s="14">
        <v>45043</v>
      </c>
      <c r="M2728" s="11">
        <f t="shared" si="85"/>
        <v>4</v>
      </c>
      <c r="N2728" s="6">
        <f>VLOOKUP(M2728,'Settlement Dates'!$A$13:$D$25,3,FALSE)</f>
        <v>45057</v>
      </c>
      <c r="O2728" s="6">
        <f>VLOOKUP(M2728,'Settlement Dates'!$A$13:$D$25,4,FALSE)</f>
        <v>45062</v>
      </c>
      <c r="P2728" s="6">
        <f>VLOOKUP(K2728,'AP Clearing'!$A$13:$B$1312,2,FALSE)</f>
        <v>45047</v>
      </c>
      <c r="Q2728" s="6"/>
      <c r="R2728" s="6"/>
    </row>
    <row r="2729" spans="1:18" x14ac:dyDescent="0.3">
      <c r="A2729" s="4">
        <v>231079</v>
      </c>
      <c r="B2729" s="5" t="s">
        <v>94</v>
      </c>
      <c r="C2729" s="4">
        <v>3</v>
      </c>
      <c r="D2729" s="46">
        <v>1961.17</v>
      </c>
      <c r="E2729" s="4">
        <v>1</v>
      </c>
      <c r="F2729" s="4" t="s">
        <v>5</v>
      </c>
      <c r="G2729" s="13" t="str">
        <f t="shared" si="84"/>
        <v>LTD</v>
      </c>
      <c r="H2729" s="43" t="s">
        <v>3</v>
      </c>
      <c r="I2729" s="6">
        <v>45047</v>
      </c>
      <c r="J2729" s="6">
        <v>45077</v>
      </c>
      <c r="K2729" s="4">
        <v>1700032265</v>
      </c>
      <c r="L2729" s="14">
        <v>45043</v>
      </c>
      <c r="M2729" s="11">
        <f t="shared" si="85"/>
        <v>4</v>
      </c>
      <c r="N2729" s="6">
        <f>VLOOKUP(M2729,'Settlement Dates'!$A$13:$D$25,3,FALSE)</f>
        <v>45057</v>
      </c>
      <c r="O2729" s="6">
        <f>VLOOKUP(M2729,'Settlement Dates'!$A$13:$D$25,4,FALSE)</f>
        <v>45062</v>
      </c>
      <c r="P2729" s="6">
        <f>VLOOKUP(K2729,'AP Clearing'!$A$13:$B$1312,2,FALSE)</f>
        <v>45047</v>
      </c>
      <c r="Q2729" s="6"/>
      <c r="R2729" s="6"/>
    </row>
    <row r="2730" spans="1:18" x14ac:dyDescent="0.3">
      <c r="A2730" s="4">
        <v>231079</v>
      </c>
      <c r="B2730" s="5" t="s">
        <v>94</v>
      </c>
      <c r="C2730" s="4">
        <v>3</v>
      </c>
      <c r="D2730" s="46">
        <v>5811.6</v>
      </c>
      <c r="E2730" s="4">
        <v>1</v>
      </c>
      <c r="F2730" s="4" t="s">
        <v>5</v>
      </c>
      <c r="G2730" s="13" t="str">
        <f t="shared" si="84"/>
        <v>LTD</v>
      </c>
      <c r="H2730" s="43" t="s">
        <v>3</v>
      </c>
      <c r="I2730" s="6">
        <v>45047</v>
      </c>
      <c r="J2730" s="6">
        <v>45077</v>
      </c>
      <c r="K2730" s="4">
        <v>1700032265</v>
      </c>
      <c r="L2730" s="14">
        <v>45043</v>
      </c>
      <c r="M2730" s="11">
        <f t="shared" si="85"/>
        <v>4</v>
      </c>
      <c r="N2730" s="6">
        <f>VLOOKUP(M2730,'Settlement Dates'!$A$13:$D$25,3,FALSE)</f>
        <v>45057</v>
      </c>
      <c r="O2730" s="6">
        <f>VLOOKUP(M2730,'Settlement Dates'!$A$13:$D$25,4,FALSE)</f>
        <v>45062</v>
      </c>
      <c r="P2730" s="6">
        <f>VLOOKUP(K2730,'AP Clearing'!$A$13:$B$1312,2,FALSE)</f>
        <v>45047</v>
      </c>
      <c r="Q2730" s="6"/>
      <c r="R2730" s="6"/>
    </row>
    <row r="2731" spans="1:18" x14ac:dyDescent="0.3">
      <c r="A2731" s="4">
        <v>231079</v>
      </c>
      <c r="B2731" s="5" t="s">
        <v>94</v>
      </c>
      <c r="C2731" s="4">
        <v>3</v>
      </c>
      <c r="D2731" s="46">
        <v>2905.8</v>
      </c>
      <c r="E2731" s="4">
        <v>1</v>
      </c>
      <c r="F2731" s="4" t="s">
        <v>6</v>
      </c>
      <c r="G2731" s="13" t="str">
        <f t="shared" si="84"/>
        <v>Active</v>
      </c>
      <c r="H2731" s="43" t="s">
        <v>3</v>
      </c>
      <c r="I2731" s="6">
        <v>45047</v>
      </c>
      <c r="J2731" s="6">
        <v>45077</v>
      </c>
      <c r="K2731" s="4">
        <v>1700032265</v>
      </c>
      <c r="L2731" s="14">
        <v>45043</v>
      </c>
      <c r="M2731" s="11">
        <f t="shared" si="85"/>
        <v>4</v>
      </c>
      <c r="N2731" s="6">
        <f>VLOOKUP(M2731,'Settlement Dates'!$A$13:$D$25,3,FALSE)</f>
        <v>45057</v>
      </c>
      <c r="O2731" s="6">
        <f>VLOOKUP(M2731,'Settlement Dates'!$A$13:$D$25,4,FALSE)</f>
        <v>45062</v>
      </c>
      <c r="P2731" s="6">
        <f>VLOOKUP(K2731,'AP Clearing'!$A$13:$B$1312,2,FALSE)</f>
        <v>45047</v>
      </c>
      <c r="Q2731" s="6"/>
      <c r="R2731" s="6"/>
    </row>
    <row r="2732" spans="1:18" x14ac:dyDescent="0.3">
      <c r="A2732" s="4">
        <v>231079</v>
      </c>
      <c r="B2732" s="5" t="s">
        <v>94</v>
      </c>
      <c r="C2732" s="4">
        <v>3</v>
      </c>
      <c r="D2732" s="46">
        <v>5563.9</v>
      </c>
      <c r="E2732" s="4">
        <v>1</v>
      </c>
      <c r="F2732" s="4" t="s">
        <v>54</v>
      </c>
      <c r="G2732" s="13" t="str">
        <f t="shared" si="84"/>
        <v>LTD</v>
      </c>
      <c r="H2732" s="43" t="s">
        <v>3</v>
      </c>
      <c r="I2732" s="6">
        <v>45047</v>
      </c>
      <c r="J2732" s="6">
        <v>45077</v>
      </c>
      <c r="K2732" s="4">
        <v>1700032265</v>
      </c>
      <c r="L2732" s="14">
        <v>45043</v>
      </c>
      <c r="M2732" s="11">
        <f t="shared" si="85"/>
        <v>4</v>
      </c>
      <c r="N2732" s="6">
        <f>VLOOKUP(M2732,'Settlement Dates'!$A$13:$D$25,3,FALSE)</f>
        <v>45057</v>
      </c>
      <c r="O2732" s="6">
        <f>VLOOKUP(M2732,'Settlement Dates'!$A$13:$D$25,4,FALSE)</f>
        <v>45062</v>
      </c>
      <c r="P2732" s="6">
        <f>VLOOKUP(K2732,'AP Clearing'!$A$13:$B$1312,2,FALSE)</f>
        <v>45047</v>
      </c>
      <c r="Q2732" s="6"/>
      <c r="R2732" s="6"/>
    </row>
    <row r="2733" spans="1:18" x14ac:dyDescent="0.3">
      <c r="A2733" s="4">
        <v>231079</v>
      </c>
      <c r="B2733" s="5" t="s">
        <v>94</v>
      </c>
      <c r="C2733" s="4">
        <v>3</v>
      </c>
      <c r="D2733" s="46">
        <v>6303.51</v>
      </c>
      <c r="E2733" s="4">
        <v>1</v>
      </c>
      <c r="F2733" s="4" t="s">
        <v>54</v>
      </c>
      <c r="G2733" s="13" t="str">
        <f t="shared" si="84"/>
        <v>LTD</v>
      </c>
      <c r="H2733" s="43" t="s">
        <v>3</v>
      </c>
      <c r="I2733" s="6">
        <v>45047</v>
      </c>
      <c r="J2733" s="6">
        <v>45077</v>
      </c>
      <c r="K2733" s="4">
        <v>1700032265</v>
      </c>
      <c r="L2733" s="14">
        <v>45043</v>
      </c>
      <c r="M2733" s="11">
        <f t="shared" si="85"/>
        <v>4</v>
      </c>
      <c r="N2733" s="6">
        <f>VLOOKUP(M2733,'Settlement Dates'!$A$13:$D$25,3,FALSE)</f>
        <v>45057</v>
      </c>
      <c r="O2733" s="6">
        <f>VLOOKUP(M2733,'Settlement Dates'!$A$13:$D$25,4,FALSE)</f>
        <v>45062</v>
      </c>
      <c r="P2733" s="6">
        <f>VLOOKUP(K2733,'AP Clearing'!$A$13:$B$1312,2,FALSE)</f>
        <v>45047</v>
      </c>
      <c r="Q2733" s="6"/>
      <c r="R2733" s="6"/>
    </row>
    <row r="2734" spans="1:18" x14ac:dyDescent="0.3">
      <c r="A2734" s="4">
        <v>231079</v>
      </c>
      <c r="B2734" s="5" t="s">
        <v>94</v>
      </c>
      <c r="C2734" s="4">
        <v>3</v>
      </c>
      <c r="D2734" s="46">
        <v>1961.17</v>
      </c>
      <c r="E2734" s="4">
        <v>1</v>
      </c>
      <c r="F2734" s="4" t="s">
        <v>54</v>
      </c>
      <c r="G2734" s="13" t="str">
        <f t="shared" si="84"/>
        <v>LTD</v>
      </c>
      <c r="H2734" s="43" t="s">
        <v>3</v>
      </c>
      <c r="I2734" s="6">
        <v>45047</v>
      </c>
      <c r="J2734" s="6">
        <v>45077</v>
      </c>
      <c r="K2734" s="4">
        <v>1700032265</v>
      </c>
      <c r="L2734" s="14">
        <v>45043</v>
      </c>
      <c r="M2734" s="11">
        <f t="shared" si="85"/>
        <v>4</v>
      </c>
      <c r="N2734" s="6">
        <f>VLOOKUP(M2734,'Settlement Dates'!$A$13:$D$25,3,FALSE)</f>
        <v>45057</v>
      </c>
      <c r="O2734" s="6">
        <f>VLOOKUP(M2734,'Settlement Dates'!$A$13:$D$25,4,FALSE)</f>
        <v>45062</v>
      </c>
      <c r="P2734" s="6">
        <f>VLOOKUP(K2734,'AP Clearing'!$A$13:$B$1312,2,FALSE)</f>
        <v>45047</v>
      </c>
      <c r="Q2734" s="6"/>
      <c r="R2734" s="6"/>
    </row>
    <row r="2735" spans="1:18" x14ac:dyDescent="0.3">
      <c r="A2735" s="4">
        <v>231079</v>
      </c>
      <c r="B2735" s="5" t="s">
        <v>94</v>
      </c>
      <c r="C2735" s="4">
        <v>3</v>
      </c>
      <c r="D2735" s="46">
        <v>5811.6</v>
      </c>
      <c r="E2735" s="4">
        <v>1</v>
      </c>
      <c r="F2735" s="4" t="s">
        <v>54</v>
      </c>
      <c r="G2735" s="13" t="str">
        <f t="shared" si="84"/>
        <v>LTD</v>
      </c>
      <c r="H2735" s="43" t="s">
        <v>3</v>
      </c>
      <c r="I2735" s="6">
        <v>45047</v>
      </c>
      <c r="J2735" s="6">
        <v>45077</v>
      </c>
      <c r="K2735" s="4">
        <v>1700032265</v>
      </c>
      <c r="L2735" s="14">
        <v>45043</v>
      </c>
      <c r="M2735" s="11">
        <f t="shared" si="85"/>
        <v>4</v>
      </c>
      <c r="N2735" s="6">
        <f>VLOOKUP(M2735,'Settlement Dates'!$A$13:$D$25,3,FALSE)</f>
        <v>45057</v>
      </c>
      <c r="O2735" s="6">
        <f>VLOOKUP(M2735,'Settlement Dates'!$A$13:$D$25,4,FALSE)</f>
        <v>45062</v>
      </c>
      <c r="P2735" s="6">
        <f>VLOOKUP(K2735,'AP Clearing'!$A$13:$B$1312,2,FALSE)</f>
        <v>45047</v>
      </c>
      <c r="Q2735" s="6"/>
      <c r="R2735" s="6"/>
    </row>
    <row r="2736" spans="1:18" x14ac:dyDescent="0.3">
      <c r="A2736" s="4">
        <v>231079</v>
      </c>
      <c r="B2736" s="5" t="s">
        <v>94</v>
      </c>
      <c r="C2736" s="4">
        <v>3</v>
      </c>
      <c r="D2736" s="46">
        <v>2225.56</v>
      </c>
      <c r="E2736" s="4">
        <v>1</v>
      </c>
      <c r="F2736" s="4" t="s">
        <v>7</v>
      </c>
      <c r="G2736" s="13" t="str">
        <f t="shared" si="84"/>
        <v>LTD</v>
      </c>
      <c r="H2736" s="43" t="s">
        <v>3</v>
      </c>
      <c r="I2736" s="6">
        <v>45047</v>
      </c>
      <c r="J2736" s="6">
        <v>45077</v>
      </c>
      <c r="K2736" s="4">
        <v>1700032265</v>
      </c>
      <c r="L2736" s="14">
        <v>45043</v>
      </c>
      <c r="M2736" s="11">
        <f t="shared" si="85"/>
        <v>4</v>
      </c>
      <c r="N2736" s="6">
        <f>VLOOKUP(M2736,'Settlement Dates'!$A$13:$D$25,3,FALSE)</f>
        <v>45057</v>
      </c>
      <c r="O2736" s="6">
        <f>VLOOKUP(M2736,'Settlement Dates'!$A$13:$D$25,4,FALSE)</f>
        <v>45062</v>
      </c>
      <c r="P2736" s="6">
        <f>VLOOKUP(K2736,'AP Clearing'!$A$13:$B$1312,2,FALSE)</f>
        <v>45047</v>
      </c>
      <c r="Q2736" s="6"/>
      <c r="R2736" s="6"/>
    </row>
    <row r="2737" spans="1:18" x14ac:dyDescent="0.3">
      <c r="A2737" s="4">
        <v>231079</v>
      </c>
      <c r="B2737" s="5" t="s">
        <v>94</v>
      </c>
      <c r="C2737" s="4">
        <v>3</v>
      </c>
      <c r="D2737" s="46">
        <v>7844.68</v>
      </c>
      <c r="E2737" s="4">
        <v>1</v>
      </c>
      <c r="F2737" s="4" t="s">
        <v>7</v>
      </c>
      <c r="G2737" s="13" t="str">
        <f t="shared" si="84"/>
        <v>LTD</v>
      </c>
      <c r="H2737" s="43" t="s">
        <v>3</v>
      </c>
      <c r="I2737" s="6">
        <v>45047</v>
      </c>
      <c r="J2737" s="6">
        <v>45077</v>
      </c>
      <c r="K2737" s="4">
        <v>1700032265</v>
      </c>
      <c r="L2737" s="14">
        <v>45043</v>
      </c>
      <c r="M2737" s="11">
        <f t="shared" si="85"/>
        <v>4</v>
      </c>
      <c r="N2737" s="6">
        <f>VLOOKUP(M2737,'Settlement Dates'!$A$13:$D$25,3,FALSE)</f>
        <v>45057</v>
      </c>
      <c r="O2737" s="6">
        <f>VLOOKUP(M2737,'Settlement Dates'!$A$13:$D$25,4,FALSE)</f>
        <v>45062</v>
      </c>
      <c r="P2737" s="6">
        <f>VLOOKUP(K2737,'AP Clearing'!$A$13:$B$1312,2,FALSE)</f>
        <v>45047</v>
      </c>
      <c r="Q2737" s="6"/>
      <c r="R2737" s="6"/>
    </row>
    <row r="2738" spans="1:18" x14ac:dyDescent="0.3">
      <c r="A2738" s="4">
        <v>231079</v>
      </c>
      <c r="B2738" s="5" t="s">
        <v>94</v>
      </c>
      <c r="C2738" s="4">
        <v>3</v>
      </c>
      <c r="D2738" s="46">
        <v>-1112.78</v>
      </c>
      <c r="E2738" s="4">
        <v>1</v>
      </c>
      <c r="F2738" s="4" t="s">
        <v>8</v>
      </c>
      <c r="G2738" s="13" t="str">
        <f t="shared" si="84"/>
        <v>Active</v>
      </c>
      <c r="H2738" s="43" t="s">
        <v>3</v>
      </c>
      <c r="I2738" s="6">
        <v>45047</v>
      </c>
      <c r="J2738" s="6">
        <v>45077</v>
      </c>
      <c r="K2738" s="4">
        <v>1700032265</v>
      </c>
      <c r="L2738" s="14">
        <v>45043</v>
      </c>
      <c r="M2738" s="11">
        <f t="shared" si="85"/>
        <v>4</v>
      </c>
      <c r="N2738" s="6">
        <f>VLOOKUP(M2738,'Settlement Dates'!$A$13:$D$25,3,FALSE)</f>
        <v>45057</v>
      </c>
      <c r="O2738" s="6">
        <f>VLOOKUP(M2738,'Settlement Dates'!$A$13:$D$25,4,FALSE)</f>
        <v>45062</v>
      </c>
      <c r="P2738" s="6">
        <f>VLOOKUP(K2738,'AP Clearing'!$A$13:$B$1312,2,FALSE)</f>
        <v>45047</v>
      </c>
      <c r="Q2738" s="6"/>
      <c r="R2738" s="6"/>
    </row>
    <row r="2739" spans="1:18" x14ac:dyDescent="0.3">
      <c r="A2739" s="4">
        <v>231079</v>
      </c>
      <c r="B2739" s="5" t="s">
        <v>94</v>
      </c>
      <c r="C2739" s="4">
        <v>3</v>
      </c>
      <c r="D2739" s="46">
        <v>1961.17</v>
      </c>
      <c r="E2739" s="4">
        <v>1</v>
      </c>
      <c r="F2739" s="4" t="s">
        <v>8</v>
      </c>
      <c r="G2739" s="13" t="str">
        <f t="shared" si="84"/>
        <v>Active</v>
      </c>
      <c r="H2739" s="43" t="s">
        <v>3</v>
      </c>
      <c r="I2739" s="6">
        <v>45047</v>
      </c>
      <c r="J2739" s="6">
        <v>45077</v>
      </c>
      <c r="K2739" s="4">
        <v>1700032265</v>
      </c>
      <c r="L2739" s="14">
        <v>45043</v>
      </c>
      <c r="M2739" s="11">
        <f t="shared" si="85"/>
        <v>4</v>
      </c>
      <c r="N2739" s="6">
        <f>VLOOKUP(M2739,'Settlement Dates'!$A$13:$D$25,3,FALSE)</f>
        <v>45057</v>
      </c>
      <c r="O2739" s="6">
        <f>VLOOKUP(M2739,'Settlement Dates'!$A$13:$D$25,4,FALSE)</f>
        <v>45062</v>
      </c>
      <c r="P2739" s="6">
        <f>VLOOKUP(K2739,'AP Clearing'!$A$13:$B$1312,2,FALSE)</f>
        <v>45047</v>
      </c>
      <c r="Q2739" s="6"/>
      <c r="R2739" s="6"/>
    </row>
    <row r="2740" spans="1:18" x14ac:dyDescent="0.3">
      <c r="A2740" s="4">
        <v>231079</v>
      </c>
      <c r="B2740" s="5" t="s">
        <v>94</v>
      </c>
      <c r="C2740" s="4">
        <v>3</v>
      </c>
      <c r="D2740" s="46">
        <v>11623.2</v>
      </c>
      <c r="E2740" s="4">
        <v>1</v>
      </c>
      <c r="F2740" s="4" t="s">
        <v>8</v>
      </c>
      <c r="G2740" s="13" t="str">
        <f t="shared" si="84"/>
        <v>Active</v>
      </c>
      <c r="H2740" s="43" t="s">
        <v>3</v>
      </c>
      <c r="I2740" s="6">
        <v>45047</v>
      </c>
      <c r="J2740" s="6">
        <v>45077</v>
      </c>
      <c r="K2740" s="4">
        <v>1700032265</v>
      </c>
      <c r="L2740" s="14">
        <v>45043</v>
      </c>
      <c r="M2740" s="11">
        <f t="shared" si="85"/>
        <v>4</v>
      </c>
      <c r="N2740" s="6">
        <f>VLOOKUP(M2740,'Settlement Dates'!$A$13:$D$25,3,FALSE)</f>
        <v>45057</v>
      </c>
      <c r="O2740" s="6">
        <f>VLOOKUP(M2740,'Settlement Dates'!$A$13:$D$25,4,FALSE)</f>
        <v>45062</v>
      </c>
      <c r="P2740" s="6">
        <f>VLOOKUP(K2740,'AP Clearing'!$A$13:$B$1312,2,FALSE)</f>
        <v>45047</v>
      </c>
      <c r="Q2740" s="6"/>
      <c r="R2740" s="6"/>
    </row>
    <row r="2741" spans="1:18" x14ac:dyDescent="0.3">
      <c r="A2741" s="4">
        <v>11710</v>
      </c>
      <c r="B2741" s="5" t="s">
        <v>17</v>
      </c>
      <c r="C2741" s="4">
        <v>3</v>
      </c>
      <c r="D2741" s="46">
        <v>10.5</v>
      </c>
      <c r="E2741" s="4">
        <v>1</v>
      </c>
      <c r="F2741" s="4" t="s">
        <v>2</v>
      </c>
      <c r="G2741" s="13" t="str">
        <f t="shared" si="84"/>
        <v>Active</v>
      </c>
      <c r="H2741" s="43" t="s">
        <v>174</v>
      </c>
      <c r="I2741" s="6">
        <v>45017</v>
      </c>
      <c r="J2741" s="6">
        <v>45046</v>
      </c>
      <c r="K2741" s="4">
        <v>1700032270</v>
      </c>
      <c r="L2741" s="14">
        <v>45044</v>
      </c>
      <c r="M2741" s="11">
        <f t="shared" si="85"/>
        <v>4</v>
      </c>
      <c r="N2741" s="6">
        <f>VLOOKUP(M2741,'Settlement Dates'!$A$13:$D$25,3,FALSE)</f>
        <v>45057</v>
      </c>
      <c r="O2741" s="6">
        <f>VLOOKUP(M2741,'Settlement Dates'!$A$13:$D$25,4,FALSE)</f>
        <v>45062</v>
      </c>
      <c r="P2741" s="6">
        <f>VLOOKUP(K2741,'AP Clearing'!$A$13:$B$1312,2,FALSE)</f>
        <v>45048</v>
      </c>
      <c r="Q2741" s="6"/>
      <c r="R2741" s="6"/>
    </row>
    <row r="2742" spans="1:18" x14ac:dyDescent="0.3">
      <c r="A2742" s="4">
        <v>11710</v>
      </c>
      <c r="B2742" s="5" t="s">
        <v>17</v>
      </c>
      <c r="C2742" s="4">
        <v>3</v>
      </c>
      <c r="D2742" s="46">
        <v>3.5</v>
      </c>
      <c r="E2742" s="4">
        <v>2</v>
      </c>
      <c r="F2742" s="4" t="s">
        <v>2</v>
      </c>
      <c r="G2742" s="13" t="str">
        <f t="shared" si="84"/>
        <v>Active</v>
      </c>
      <c r="H2742" s="43" t="s">
        <v>174</v>
      </c>
      <c r="I2742" s="6">
        <v>45017</v>
      </c>
      <c r="J2742" s="6">
        <v>45046</v>
      </c>
      <c r="K2742" s="4">
        <v>1700032270</v>
      </c>
      <c r="L2742" s="14">
        <v>45044</v>
      </c>
      <c r="M2742" s="11">
        <f t="shared" si="85"/>
        <v>4</v>
      </c>
      <c r="N2742" s="6">
        <f>VLOOKUP(M2742,'Settlement Dates'!$A$13:$D$25,3,FALSE)</f>
        <v>45057</v>
      </c>
      <c r="O2742" s="6">
        <f>VLOOKUP(M2742,'Settlement Dates'!$A$13:$D$25,4,FALSE)</f>
        <v>45062</v>
      </c>
      <c r="P2742" s="6">
        <f>VLOOKUP(K2742,'AP Clearing'!$A$13:$B$1312,2,FALSE)</f>
        <v>45048</v>
      </c>
      <c r="Q2742" s="6"/>
      <c r="R2742" s="6"/>
    </row>
    <row r="2743" spans="1:18" x14ac:dyDescent="0.3">
      <c r="A2743" s="4">
        <v>223985</v>
      </c>
      <c r="B2743" s="80" t="s">
        <v>103</v>
      </c>
      <c r="C2743" s="4">
        <v>3</v>
      </c>
      <c r="D2743" s="77">
        <v>36796.839999999997</v>
      </c>
      <c r="F2743" s="4" t="s">
        <v>9</v>
      </c>
      <c r="G2743" s="13" t="str">
        <f t="shared" si="84"/>
        <v>Retiree</v>
      </c>
      <c r="I2743" s="6">
        <v>45017</v>
      </c>
      <c r="J2743" s="6">
        <v>45046</v>
      </c>
      <c r="K2743" s="4">
        <v>1700508128</v>
      </c>
      <c r="L2743" s="14">
        <v>45044</v>
      </c>
      <c r="M2743" s="11">
        <f t="shared" si="85"/>
        <v>4</v>
      </c>
      <c r="N2743" s="6">
        <f>VLOOKUP(M2743,'Settlement Dates'!$A$13:$D$25,3,FALSE)</f>
        <v>45057</v>
      </c>
      <c r="O2743" s="6">
        <f>VLOOKUP(M2743,'Settlement Dates'!$A$13:$D$25,4,FALSE)</f>
        <v>45062</v>
      </c>
      <c r="P2743" s="6"/>
      <c r="Q2743" s="6"/>
      <c r="R2743" s="6">
        <f>VLOOKUP(K2743,'AP Clearing'!$A$13:$B$1312,2,FALSE)</f>
        <v>45044</v>
      </c>
    </row>
    <row r="2744" spans="1:18" x14ac:dyDescent="0.3">
      <c r="A2744" s="4">
        <v>230939</v>
      </c>
      <c r="B2744" s="5" t="s">
        <v>121</v>
      </c>
      <c r="C2744" s="4">
        <v>3</v>
      </c>
      <c r="D2744" s="46">
        <v>375</v>
      </c>
      <c r="E2744" s="4">
        <v>1</v>
      </c>
      <c r="F2744" s="4" t="s">
        <v>2</v>
      </c>
      <c r="G2744" s="13" t="str">
        <f t="shared" si="84"/>
        <v>Active</v>
      </c>
      <c r="H2744" s="43"/>
      <c r="I2744" s="6">
        <v>45026</v>
      </c>
      <c r="J2744" s="6">
        <v>45039</v>
      </c>
      <c r="K2744" s="4">
        <v>1500029827</v>
      </c>
      <c r="L2744" s="14">
        <v>45044</v>
      </c>
      <c r="M2744" s="11">
        <f t="shared" si="85"/>
        <v>4</v>
      </c>
      <c r="N2744" s="6">
        <f>VLOOKUP(M2744,'Settlement Dates'!$A$13:$D$25,3,FALSE)</f>
        <v>45057</v>
      </c>
      <c r="O2744" s="6">
        <f>VLOOKUP(M2744,'Settlement Dates'!$A$13:$D$25,4,FALSE)</f>
        <v>45062</v>
      </c>
      <c r="P2744" s="6">
        <f>VLOOKUP(K2744,'AP Clearing'!$A$13:$B$1312,2,FALSE)</f>
        <v>45044</v>
      </c>
      <c r="Q2744" s="6"/>
      <c r="R2744" s="6"/>
    </row>
    <row r="2745" spans="1:18" x14ac:dyDescent="0.3">
      <c r="A2745" s="4">
        <v>238696</v>
      </c>
      <c r="B2745" s="5" t="s">
        <v>41</v>
      </c>
      <c r="C2745" s="4">
        <v>3</v>
      </c>
      <c r="D2745" s="46">
        <v>21.75</v>
      </c>
      <c r="E2745" s="4">
        <v>1</v>
      </c>
      <c r="F2745" s="4" t="s">
        <v>2</v>
      </c>
      <c r="G2745" s="13" t="str">
        <f t="shared" si="84"/>
        <v>Active</v>
      </c>
      <c r="H2745" s="43">
        <v>1712195</v>
      </c>
      <c r="I2745" s="6">
        <v>45017</v>
      </c>
      <c r="J2745" s="6">
        <v>45046</v>
      </c>
      <c r="K2745" s="4">
        <v>2000014586</v>
      </c>
      <c r="L2745" s="14">
        <v>45045</v>
      </c>
      <c r="M2745" s="11">
        <f t="shared" si="85"/>
        <v>4</v>
      </c>
      <c r="N2745" s="6">
        <f>VLOOKUP(M2745,'Settlement Dates'!$A$13:$D$25,3,FALSE)</f>
        <v>45057</v>
      </c>
      <c r="O2745" s="6">
        <f>VLOOKUP(M2745,'Settlement Dates'!$A$13:$D$25,4,FALSE)</f>
        <v>45062</v>
      </c>
      <c r="P2745" s="6">
        <f>VLOOKUP(K2745,'AP Clearing'!$A$13:$B$1312,2,FALSE)</f>
        <v>45092</v>
      </c>
      <c r="Q2745" s="6"/>
      <c r="R2745" s="6"/>
    </row>
    <row r="2746" spans="1:18" x14ac:dyDescent="0.3">
      <c r="A2746" s="4">
        <v>238696</v>
      </c>
      <c r="B2746" s="5" t="s">
        <v>41</v>
      </c>
      <c r="C2746" s="4">
        <v>3</v>
      </c>
      <c r="D2746" s="46">
        <v>7.25</v>
      </c>
      <c r="E2746" s="4">
        <v>1</v>
      </c>
      <c r="F2746" s="4" t="s">
        <v>9</v>
      </c>
      <c r="G2746" s="13" t="str">
        <f t="shared" si="84"/>
        <v>Retiree</v>
      </c>
      <c r="H2746" s="43">
        <v>1712195</v>
      </c>
      <c r="I2746" s="6">
        <v>45017</v>
      </c>
      <c r="J2746" s="6">
        <v>45046</v>
      </c>
      <c r="K2746" s="4">
        <v>2000014586</v>
      </c>
      <c r="L2746" s="14">
        <v>45045</v>
      </c>
      <c r="M2746" s="11">
        <f t="shared" si="85"/>
        <v>4</v>
      </c>
      <c r="N2746" s="6">
        <f>VLOOKUP(M2746,'Settlement Dates'!$A$13:$D$25,3,FALSE)</f>
        <v>45057</v>
      </c>
      <c r="O2746" s="6">
        <f>VLOOKUP(M2746,'Settlement Dates'!$A$13:$D$25,4,FALSE)</f>
        <v>45062</v>
      </c>
      <c r="P2746" s="6">
        <f>VLOOKUP(K2746,'AP Clearing'!$A$13:$B$1312,2,FALSE)</f>
        <v>45092</v>
      </c>
      <c r="Q2746" s="6"/>
      <c r="R2746" s="6"/>
    </row>
    <row r="2747" spans="1:18" x14ac:dyDescent="0.3">
      <c r="A2747" s="4">
        <v>238696</v>
      </c>
      <c r="B2747" s="5" t="s">
        <v>41</v>
      </c>
      <c r="C2747" s="4">
        <v>3</v>
      </c>
      <c r="D2747" s="46">
        <v>7.25</v>
      </c>
      <c r="E2747" s="4">
        <v>2</v>
      </c>
      <c r="F2747" s="4" t="s">
        <v>2</v>
      </c>
      <c r="G2747" s="13" t="str">
        <f t="shared" si="84"/>
        <v>Active</v>
      </c>
      <c r="H2747" s="43">
        <v>1712195</v>
      </c>
      <c r="I2747" s="6">
        <v>45017</v>
      </c>
      <c r="J2747" s="6">
        <v>45046</v>
      </c>
      <c r="K2747" s="4">
        <v>2000014586</v>
      </c>
      <c r="L2747" s="14">
        <v>45045</v>
      </c>
      <c r="M2747" s="11">
        <f t="shared" si="85"/>
        <v>4</v>
      </c>
      <c r="N2747" s="6">
        <f>VLOOKUP(M2747,'Settlement Dates'!$A$13:$D$25,3,FALSE)</f>
        <v>45057</v>
      </c>
      <c r="O2747" s="6">
        <f>VLOOKUP(M2747,'Settlement Dates'!$A$13:$D$25,4,FALSE)</f>
        <v>45062</v>
      </c>
      <c r="P2747" s="6">
        <f>VLOOKUP(K2747,'AP Clearing'!$A$13:$B$1312,2,FALSE)</f>
        <v>45092</v>
      </c>
      <c r="Q2747" s="6"/>
      <c r="R2747" s="6"/>
    </row>
    <row r="2748" spans="1:18" x14ac:dyDescent="0.3">
      <c r="A2748" s="4">
        <v>11788</v>
      </c>
      <c r="B2748" s="5" t="s">
        <v>21</v>
      </c>
      <c r="C2748" s="4">
        <v>3</v>
      </c>
      <c r="D2748" s="46">
        <v>29</v>
      </c>
      <c r="E2748" s="4">
        <v>2</v>
      </c>
      <c r="F2748" s="4" t="s">
        <v>2</v>
      </c>
      <c r="G2748" s="13" t="str">
        <f t="shared" si="84"/>
        <v>Active</v>
      </c>
      <c r="H2748" s="43" t="s">
        <v>32</v>
      </c>
      <c r="I2748" s="6">
        <v>45017</v>
      </c>
      <c r="J2748" s="6">
        <v>45046</v>
      </c>
      <c r="K2748" s="4">
        <v>1700032189</v>
      </c>
      <c r="L2748" s="14">
        <v>45045</v>
      </c>
      <c r="M2748" s="11">
        <f t="shared" si="85"/>
        <v>4</v>
      </c>
      <c r="N2748" s="6">
        <f>VLOOKUP(M2748,'Settlement Dates'!$A$13:$D$25,3,FALSE)</f>
        <v>45057</v>
      </c>
      <c r="O2748" s="6">
        <f>VLOOKUP(M2748,'Settlement Dates'!$A$13:$D$25,4,FALSE)</f>
        <v>45062</v>
      </c>
      <c r="P2748" s="6">
        <f>VLOOKUP(K2748,'AP Clearing'!$A$13:$B$1312,2,FALSE)</f>
        <v>45048</v>
      </c>
      <c r="Q2748" s="6"/>
      <c r="R2748" s="6"/>
    </row>
    <row r="2749" spans="1:18" x14ac:dyDescent="0.3">
      <c r="A2749" s="4">
        <v>11788</v>
      </c>
      <c r="B2749" s="5" t="s">
        <v>20</v>
      </c>
      <c r="C2749" s="4">
        <v>3</v>
      </c>
      <c r="D2749" s="46">
        <v>14.9</v>
      </c>
      <c r="E2749" s="4">
        <v>1</v>
      </c>
      <c r="F2749" s="4" t="s">
        <v>2</v>
      </c>
      <c r="G2749" s="13" t="str">
        <f t="shared" si="84"/>
        <v>Active</v>
      </c>
      <c r="H2749" s="43" t="s">
        <v>31</v>
      </c>
      <c r="I2749" s="6">
        <v>45017</v>
      </c>
      <c r="J2749" s="6">
        <v>45046</v>
      </c>
      <c r="K2749" s="4">
        <v>1700032190</v>
      </c>
      <c r="L2749" s="14">
        <v>45045</v>
      </c>
      <c r="M2749" s="11">
        <f t="shared" si="85"/>
        <v>4</v>
      </c>
      <c r="N2749" s="6">
        <f>VLOOKUP(M2749,'Settlement Dates'!$A$13:$D$25,3,FALSE)</f>
        <v>45057</v>
      </c>
      <c r="O2749" s="6">
        <f>VLOOKUP(M2749,'Settlement Dates'!$A$13:$D$25,4,FALSE)</f>
        <v>45062</v>
      </c>
      <c r="P2749" s="6">
        <f>VLOOKUP(K2749,'AP Clearing'!$A$13:$B$1312,2,FALSE)</f>
        <v>45048</v>
      </c>
      <c r="Q2749" s="6"/>
      <c r="R2749" s="6"/>
    </row>
    <row r="2750" spans="1:18" x14ac:dyDescent="0.3">
      <c r="A2750" s="4">
        <v>11788</v>
      </c>
      <c r="B2750" s="5" t="s">
        <v>20</v>
      </c>
      <c r="C2750" s="4">
        <v>3</v>
      </c>
      <c r="D2750" s="46">
        <v>7.45</v>
      </c>
      <c r="E2750" s="4">
        <v>2</v>
      </c>
      <c r="F2750" s="4" t="s">
        <v>2</v>
      </c>
      <c r="G2750" s="13" t="str">
        <f t="shared" ref="G2750:G2813" si="86">VLOOKUP(F2750,$W$1:$X$15,2,FALSE)</f>
        <v>Active</v>
      </c>
      <c r="H2750" s="43" t="s">
        <v>31</v>
      </c>
      <c r="I2750" s="6">
        <v>45017</v>
      </c>
      <c r="J2750" s="6">
        <v>45046</v>
      </c>
      <c r="K2750" s="4">
        <v>1700032190</v>
      </c>
      <c r="L2750" s="14">
        <v>45045</v>
      </c>
      <c r="M2750" s="11">
        <f t="shared" si="85"/>
        <v>4</v>
      </c>
      <c r="N2750" s="6">
        <f>VLOOKUP(M2750,'Settlement Dates'!$A$13:$D$25,3,FALSE)</f>
        <v>45057</v>
      </c>
      <c r="O2750" s="6">
        <f>VLOOKUP(M2750,'Settlement Dates'!$A$13:$D$25,4,FALSE)</f>
        <v>45062</v>
      </c>
      <c r="P2750" s="6">
        <f>VLOOKUP(K2750,'AP Clearing'!$A$13:$B$1312,2,FALSE)</f>
        <v>45048</v>
      </c>
      <c r="Q2750" s="6"/>
      <c r="R2750" s="6"/>
    </row>
    <row r="2751" spans="1:18" x14ac:dyDescent="0.3">
      <c r="A2751" s="4">
        <v>11788</v>
      </c>
      <c r="B2751" s="5" t="s">
        <v>22</v>
      </c>
      <c r="C2751" s="4">
        <v>3</v>
      </c>
      <c r="D2751" s="46">
        <v>2.4500000000000002</v>
      </c>
      <c r="E2751" s="4">
        <v>2</v>
      </c>
      <c r="F2751" s="4" t="s">
        <v>2</v>
      </c>
      <c r="G2751" s="13" t="str">
        <f t="shared" si="86"/>
        <v>Active</v>
      </c>
      <c r="H2751" s="43" t="s">
        <v>30</v>
      </c>
      <c r="I2751" s="6">
        <v>45017</v>
      </c>
      <c r="J2751" s="6">
        <v>45046</v>
      </c>
      <c r="K2751" s="4">
        <v>1700032191</v>
      </c>
      <c r="L2751" s="14">
        <v>45045</v>
      </c>
      <c r="M2751" s="11">
        <f t="shared" si="85"/>
        <v>4</v>
      </c>
      <c r="N2751" s="6">
        <f>VLOOKUP(M2751,'Settlement Dates'!$A$13:$D$25,3,FALSE)</f>
        <v>45057</v>
      </c>
      <c r="O2751" s="6">
        <f>VLOOKUP(M2751,'Settlement Dates'!$A$13:$D$25,4,FALSE)</f>
        <v>45062</v>
      </c>
      <c r="P2751" s="6">
        <f>VLOOKUP(K2751,'AP Clearing'!$A$13:$B$1312,2,FALSE)</f>
        <v>45048</v>
      </c>
      <c r="Q2751" s="6"/>
      <c r="R2751" s="6"/>
    </row>
    <row r="2752" spans="1:18" x14ac:dyDescent="0.3">
      <c r="A2752" s="4">
        <v>11788</v>
      </c>
      <c r="B2752" s="5" t="s">
        <v>23</v>
      </c>
      <c r="C2752" s="4">
        <v>3</v>
      </c>
      <c r="D2752" s="46">
        <v>125.1</v>
      </c>
      <c r="E2752" s="4">
        <v>2</v>
      </c>
      <c r="F2752" s="4" t="s">
        <v>2</v>
      </c>
      <c r="G2752" s="13" t="str">
        <f t="shared" si="86"/>
        <v>Active</v>
      </c>
      <c r="H2752" s="43" t="s">
        <v>35</v>
      </c>
      <c r="I2752" s="6">
        <v>45017</v>
      </c>
      <c r="J2752" s="6">
        <v>45046</v>
      </c>
      <c r="K2752" s="4">
        <v>1700032192</v>
      </c>
      <c r="L2752" s="14">
        <v>45045</v>
      </c>
      <c r="M2752" s="11">
        <f t="shared" si="85"/>
        <v>4</v>
      </c>
      <c r="N2752" s="6">
        <f>VLOOKUP(M2752,'Settlement Dates'!$A$13:$D$25,3,FALSE)</f>
        <v>45057</v>
      </c>
      <c r="O2752" s="6">
        <f>VLOOKUP(M2752,'Settlement Dates'!$A$13:$D$25,4,FALSE)</f>
        <v>45062</v>
      </c>
      <c r="P2752" s="6">
        <f>VLOOKUP(K2752,'AP Clearing'!$A$13:$B$1312,2,FALSE)</f>
        <v>45048</v>
      </c>
      <c r="Q2752" s="6"/>
      <c r="R2752" s="6"/>
    </row>
    <row r="2753" spans="1:18" x14ac:dyDescent="0.3">
      <c r="A2753" s="4">
        <v>11788</v>
      </c>
      <c r="B2753" s="5" t="s">
        <v>28</v>
      </c>
      <c r="C2753" s="4">
        <v>3</v>
      </c>
      <c r="D2753" s="46">
        <v>121.7</v>
      </c>
      <c r="E2753" s="4">
        <v>1</v>
      </c>
      <c r="F2753" s="4" t="s">
        <v>2</v>
      </c>
      <c r="G2753" s="13" t="str">
        <f t="shared" si="86"/>
        <v>Active</v>
      </c>
      <c r="H2753" s="43" t="s">
        <v>33</v>
      </c>
      <c r="I2753" s="6">
        <v>45017</v>
      </c>
      <c r="J2753" s="6">
        <v>45046</v>
      </c>
      <c r="K2753" s="4">
        <v>1700032193</v>
      </c>
      <c r="L2753" s="14">
        <v>45045</v>
      </c>
      <c r="M2753" s="11">
        <f t="shared" si="85"/>
        <v>4</v>
      </c>
      <c r="N2753" s="6">
        <f>VLOOKUP(M2753,'Settlement Dates'!$A$13:$D$25,3,FALSE)</f>
        <v>45057</v>
      </c>
      <c r="O2753" s="6">
        <f>VLOOKUP(M2753,'Settlement Dates'!$A$13:$D$25,4,FALSE)</f>
        <v>45062</v>
      </c>
      <c r="P2753" s="6">
        <f>VLOOKUP(K2753,'AP Clearing'!$A$13:$B$1312,2,FALSE)</f>
        <v>45048</v>
      </c>
      <c r="Q2753" s="6"/>
      <c r="R2753" s="6"/>
    </row>
    <row r="2754" spans="1:18" x14ac:dyDescent="0.3">
      <c r="A2754" s="4">
        <v>11788</v>
      </c>
      <c r="B2754" s="5" t="s">
        <v>28</v>
      </c>
      <c r="C2754" s="4">
        <v>3</v>
      </c>
      <c r="D2754" s="46">
        <v>124.88</v>
      </c>
      <c r="E2754" s="4">
        <v>2</v>
      </c>
      <c r="F2754" s="4" t="s">
        <v>2</v>
      </c>
      <c r="G2754" s="13" t="str">
        <f t="shared" si="86"/>
        <v>Active</v>
      </c>
      <c r="H2754" s="43" t="s">
        <v>33</v>
      </c>
      <c r="I2754" s="6">
        <v>45017</v>
      </c>
      <c r="J2754" s="6">
        <v>45046</v>
      </c>
      <c r="K2754" s="4">
        <v>1700032193</v>
      </c>
      <c r="L2754" s="14">
        <v>45045</v>
      </c>
      <c r="M2754" s="11">
        <f t="shared" si="85"/>
        <v>4</v>
      </c>
      <c r="N2754" s="6">
        <f>VLOOKUP(M2754,'Settlement Dates'!$A$13:$D$25,3,FALSE)</f>
        <v>45057</v>
      </c>
      <c r="O2754" s="6">
        <f>VLOOKUP(M2754,'Settlement Dates'!$A$13:$D$25,4,FALSE)</f>
        <v>45062</v>
      </c>
      <c r="P2754" s="6">
        <f>VLOOKUP(K2754,'AP Clearing'!$A$13:$B$1312,2,FALSE)</f>
        <v>45048</v>
      </c>
      <c r="Q2754" s="6"/>
      <c r="R2754" s="6"/>
    </row>
    <row r="2755" spans="1:18" x14ac:dyDescent="0.3">
      <c r="A2755" s="4">
        <v>11788</v>
      </c>
      <c r="B2755" s="5" t="s">
        <v>29</v>
      </c>
      <c r="C2755" s="4">
        <v>3</v>
      </c>
      <c r="D2755" s="46">
        <v>6.95</v>
      </c>
      <c r="E2755" s="4">
        <v>2</v>
      </c>
      <c r="F2755" s="4" t="s">
        <v>2</v>
      </c>
      <c r="G2755" s="13" t="str">
        <f t="shared" si="86"/>
        <v>Active</v>
      </c>
      <c r="H2755" s="43" t="s">
        <v>34</v>
      </c>
      <c r="I2755" s="6">
        <v>45017</v>
      </c>
      <c r="J2755" s="6">
        <v>45046</v>
      </c>
      <c r="K2755" s="4">
        <v>1700032194</v>
      </c>
      <c r="L2755" s="14">
        <v>45045</v>
      </c>
      <c r="M2755" s="11">
        <f t="shared" si="85"/>
        <v>4</v>
      </c>
      <c r="N2755" s="6">
        <f>VLOOKUP(M2755,'Settlement Dates'!$A$13:$D$25,3,FALSE)</f>
        <v>45057</v>
      </c>
      <c r="O2755" s="6">
        <f>VLOOKUP(M2755,'Settlement Dates'!$A$13:$D$25,4,FALSE)</f>
        <v>45062</v>
      </c>
      <c r="P2755" s="6">
        <f>VLOOKUP(K2755,'AP Clearing'!$A$13:$B$1312,2,FALSE)</f>
        <v>45048</v>
      </c>
      <c r="Q2755" s="6"/>
      <c r="R2755" s="6"/>
    </row>
    <row r="2756" spans="1:18" x14ac:dyDescent="0.3">
      <c r="A2756" s="4">
        <v>11710</v>
      </c>
      <c r="B2756" s="5" t="s">
        <v>16</v>
      </c>
      <c r="C2756" s="4">
        <v>3</v>
      </c>
      <c r="D2756" s="46">
        <v>47.14</v>
      </c>
      <c r="E2756" s="4">
        <v>1</v>
      </c>
      <c r="F2756" s="4" t="s">
        <v>2</v>
      </c>
      <c r="G2756" s="13" t="str">
        <f t="shared" si="86"/>
        <v>Active</v>
      </c>
      <c r="H2756" s="43" t="s">
        <v>161</v>
      </c>
      <c r="I2756" s="6">
        <v>45036</v>
      </c>
      <c r="J2756" s="6">
        <v>45042</v>
      </c>
      <c r="K2756" s="4">
        <v>1700032285</v>
      </c>
      <c r="L2756" s="14">
        <v>45045</v>
      </c>
      <c r="M2756" s="11">
        <f t="shared" si="85"/>
        <v>4</v>
      </c>
      <c r="N2756" s="6">
        <f>VLOOKUP(M2756,'Settlement Dates'!$A$13:$D$25,3,FALSE)</f>
        <v>45057</v>
      </c>
      <c r="O2756" s="6">
        <f>VLOOKUP(M2756,'Settlement Dates'!$A$13:$D$25,4,FALSE)</f>
        <v>45062</v>
      </c>
      <c r="P2756" s="6">
        <f>VLOOKUP(K2756,'AP Clearing'!$A$13:$B$1312,2,FALSE)</f>
        <v>45048</v>
      </c>
      <c r="Q2756" s="6"/>
      <c r="R2756" s="6"/>
    </row>
    <row r="2757" spans="1:18" x14ac:dyDescent="0.3">
      <c r="A2757" s="4">
        <v>11710</v>
      </c>
      <c r="B2757" s="5" t="s">
        <v>16</v>
      </c>
      <c r="C2757" s="4">
        <v>3</v>
      </c>
      <c r="D2757" s="46">
        <v>15.71</v>
      </c>
      <c r="E2757" s="4">
        <v>2</v>
      </c>
      <c r="F2757" s="4" t="s">
        <v>2</v>
      </c>
      <c r="G2757" s="13" t="str">
        <f t="shared" si="86"/>
        <v>Active</v>
      </c>
      <c r="H2757" s="43" t="s">
        <v>161</v>
      </c>
      <c r="I2757" s="6">
        <v>45036</v>
      </c>
      <c r="J2757" s="6">
        <v>45042</v>
      </c>
      <c r="K2757" s="4">
        <v>1700032285</v>
      </c>
      <c r="L2757" s="14">
        <v>45045</v>
      </c>
      <c r="M2757" s="11">
        <f t="shared" si="85"/>
        <v>4</v>
      </c>
      <c r="N2757" s="6">
        <f>VLOOKUP(M2757,'Settlement Dates'!$A$13:$D$25,3,FALSE)</f>
        <v>45057</v>
      </c>
      <c r="O2757" s="6">
        <f>VLOOKUP(M2757,'Settlement Dates'!$A$13:$D$25,4,FALSE)</f>
        <v>45062</v>
      </c>
      <c r="P2757" s="6">
        <f>VLOOKUP(K2757,'AP Clearing'!$A$13:$B$1312,2,FALSE)</f>
        <v>45048</v>
      </c>
      <c r="Q2757" s="6"/>
      <c r="R2757" s="6"/>
    </row>
    <row r="2758" spans="1:18" x14ac:dyDescent="0.3">
      <c r="A2758" s="4">
        <v>11710</v>
      </c>
      <c r="B2758" s="5" t="s">
        <v>17</v>
      </c>
      <c r="C2758" s="4">
        <v>3</v>
      </c>
      <c r="D2758" s="46">
        <v>1358</v>
      </c>
      <c r="E2758" s="4">
        <v>1</v>
      </c>
      <c r="F2758" s="4" t="s">
        <v>2</v>
      </c>
      <c r="G2758" s="13" t="str">
        <f t="shared" si="86"/>
        <v>Active</v>
      </c>
      <c r="H2758" s="43" t="s">
        <v>3</v>
      </c>
      <c r="I2758" s="6">
        <v>45017</v>
      </c>
      <c r="J2758" s="6">
        <v>45046</v>
      </c>
      <c r="K2758" s="4">
        <v>1700032286</v>
      </c>
      <c r="L2758" s="14">
        <v>45045</v>
      </c>
      <c r="M2758" s="11">
        <f t="shared" si="85"/>
        <v>4</v>
      </c>
      <c r="N2758" s="6">
        <f>VLOOKUP(M2758,'Settlement Dates'!$A$13:$D$25,3,FALSE)</f>
        <v>45057</v>
      </c>
      <c r="O2758" s="6">
        <f>VLOOKUP(M2758,'Settlement Dates'!$A$13:$D$25,4,FALSE)</f>
        <v>45062</v>
      </c>
      <c r="P2758" s="6">
        <f>VLOOKUP(K2758,'AP Clearing'!$A$13:$B$1312,2,FALSE)</f>
        <v>45048</v>
      </c>
      <c r="Q2758" s="6"/>
      <c r="R2758" s="6"/>
    </row>
    <row r="2759" spans="1:18" x14ac:dyDescent="0.3">
      <c r="A2759" s="4">
        <v>11710</v>
      </c>
      <c r="B2759" s="5" t="s">
        <v>17</v>
      </c>
      <c r="C2759" s="4">
        <v>3</v>
      </c>
      <c r="D2759" s="46">
        <v>647.5</v>
      </c>
      <c r="E2759" s="4">
        <v>1</v>
      </c>
      <c r="F2759" s="4" t="s">
        <v>2</v>
      </c>
      <c r="G2759" s="13" t="str">
        <f t="shared" si="86"/>
        <v>Active</v>
      </c>
      <c r="H2759" s="43" t="s">
        <v>3</v>
      </c>
      <c r="I2759" s="6">
        <v>45017</v>
      </c>
      <c r="J2759" s="6">
        <v>45046</v>
      </c>
      <c r="K2759" s="4">
        <v>1700032286</v>
      </c>
      <c r="L2759" s="14">
        <v>45045</v>
      </c>
      <c r="M2759" s="11">
        <f t="shared" si="85"/>
        <v>4</v>
      </c>
      <c r="N2759" s="6">
        <f>VLOOKUP(M2759,'Settlement Dates'!$A$13:$D$25,3,FALSE)</f>
        <v>45057</v>
      </c>
      <c r="O2759" s="6">
        <f>VLOOKUP(M2759,'Settlement Dates'!$A$13:$D$25,4,FALSE)</f>
        <v>45062</v>
      </c>
      <c r="P2759" s="6">
        <f>VLOOKUP(K2759,'AP Clearing'!$A$13:$B$1312,2,FALSE)</f>
        <v>45048</v>
      </c>
      <c r="Q2759" s="6"/>
      <c r="R2759" s="6"/>
    </row>
    <row r="2760" spans="1:18" x14ac:dyDescent="0.3">
      <c r="A2760" s="4">
        <v>11710</v>
      </c>
      <c r="B2760" s="5" t="s">
        <v>17</v>
      </c>
      <c r="C2760" s="4">
        <v>3</v>
      </c>
      <c r="D2760" s="46">
        <v>542.5</v>
      </c>
      <c r="E2760" s="4">
        <v>1</v>
      </c>
      <c r="F2760" s="4" t="s">
        <v>2</v>
      </c>
      <c r="G2760" s="13" t="str">
        <f t="shared" si="86"/>
        <v>Active</v>
      </c>
      <c r="H2760" s="43" t="s">
        <v>3</v>
      </c>
      <c r="I2760" s="6">
        <v>45017</v>
      </c>
      <c r="J2760" s="6">
        <v>45046</v>
      </c>
      <c r="K2760" s="4">
        <v>1700032286</v>
      </c>
      <c r="L2760" s="14">
        <v>45045</v>
      </c>
      <c r="M2760" s="11">
        <f t="shared" si="85"/>
        <v>4</v>
      </c>
      <c r="N2760" s="6">
        <f>VLOOKUP(M2760,'Settlement Dates'!$A$13:$D$25,3,FALSE)</f>
        <v>45057</v>
      </c>
      <c r="O2760" s="6">
        <f>VLOOKUP(M2760,'Settlement Dates'!$A$13:$D$25,4,FALSE)</f>
        <v>45062</v>
      </c>
      <c r="P2760" s="6">
        <f>VLOOKUP(K2760,'AP Clearing'!$A$13:$B$1312,2,FALSE)</f>
        <v>45048</v>
      </c>
      <c r="Q2760" s="6"/>
      <c r="R2760" s="6"/>
    </row>
    <row r="2761" spans="1:18" x14ac:dyDescent="0.3">
      <c r="A2761" s="4">
        <v>11710</v>
      </c>
      <c r="B2761" s="5" t="s">
        <v>17</v>
      </c>
      <c r="C2761" s="4">
        <v>3</v>
      </c>
      <c r="D2761" s="46">
        <v>1407</v>
      </c>
      <c r="E2761" s="4">
        <v>1</v>
      </c>
      <c r="F2761" s="4" t="s">
        <v>2</v>
      </c>
      <c r="G2761" s="13" t="str">
        <f t="shared" si="86"/>
        <v>Active</v>
      </c>
      <c r="H2761" s="43" t="s">
        <v>3</v>
      </c>
      <c r="I2761" s="6">
        <v>45017</v>
      </c>
      <c r="J2761" s="6">
        <v>45046</v>
      </c>
      <c r="K2761" s="4">
        <v>1700032286</v>
      </c>
      <c r="L2761" s="14">
        <v>45045</v>
      </c>
      <c r="M2761" s="11">
        <f t="shared" si="85"/>
        <v>4</v>
      </c>
      <c r="N2761" s="6">
        <f>VLOOKUP(M2761,'Settlement Dates'!$A$13:$D$25,3,FALSE)</f>
        <v>45057</v>
      </c>
      <c r="O2761" s="6">
        <f>VLOOKUP(M2761,'Settlement Dates'!$A$13:$D$25,4,FALSE)</f>
        <v>45062</v>
      </c>
      <c r="P2761" s="6">
        <f>VLOOKUP(K2761,'AP Clearing'!$A$13:$B$1312,2,FALSE)</f>
        <v>45048</v>
      </c>
      <c r="Q2761" s="6"/>
      <c r="R2761" s="6"/>
    </row>
    <row r="2762" spans="1:18" x14ac:dyDescent="0.3">
      <c r="A2762" s="4">
        <v>11710</v>
      </c>
      <c r="B2762" s="5" t="s">
        <v>17</v>
      </c>
      <c r="C2762" s="4">
        <v>3</v>
      </c>
      <c r="D2762" s="46">
        <v>7</v>
      </c>
      <c r="E2762" s="4">
        <v>1</v>
      </c>
      <c r="F2762" s="4" t="s">
        <v>5</v>
      </c>
      <c r="G2762" s="13" t="str">
        <f t="shared" si="86"/>
        <v>LTD</v>
      </c>
      <c r="H2762" s="43" t="s">
        <v>3</v>
      </c>
      <c r="I2762" s="6">
        <v>45017</v>
      </c>
      <c r="J2762" s="6">
        <v>45046</v>
      </c>
      <c r="K2762" s="4">
        <v>1700032286</v>
      </c>
      <c r="L2762" s="14">
        <v>45045</v>
      </c>
      <c r="M2762" s="11">
        <f t="shared" si="85"/>
        <v>4</v>
      </c>
      <c r="N2762" s="6">
        <f>VLOOKUP(M2762,'Settlement Dates'!$A$13:$D$25,3,FALSE)</f>
        <v>45057</v>
      </c>
      <c r="O2762" s="6">
        <f>VLOOKUP(M2762,'Settlement Dates'!$A$13:$D$25,4,FALSE)</f>
        <v>45062</v>
      </c>
      <c r="P2762" s="6">
        <f>VLOOKUP(K2762,'AP Clearing'!$A$13:$B$1312,2,FALSE)</f>
        <v>45048</v>
      </c>
      <c r="Q2762" s="6"/>
      <c r="R2762" s="6"/>
    </row>
    <row r="2763" spans="1:18" x14ac:dyDescent="0.3">
      <c r="A2763" s="4">
        <v>11710</v>
      </c>
      <c r="B2763" s="5" t="s">
        <v>17</v>
      </c>
      <c r="C2763" s="4">
        <v>3</v>
      </c>
      <c r="D2763" s="46">
        <v>3.5</v>
      </c>
      <c r="E2763" s="4">
        <v>1</v>
      </c>
      <c r="F2763" s="4" t="s">
        <v>5</v>
      </c>
      <c r="G2763" s="13" t="str">
        <f t="shared" si="86"/>
        <v>LTD</v>
      </c>
      <c r="H2763" s="43" t="s">
        <v>3</v>
      </c>
      <c r="I2763" s="6">
        <v>45017</v>
      </c>
      <c r="J2763" s="6">
        <v>45046</v>
      </c>
      <c r="K2763" s="4">
        <v>1700032286</v>
      </c>
      <c r="L2763" s="14">
        <v>45045</v>
      </c>
      <c r="M2763" s="11">
        <f t="shared" si="85"/>
        <v>4</v>
      </c>
      <c r="N2763" s="6">
        <f>VLOOKUP(M2763,'Settlement Dates'!$A$13:$D$25,3,FALSE)</f>
        <v>45057</v>
      </c>
      <c r="O2763" s="6">
        <f>VLOOKUP(M2763,'Settlement Dates'!$A$13:$D$25,4,FALSE)</f>
        <v>45062</v>
      </c>
      <c r="P2763" s="6">
        <f>VLOOKUP(K2763,'AP Clearing'!$A$13:$B$1312,2,FALSE)</f>
        <v>45048</v>
      </c>
      <c r="Q2763" s="6"/>
      <c r="R2763" s="6"/>
    </row>
    <row r="2764" spans="1:18" x14ac:dyDescent="0.3">
      <c r="A2764" s="4">
        <v>11710</v>
      </c>
      <c r="B2764" s="5" t="s">
        <v>17</v>
      </c>
      <c r="C2764" s="4">
        <v>3</v>
      </c>
      <c r="D2764" s="46">
        <v>3.5</v>
      </c>
      <c r="E2764" s="4">
        <v>1</v>
      </c>
      <c r="F2764" s="4" t="s">
        <v>54</v>
      </c>
      <c r="G2764" s="13" t="str">
        <f t="shared" si="86"/>
        <v>LTD</v>
      </c>
      <c r="H2764" s="43" t="s">
        <v>3</v>
      </c>
      <c r="I2764" s="6">
        <v>45017</v>
      </c>
      <c r="J2764" s="6">
        <v>45046</v>
      </c>
      <c r="K2764" s="4">
        <v>1700032286</v>
      </c>
      <c r="L2764" s="14">
        <v>45045</v>
      </c>
      <c r="M2764" s="11">
        <f t="shared" si="85"/>
        <v>4</v>
      </c>
      <c r="N2764" s="6">
        <f>VLOOKUP(M2764,'Settlement Dates'!$A$13:$D$25,3,FALSE)</f>
        <v>45057</v>
      </c>
      <c r="O2764" s="6">
        <f>VLOOKUP(M2764,'Settlement Dates'!$A$13:$D$25,4,FALSE)</f>
        <v>45062</v>
      </c>
      <c r="P2764" s="6">
        <f>VLOOKUP(K2764,'AP Clearing'!$A$13:$B$1312,2,FALSE)</f>
        <v>45048</v>
      </c>
      <c r="Q2764" s="6"/>
      <c r="R2764" s="6"/>
    </row>
    <row r="2765" spans="1:18" x14ac:dyDescent="0.3">
      <c r="A2765" s="4">
        <v>11710</v>
      </c>
      <c r="B2765" s="5" t="s">
        <v>17</v>
      </c>
      <c r="C2765" s="4">
        <v>3</v>
      </c>
      <c r="D2765" s="46">
        <v>3.5</v>
      </c>
      <c r="E2765" s="4">
        <v>1</v>
      </c>
      <c r="F2765" s="4" t="s">
        <v>54</v>
      </c>
      <c r="G2765" s="13" t="str">
        <f t="shared" si="86"/>
        <v>LTD</v>
      </c>
      <c r="H2765" s="43" t="s">
        <v>3</v>
      </c>
      <c r="I2765" s="6">
        <v>45017</v>
      </c>
      <c r="J2765" s="6">
        <v>45046</v>
      </c>
      <c r="K2765" s="4">
        <v>1700032286</v>
      </c>
      <c r="L2765" s="14">
        <v>45045</v>
      </c>
      <c r="M2765" s="11">
        <f t="shared" si="85"/>
        <v>4</v>
      </c>
      <c r="N2765" s="6">
        <f>VLOOKUP(M2765,'Settlement Dates'!$A$13:$D$25,3,FALSE)</f>
        <v>45057</v>
      </c>
      <c r="O2765" s="6">
        <f>VLOOKUP(M2765,'Settlement Dates'!$A$13:$D$25,4,FALSE)</f>
        <v>45062</v>
      </c>
      <c r="P2765" s="6">
        <f>VLOOKUP(K2765,'AP Clearing'!$A$13:$B$1312,2,FALSE)</f>
        <v>45048</v>
      </c>
      <c r="Q2765" s="6"/>
      <c r="R2765" s="6"/>
    </row>
    <row r="2766" spans="1:18" x14ac:dyDescent="0.3">
      <c r="A2766" s="4">
        <v>11710</v>
      </c>
      <c r="B2766" s="5" t="s">
        <v>17</v>
      </c>
      <c r="C2766" s="4">
        <v>3</v>
      </c>
      <c r="D2766" s="46">
        <v>70</v>
      </c>
      <c r="E2766" s="4">
        <v>1</v>
      </c>
      <c r="F2766" s="4" t="s">
        <v>7</v>
      </c>
      <c r="G2766" s="13" t="str">
        <f t="shared" si="86"/>
        <v>LTD</v>
      </c>
      <c r="H2766" s="43" t="s">
        <v>3</v>
      </c>
      <c r="I2766" s="6">
        <v>45017</v>
      </c>
      <c r="J2766" s="6">
        <v>45046</v>
      </c>
      <c r="K2766" s="4">
        <v>1700032286</v>
      </c>
      <c r="L2766" s="14">
        <v>45045</v>
      </c>
      <c r="M2766" s="11">
        <f t="shared" si="85"/>
        <v>4</v>
      </c>
      <c r="N2766" s="6">
        <f>VLOOKUP(M2766,'Settlement Dates'!$A$13:$D$25,3,FALSE)</f>
        <v>45057</v>
      </c>
      <c r="O2766" s="6">
        <f>VLOOKUP(M2766,'Settlement Dates'!$A$13:$D$25,4,FALSE)</f>
        <v>45062</v>
      </c>
      <c r="P2766" s="6">
        <f>VLOOKUP(K2766,'AP Clearing'!$A$13:$B$1312,2,FALSE)</f>
        <v>45048</v>
      </c>
      <c r="Q2766" s="6"/>
      <c r="R2766" s="6"/>
    </row>
    <row r="2767" spans="1:18" x14ac:dyDescent="0.3">
      <c r="A2767" s="4">
        <v>11710</v>
      </c>
      <c r="B2767" s="5" t="s">
        <v>17</v>
      </c>
      <c r="C2767" s="4">
        <v>3</v>
      </c>
      <c r="D2767" s="46">
        <v>14</v>
      </c>
      <c r="E2767" s="4">
        <v>1</v>
      </c>
      <c r="F2767" s="4" t="s">
        <v>7</v>
      </c>
      <c r="G2767" s="13" t="str">
        <f t="shared" si="86"/>
        <v>LTD</v>
      </c>
      <c r="H2767" s="43" t="s">
        <v>3</v>
      </c>
      <c r="I2767" s="6">
        <v>45017</v>
      </c>
      <c r="J2767" s="6">
        <v>45046</v>
      </c>
      <c r="K2767" s="4">
        <v>1700032286</v>
      </c>
      <c r="L2767" s="14">
        <v>45045</v>
      </c>
      <c r="M2767" s="11">
        <f t="shared" si="85"/>
        <v>4</v>
      </c>
      <c r="N2767" s="6">
        <f>VLOOKUP(M2767,'Settlement Dates'!$A$13:$D$25,3,FALSE)</f>
        <v>45057</v>
      </c>
      <c r="O2767" s="6">
        <f>VLOOKUP(M2767,'Settlement Dates'!$A$13:$D$25,4,FALSE)</f>
        <v>45062</v>
      </c>
      <c r="P2767" s="6">
        <f>VLOOKUP(K2767,'AP Clearing'!$A$13:$B$1312,2,FALSE)</f>
        <v>45048</v>
      </c>
      <c r="Q2767" s="6"/>
      <c r="R2767" s="6"/>
    </row>
    <row r="2768" spans="1:18" x14ac:dyDescent="0.3">
      <c r="A2768" s="4">
        <v>11710</v>
      </c>
      <c r="B2768" s="5" t="s">
        <v>17</v>
      </c>
      <c r="C2768" s="4">
        <v>3</v>
      </c>
      <c r="D2768" s="46">
        <v>10.5</v>
      </c>
      <c r="E2768" s="4">
        <v>1</v>
      </c>
      <c r="F2768" s="4" t="s">
        <v>8</v>
      </c>
      <c r="G2768" s="13" t="str">
        <f t="shared" si="86"/>
        <v>Active</v>
      </c>
      <c r="H2768" s="43" t="s">
        <v>3</v>
      </c>
      <c r="I2768" s="6">
        <v>45017</v>
      </c>
      <c r="J2768" s="6">
        <v>45046</v>
      </c>
      <c r="K2768" s="4">
        <v>1700032286</v>
      </c>
      <c r="L2768" s="14">
        <v>45045</v>
      </c>
      <c r="M2768" s="11">
        <f t="shared" ref="M2768:M2831" si="87">MONTH(L2768)</f>
        <v>4</v>
      </c>
      <c r="N2768" s="6">
        <f>VLOOKUP(M2768,'Settlement Dates'!$A$13:$D$25,3,FALSE)</f>
        <v>45057</v>
      </c>
      <c r="O2768" s="6">
        <f>VLOOKUP(M2768,'Settlement Dates'!$A$13:$D$25,4,FALSE)</f>
        <v>45062</v>
      </c>
      <c r="P2768" s="6">
        <f>VLOOKUP(K2768,'AP Clearing'!$A$13:$B$1312,2,FALSE)</f>
        <v>45048</v>
      </c>
      <c r="Q2768" s="6"/>
      <c r="R2768" s="6"/>
    </row>
    <row r="2769" spans="1:18" x14ac:dyDescent="0.3">
      <c r="A2769" s="4">
        <v>11710</v>
      </c>
      <c r="B2769" s="5" t="s">
        <v>17</v>
      </c>
      <c r="C2769" s="4">
        <v>3</v>
      </c>
      <c r="D2769" s="46">
        <v>35</v>
      </c>
      <c r="E2769" s="4">
        <v>1</v>
      </c>
      <c r="F2769" s="4" t="s">
        <v>8</v>
      </c>
      <c r="G2769" s="13" t="str">
        <f t="shared" si="86"/>
        <v>Active</v>
      </c>
      <c r="H2769" s="43" t="s">
        <v>3</v>
      </c>
      <c r="I2769" s="6">
        <v>45017</v>
      </c>
      <c r="J2769" s="6">
        <v>45046</v>
      </c>
      <c r="K2769" s="4">
        <v>1700032286</v>
      </c>
      <c r="L2769" s="14">
        <v>45045</v>
      </c>
      <c r="M2769" s="11">
        <f t="shared" si="87"/>
        <v>4</v>
      </c>
      <c r="N2769" s="6">
        <f>VLOOKUP(M2769,'Settlement Dates'!$A$13:$D$25,3,FALSE)</f>
        <v>45057</v>
      </c>
      <c r="O2769" s="6">
        <f>VLOOKUP(M2769,'Settlement Dates'!$A$13:$D$25,4,FALSE)</f>
        <v>45062</v>
      </c>
      <c r="P2769" s="6">
        <f>VLOOKUP(K2769,'AP Clearing'!$A$13:$B$1312,2,FALSE)</f>
        <v>45048</v>
      </c>
      <c r="Q2769" s="6"/>
      <c r="R2769" s="6"/>
    </row>
    <row r="2770" spans="1:18" x14ac:dyDescent="0.3">
      <c r="A2770" s="4">
        <v>11710</v>
      </c>
      <c r="B2770" s="5" t="s">
        <v>17</v>
      </c>
      <c r="C2770" s="4">
        <v>3</v>
      </c>
      <c r="D2770" s="46">
        <v>10.5</v>
      </c>
      <c r="E2770" s="4">
        <v>1</v>
      </c>
      <c r="F2770" s="4" t="s">
        <v>8</v>
      </c>
      <c r="G2770" s="13" t="str">
        <f t="shared" si="86"/>
        <v>Active</v>
      </c>
      <c r="H2770" s="43" t="s">
        <v>3</v>
      </c>
      <c r="I2770" s="6">
        <v>45017</v>
      </c>
      <c r="J2770" s="6">
        <v>45046</v>
      </c>
      <c r="K2770" s="4">
        <v>1700032286</v>
      </c>
      <c r="L2770" s="14">
        <v>45045</v>
      </c>
      <c r="M2770" s="11">
        <f t="shared" si="87"/>
        <v>4</v>
      </c>
      <c r="N2770" s="6">
        <f>VLOOKUP(M2770,'Settlement Dates'!$A$13:$D$25,3,FALSE)</f>
        <v>45057</v>
      </c>
      <c r="O2770" s="6">
        <f>VLOOKUP(M2770,'Settlement Dates'!$A$13:$D$25,4,FALSE)</f>
        <v>45062</v>
      </c>
      <c r="P2770" s="6">
        <f>VLOOKUP(K2770,'AP Clearing'!$A$13:$B$1312,2,FALSE)</f>
        <v>45048</v>
      </c>
      <c r="Q2770" s="6"/>
      <c r="R2770" s="6"/>
    </row>
    <row r="2771" spans="1:18" x14ac:dyDescent="0.3">
      <c r="A2771" s="4">
        <v>11710</v>
      </c>
      <c r="B2771" s="5" t="s">
        <v>17</v>
      </c>
      <c r="C2771" s="4">
        <v>3</v>
      </c>
      <c r="D2771" s="46">
        <v>7</v>
      </c>
      <c r="E2771" s="4">
        <v>2</v>
      </c>
      <c r="F2771" s="4" t="s">
        <v>2</v>
      </c>
      <c r="G2771" s="13" t="str">
        <f t="shared" si="86"/>
        <v>Active</v>
      </c>
      <c r="H2771" s="43" t="s">
        <v>3</v>
      </c>
      <c r="I2771" s="6">
        <v>45017</v>
      </c>
      <c r="J2771" s="6">
        <v>45046</v>
      </c>
      <c r="K2771" s="4">
        <v>1700032286</v>
      </c>
      <c r="L2771" s="14">
        <v>45045</v>
      </c>
      <c r="M2771" s="11">
        <f t="shared" si="87"/>
        <v>4</v>
      </c>
      <c r="N2771" s="6">
        <f>VLOOKUP(M2771,'Settlement Dates'!$A$13:$D$25,3,FALSE)</f>
        <v>45057</v>
      </c>
      <c r="O2771" s="6">
        <f>VLOOKUP(M2771,'Settlement Dates'!$A$13:$D$25,4,FALSE)</f>
        <v>45062</v>
      </c>
      <c r="P2771" s="6">
        <f>VLOOKUP(K2771,'AP Clearing'!$A$13:$B$1312,2,FALSE)</f>
        <v>45048</v>
      </c>
      <c r="Q2771" s="6"/>
      <c r="R2771" s="6"/>
    </row>
    <row r="2772" spans="1:18" x14ac:dyDescent="0.3">
      <c r="A2772" s="4">
        <v>11710</v>
      </c>
      <c r="B2772" s="5" t="s">
        <v>17</v>
      </c>
      <c r="C2772" s="4">
        <v>3</v>
      </c>
      <c r="D2772" s="46">
        <v>3.5</v>
      </c>
      <c r="E2772" s="4">
        <v>2</v>
      </c>
      <c r="F2772" s="4" t="s">
        <v>2</v>
      </c>
      <c r="G2772" s="13" t="str">
        <f t="shared" si="86"/>
        <v>Active</v>
      </c>
      <c r="H2772" s="43" t="s">
        <v>3</v>
      </c>
      <c r="I2772" s="6">
        <v>45017</v>
      </c>
      <c r="J2772" s="6">
        <v>45046</v>
      </c>
      <c r="K2772" s="4">
        <v>1700032286</v>
      </c>
      <c r="L2772" s="14">
        <v>45045</v>
      </c>
      <c r="M2772" s="11">
        <f t="shared" si="87"/>
        <v>4</v>
      </c>
      <c r="N2772" s="6">
        <f>VLOOKUP(M2772,'Settlement Dates'!$A$13:$D$25,3,FALSE)</f>
        <v>45057</v>
      </c>
      <c r="O2772" s="6">
        <f>VLOOKUP(M2772,'Settlement Dates'!$A$13:$D$25,4,FALSE)</f>
        <v>45062</v>
      </c>
      <c r="P2772" s="6">
        <f>VLOOKUP(K2772,'AP Clearing'!$A$13:$B$1312,2,FALSE)</f>
        <v>45048</v>
      </c>
      <c r="Q2772" s="6"/>
      <c r="R2772" s="6"/>
    </row>
    <row r="2773" spans="1:18" x14ac:dyDescent="0.3">
      <c r="A2773" s="4">
        <v>11710</v>
      </c>
      <c r="B2773" s="5" t="s">
        <v>17</v>
      </c>
      <c r="C2773" s="4">
        <v>3</v>
      </c>
      <c r="D2773" s="46">
        <v>28</v>
      </c>
      <c r="E2773" s="4">
        <v>2</v>
      </c>
      <c r="F2773" s="4" t="s">
        <v>9</v>
      </c>
      <c r="G2773" s="13" t="str">
        <f t="shared" si="86"/>
        <v>Retiree</v>
      </c>
      <c r="H2773" s="43" t="s">
        <v>3</v>
      </c>
      <c r="I2773" s="6">
        <v>45017</v>
      </c>
      <c r="J2773" s="6">
        <v>45046</v>
      </c>
      <c r="K2773" s="4">
        <v>1700032286</v>
      </c>
      <c r="L2773" s="14">
        <v>45045</v>
      </c>
      <c r="M2773" s="11">
        <f t="shared" si="87"/>
        <v>4</v>
      </c>
      <c r="N2773" s="6">
        <f>VLOOKUP(M2773,'Settlement Dates'!$A$13:$D$25,3,FALSE)</f>
        <v>45057</v>
      </c>
      <c r="O2773" s="6">
        <f>VLOOKUP(M2773,'Settlement Dates'!$A$13:$D$25,4,FALSE)</f>
        <v>45062</v>
      </c>
      <c r="P2773" s="6">
        <f>VLOOKUP(K2773,'AP Clearing'!$A$13:$B$1312,2,FALSE)</f>
        <v>45048</v>
      </c>
      <c r="Q2773" s="6"/>
      <c r="R2773" s="6"/>
    </row>
    <row r="2774" spans="1:18" x14ac:dyDescent="0.3">
      <c r="A2774" s="4">
        <v>11710</v>
      </c>
      <c r="B2774" s="5" t="s">
        <v>17</v>
      </c>
      <c r="C2774" s="4">
        <v>3</v>
      </c>
      <c r="D2774" s="46">
        <v>73.5</v>
      </c>
      <c r="E2774" s="4">
        <v>2</v>
      </c>
      <c r="F2774" s="4" t="s">
        <v>9</v>
      </c>
      <c r="G2774" s="13" t="str">
        <f t="shared" si="86"/>
        <v>Retiree</v>
      </c>
      <c r="H2774" s="43" t="s">
        <v>3</v>
      </c>
      <c r="I2774" s="6">
        <v>45017</v>
      </c>
      <c r="J2774" s="6">
        <v>45046</v>
      </c>
      <c r="K2774" s="4">
        <v>1700032286</v>
      </c>
      <c r="L2774" s="14">
        <v>45045</v>
      </c>
      <c r="M2774" s="11">
        <f t="shared" si="87"/>
        <v>4</v>
      </c>
      <c r="N2774" s="6">
        <f>VLOOKUP(M2774,'Settlement Dates'!$A$13:$D$25,3,FALSE)</f>
        <v>45057</v>
      </c>
      <c r="O2774" s="6">
        <f>VLOOKUP(M2774,'Settlement Dates'!$A$13:$D$25,4,FALSE)</f>
        <v>45062</v>
      </c>
      <c r="P2774" s="6">
        <f>VLOOKUP(K2774,'AP Clearing'!$A$13:$B$1312,2,FALSE)</f>
        <v>45048</v>
      </c>
      <c r="Q2774" s="6"/>
      <c r="R2774" s="6"/>
    </row>
    <row r="2775" spans="1:18" x14ac:dyDescent="0.3">
      <c r="A2775" s="4">
        <v>11710</v>
      </c>
      <c r="B2775" s="5" t="s">
        <v>17</v>
      </c>
      <c r="C2775" s="4">
        <v>3</v>
      </c>
      <c r="D2775" s="46">
        <v>38.5</v>
      </c>
      <c r="E2775" s="4">
        <v>2</v>
      </c>
      <c r="F2775" s="4" t="s">
        <v>11</v>
      </c>
      <c r="G2775" s="13" t="str">
        <f t="shared" si="86"/>
        <v>Retiree</v>
      </c>
      <c r="H2775" s="43" t="s">
        <v>3</v>
      </c>
      <c r="I2775" s="6">
        <v>45017</v>
      </c>
      <c r="J2775" s="6">
        <v>45046</v>
      </c>
      <c r="K2775" s="4">
        <v>1700032286</v>
      </c>
      <c r="L2775" s="14">
        <v>45045</v>
      </c>
      <c r="M2775" s="11">
        <f t="shared" si="87"/>
        <v>4</v>
      </c>
      <c r="N2775" s="6">
        <f>VLOOKUP(M2775,'Settlement Dates'!$A$13:$D$25,3,FALSE)</f>
        <v>45057</v>
      </c>
      <c r="O2775" s="6">
        <f>VLOOKUP(M2775,'Settlement Dates'!$A$13:$D$25,4,FALSE)</f>
        <v>45062</v>
      </c>
      <c r="P2775" s="6">
        <f>VLOOKUP(K2775,'AP Clearing'!$A$13:$B$1312,2,FALSE)</f>
        <v>45048</v>
      </c>
      <c r="Q2775" s="6"/>
      <c r="R2775" s="6"/>
    </row>
    <row r="2776" spans="1:18" x14ac:dyDescent="0.3">
      <c r="A2776" s="4">
        <v>11710</v>
      </c>
      <c r="B2776" s="5" t="s">
        <v>17</v>
      </c>
      <c r="C2776" s="4">
        <v>3</v>
      </c>
      <c r="D2776" s="46">
        <v>3.5</v>
      </c>
      <c r="E2776" s="4">
        <v>2</v>
      </c>
      <c r="F2776" s="4" t="s">
        <v>8</v>
      </c>
      <c r="G2776" s="13" t="str">
        <f t="shared" si="86"/>
        <v>Active</v>
      </c>
      <c r="H2776" s="43" t="s">
        <v>3</v>
      </c>
      <c r="I2776" s="6">
        <v>45017</v>
      </c>
      <c r="J2776" s="6">
        <v>45046</v>
      </c>
      <c r="K2776" s="4">
        <v>1700032286</v>
      </c>
      <c r="L2776" s="14">
        <v>45045</v>
      </c>
      <c r="M2776" s="11">
        <f t="shared" si="87"/>
        <v>4</v>
      </c>
      <c r="N2776" s="6">
        <f>VLOOKUP(M2776,'Settlement Dates'!$A$13:$D$25,3,FALSE)</f>
        <v>45057</v>
      </c>
      <c r="O2776" s="6">
        <f>VLOOKUP(M2776,'Settlement Dates'!$A$13:$D$25,4,FALSE)</f>
        <v>45062</v>
      </c>
      <c r="P2776" s="6">
        <f>VLOOKUP(K2776,'AP Clearing'!$A$13:$B$1312,2,FALSE)</f>
        <v>45048</v>
      </c>
      <c r="Q2776" s="6"/>
      <c r="R2776" s="6"/>
    </row>
    <row r="2777" spans="1:18" x14ac:dyDescent="0.3">
      <c r="A2777" s="4">
        <v>11710</v>
      </c>
      <c r="B2777" s="5" t="s">
        <v>17</v>
      </c>
      <c r="C2777" s="4">
        <v>3</v>
      </c>
      <c r="D2777" s="46">
        <v>721</v>
      </c>
      <c r="E2777" s="4">
        <v>3</v>
      </c>
      <c r="F2777" s="4" t="s">
        <v>9</v>
      </c>
      <c r="G2777" s="13" t="str">
        <f t="shared" si="86"/>
        <v>Retiree</v>
      </c>
      <c r="H2777" s="43" t="s">
        <v>3</v>
      </c>
      <c r="I2777" s="6">
        <v>45017</v>
      </c>
      <c r="J2777" s="6">
        <v>45046</v>
      </c>
      <c r="K2777" s="4">
        <v>1700032286</v>
      </c>
      <c r="L2777" s="14">
        <v>45045</v>
      </c>
      <c r="M2777" s="11">
        <f t="shared" si="87"/>
        <v>4</v>
      </c>
      <c r="N2777" s="6">
        <f>VLOOKUP(M2777,'Settlement Dates'!$A$13:$D$25,3,FALSE)</f>
        <v>45057</v>
      </c>
      <c r="O2777" s="6">
        <f>VLOOKUP(M2777,'Settlement Dates'!$A$13:$D$25,4,FALSE)</f>
        <v>45062</v>
      </c>
      <c r="P2777" s="6">
        <f>VLOOKUP(K2777,'AP Clearing'!$A$13:$B$1312,2,FALSE)</f>
        <v>45048</v>
      </c>
      <c r="Q2777" s="6"/>
      <c r="R2777" s="6"/>
    </row>
    <row r="2778" spans="1:18" x14ac:dyDescent="0.3">
      <c r="A2778" s="4">
        <v>11710</v>
      </c>
      <c r="B2778" s="5" t="s">
        <v>17</v>
      </c>
      <c r="C2778" s="4">
        <v>3</v>
      </c>
      <c r="D2778" s="46">
        <v>1057</v>
      </c>
      <c r="E2778" s="4">
        <v>3</v>
      </c>
      <c r="F2778" s="4" t="s">
        <v>9</v>
      </c>
      <c r="G2778" s="13" t="str">
        <f t="shared" si="86"/>
        <v>Retiree</v>
      </c>
      <c r="H2778" s="43" t="s">
        <v>3</v>
      </c>
      <c r="I2778" s="6">
        <v>45017</v>
      </c>
      <c r="J2778" s="6">
        <v>45046</v>
      </c>
      <c r="K2778" s="4">
        <v>1700032286</v>
      </c>
      <c r="L2778" s="14">
        <v>45045</v>
      </c>
      <c r="M2778" s="11">
        <f t="shared" si="87"/>
        <v>4</v>
      </c>
      <c r="N2778" s="6">
        <f>VLOOKUP(M2778,'Settlement Dates'!$A$13:$D$25,3,FALSE)</f>
        <v>45057</v>
      </c>
      <c r="O2778" s="6">
        <f>VLOOKUP(M2778,'Settlement Dates'!$A$13:$D$25,4,FALSE)</f>
        <v>45062</v>
      </c>
      <c r="P2778" s="6">
        <f>VLOOKUP(K2778,'AP Clearing'!$A$13:$B$1312,2,FALSE)</f>
        <v>45048</v>
      </c>
      <c r="Q2778" s="6"/>
      <c r="R2778" s="6"/>
    </row>
    <row r="2779" spans="1:18" x14ac:dyDescent="0.3">
      <c r="A2779" s="4">
        <v>11710</v>
      </c>
      <c r="B2779" s="5" t="s">
        <v>17</v>
      </c>
      <c r="C2779" s="4">
        <v>3</v>
      </c>
      <c r="D2779" s="46">
        <v>10.5</v>
      </c>
      <c r="E2779" s="4">
        <v>3</v>
      </c>
      <c r="F2779" s="4" t="s">
        <v>9</v>
      </c>
      <c r="G2779" s="13" t="str">
        <f t="shared" si="86"/>
        <v>Retiree</v>
      </c>
      <c r="H2779" s="43" t="s">
        <v>3</v>
      </c>
      <c r="I2779" s="6">
        <v>45017</v>
      </c>
      <c r="J2779" s="6">
        <v>45046</v>
      </c>
      <c r="K2779" s="4">
        <v>1700032286</v>
      </c>
      <c r="L2779" s="14">
        <v>45045</v>
      </c>
      <c r="M2779" s="11">
        <f t="shared" si="87"/>
        <v>4</v>
      </c>
      <c r="N2779" s="6">
        <f>VLOOKUP(M2779,'Settlement Dates'!$A$13:$D$25,3,FALSE)</f>
        <v>45057</v>
      </c>
      <c r="O2779" s="6">
        <f>VLOOKUP(M2779,'Settlement Dates'!$A$13:$D$25,4,FALSE)</f>
        <v>45062</v>
      </c>
      <c r="P2779" s="6">
        <f>VLOOKUP(K2779,'AP Clearing'!$A$13:$B$1312,2,FALSE)</f>
        <v>45048</v>
      </c>
      <c r="Q2779" s="6"/>
      <c r="R2779" s="6"/>
    </row>
    <row r="2780" spans="1:18" x14ac:dyDescent="0.3">
      <c r="A2780" s="4">
        <v>11710</v>
      </c>
      <c r="B2780" s="5" t="s">
        <v>17</v>
      </c>
      <c r="C2780" s="4">
        <v>3</v>
      </c>
      <c r="D2780" s="46">
        <v>10.5</v>
      </c>
      <c r="E2780" s="4">
        <v>3</v>
      </c>
      <c r="F2780" s="4" t="s">
        <v>9</v>
      </c>
      <c r="G2780" s="13" t="str">
        <f t="shared" si="86"/>
        <v>Retiree</v>
      </c>
      <c r="H2780" s="43" t="s">
        <v>3</v>
      </c>
      <c r="I2780" s="6">
        <v>45017</v>
      </c>
      <c r="J2780" s="6">
        <v>45046</v>
      </c>
      <c r="K2780" s="4">
        <v>1700032286</v>
      </c>
      <c r="L2780" s="14">
        <v>45045</v>
      </c>
      <c r="M2780" s="11">
        <f t="shared" si="87"/>
        <v>4</v>
      </c>
      <c r="N2780" s="6">
        <f>VLOOKUP(M2780,'Settlement Dates'!$A$13:$D$25,3,FALSE)</f>
        <v>45057</v>
      </c>
      <c r="O2780" s="6">
        <f>VLOOKUP(M2780,'Settlement Dates'!$A$13:$D$25,4,FALSE)</f>
        <v>45062</v>
      </c>
      <c r="P2780" s="6">
        <f>VLOOKUP(K2780,'AP Clearing'!$A$13:$B$1312,2,FALSE)</f>
        <v>45048</v>
      </c>
      <c r="Q2780" s="6"/>
      <c r="R2780" s="6"/>
    </row>
    <row r="2781" spans="1:18" x14ac:dyDescent="0.3">
      <c r="A2781" s="4">
        <v>11710</v>
      </c>
      <c r="B2781" s="5" t="s">
        <v>17</v>
      </c>
      <c r="C2781" s="4">
        <v>3</v>
      </c>
      <c r="D2781" s="46">
        <v>339.5</v>
      </c>
      <c r="E2781" s="4">
        <v>3</v>
      </c>
      <c r="F2781" s="4" t="s">
        <v>11</v>
      </c>
      <c r="G2781" s="13" t="str">
        <f t="shared" si="86"/>
        <v>Retiree</v>
      </c>
      <c r="H2781" s="43" t="s">
        <v>3</v>
      </c>
      <c r="I2781" s="6">
        <v>45017</v>
      </c>
      <c r="J2781" s="6">
        <v>45046</v>
      </c>
      <c r="K2781" s="4">
        <v>1700032286</v>
      </c>
      <c r="L2781" s="14">
        <v>45045</v>
      </c>
      <c r="M2781" s="11">
        <f t="shared" si="87"/>
        <v>4</v>
      </c>
      <c r="N2781" s="6">
        <f>VLOOKUP(M2781,'Settlement Dates'!$A$13:$D$25,3,FALSE)</f>
        <v>45057</v>
      </c>
      <c r="O2781" s="6">
        <f>VLOOKUP(M2781,'Settlement Dates'!$A$13:$D$25,4,FALSE)</f>
        <v>45062</v>
      </c>
      <c r="P2781" s="6">
        <f>VLOOKUP(K2781,'AP Clearing'!$A$13:$B$1312,2,FALSE)</f>
        <v>45048</v>
      </c>
      <c r="Q2781" s="6"/>
      <c r="R2781" s="6"/>
    </row>
    <row r="2782" spans="1:18" x14ac:dyDescent="0.3">
      <c r="A2782" s="4">
        <v>11710</v>
      </c>
      <c r="B2782" s="5" t="s">
        <v>17</v>
      </c>
      <c r="C2782" s="4">
        <v>3</v>
      </c>
      <c r="D2782" s="46">
        <v>7</v>
      </c>
      <c r="E2782" s="4">
        <v>3</v>
      </c>
      <c r="F2782" s="4" t="s">
        <v>11</v>
      </c>
      <c r="G2782" s="13" t="str">
        <f t="shared" si="86"/>
        <v>Retiree</v>
      </c>
      <c r="H2782" s="43" t="s">
        <v>3</v>
      </c>
      <c r="I2782" s="6">
        <v>45017</v>
      </c>
      <c r="J2782" s="6">
        <v>45046</v>
      </c>
      <c r="K2782" s="4">
        <v>1700032286</v>
      </c>
      <c r="L2782" s="14">
        <v>45045</v>
      </c>
      <c r="M2782" s="11">
        <f t="shared" si="87"/>
        <v>4</v>
      </c>
      <c r="N2782" s="6">
        <f>VLOOKUP(M2782,'Settlement Dates'!$A$13:$D$25,3,FALSE)</f>
        <v>45057</v>
      </c>
      <c r="O2782" s="6">
        <f>VLOOKUP(M2782,'Settlement Dates'!$A$13:$D$25,4,FALSE)</f>
        <v>45062</v>
      </c>
      <c r="P2782" s="6">
        <f>VLOOKUP(K2782,'AP Clearing'!$A$13:$B$1312,2,FALSE)</f>
        <v>45048</v>
      </c>
      <c r="Q2782" s="6"/>
      <c r="R2782" s="6"/>
    </row>
    <row r="2783" spans="1:18" x14ac:dyDescent="0.3">
      <c r="A2783" s="4">
        <v>11710</v>
      </c>
      <c r="B2783" s="5" t="s">
        <v>17</v>
      </c>
      <c r="C2783" s="4">
        <v>3</v>
      </c>
      <c r="D2783" s="46">
        <v>686</v>
      </c>
      <c r="E2783" s="4">
        <v>4</v>
      </c>
      <c r="F2783" s="4" t="s">
        <v>9</v>
      </c>
      <c r="G2783" s="13" t="str">
        <f t="shared" si="86"/>
        <v>Retiree</v>
      </c>
      <c r="H2783" s="43" t="s">
        <v>3</v>
      </c>
      <c r="I2783" s="6">
        <v>45017</v>
      </c>
      <c r="J2783" s="6">
        <v>45046</v>
      </c>
      <c r="K2783" s="4">
        <v>1700032286</v>
      </c>
      <c r="L2783" s="14">
        <v>45045</v>
      </c>
      <c r="M2783" s="11">
        <f t="shared" si="87"/>
        <v>4</v>
      </c>
      <c r="N2783" s="6">
        <f>VLOOKUP(M2783,'Settlement Dates'!$A$13:$D$25,3,FALSE)</f>
        <v>45057</v>
      </c>
      <c r="O2783" s="6">
        <f>VLOOKUP(M2783,'Settlement Dates'!$A$13:$D$25,4,FALSE)</f>
        <v>45062</v>
      </c>
      <c r="P2783" s="6">
        <f>VLOOKUP(K2783,'AP Clearing'!$A$13:$B$1312,2,FALSE)</f>
        <v>45048</v>
      </c>
      <c r="Q2783" s="6"/>
      <c r="R2783" s="6"/>
    </row>
    <row r="2784" spans="1:18" x14ac:dyDescent="0.3">
      <c r="A2784" s="4">
        <v>11710</v>
      </c>
      <c r="B2784" s="5" t="s">
        <v>17</v>
      </c>
      <c r="C2784" s="4">
        <v>3</v>
      </c>
      <c r="D2784" s="46">
        <v>493.5</v>
      </c>
      <c r="E2784" s="4">
        <v>4</v>
      </c>
      <c r="F2784" s="4" t="s">
        <v>9</v>
      </c>
      <c r="G2784" s="13" t="str">
        <f t="shared" si="86"/>
        <v>Retiree</v>
      </c>
      <c r="H2784" s="43" t="s">
        <v>3</v>
      </c>
      <c r="I2784" s="6">
        <v>45017</v>
      </c>
      <c r="J2784" s="6">
        <v>45046</v>
      </c>
      <c r="K2784" s="4">
        <v>1700032286</v>
      </c>
      <c r="L2784" s="14">
        <v>45045</v>
      </c>
      <c r="M2784" s="11">
        <f t="shared" si="87"/>
        <v>4</v>
      </c>
      <c r="N2784" s="6">
        <f>VLOOKUP(M2784,'Settlement Dates'!$A$13:$D$25,3,FALSE)</f>
        <v>45057</v>
      </c>
      <c r="O2784" s="6">
        <f>VLOOKUP(M2784,'Settlement Dates'!$A$13:$D$25,4,FALSE)</f>
        <v>45062</v>
      </c>
      <c r="P2784" s="6">
        <f>VLOOKUP(K2784,'AP Clearing'!$A$13:$B$1312,2,FALSE)</f>
        <v>45048</v>
      </c>
      <c r="Q2784" s="6"/>
      <c r="R2784" s="6"/>
    </row>
    <row r="2785" spans="1:18" x14ac:dyDescent="0.3">
      <c r="A2785" s="4">
        <v>11710</v>
      </c>
      <c r="B2785" s="5" t="s">
        <v>17</v>
      </c>
      <c r="C2785" s="4">
        <v>3</v>
      </c>
      <c r="D2785" s="46">
        <v>10.5</v>
      </c>
      <c r="E2785" s="4">
        <v>4</v>
      </c>
      <c r="F2785" s="4" t="s">
        <v>9</v>
      </c>
      <c r="G2785" s="13" t="str">
        <f t="shared" si="86"/>
        <v>Retiree</v>
      </c>
      <c r="H2785" s="43" t="s">
        <v>3</v>
      </c>
      <c r="I2785" s="6">
        <v>45017</v>
      </c>
      <c r="J2785" s="6">
        <v>45046</v>
      </c>
      <c r="K2785" s="4">
        <v>1700032286</v>
      </c>
      <c r="L2785" s="14">
        <v>45045</v>
      </c>
      <c r="M2785" s="11">
        <f t="shared" si="87"/>
        <v>4</v>
      </c>
      <c r="N2785" s="6">
        <f>VLOOKUP(M2785,'Settlement Dates'!$A$13:$D$25,3,FALSE)</f>
        <v>45057</v>
      </c>
      <c r="O2785" s="6">
        <f>VLOOKUP(M2785,'Settlement Dates'!$A$13:$D$25,4,FALSE)</f>
        <v>45062</v>
      </c>
      <c r="P2785" s="6">
        <f>VLOOKUP(K2785,'AP Clearing'!$A$13:$B$1312,2,FALSE)</f>
        <v>45048</v>
      </c>
      <c r="Q2785" s="6"/>
      <c r="R2785" s="6"/>
    </row>
    <row r="2786" spans="1:18" x14ac:dyDescent="0.3">
      <c r="A2786" s="4">
        <v>11710</v>
      </c>
      <c r="B2786" s="5" t="s">
        <v>17</v>
      </c>
      <c r="C2786" s="4">
        <v>3</v>
      </c>
      <c r="D2786" s="46">
        <v>665</v>
      </c>
      <c r="E2786" s="4">
        <v>4</v>
      </c>
      <c r="F2786" s="4" t="s">
        <v>11</v>
      </c>
      <c r="G2786" s="13" t="str">
        <f t="shared" si="86"/>
        <v>Retiree</v>
      </c>
      <c r="H2786" s="43" t="s">
        <v>3</v>
      </c>
      <c r="I2786" s="6">
        <v>45017</v>
      </c>
      <c r="J2786" s="6">
        <v>45046</v>
      </c>
      <c r="K2786" s="4">
        <v>1700032286</v>
      </c>
      <c r="L2786" s="14">
        <v>45045</v>
      </c>
      <c r="M2786" s="11">
        <f t="shared" si="87"/>
        <v>4</v>
      </c>
      <c r="N2786" s="6">
        <f>VLOOKUP(M2786,'Settlement Dates'!$A$13:$D$25,3,FALSE)</f>
        <v>45057</v>
      </c>
      <c r="O2786" s="6">
        <f>VLOOKUP(M2786,'Settlement Dates'!$A$13:$D$25,4,FALSE)</f>
        <v>45062</v>
      </c>
      <c r="P2786" s="6">
        <f>VLOOKUP(K2786,'AP Clearing'!$A$13:$B$1312,2,FALSE)</f>
        <v>45048</v>
      </c>
      <c r="Q2786" s="6"/>
      <c r="R2786" s="6"/>
    </row>
    <row r="2787" spans="1:18" x14ac:dyDescent="0.3">
      <c r="A2787" s="4">
        <v>11710</v>
      </c>
      <c r="B2787" s="5" t="s">
        <v>17</v>
      </c>
      <c r="C2787" s="4">
        <v>3</v>
      </c>
      <c r="D2787" s="46">
        <v>10.5</v>
      </c>
      <c r="E2787" s="4">
        <v>4</v>
      </c>
      <c r="F2787" s="4" t="s">
        <v>11</v>
      </c>
      <c r="G2787" s="13" t="str">
        <f t="shared" si="86"/>
        <v>Retiree</v>
      </c>
      <c r="H2787" s="43" t="s">
        <v>3</v>
      </c>
      <c r="I2787" s="6">
        <v>45017</v>
      </c>
      <c r="J2787" s="6">
        <v>45046</v>
      </c>
      <c r="K2787" s="4">
        <v>1700032286</v>
      </c>
      <c r="L2787" s="14">
        <v>45045</v>
      </c>
      <c r="M2787" s="11">
        <f t="shared" si="87"/>
        <v>4</v>
      </c>
      <c r="N2787" s="6">
        <f>VLOOKUP(M2787,'Settlement Dates'!$A$13:$D$25,3,FALSE)</f>
        <v>45057</v>
      </c>
      <c r="O2787" s="6">
        <f>VLOOKUP(M2787,'Settlement Dates'!$A$13:$D$25,4,FALSE)</f>
        <v>45062</v>
      </c>
      <c r="P2787" s="6">
        <f>VLOOKUP(K2787,'AP Clearing'!$A$13:$B$1312,2,FALSE)</f>
        <v>45048</v>
      </c>
      <c r="Q2787" s="6"/>
      <c r="R2787" s="6"/>
    </row>
    <row r="2788" spans="1:18" x14ac:dyDescent="0.3">
      <c r="A2788" s="4">
        <v>11710</v>
      </c>
      <c r="B2788" s="5" t="s">
        <v>17</v>
      </c>
      <c r="C2788" s="4">
        <v>3</v>
      </c>
      <c r="D2788" s="46">
        <v>1113</v>
      </c>
      <c r="E2788" s="4">
        <v>5</v>
      </c>
      <c r="F2788" s="4" t="s">
        <v>9</v>
      </c>
      <c r="G2788" s="13" t="str">
        <f t="shared" si="86"/>
        <v>Retiree</v>
      </c>
      <c r="H2788" s="43" t="s">
        <v>3</v>
      </c>
      <c r="I2788" s="6">
        <v>45017</v>
      </c>
      <c r="J2788" s="6">
        <v>45046</v>
      </c>
      <c r="K2788" s="4">
        <v>1700032286</v>
      </c>
      <c r="L2788" s="14">
        <v>45045</v>
      </c>
      <c r="M2788" s="11">
        <f t="shared" si="87"/>
        <v>4</v>
      </c>
      <c r="N2788" s="6">
        <f>VLOOKUP(M2788,'Settlement Dates'!$A$13:$D$25,3,FALSE)</f>
        <v>45057</v>
      </c>
      <c r="O2788" s="6">
        <f>VLOOKUP(M2788,'Settlement Dates'!$A$13:$D$25,4,FALSE)</f>
        <v>45062</v>
      </c>
      <c r="P2788" s="6">
        <f>VLOOKUP(K2788,'AP Clearing'!$A$13:$B$1312,2,FALSE)</f>
        <v>45048</v>
      </c>
      <c r="Q2788" s="6"/>
      <c r="R2788" s="6"/>
    </row>
    <row r="2789" spans="1:18" x14ac:dyDescent="0.3">
      <c r="A2789" s="4">
        <v>11710</v>
      </c>
      <c r="B2789" s="5" t="s">
        <v>17</v>
      </c>
      <c r="C2789" s="4">
        <v>3</v>
      </c>
      <c r="D2789" s="46">
        <v>1743</v>
      </c>
      <c r="E2789" s="4">
        <v>5</v>
      </c>
      <c r="F2789" s="4" t="s">
        <v>9</v>
      </c>
      <c r="G2789" s="13" t="str">
        <f t="shared" si="86"/>
        <v>Retiree</v>
      </c>
      <c r="H2789" s="43" t="s">
        <v>3</v>
      </c>
      <c r="I2789" s="6">
        <v>45017</v>
      </c>
      <c r="J2789" s="6">
        <v>45046</v>
      </c>
      <c r="K2789" s="4">
        <v>1700032286</v>
      </c>
      <c r="L2789" s="14">
        <v>45045</v>
      </c>
      <c r="M2789" s="11">
        <f t="shared" si="87"/>
        <v>4</v>
      </c>
      <c r="N2789" s="6">
        <f>VLOOKUP(M2789,'Settlement Dates'!$A$13:$D$25,3,FALSE)</f>
        <v>45057</v>
      </c>
      <c r="O2789" s="6">
        <f>VLOOKUP(M2789,'Settlement Dates'!$A$13:$D$25,4,FALSE)</f>
        <v>45062</v>
      </c>
      <c r="P2789" s="6">
        <f>VLOOKUP(K2789,'AP Clearing'!$A$13:$B$1312,2,FALSE)</f>
        <v>45048</v>
      </c>
      <c r="Q2789" s="6"/>
      <c r="R2789" s="6"/>
    </row>
    <row r="2790" spans="1:18" x14ac:dyDescent="0.3">
      <c r="A2790" s="4">
        <v>11710</v>
      </c>
      <c r="B2790" s="5" t="s">
        <v>17</v>
      </c>
      <c r="C2790" s="4">
        <v>3</v>
      </c>
      <c r="D2790" s="46">
        <v>17.5</v>
      </c>
      <c r="E2790" s="4">
        <v>5</v>
      </c>
      <c r="F2790" s="4" t="s">
        <v>9</v>
      </c>
      <c r="G2790" s="13" t="str">
        <f t="shared" si="86"/>
        <v>Retiree</v>
      </c>
      <c r="H2790" s="43" t="s">
        <v>3</v>
      </c>
      <c r="I2790" s="6">
        <v>45017</v>
      </c>
      <c r="J2790" s="6">
        <v>45046</v>
      </c>
      <c r="K2790" s="4">
        <v>1700032286</v>
      </c>
      <c r="L2790" s="14">
        <v>45045</v>
      </c>
      <c r="M2790" s="11">
        <f t="shared" si="87"/>
        <v>4</v>
      </c>
      <c r="N2790" s="6">
        <f>VLOOKUP(M2790,'Settlement Dates'!$A$13:$D$25,3,FALSE)</f>
        <v>45057</v>
      </c>
      <c r="O2790" s="6">
        <f>VLOOKUP(M2790,'Settlement Dates'!$A$13:$D$25,4,FALSE)</f>
        <v>45062</v>
      </c>
      <c r="P2790" s="6">
        <f>VLOOKUP(K2790,'AP Clearing'!$A$13:$B$1312,2,FALSE)</f>
        <v>45048</v>
      </c>
      <c r="Q2790" s="6"/>
      <c r="R2790" s="6"/>
    </row>
    <row r="2791" spans="1:18" x14ac:dyDescent="0.3">
      <c r="A2791" s="4">
        <v>11710</v>
      </c>
      <c r="B2791" s="5" t="s">
        <v>17</v>
      </c>
      <c r="C2791" s="4">
        <v>3</v>
      </c>
      <c r="D2791" s="46">
        <v>49</v>
      </c>
      <c r="E2791" s="4">
        <v>5</v>
      </c>
      <c r="F2791" s="4" t="s">
        <v>9</v>
      </c>
      <c r="G2791" s="13" t="str">
        <f t="shared" si="86"/>
        <v>Retiree</v>
      </c>
      <c r="H2791" s="43" t="s">
        <v>3</v>
      </c>
      <c r="I2791" s="6">
        <v>45017</v>
      </c>
      <c r="J2791" s="6">
        <v>45046</v>
      </c>
      <c r="K2791" s="4">
        <v>1700032286</v>
      </c>
      <c r="L2791" s="14">
        <v>45045</v>
      </c>
      <c r="M2791" s="11">
        <f t="shared" si="87"/>
        <v>4</v>
      </c>
      <c r="N2791" s="6">
        <f>VLOOKUP(M2791,'Settlement Dates'!$A$13:$D$25,3,FALSE)</f>
        <v>45057</v>
      </c>
      <c r="O2791" s="6">
        <f>VLOOKUP(M2791,'Settlement Dates'!$A$13:$D$25,4,FALSE)</f>
        <v>45062</v>
      </c>
      <c r="P2791" s="6">
        <f>VLOOKUP(K2791,'AP Clearing'!$A$13:$B$1312,2,FALSE)</f>
        <v>45048</v>
      </c>
      <c r="Q2791" s="6"/>
      <c r="R2791" s="6"/>
    </row>
    <row r="2792" spans="1:18" x14ac:dyDescent="0.3">
      <c r="A2792" s="4">
        <v>11710</v>
      </c>
      <c r="B2792" s="5" t="s">
        <v>17</v>
      </c>
      <c r="C2792" s="4">
        <v>3</v>
      </c>
      <c r="D2792" s="46">
        <v>196</v>
      </c>
      <c r="E2792" s="4">
        <v>5</v>
      </c>
      <c r="F2792" s="4" t="s">
        <v>11</v>
      </c>
      <c r="G2792" s="13" t="str">
        <f t="shared" si="86"/>
        <v>Retiree</v>
      </c>
      <c r="H2792" s="43" t="s">
        <v>3</v>
      </c>
      <c r="I2792" s="6">
        <v>45017</v>
      </c>
      <c r="J2792" s="6">
        <v>45046</v>
      </c>
      <c r="K2792" s="4">
        <v>1700032286</v>
      </c>
      <c r="L2792" s="14">
        <v>45045</v>
      </c>
      <c r="M2792" s="11">
        <f t="shared" si="87"/>
        <v>4</v>
      </c>
      <c r="N2792" s="6">
        <f>VLOOKUP(M2792,'Settlement Dates'!$A$13:$D$25,3,FALSE)</f>
        <v>45057</v>
      </c>
      <c r="O2792" s="6">
        <f>VLOOKUP(M2792,'Settlement Dates'!$A$13:$D$25,4,FALSE)</f>
        <v>45062</v>
      </c>
      <c r="P2792" s="6">
        <f>VLOOKUP(K2792,'AP Clearing'!$A$13:$B$1312,2,FALSE)</f>
        <v>45048</v>
      </c>
      <c r="Q2792" s="6"/>
      <c r="R2792" s="6"/>
    </row>
    <row r="2793" spans="1:18" x14ac:dyDescent="0.3">
      <c r="A2793" s="4">
        <v>11710</v>
      </c>
      <c r="B2793" s="5" t="s">
        <v>17</v>
      </c>
      <c r="C2793" s="4">
        <v>3</v>
      </c>
      <c r="D2793" s="46">
        <v>3.5</v>
      </c>
      <c r="E2793" s="4">
        <v>5</v>
      </c>
      <c r="F2793" s="4" t="s">
        <v>11</v>
      </c>
      <c r="G2793" s="13" t="str">
        <f t="shared" si="86"/>
        <v>Retiree</v>
      </c>
      <c r="H2793" s="43" t="s">
        <v>3</v>
      </c>
      <c r="I2793" s="6">
        <v>45017</v>
      </c>
      <c r="J2793" s="6">
        <v>45046</v>
      </c>
      <c r="K2793" s="4">
        <v>1700032286</v>
      </c>
      <c r="L2793" s="14">
        <v>45045</v>
      </c>
      <c r="M2793" s="11">
        <f t="shared" si="87"/>
        <v>4</v>
      </c>
      <c r="N2793" s="6">
        <f>VLOOKUP(M2793,'Settlement Dates'!$A$13:$D$25,3,FALSE)</f>
        <v>45057</v>
      </c>
      <c r="O2793" s="6">
        <f>VLOOKUP(M2793,'Settlement Dates'!$A$13:$D$25,4,FALSE)</f>
        <v>45062</v>
      </c>
      <c r="P2793" s="6">
        <f>VLOOKUP(K2793,'AP Clearing'!$A$13:$B$1312,2,FALSE)</f>
        <v>45048</v>
      </c>
      <c r="Q2793" s="6"/>
      <c r="R2793" s="6"/>
    </row>
    <row r="2794" spans="1:18" x14ac:dyDescent="0.3">
      <c r="A2794" s="4">
        <v>235940</v>
      </c>
      <c r="B2794" s="4" t="s">
        <v>69</v>
      </c>
      <c r="C2794" s="4">
        <v>3</v>
      </c>
      <c r="D2794" s="46">
        <v>17373.599999999999</v>
      </c>
      <c r="E2794" s="4">
        <v>1</v>
      </c>
      <c r="F2794" s="4" t="s">
        <v>2</v>
      </c>
      <c r="G2794" s="13" t="str">
        <f t="shared" si="86"/>
        <v>Active</v>
      </c>
      <c r="H2794" s="44" t="s">
        <v>182</v>
      </c>
      <c r="I2794" s="6">
        <v>44986</v>
      </c>
      <c r="J2794" s="6">
        <v>45016</v>
      </c>
      <c r="K2794" s="4">
        <v>2000218289</v>
      </c>
      <c r="L2794" s="14">
        <v>45046</v>
      </c>
      <c r="M2794" s="11">
        <f t="shared" si="87"/>
        <v>4</v>
      </c>
      <c r="N2794" s="6">
        <f>VLOOKUP(M2794,'Settlement Dates'!$A$13:$D$25,3,FALSE)</f>
        <v>45057</v>
      </c>
      <c r="O2794" s="6">
        <f>VLOOKUP(M2794,'Settlement Dates'!$A$13:$D$25,4,FALSE)</f>
        <v>45062</v>
      </c>
      <c r="P2794" s="6"/>
      <c r="Q2794" s="6">
        <f>VLOOKUP(K2794,'AP Clearing'!$A$13:$B$691,2,FALSE)</f>
        <v>45072</v>
      </c>
      <c r="R2794" s="6"/>
    </row>
    <row r="2795" spans="1:18" x14ac:dyDescent="0.3">
      <c r="A2795" s="4">
        <v>11442</v>
      </c>
      <c r="B2795" s="5" t="s">
        <v>14</v>
      </c>
      <c r="C2795" s="4">
        <v>3</v>
      </c>
      <c r="D2795" s="46">
        <v>187416.01</v>
      </c>
      <c r="E2795" s="4">
        <v>1</v>
      </c>
      <c r="F2795" s="4" t="s">
        <v>2</v>
      </c>
      <c r="G2795" s="13" t="str">
        <f t="shared" si="86"/>
        <v>Active</v>
      </c>
      <c r="H2795" s="43" t="s">
        <v>15</v>
      </c>
      <c r="I2795" s="6">
        <v>45038</v>
      </c>
      <c r="J2795" s="6">
        <v>45044</v>
      </c>
      <c r="K2795" s="4">
        <v>1700032213</v>
      </c>
      <c r="L2795" s="14">
        <v>45047</v>
      </c>
      <c r="M2795" s="11">
        <f t="shared" si="87"/>
        <v>5</v>
      </c>
      <c r="N2795" s="6">
        <f>VLOOKUP(M2795,'Settlement Dates'!$A$13:$D$25,3,FALSE)</f>
        <v>45093</v>
      </c>
      <c r="O2795" s="6">
        <f>VLOOKUP(M2795,'Settlement Dates'!$A$13:$D$25,4,FALSE)</f>
        <v>45099</v>
      </c>
      <c r="P2795" s="6">
        <f>VLOOKUP(K2795,'AP Clearing'!$A$13:$B$1312,2,FALSE)</f>
        <v>45049</v>
      </c>
      <c r="Q2795" s="6"/>
      <c r="R2795" s="6"/>
    </row>
    <row r="2796" spans="1:18" x14ac:dyDescent="0.3">
      <c r="A2796" s="4">
        <v>11442</v>
      </c>
      <c r="B2796" s="5" t="s">
        <v>14</v>
      </c>
      <c r="C2796" s="4">
        <v>3</v>
      </c>
      <c r="D2796" s="46">
        <v>1674.46</v>
      </c>
      <c r="E2796" s="4">
        <v>1</v>
      </c>
      <c r="F2796" s="4" t="s">
        <v>5</v>
      </c>
      <c r="G2796" s="13" t="str">
        <f t="shared" si="86"/>
        <v>LTD</v>
      </c>
      <c r="H2796" s="43" t="s">
        <v>15</v>
      </c>
      <c r="I2796" s="6">
        <v>45038</v>
      </c>
      <c r="J2796" s="6">
        <v>45044</v>
      </c>
      <c r="K2796" s="4">
        <v>1700032213</v>
      </c>
      <c r="L2796" s="14">
        <v>45047</v>
      </c>
      <c r="M2796" s="11">
        <f t="shared" si="87"/>
        <v>5</v>
      </c>
      <c r="N2796" s="6">
        <f>VLOOKUP(M2796,'Settlement Dates'!$A$13:$D$25,3,FALSE)</f>
        <v>45093</v>
      </c>
      <c r="O2796" s="6">
        <f>VLOOKUP(M2796,'Settlement Dates'!$A$13:$D$25,4,FALSE)</f>
        <v>45099</v>
      </c>
      <c r="P2796" s="6">
        <f>VLOOKUP(K2796,'AP Clearing'!$A$13:$B$1312,2,FALSE)</f>
        <v>45049</v>
      </c>
      <c r="Q2796" s="6"/>
      <c r="R2796" s="6"/>
    </row>
    <row r="2797" spans="1:18" x14ac:dyDescent="0.3">
      <c r="A2797" s="4">
        <v>11442</v>
      </c>
      <c r="B2797" s="5" t="s">
        <v>14</v>
      </c>
      <c r="C2797" s="4">
        <v>3</v>
      </c>
      <c r="D2797" s="46">
        <v>7814.13</v>
      </c>
      <c r="E2797" s="4">
        <v>1</v>
      </c>
      <c r="F2797" s="4" t="s">
        <v>7</v>
      </c>
      <c r="G2797" s="13" t="str">
        <f t="shared" si="86"/>
        <v>LTD</v>
      </c>
      <c r="H2797" s="43" t="s">
        <v>15</v>
      </c>
      <c r="I2797" s="6">
        <v>45038</v>
      </c>
      <c r="J2797" s="6">
        <v>45044</v>
      </c>
      <c r="K2797" s="4">
        <v>1700032213</v>
      </c>
      <c r="L2797" s="14">
        <v>45047</v>
      </c>
      <c r="M2797" s="11">
        <f t="shared" si="87"/>
        <v>5</v>
      </c>
      <c r="N2797" s="6">
        <f>VLOOKUP(M2797,'Settlement Dates'!$A$13:$D$25,3,FALSE)</f>
        <v>45093</v>
      </c>
      <c r="O2797" s="6">
        <f>VLOOKUP(M2797,'Settlement Dates'!$A$13:$D$25,4,FALSE)</f>
        <v>45099</v>
      </c>
      <c r="P2797" s="6">
        <f>VLOOKUP(K2797,'AP Clearing'!$A$13:$B$1312,2,FALSE)</f>
        <v>45049</v>
      </c>
      <c r="Q2797" s="6"/>
      <c r="R2797" s="6"/>
    </row>
    <row r="2798" spans="1:18" x14ac:dyDescent="0.3">
      <c r="A2798" s="4">
        <v>11442</v>
      </c>
      <c r="B2798" s="5" t="s">
        <v>14</v>
      </c>
      <c r="C2798" s="4">
        <v>3</v>
      </c>
      <c r="D2798" s="46">
        <v>3984.04</v>
      </c>
      <c r="E2798" s="4">
        <v>1</v>
      </c>
      <c r="F2798" s="4" t="s">
        <v>8</v>
      </c>
      <c r="G2798" s="13" t="str">
        <f t="shared" si="86"/>
        <v>Active</v>
      </c>
      <c r="H2798" s="43" t="s">
        <v>15</v>
      </c>
      <c r="I2798" s="6">
        <v>45038</v>
      </c>
      <c r="J2798" s="6">
        <v>45044</v>
      </c>
      <c r="K2798" s="4">
        <v>1700032213</v>
      </c>
      <c r="L2798" s="14">
        <v>45047</v>
      </c>
      <c r="M2798" s="11">
        <f t="shared" si="87"/>
        <v>5</v>
      </c>
      <c r="N2798" s="6">
        <f>VLOOKUP(M2798,'Settlement Dates'!$A$13:$D$25,3,FALSE)</f>
        <v>45093</v>
      </c>
      <c r="O2798" s="6">
        <f>VLOOKUP(M2798,'Settlement Dates'!$A$13:$D$25,4,FALSE)</f>
        <v>45099</v>
      </c>
      <c r="P2798" s="6">
        <f>VLOOKUP(K2798,'AP Clearing'!$A$13:$B$1312,2,FALSE)</f>
        <v>45049</v>
      </c>
      <c r="Q2798" s="6"/>
      <c r="R2798" s="6"/>
    </row>
    <row r="2799" spans="1:18" x14ac:dyDescent="0.3">
      <c r="A2799" s="4">
        <v>11442</v>
      </c>
      <c r="B2799" s="5" t="s">
        <v>14</v>
      </c>
      <c r="C2799" s="4">
        <v>3</v>
      </c>
      <c r="D2799" s="46">
        <v>498.01</v>
      </c>
      <c r="E2799" s="4">
        <v>2</v>
      </c>
      <c r="F2799" s="4" t="s">
        <v>2</v>
      </c>
      <c r="G2799" s="13" t="str">
        <f t="shared" si="86"/>
        <v>Active</v>
      </c>
      <c r="H2799" s="43" t="s">
        <v>15</v>
      </c>
      <c r="I2799" s="6">
        <v>45038</v>
      </c>
      <c r="J2799" s="6">
        <v>45044</v>
      </c>
      <c r="K2799" s="4">
        <v>1700032213</v>
      </c>
      <c r="L2799" s="14">
        <v>45047</v>
      </c>
      <c r="M2799" s="11">
        <f t="shared" si="87"/>
        <v>5</v>
      </c>
      <c r="N2799" s="6">
        <f>VLOOKUP(M2799,'Settlement Dates'!$A$13:$D$25,3,FALSE)</f>
        <v>45093</v>
      </c>
      <c r="O2799" s="6">
        <f>VLOOKUP(M2799,'Settlement Dates'!$A$13:$D$25,4,FALSE)</f>
        <v>45099</v>
      </c>
      <c r="P2799" s="6">
        <f>VLOOKUP(K2799,'AP Clearing'!$A$13:$B$1312,2,FALSE)</f>
        <v>45049</v>
      </c>
      <c r="Q2799" s="6"/>
      <c r="R2799" s="6"/>
    </row>
    <row r="2800" spans="1:18" x14ac:dyDescent="0.3">
      <c r="A2800" s="4">
        <v>11442</v>
      </c>
      <c r="B2800" s="5" t="s">
        <v>14</v>
      </c>
      <c r="C2800" s="4">
        <v>3</v>
      </c>
      <c r="D2800" s="46">
        <v>1419.97</v>
      </c>
      <c r="E2800" s="4">
        <v>1</v>
      </c>
      <c r="F2800" s="4" t="s">
        <v>2</v>
      </c>
      <c r="G2800" s="13" t="str">
        <f t="shared" si="86"/>
        <v>Active</v>
      </c>
      <c r="H2800" s="43">
        <v>1845387777</v>
      </c>
      <c r="I2800" s="6">
        <v>45038</v>
      </c>
      <c r="J2800" s="6">
        <v>45044</v>
      </c>
      <c r="K2800" s="4">
        <v>1700032289</v>
      </c>
      <c r="L2800" s="14">
        <v>45047</v>
      </c>
      <c r="M2800" s="11">
        <f t="shared" si="87"/>
        <v>5</v>
      </c>
      <c r="N2800" s="6">
        <f>VLOOKUP(M2800,'Settlement Dates'!$A$13:$D$25,3,FALSE)</f>
        <v>45093</v>
      </c>
      <c r="O2800" s="6">
        <f>VLOOKUP(M2800,'Settlement Dates'!$A$13:$D$25,4,FALSE)</f>
        <v>45099</v>
      </c>
      <c r="P2800" s="6">
        <f>VLOOKUP(K2800,'AP Clearing'!$A$13:$B$1312,2,FALSE)</f>
        <v>45049</v>
      </c>
      <c r="Q2800" s="6"/>
      <c r="R2800" s="6"/>
    </row>
    <row r="2801" spans="1:18" x14ac:dyDescent="0.3">
      <c r="A2801" s="4">
        <v>11442</v>
      </c>
      <c r="B2801" s="5" t="s">
        <v>14</v>
      </c>
      <c r="C2801" s="4">
        <v>3</v>
      </c>
      <c r="D2801" s="46">
        <v>187.73</v>
      </c>
      <c r="E2801" s="4">
        <v>1</v>
      </c>
      <c r="F2801" s="4" t="s">
        <v>9</v>
      </c>
      <c r="G2801" s="13" t="str">
        <f t="shared" si="86"/>
        <v>Retiree</v>
      </c>
      <c r="H2801" s="43">
        <v>1845387777</v>
      </c>
      <c r="I2801" s="6">
        <v>45038</v>
      </c>
      <c r="J2801" s="6">
        <v>45044</v>
      </c>
      <c r="K2801" s="4">
        <v>1700032289</v>
      </c>
      <c r="L2801" s="14">
        <v>45047</v>
      </c>
      <c r="M2801" s="11">
        <f t="shared" si="87"/>
        <v>5</v>
      </c>
      <c r="N2801" s="6">
        <f>VLOOKUP(M2801,'Settlement Dates'!$A$13:$D$25,3,FALSE)</f>
        <v>45093</v>
      </c>
      <c r="O2801" s="6">
        <f>VLOOKUP(M2801,'Settlement Dates'!$A$13:$D$25,4,FALSE)</f>
        <v>45099</v>
      </c>
      <c r="P2801" s="6">
        <f>VLOOKUP(K2801,'AP Clearing'!$A$13:$B$1312,2,FALSE)</f>
        <v>45049</v>
      </c>
      <c r="Q2801" s="6"/>
      <c r="R2801" s="6"/>
    </row>
    <row r="2802" spans="1:18" x14ac:dyDescent="0.3">
      <c r="A2802" s="4">
        <v>11442</v>
      </c>
      <c r="B2802" s="5" t="s">
        <v>14</v>
      </c>
      <c r="C2802" s="4">
        <v>3</v>
      </c>
      <c r="D2802" s="46">
        <v>473.32</v>
      </c>
      <c r="E2802" s="4">
        <v>2</v>
      </c>
      <c r="F2802" s="4" t="s">
        <v>2</v>
      </c>
      <c r="G2802" s="13" t="str">
        <f t="shared" si="86"/>
        <v>Active</v>
      </c>
      <c r="H2802" s="43">
        <v>1845387777</v>
      </c>
      <c r="I2802" s="6">
        <v>45038</v>
      </c>
      <c r="J2802" s="6">
        <v>45044</v>
      </c>
      <c r="K2802" s="4">
        <v>1700032289</v>
      </c>
      <c r="L2802" s="14">
        <v>45047</v>
      </c>
      <c r="M2802" s="11">
        <f t="shared" si="87"/>
        <v>5</v>
      </c>
      <c r="N2802" s="6">
        <f>VLOOKUP(M2802,'Settlement Dates'!$A$13:$D$25,3,FALSE)</f>
        <v>45093</v>
      </c>
      <c r="O2802" s="6">
        <f>VLOOKUP(M2802,'Settlement Dates'!$A$13:$D$25,4,FALSE)</f>
        <v>45099</v>
      </c>
      <c r="P2802" s="6">
        <f>VLOOKUP(K2802,'AP Clearing'!$A$13:$B$1312,2,FALSE)</f>
        <v>45049</v>
      </c>
      <c r="Q2802" s="6"/>
      <c r="R2802" s="6"/>
    </row>
    <row r="2803" spans="1:18" x14ac:dyDescent="0.3">
      <c r="A2803" s="4">
        <v>11442</v>
      </c>
      <c r="B2803" s="5" t="s">
        <v>12</v>
      </c>
      <c r="C2803" s="4">
        <v>3</v>
      </c>
      <c r="D2803" s="46">
        <v>491.79</v>
      </c>
      <c r="E2803" s="4">
        <v>2</v>
      </c>
      <c r="F2803" s="4" t="s">
        <v>9</v>
      </c>
      <c r="G2803" s="13" t="str">
        <f t="shared" si="86"/>
        <v>Retiree</v>
      </c>
      <c r="H2803" s="43" t="s">
        <v>13</v>
      </c>
      <c r="I2803" s="6">
        <v>45038</v>
      </c>
      <c r="J2803" s="6">
        <v>45044</v>
      </c>
      <c r="K2803" s="4">
        <v>1700032214</v>
      </c>
      <c r="L2803" s="14">
        <v>45047</v>
      </c>
      <c r="M2803" s="11">
        <f t="shared" si="87"/>
        <v>5</v>
      </c>
      <c r="N2803" s="6">
        <f>VLOOKUP(M2803,'Settlement Dates'!$A$13:$D$25,3,FALSE)</f>
        <v>45093</v>
      </c>
      <c r="O2803" s="6">
        <f>VLOOKUP(M2803,'Settlement Dates'!$A$13:$D$25,4,FALSE)</f>
        <v>45099</v>
      </c>
      <c r="P2803" s="6">
        <f>VLOOKUP(K2803,'AP Clearing'!$A$13:$B$1312,2,FALSE)</f>
        <v>45049</v>
      </c>
      <c r="Q2803" s="6"/>
      <c r="R2803" s="6"/>
    </row>
    <row r="2804" spans="1:18" x14ac:dyDescent="0.3">
      <c r="A2804" s="4">
        <v>11442</v>
      </c>
      <c r="B2804" s="5" t="s">
        <v>12</v>
      </c>
      <c r="C2804" s="4">
        <v>3</v>
      </c>
      <c r="D2804" s="46">
        <v>3562.13</v>
      </c>
      <c r="E2804" s="4">
        <v>3</v>
      </c>
      <c r="F2804" s="4" t="s">
        <v>9</v>
      </c>
      <c r="G2804" s="13" t="str">
        <f t="shared" si="86"/>
        <v>Retiree</v>
      </c>
      <c r="H2804" s="43" t="s">
        <v>13</v>
      </c>
      <c r="I2804" s="6">
        <v>45038</v>
      </c>
      <c r="J2804" s="6">
        <v>45044</v>
      </c>
      <c r="K2804" s="4">
        <v>1700032214</v>
      </c>
      <c r="L2804" s="14">
        <v>45047</v>
      </c>
      <c r="M2804" s="11">
        <f t="shared" si="87"/>
        <v>5</v>
      </c>
      <c r="N2804" s="6">
        <f>VLOOKUP(M2804,'Settlement Dates'!$A$13:$D$25,3,FALSE)</f>
        <v>45093</v>
      </c>
      <c r="O2804" s="6">
        <f>VLOOKUP(M2804,'Settlement Dates'!$A$13:$D$25,4,FALSE)</f>
        <v>45099</v>
      </c>
      <c r="P2804" s="6">
        <f>VLOOKUP(K2804,'AP Clearing'!$A$13:$B$1312,2,FALSE)</f>
        <v>45049</v>
      </c>
      <c r="Q2804" s="6"/>
      <c r="R2804" s="6"/>
    </row>
    <row r="2805" spans="1:18" x14ac:dyDescent="0.3">
      <c r="A2805" s="4">
        <v>11442</v>
      </c>
      <c r="B2805" s="5" t="s">
        <v>12</v>
      </c>
      <c r="C2805" s="4">
        <v>3</v>
      </c>
      <c r="D2805" s="46">
        <v>797.04</v>
      </c>
      <c r="E2805" s="4">
        <v>4</v>
      </c>
      <c r="F2805" s="4" t="s">
        <v>9</v>
      </c>
      <c r="G2805" s="13" t="str">
        <f t="shared" si="86"/>
        <v>Retiree</v>
      </c>
      <c r="H2805" s="43" t="s">
        <v>13</v>
      </c>
      <c r="I2805" s="6">
        <v>45038</v>
      </c>
      <c r="J2805" s="6">
        <v>45044</v>
      </c>
      <c r="K2805" s="4">
        <v>1700032214</v>
      </c>
      <c r="L2805" s="14">
        <v>45047</v>
      </c>
      <c r="M2805" s="11">
        <f t="shared" si="87"/>
        <v>5</v>
      </c>
      <c r="N2805" s="6">
        <f>VLOOKUP(M2805,'Settlement Dates'!$A$13:$D$25,3,FALSE)</f>
        <v>45093</v>
      </c>
      <c r="O2805" s="6">
        <f>VLOOKUP(M2805,'Settlement Dates'!$A$13:$D$25,4,FALSE)</f>
        <v>45099</v>
      </c>
      <c r="P2805" s="6">
        <f>VLOOKUP(K2805,'AP Clearing'!$A$13:$B$1312,2,FALSE)</f>
        <v>45049</v>
      </c>
      <c r="Q2805" s="6"/>
      <c r="R2805" s="6"/>
    </row>
    <row r="2806" spans="1:18" x14ac:dyDescent="0.3">
      <c r="A2806" s="4">
        <v>11442</v>
      </c>
      <c r="B2806" s="5" t="s">
        <v>12</v>
      </c>
      <c r="C2806" s="4">
        <v>3</v>
      </c>
      <c r="D2806" s="46">
        <v>14254.93</v>
      </c>
      <c r="E2806" s="4">
        <v>5</v>
      </c>
      <c r="F2806" s="4" t="s">
        <v>9</v>
      </c>
      <c r="G2806" s="13" t="str">
        <f t="shared" si="86"/>
        <v>Retiree</v>
      </c>
      <c r="H2806" s="43" t="s">
        <v>13</v>
      </c>
      <c r="I2806" s="6">
        <v>45038</v>
      </c>
      <c r="J2806" s="6">
        <v>45044</v>
      </c>
      <c r="K2806" s="4">
        <v>1700032214</v>
      </c>
      <c r="L2806" s="14">
        <v>45047</v>
      </c>
      <c r="M2806" s="11">
        <f t="shared" si="87"/>
        <v>5</v>
      </c>
      <c r="N2806" s="6">
        <f>VLOOKUP(M2806,'Settlement Dates'!$A$13:$D$25,3,FALSE)</f>
        <v>45093</v>
      </c>
      <c r="O2806" s="6">
        <f>VLOOKUP(M2806,'Settlement Dates'!$A$13:$D$25,4,FALSE)</f>
        <v>45099</v>
      </c>
      <c r="P2806" s="6">
        <f>VLOOKUP(K2806,'AP Clearing'!$A$13:$B$1312,2,FALSE)</f>
        <v>45049</v>
      </c>
      <c r="Q2806" s="6"/>
      <c r="R2806" s="6"/>
    </row>
    <row r="2807" spans="1:18" x14ac:dyDescent="0.3">
      <c r="A2807" s="4">
        <v>173210</v>
      </c>
      <c r="B2807" s="5" t="s">
        <v>36</v>
      </c>
      <c r="C2807" s="4">
        <v>3</v>
      </c>
      <c r="D2807" s="46">
        <v>160559.53</v>
      </c>
      <c r="E2807" s="4">
        <v>1</v>
      </c>
      <c r="F2807" s="4" t="s">
        <v>2</v>
      </c>
      <c r="G2807" s="13" t="str">
        <f t="shared" si="86"/>
        <v>Active</v>
      </c>
      <c r="H2807" s="43" t="s">
        <v>3</v>
      </c>
      <c r="I2807" s="6">
        <v>45032</v>
      </c>
      <c r="J2807" s="6">
        <v>45046</v>
      </c>
      <c r="K2807" s="4">
        <v>1700032212</v>
      </c>
      <c r="L2807" s="14">
        <v>45047</v>
      </c>
      <c r="M2807" s="11">
        <f t="shared" si="87"/>
        <v>5</v>
      </c>
      <c r="N2807" s="6">
        <f>VLOOKUP(M2807,'Settlement Dates'!$A$13:$D$25,3,FALSE)</f>
        <v>45093</v>
      </c>
      <c r="O2807" s="6">
        <f>VLOOKUP(M2807,'Settlement Dates'!$A$13:$D$25,4,FALSE)</f>
        <v>45099</v>
      </c>
      <c r="P2807" s="6">
        <f>VLOOKUP(K2807,'AP Clearing'!$A$13:$B$1312,2,FALSE)</f>
        <v>45049</v>
      </c>
      <c r="Q2807" s="6"/>
      <c r="R2807" s="6"/>
    </row>
    <row r="2808" spans="1:18" x14ac:dyDescent="0.3">
      <c r="A2808" s="4">
        <v>173210</v>
      </c>
      <c r="B2808" s="5" t="s">
        <v>36</v>
      </c>
      <c r="C2808" s="4">
        <v>3</v>
      </c>
      <c r="D2808" s="46">
        <v>233.81</v>
      </c>
      <c r="E2808" s="4">
        <v>1</v>
      </c>
      <c r="F2808" s="4" t="s">
        <v>5</v>
      </c>
      <c r="G2808" s="13" t="str">
        <f t="shared" si="86"/>
        <v>LTD</v>
      </c>
      <c r="H2808" s="43" t="s">
        <v>3</v>
      </c>
      <c r="I2808" s="6">
        <v>45032</v>
      </c>
      <c r="J2808" s="6">
        <v>45046</v>
      </c>
      <c r="K2808" s="4">
        <v>1700032212</v>
      </c>
      <c r="L2808" s="14">
        <v>45047</v>
      </c>
      <c r="M2808" s="11">
        <f t="shared" si="87"/>
        <v>5</v>
      </c>
      <c r="N2808" s="6">
        <f>VLOOKUP(M2808,'Settlement Dates'!$A$13:$D$25,3,FALSE)</f>
        <v>45093</v>
      </c>
      <c r="O2808" s="6">
        <f>VLOOKUP(M2808,'Settlement Dates'!$A$13:$D$25,4,FALSE)</f>
        <v>45099</v>
      </c>
      <c r="P2808" s="6">
        <f>VLOOKUP(K2808,'AP Clearing'!$A$13:$B$1312,2,FALSE)</f>
        <v>45049</v>
      </c>
      <c r="Q2808" s="6"/>
      <c r="R2808" s="6"/>
    </row>
    <row r="2809" spans="1:18" x14ac:dyDescent="0.3">
      <c r="A2809" s="4">
        <v>173210</v>
      </c>
      <c r="B2809" s="5" t="s">
        <v>36</v>
      </c>
      <c r="C2809" s="4">
        <v>3</v>
      </c>
      <c r="D2809" s="46">
        <v>1091.1300000000001</v>
      </c>
      <c r="E2809" s="4">
        <v>1</v>
      </c>
      <c r="F2809" s="4" t="s">
        <v>7</v>
      </c>
      <c r="G2809" s="13" t="str">
        <f t="shared" si="86"/>
        <v>LTD</v>
      </c>
      <c r="H2809" s="43" t="s">
        <v>3</v>
      </c>
      <c r="I2809" s="6">
        <v>45032</v>
      </c>
      <c r="J2809" s="6">
        <v>45046</v>
      </c>
      <c r="K2809" s="4">
        <v>1700032212</v>
      </c>
      <c r="L2809" s="14">
        <v>45047</v>
      </c>
      <c r="M2809" s="11">
        <f t="shared" si="87"/>
        <v>5</v>
      </c>
      <c r="N2809" s="6">
        <f>VLOOKUP(M2809,'Settlement Dates'!$A$13:$D$25,3,FALSE)</f>
        <v>45093</v>
      </c>
      <c r="O2809" s="6">
        <f>VLOOKUP(M2809,'Settlement Dates'!$A$13:$D$25,4,FALSE)</f>
        <v>45099</v>
      </c>
      <c r="P2809" s="6">
        <f>VLOOKUP(K2809,'AP Clearing'!$A$13:$B$1312,2,FALSE)</f>
        <v>45049</v>
      </c>
      <c r="Q2809" s="6"/>
      <c r="R2809" s="6"/>
    </row>
    <row r="2810" spans="1:18" x14ac:dyDescent="0.3">
      <c r="A2810" s="4">
        <v>173210</v>
      </c>
      <c r="B2810" s="5" t="s">
        <v>36</v>
      </c>
      <c r="C2810" s="4">
        <v>3</v>
      </c>
      <c r="D2810" s="46">
        <v>3413.13</v>
      </c>
      <c r="E2810" s="4">
        <v>1</v>
      </c>
      <c r="F2810" s="4" t="s">
        <v>8</v>
      </c>
      <c r="G2810" s="13" t="str">
        <f t="shared" si="86"/>
        <v>Active</v>
      </c>
      <c r="H2810" s="43" t="s">
        <v>3</v>
      </c>
      <c r="I2810" s="6">
        <v>45032</v>
      </c>
      <c r="J2810" s="6">
        <v>45046</v>
      </c>
      <c r="K2810" s="4">
        <v>1700032212</v>
      </c>
      <c r="L2810" s="14">
        <v>45047</v>
      </c>
      <c r="M2810" s="11">
        <f t="shared" si="87"/>
        <v>5</v>
      </c>
      <c r="N2810" s="6">
        <f>VLOOKUP(M2810,'Settlement Dates'!$A$13:$D$25,3,FALSE)</f>
        <v>45093</v>
      </c>
      <c r="O2810" s="6">
        <f>VLOOKUP(M2810,'Settlement Dates'!$A$13:$D$25,4,FALSE)</f>
        <v>45099</v>
      </c>
      <c r="P2810" s="6">
        <f>VLOOKUP(K2810,'AP Clearing'!$A$13:$B$1312,2,FALSE)</f>
        <v>45049</v>
      </c>
      <c r="Q2810" s="6"/>
      <c r="R2810" s="6"/>
    </row>
    <row r="2811" spans="1:18" x14ac:dyDescent="0.3">
      <c r="A2811" s="4">
        <v>173210</v>
      </c>
      <c r="B2811" s="5" t="s">
        <v>36</v>
      </c>
      <c r="C2811" s="4">
        <v>3</v>
      </c>
      <c r="D2811" s="46">
        <v>426.64</v>
      </c>
      <c r="E2811" s="4">
        <v>2</v>
      </c>
      <c r="F2811" s="4" t="s">
        <v>2</v>
      </c>
      <c r="G2811" s="13" t="str">
        <f t="shared" si="86"/>
        <v>Active</v>
      </c>
      <c r="H2811" s="43" t="s">
        <v>3</v>
      </c>
      <c r="I2811" s="6">
        <v>45032</v>
      </c>
      <c r="J2811" s="6">
        <v>45046</v>
      </c>
      <c r="K2811" s="4">
        <v>1700032212</v>
      </c>
      <c r="L2811" s="14">
        <v>45047</v>
      </c>
      <c r="M2811" s="11">
        <f t="shared" si="87"/>
        <v>5</v>
      </c>
      <c r="N2811" s="6">
        <f>VLOOKUP(M2811,'Settlement Dates'!$A$13:$D$25,3,FALSE)</f>
        <v>45093</v>
      </c>
      <c r="O2811" s="6">
        <f>VLOOKUP(M2811,'Settlement Dates'!$A$13:$D$25,4,FALSE)</f>
        <v>45099</v>
      </c>
      <c r="P2811" s="6">
        <f>VLOOKUP(K2811,'AP Clearing'!$A$13:$B$1312,2,FALSE)</f>
        <v>45049</v>
      </c>
      <c r="Q2811" s="6"/>
      <c r="R2811" s="6"/>
    </row>
    <row r="2812" spans="1:18" x14ac:dyDescent="0.3">
      <c r="A2812" s="4">
        <v>173210</v>
      </c>
      <c r="B2812" s="5" t="s">
        <v>36</v>
      </c>
      <c r="C2812" s="4">
        <v>3</v>
      </c>
      <c r="D2812" s="46">
        <v>154.55000000000001</v>
      </c>
      <c r="E2812" s="4">
        <v>2</v>
      </c>
      <c r="F2812" s="4" t="s">
        <v>9</v>
      </c>
      <c r="G2812" s="13" t="str">
        <f t="shared" si="86"/>
        <v>Retiree</v>
      </c>
      <c r="H2812" s="43" t="s">
        <v>3</v>
      </c>
      <c r="I2812" s="6">
        <v>45032</v>
      </c>
      <c r="J2812" s="6">
        <v>45046</v>
      </c>
      <c r="K2812" s="4">
        <v>1700032212</v>
      </c>
      <c r="L2812" s="14">
        <v>45047</v>
      </c>
      <c r="M2812" s="11">
        <f t="shared" si="87"/>
        <v>5</v>
      </c>
      <c r="N2812" s="6">
        <f>VLOOKUP(M2812,'Settlement Dates'!$A$13:$D$25,3,FALSE)</f>
        <v>45093</v>
      </c>
      <c r="O2812" s="6">
        <f>VLOOKUP(M2812,'Settlement Dates'!$A$13:$D$25,4,FALSE)</f>
        <v>45099</v>
      </c>
      <c r="P2812" s="6">
        <f>VLOOKUP(K2812,'AP Clearing'!$A$13:$B$1312,2,FALSE)</f>
        <v>45049</v>
      </c>
      <c r="Q2812" s="6"/>
      <c r="R2812" s="6"/>
    </row>
    <row r="2813" spans="1:18" x14ac:dyDescent="0.3">
      <c r="A2813" s="4">
        <v>173210</v>
      </c>
      <c r="B2813" s="5" t="s">
        <v>36</v>
      </c>
      <c r="C2813" s="4">
        <v>3</v>
      </c>
      <c r="D2813" s="46">
        <v>5584.7</v>
      </c>
      <c r="E2813" s="4">
        <v>3</v>
      </c>
      <c r="F2813" s="4" t="s">
        <v>9</v>
      </c>
      <c r="G2813" s="13" t="str">
        <f t="shared" si="86"/>
        <v>Retiree</v>
      </c>
      <c r="H2813" s="43" t="s">
        <v>3</v>
      </c>
      <c r="I2813" s="6">
        <v>45032</v>
      </c>
      <c r="J2813" s="6">
        <v>45046</v>
      </c>
      <c r="K2813" s="4">
        <v>1700032212</v>
      </c>
      <c r="L2813" s="14">
        <v>45047</v>
      </c>
      <c r="M2813" s="11">
        <f t="shared" si="87"/>
        <v>5</v>
      </c>
      <c r="N2813" s="6">
        <f>VLOOKUP(M2813,'Settlement Dates'!$A$13:$D$25,3,FALSE)</f>
        <v>45093</v>
      </c>
      <c r="O2813" s="6">
        <f>VLOOKUP(M2813,'Settlement Dates'!$A$13:$D$25,4,FALSE)</f>
        <v>45099</v>
      </c>
      <c r="P2813" s="6">
        <f>VLOOKUP(K2813,'AP Clearing'!$A$13:$B$1312,2,FALSE)</f>
        <v>45049</v>
      </c>
      <c r="Q2813" s="6"/>
      <c r="R2813" s="6"/>
    </row>
    <row r="2814" spans="1:18" x14ac:dyDescent="0.3">
      <c r="A2814" s="4">
        <v>173210</v>
      </c>
      <c r="B2814" s="5" t="s">
        <v>36</v>
      </c>
      <c r="C2814" s="4">
        <v>3</v>
      </c>
      <c r="D2814" s="46">
        <v>10475.11</v>
      </c>
      <c r="E2814" s="4">
        <v>5</v>
      </c>
      <c r="F2814" s="4" t="s">
        <v>9</v>
      </c>
      <c r="G2814" s="13" t="str">
        <f t="shared" ref="G2814:G2877" si="88">VLOOKUP(F2814,$W$1:$X$15,2,FALSE)</f>
        <v>Retiree</v>
      </c>
      <c r="H2814" s="43" t="s">
        <v>3</v>
      </c>
      <c r="I2814" s="6">
        <v>45032</v>
      </c>
      <c r="J2814" s="6">
        <v>45046</v>
      </c>
      <c r="K2814" s="4">
        <v>1700032212</v>
      </c>
      <c r="L2814" s="14">
        <v>45047</v>
      </c>
      <c r="M2814" s="11">
        <f t="shared" si="87"/>
        <v>5</v>
      </c>
      <c r="N2814" s="6">
        <f>VLOOKUP(M2814,'Settlement Dates'!$A$13:$D$25,3,FALSE)</f>
        <v>45093</v>
      </c>
      <c r="O2814" s="6">
        <f>VLOOKUP(M2814,'Settlement Dates'!$A$13:$D$25,4,FALSE)</f>
        <v>45099</v>
      </c>
      <c r="P2814" s="6">
        <f>VLOOKUP(K2814,'AP Clearing'!$A$13:$B$1312,2,FALSE)</f>
        <v>45049</v>
      </c>
      <c r="Q2814" s="6"/>
      <c r="R2814" s="6"/>
    </row>
    <row r="2815" spans="1:18" x14ac:dyDescent="0.3">
      <c r="A2815" s="4">
        <v>173210</v>
      </c>
      <c r="B2815" s="5" t="s">
        <v>36</v>
      </c>
      <c r="C2815" s="4">
        <v>3</v>
      </c>
      <c r="D2815" s="46">
        <v>523.52</v>
      </c>
      <c r="E2815" s="4">
        <v>1</v>
      </c>
      <c r="F2815" s="4" t="s">
        <v>2</v>
      </c>
      <c r="G2815" s="13" t="str">
        <f t="shared" si="88"/>
        <v>Active</v>
      </c>
      <c r="H2815" s="43">
        <v>53745681</v>
      </c>
      <c r="I2815" s="6">
        <v>45032</v>
      </c>
      <c r="J2815" s="6">
        <v>45046</v>
      </c>
      <c r="K2815" s="4">
        <v>1700032288</v>
      </c>
      <c r="L2815" s="14">
        <v>45047</v>
      </c>
      <c r="M2815" s="11">
        <f t="shared" si="87"/>
        <v>5</v>
      </c>
      <c r="N2815" s="6">
        <f>VLOOKUP(M2815,'Settlement Dates'!$A$13:$D$25,3,FALSE)</f>
        <v>45093</v>
      </c>
      <c r="O2815" s="6">
        <f>VLOOKUP(M2815,'Settlement Dates'!$A$13:$D$25,4,FALSE)</f>
        <v>45099</v>
      </c>
      <c r="P2815" s="6">
        <f>VLOOKUP(K2815,'AP Clearing'!$A$13:$B$1312,2,FALSE)</f>
        <v>45049</v>
      </c>
      <c r="Q2815" s="6"/>
      <c r="R2815" s="6"/>
    </row>
    <row r="2816" spans="1:18" x14ac:dyDescent="0.3">
      <c r="A2816" s="4">
        <v>173210</v>
      </c>
      <c r="B2816" s="5" t="s">
        <v>36</v>
      </c>
      <c r="C2816" s="4">
        <v>3</v>
      </c>
      <c r="D2816" s="46">
        <v>79.180000000000007</v>
      </c>
      <c r="E2816" s="4">
        <v>1</v>
      </c>
      <c r="F2816" s="4" t="s">
        <v>9</v>
      </c>
      <c r="G2816" s="13" t="str">
        <f t="shared" si="88"/>
        <v>Retiree</v>
      </c>
      <c r="H2816" s="43">
        <v>53745681</v>
      </c>
      <c r="I2816" s="6">
        <v>45032</v>
      </c>
      <c r="J2816" s="6">
        <v>45046</v>
      </c>
      <c r="K2816" s="4">
        <v>1700032288</v>
      </c>
      <c r="L2816" s="14">
        <v>45047</v>
      </c>
      <c r="M2816" s="11">
        <f t="shared" si="87"/>
        <v>5</v>
      </c>
      <c r="N2816" s="6">
        <f>VLOOKUP(M2816,'Settlement Dates'!$A$13:$D$25,3,FALSE)</f>
        <v>45093</v>
      </c>
      <c r="O2816" s="6">
        <f>VLOOKUP(M2816,'Settlement Dates'!$A$13:$D$25,4,FALSE)</f>
        <v>45099</v>
      </c>
      <c r="P2816" s="6">
        <f>VLOOKUP(K2816,'AP Clearing'!$A$13:$B$1312,2,FALSE)</f>
        <v>45049</v>
      </c>
      <c r="Q2816" s="6"/>
      <c r="R2816" s="6"/>
    </row>
    <row r="2817" spans="1:18" x14ac:dyDescent="0.3">
      <c r="A2817" s="4">
        <v>173210</v>
      </c>
      <c r="B2817" s="5" t="s">
        <v>36</v>
      </c>
      <c r="C2817" s="4">
        <v>3</v>
      </c>
      <c r="D2817" s="46">
        <v>174.51</v>
      </c>
      <c r="E2817" s="4">
        <v>2</v>
      </c>
      <c r="F2817" s="4" t="s">
        <v>2</v>
      </c>
      <c r="G2817" s="13" t="str">
        <f t="shared" si="88"/>
        <v>Active</v>
      </c>
      <c r="H2817" s="43">
        <v>53745681</v>
      </c>
      <c r="I2817" s="6">
        <v>45032</v>
      </c>
      <c r="J2817" s="6">
        <v>45046</v>
      </c>
      <c r="K2817" s="4">
        <v>1700032288</v>
      </c>
      <c r="L2817" s="14">
        <v>45047</v>
      </c>
      <c r="M2817" s="11">
        <f t="shared" si="87"/>
        <v>5</v>
      </c>
      <c r="N2817" s="6">
        <f>VLOOKUP(M2817,'Settlement Dates'!$A$13:$D$25,3,FALSE)</f>
        <v>45093</v>
      </c>
      <c r="O2817" s="6">
        <f>VLOOKUP(M2817,'Settlement Dates'!$A$13:$D$25,4,FALSE)</f>
        <v>45099</v>
      </c>
      <c r="P2817" s="6">
        <f>VLOOKUP(K2817,'AP Clearing'!$A$13:$B$1312,2,FALSE)</f>
        <v>45049</v>
      </c>
      <c r="Q2817" s="6"/>
      <c r="R2817" s="6"/>
    </row>
    <row r="2818" spans="1:18" x14ac:dyDescent="0.3">
      <c r="A2818" s="4">
        <v>173210</v>
      </c>
      <c r="B2818" s="5" t="s">
        <v>37</v>
      </c>
      <c r="C2818" s="4">
        <v>3</v>
      </c>
      <c r="D2818" s="46">
        <v>8203.58</v>
      </c>
      <c r="E2818" s="4">
        <v>1</v>
      </c>
      <c r="F2818" s="4" t="s">
        <v>2</v>
      </c>
      <c r="G2818" s="13" t="str">
        <f t="shared" si="88"/>
        <v>Active</v>
      </c>
      <c r="H2818" s="43" t="s">
        <v>3</v>
      </c>
      <c r="I2818" s="6">
        <v>45017</v>
      </c>
      <c r="J2818" s="6">
        <v>45046</v>
      </c>
      <c r="K2818" s="4">
        <v>1700032228</v>
      </c>
      <c r="L2818" s="14">
        <v>45048</v>
      </c>
      <c r="M2818" s="11">
        <f t="shared" si="87"/>
        <v>5</v>
      </c>
      <c r="N2818" s="6">
        <f>VLOOKUP(M2818,'Settlement Dates'!$A$13:$D$25,3,FALSE)</f>
        <v>45093</v>
      </c>
      <c r="O2818" s="6">
        <f>VLOOKUP(M2818,'Settlement Dates'!$A$13:$D$25,4,FALSE)</f>
        <v>45099</v>
      </c>
      <c r="P2818" s="6">
        <f>VLOOKUP(K2818,'AP Clearing'!$A$13:$B$1312,2,FALSE)</f>
        <v>45050</v>
      </c>
      <c r="Q2818" s="6"/>
      <c r="R2818" s="6"/>
    </row>
    <row r="2819" spans="1:18" x14ac:dyDescent="0.3">
      <c r="A2819" s="4">
        <v>173210</v>
      </c>
      <c r="B2819" s="5" t="s">
        <v>37</v>
      </c>
      <c r="C2819" s="4">
        <v>3</v>
      </c>
      <c r="D2819" s="46">
        <v>4.09</v>
      </c>
      <c r="E2819" s="4">
        <v>1</v>
      </c>
      <c r="F2819" s="4" t="s">
        <v>5</v>
      </c>
      <c r="G2819" s="13" t="str">
        <f t="shared" si="88"/>
        <v>LTD</v>
      </c>
      <c r="H2819" s="43" t="s">
        <v>3</v>
      </c>
      <c r="I2819" s="6">
        <v>45017</v>
      </c>
      <c r="J2819" s="6">
        <v>45046</v>
      </c>
      <c r="K2819" s="4">
        <v>1700032228</v>
      </c>
      <c r="L2819" s="14">
        <v>45048</v>
      </c>
      <c r="M2819" s="11">
        <f t="shared" si="87"/>
        <v>5</v>
      </c>
      <c r="N2819" s="6">
        <f>VLOOKUP(M2819,'Settlement Dates'!$A$13:$D$25,3,FALSE)</f>
        <v>45093</v>
      </c>
      <c r="O2819" s="6">
        <f>VLOOKUP(M2819,'Settlement Dates'!$A$13:$D$25,4,FALSE)</f>
        <v>45099</v>
      </c>
      <c r="P2819" s="6">
        <f>VLOOKUP(K2819,'AP Clearing'!$A$13:$B$1312,2,FALSE)</f>
        <v>45050</v>
      </c>
      <c r="Q2819" s="6"/>
      <c r="R2819" s="6"/>
    </row>
    <row r="2820" spans="1:18" x14ac:dyDescent="0.3">
      <c r="A2820" s="4">
        <v>173210</v>
      </c>
      <c r="B2820" s="5" t="s">
        <v>37</v>
      </c>
      <c r="C2820" s="4">
        <v>3</v>
      </c>
      <c r="D2820" s="46">
        <v>19.09</v>
      </c>
      <c r="E2820" s="4">
        <v>1</v>
      </c>
      <c r="F2820" s="4" t="s">
        <v>7</v>
      </c>
      <c r="G2820" s="13" t="str">
        <f t="shared" si="88"/>
        <v>LTD</v>
      </c>
      <c r="H2820" s="43" t="s">
        <v>3</v>
      </c>
      <c r="I2820" s="6">
        <v>45017</v>
      </c>
      <c r="J2820" s="6">
        <v>45046</v>
      </c>
      <c r="K2820" s="4">
        <v>1700032228</v>
      </c>
      <c r="L2820" s="14">
        <v>45048</v>
      </c>
      <c r="M2820" s="11">
        <f t="shared" si="87"/>
        <v>5</v>
      </c>
      <c r="N2820" s="6">
        <f>VLOOKUP(M2820,'Settlement Dates'!$A$13:$D$25,3,FALSE)</f>
        <v>45093</v>
      </c>
      <c r="O2820" s="6">
        <f>VLOOKUP(M2820,'Settlement Dates'!$A$13:$D$25,4,FALSE)</f>
        <v>45099</v>
      </c>
      <c r="P2820" s="6">
        <f>VLOOKUP(K2820,'AP Clearing'!$A$13:$B$1312,2,FALSE)</f>
        <v>45050</v>
      </c>
      <c r="Q2820" s="6"/>
      <c r="R2820" s="6"/>
    </row>
    <row r="2821" spans="1:18" x14ac:dyDescent="0.3">
      <c r="A2821" s="4">
        <v>173210</v>
      </c>
      <c r="B2821" s="5" t="s">
        <v>37</v>
      </c>
      <c r="C2821" s="4">
        <v>3</v>
      </c>
      <c r="D2821" s="46">
        <v>174.39</v>
      </c>
      <c r="E2821" s="4">
        <v>1</v>
      </c>
      <c r="F2821" s="4" t="s">
        <v>8</v>
      </c>
      <c r="G2821" s="13" t="str">
        <f t="shared" si="88"/>
        <v>Active</v>
      </c>
      <c r="H2821" s="43" t="s">
        <v>3</v>
      </c>
      <c r="I2821" s="6">
        <v>45017</v>
      </c>
      <c r="J2821" s="6">
        <v>45046</v>
      </c>
      <c r="K2821" s="4">
        <v>1700032228</v>
      </c>
      <c r="L2821" s="14">
        <v>45048</v>
      </c>
      <c r="M2821" s="11">
        <f t="shared" si="87"/>
        <v>5</v>
      </c>
      <c r="N2821" s="6">
        <f>VLOOKUP(M2821,'Settlement Dates'!$A$13:$D$25,3,FALSE)</f>
        <v>45093</v>
      </c>
      <c r="O2821" s="6">
        <f>VLOOKUP(M2821,'Settlement Dates'!$A$13:$D$25,4,FALSE)</f>
        <v>45099</v>
      </c>
      <c r="P2821" s="6">
        <f>VLOOKUP(K2821,'AP Clearing'!$A$13:$B$1312,2,FALSE)</f>
        <v>45050</v>
      </c>
      <c r="Q2821" s="6"/>
      <c r="R2821" s="6"/>
    </row>
    <row r="2822" spans="1:18" x14ac:dyDescent="0.3">
      <c r="A2822" s="4">
        <v>173210</v>
      </c>
      <c r="B2822" s="5" t="s">
        <v>37</v>
      </c>
      <c r="C2822" s="4">
        <v>3</v>
      </c>
      <c r="D2822" s="46">
        <v>21.8</v>
      </c>
      <c r="E2822" s="4">
        <v>2</v>
      </c>
      <c r="F2822" s="4" t="s">
        <v>2</v>
      </c>
      <c r="G2822" s="13" t="str">
        <f t="shared" si="88"/>
        <v>Active</v>
      </c>
      <c r="H2822" s="43" t="s">
        <v>3</v>
      </c>
      <c r="I2822" s="6">
        <v>45017</v>
      </c>
      <c r="J2822" s="6">
        <v>45046</v>
      </c>
      <c r="K2822" s="4">
        <v>1700032228</v>
      </c>
      <c r="L2822" s="14">
        <v>45048</v>
      </c>
      <c r="M2822" s="11">
        <f t="shared" si="87"/>
        <v>5</v>
      </c>
      <c r="N2822" s="6">
        <f>VLOOKUP(M2822,'Settlement Dates'!$A$13:$D$25,3,FALSE)</f>
        <v>45093</v>
      </c>
      <c r="O2822" s="6">
        <f>VLOOKUP(M2822,'Settlement Dates'!$A$13:$D$25,4,FALSE)</f>
        <v>45099</v>
      </c>
      <c r="P2822" s="6">
        <f>VLOOKUP(K2822,'AP Clearing'!$A$13:$B$1312,2,FALSE)</f>
        <v>45050</v>
      </c>
      <c r="Q2822" s="6"/>
      <c r="R2822" s="6"/>
    </row>
    <row r="2823" spans="1:18" x14ac:dyDescent="0.3">
      <c r="A2823" s="4">
        <v>173210</v>
      </c>
      <c r="B2823" s="5" t="s">
        <v>37</v>
      </c>
      <c r="C2823" s="4">
        <v>3</v>
      </c>
      <c r="D2823" s="46">
        <v>15.11</v>
      </c>
      <c r="E2823" s="4">
        <v>2</v>
      </c>
      <c r="F2823" s="4" t="s">
        <v>9</v>
      </c>
      <c r="G2823" s="13" t="str">
        <f t="shared" si="88"/>
        <v>Retiree</v>
      </c>
      <c r="H2823" s="43" t="s">
        <v>3</v>
      </c>
      <c r="I2823" s="6">
        <v>45017</v>
      </c>
      <c r="J2823" s="6">
        <v>45046</v>
      </c>
      <c r="K2823" s="4">
        <v>1700032228</v>
      </c>
      <c r="L2823" s="14">
        <v>45048</v>
      </c>
      <c r="M2823" s="11">
        <f t="shared" si="87"/>
        <v>5</v>
      </c>
      <c r="N2823" s="6">
        <f>VLOOKUP(M2823,'Settlement Dates'!$A$13:$D$25,3,FALSE)</f>
        <v>45093</v>
      </c>
      <c r="O2823" s="6">
        <f>VLOOKUP(M2823,'Settlement Dates'!$A$13:$D$25,4,FALSE)</f>
        <v>45099</v>
      </c>
      <c r="P2823" s="6">
        <f>VLOOKUP(K2823,'AP Clearing'!$A$13:$B$1312,2,FALSE)</f>
        <v>45050</v>
      </c>
      <c r="Q2823" s="6"/>
      <c r="R2823" s="6"/>
    </row>
    <row r="2824" spans="1:18" x14ac:dyDescent="0.3">
      <c r="A2824" s="4">
        <v>173210</v>
      </c>
      <c r="B2824" s="5" t="s">
        <v>37</v>
      </c>
      <c r="C2824" s="4">
        <v>3</v>
      </c>
      <c r="D2824" s="46">
        <v>470.99</v>
      </c>
      <c r="E2824" s="4">
        <v>3</v>
      </c>
      <c r="F2824" s="4" t="s">
        <v>9</v>
      </c>
      <c r="G2824" s="13" t="str">
        <f t="shared" si="88"/>
        <v>Retiree</v>
      </c>
      <c r="H2824" s="43" t="s">
        <v>3</v>
      </c>
      <c r="I2824" s="6">
        <v>45017</v>
      </c>
      <c r="J2824" s="6">
        <v>45046</v>
      </c>
      <c r="K2824" s="4">
        <v>1700032228</v>
      </c>
      <c r="L2824" s="14">
        <v>45048</v>
      </c>
      <c r="M2824" s="11">
        <f t="shared" si="87"/>
        <v>5</v>
      </c>
      <c r="N2824" s="6">
        <f>VLOOKUP(M2824,'Settlement Dates'!$A$13:$D$25,3,FALSE)</f>
        <v>45093</v>
      </c>
      <c r="O2824" s="6">
        <f>VLOOKUP(M2824,'Settlement Dates'!$A$13:$D$25,4,FALSE)</f>
        <v>45099</v>
      </c>
      <c r="P2824" s="6">
        <f>VLOOKUP(K2824,'AP Clearing'!$A$13:$B$1312,2,FALSE)</f>
        <v>45050</v>
      </c>
      <c r="Q2824" s="6"/>
      <c r="R2824" s="6"/>
    </row>
    <row r="2825" spans="1:18" x14ac:dyDescent="0.3">
      <c r="A2825" s="4">
        <v>173210</v>
      </c>
      <c r="B2825" s="5" t="s">
        <v>37</v>
      </c>
      <c r="C2825" s="4">
        <v>3</v>
      </c>
      <c r="D2825" s="46">
        <v>3254.47</v>
      </c>
      <c r="E2825" s="4">
        <v>5</v>
      </c>
      <c r="F2825" s="4" t="s">
        <v>9</v>
      </c>
      <c r="G2825" s="13" t="str">
        <f t="shared" si="88"/>
        <v>Retiree</v>
      </c>
      <c r="H2825" s="43" t="s">
        <v>3</v>
      </c>
      <c r="I2825" s="6">
        <v>45017</v>
      </c>
      <c r="J2825" s="6">
        <v>45046</v>
      </c>
      <c r="K2825" s="4">
        <v>1700032228</v>
      </c>
      <c r="L2825" s="14">
        <v>45048</v>
      </c>
      <c r="M2825" s="11">
        <f t="shared" si="87"/>
        <v>5</v>
      </c>
      <c r="N2825" s="6">
        <f>VLOOKUP(M2825,'Settlement Dates'!$A$13:$D$25,3,FALSE)</f>
        <v>45093</v>
      </c>
      <c r="O2825" s="6">
        <f>VLOOKUP(M2825,'Settlement Dates'!$A$13:$D$25,4,FALSE)</f>
        <v>45099</v>
      </c>
      <c r="P2825" s="6">
        <f>VLOOKUP(K2825,'AP Clearing'!$A$13:$B$1312,2,FALSE)</f>
        <v>45050</v>
      </c>
      <c r="Q2825" s="6"/>
      <c r="R2825" s="6"/>
    </row>
    <row r="2826" spans="1:18" x14ac:dyDescent="0.3">
      <c r="A2826" s="4">
        <v>11442</v>
      </c>
      <c r="B2826" s="5" t="s">
        <v>4</v>
      </c>
      <c r="C2826" s="4">
        <v>3</v>
      </c>
      <c r="D2826" s="46">
        <v>21418.9</v>
      </c>
      <c r="E2826" s="4">
        <v>1</v>
      </c>
      <c r="F2826" s="4" t="s">
        <v>2</v>
      </c>
      <c r="G2826" s="13" t="str">
        <f t="shared" si="88"/>
        <v>Active</v>
      </c>
      <c r="H2826" s="43">
        <v>5755813718</v>
      </c>
      <c r="I2826" s="6">
        <v>45017</v>
      </c>
      <c r="J2826" s="6">
        <v>45046</v>
      </c>
      <c r="K2826" s="4">
        <v>1700032299</v>
      </c>
      <c r="L2826" s="14">
        <v>45049</v>
      </c>
      <c r="M2826" s="11">
        <f t="shared" si="87"/>
        <v>5</v>
      </c>
      <c r="N2826" s="6">
        <f>VLOOKUP(M2826,'Settlement Dates'!$A$13:$D$25,3,FALSE)</f>
        <v>45093</v>
      </c>
      <c r="O2826" s="6">
        <f>VLOOKUP(M2826,'Settlement Dates'!$A$13:$D$25,4,FALSE)</f>
        <v>45099</v>
      </c>
      <c r="P2826" s="6">
        <f>VLOOKUP(K2826,'AP Clearing'!$A$13:$B$1312,2,FALSE)</f>
        <v>45051</v>
      </c>
      <c r="Q2826" s="6"/>
      <c r="R2826" s="6"/>
    </row>
    <row r="2827" spans="1:18" x14ac:dyDescent="0.3">
      <c r="A2827" s="4">
        <v>11442</v>
      </c>
      <c r="B2827" s="5" t="s">
        <v>4</v>
      </c>
      <c r="C2827" s="4">
        <v>3</v>
      </c>
      <c r="D2827" s="46">
        <v>29608.78</v>
      </c>
      <c r="E2827" s="4">
        <v>1</v>
      </c>
      <c r="F2827" s="4" t="s">
        <v>2</v>
      </c>
      <c r="G2827" s="13" t="str">
        <f t="shared" si="88"/>
        <v>Active</v>
      </c>
      <c r="H2827" s="43">
        <v>5755813718</v>
      </c>
      <c r="I2827" s="6">
        <v>45017</v>
      </c>
      <c r="J2827" s="6">
        <v>45046</v>
      </c>
      <c r="K2827" s="4">
        <v>1700032299</v>
      </c>
      <c r="L2827" s="14">
        <v>45049</v>
      </c>
      <c r="M2827" s="11">
        <f t="shared" si="87"/>
        <v>5</v>
      </c>
      <c r="N2827" s="6">
        <f>VLOOKUP(M2827,'Settlement Dates'!$A$13:$D$25,3,FALSE)</f>
        <v>45093</v>
      </c>
      <c r="O2827" s="6">
        <f>VLOOKUP(M2827,'Settlement Dates'!$A$13:$D$25,4,FALSE)</f>
        <v>45099</v>
      </c>
      <c r="P2827" s="6">
        <f>VLOOKUP(K2827,'AP Clearing'!$A$13:$B$1312,2,FALSE)</f>
        <v>45051</v>
      </c>
      <c r="Q2827" s="6"/>
      <c r="R2827" s="6"/>
    </row>
    <row r="2828" spans="1:18" x14ac:dyDescent="0.3">
      <c r="A2828" s="4">
        <v>11442</v>
      </c>
      <c r="B2828" s="5" t="s">
        <v>4</v>
      </c>
      <c r="C2828" s="4">
        <v>3</v>
      </c>
      <c r="D2828" s="46">
        <v>8545.98</v>
      </c>
      <c r="E2828" s="4">
        <v>1</v>
      </c>
      <c r="F2828" s="4" t="s">
        <v>2</v>
      </c>
      <c r="G2828" s="13" t="str">
        <f t="shared" si="88"/>
        <v>Active</v>
      </c>
      <c r="H2828" s="43">
        <v>5755813718</v>
      </c>
      <c r="I2828" s="6">
        <v>45017</v>
      </c>
      <c r="J2828" s="6">
        <v>45046</v>
      </c>
      <c r="K2828" s="4">
        <v>1700032299</v>
      </c>
      <c r="L2828" s="14">
        <v>45049</v>
      </c>
      <c r="M2828" s="11">
        <f t="shared" si="87"/>
        <v>5</v>
      </c>
      <c r="N2828" s="6">
        <f>VLOOKUP(M2828,'Settlement Dates'!$A$13:$D$25,3,FALSE)</f>
        <v>45093</v>
      </c>
      <c r="O2828" s="6">
        <f>VLOOKUP(M2828,'Settlement Dates'!$A$13:$D$25,4,FALSE)</f>
        <v>45099</v>
      </c>
      <c r="P2828" s="6">
        <f>VLOOKUP(K2828,'AP Clearing'!$A$13:$B$1312,2,FALSE)</f>
        <v>45051</v>
      </c>
      <c r="Q2828" s="6"/>
      <c r="R2828" s="6"/>
    </row>
    <row r="2829" spans="1:18" x14ac:dyDescent="0.3">
      <c r="A2829" s="4">
        <v>11442</v>
      </c>
      <c r="B2829" s="5" t="s">
        <v>4</v>
      </c>
      <c r="C2829" s="4">
        <v>3</v>
      </c>
      <c r="D2829" s="46">
        <v>154.79</v>
      </c>
      <c r="E2829" s="4">
        <v>1</v>
      </c>
      <c r="F2829" s="4" t="s">
        <v>5</v>
      </c>
      <c r="G2829" s="13" t="str">
        <f t="shared" si="88"/>
        <v>LTD</v>
      </c>
      <c r="H2829" s="43">
        <v>5755813718</v>
      </c>
      <c r="I2829" s="6">
        <v>45017</v>
      </c>
      <c r="J2829" s="6">
        <v>45046</v>
      </c>
      <c r="K2829" s="4">
        <v>1700032299</v>
      </c>
      <c r="L2829" s="14">
        <v>45049</v>
      </c>
      <c r="M2829" s="11">
        <f t="shared" si="87"/>
        <v>5</v>
      </c>
      <c r="N2829" s="6">
        <f>VLOOKUP(M2829,'Settlement Dates'!$A$13:$D$25,3,FALSE)</f>
        <v>45093</v>
      </c>
      <c r="O2829" s="6">
        <f>VLOOKUP(M2829,'Settlement Dates'!$A$13:$D$25,4,FALSE)</f>
        <v>45099</v>
      </c>
      <c r="P2829" s="6">
        <f>VLOOKUP(K2829,'AP Clearing'!$A$13:$B$1312,2,FALSE)</f>
        <v>45051</v>
      </c>
      <c r="Q2829" s="6"/>
      <c r="R2829" s="6"/>
    </row>
    <row r="2830" spans="1:18" x14ac:dyDescent="0.3">
      <c r="A2830" s="4">
        <v>11442</v>
      </c>
      <c r="B2830" s="5" t="s">
        <v>4</v>
      </c>
      <c r="C2830" s="4">
        <v>3</v>
      </c>
      <c r="D2830" s="46">
        <v>567.54999999999995</v>
      </c>
      <c r="E2830" s="4">
        <v>1</v>
      </c>
      <c r="F2830" s="4" t="s">
        <v>7</v>
      </c>
      <c r="G2830" s="13" t="str">
        <f t="shared" si="88"/>
        <v>LTD</v>
      </c>
      <c r="H2830" s="43">
        <v>5755813718</v>
      </c>
      <c r="I2830" s="6">
        <v>45017</v>
      </c>
      <c r="J2830" s="6">
        <v>45046</v>
      </c>
      <c r="K2830" s="4">
        <v>1700032299</v>
      </c>
      <c r="L2830" s="14">
        <v>45049</v>
      </c>
      <c r="M2830" s="11">
        <f t="shared" si="87"/>
        <v>5</v>
      </c>
      <c r="N2830" s="6">
        <f>VLOOKUP(M2830,'Settlement Dates'!$A$13:$D$25,3,FALSE)</f>
        <v>45093</v>
      </c>
      <c r="O2830" s="6">
        <f>VLOOKUP(M2830,'Settlement Dates'!$A$13:$D$25,4,FALSE)</f>
        <v>45099</v>
      </c>
      <c r="P2830" s="6">
        <f>VLOOKUP(K2830,'AP Clearing'!$A$13:$B$1312,2,FALSE)</f>
        <v>45051</v>
      </c>
      <c r="Q2830" s="6"/>
      <c r="R2830" s="6"/>
    </row>
    <row r="2831" spans="1:18" x14ac:dyDescent="0.3">
      <c r="A2831" s="4">
        <v>11442</v>
      </c>
      <c r="B2831" s="5" t="s">
        <v>4</v>
      </c>
      <c r="C2831" s="4">
        <v>3</v>
      </c>
      <c r="D2831" s="46">
        <v>154.79</v>
      </c>
      <c r="E2831" s="4">
        <v>1</v>
      </c>
      <c r="F2831" s="4" t="s">
        <v>7</v>
      </c>
      <c r="G2831" s="13" t="str">
        <f t="shared" si="88"/>
        <v>LTD</v>
      </c>
      <c r="H2831" s="43">
        <v>5755813718</v>
      </c>
      <c r="I2831" s="6">
        <v>45017</v>
      </c>
      <c r="J2831" s="6">
        <v>45046</v>
      </c>
      <c r="K2831" s="4">
        <v>1700032299</v>
      </c>
      <c r="L2831" s="14">
        <v>45049</v>
      </c>
      <c r="M2831" s="11">
        <f t="shared" si="87"/>
        <v>5</v>
      </c>
      <c r="N2831" s="6">
        <f>VLOOKUP(M2831,'Settlement Dates'!$A$13:$D$25,3,FALSE)</f>
        <v>45093</v>
      </c>
      <c r="O2831" s="6">
        <f>VLOOKUP(M2831,'Settlement Dates'!$A$13:$D$25,4,FALSE)</f>
        <v>45099</v>
      </c>
      <c r="P2831" s="6">
        <f>VLOOKUP(K2831,'AP Clearing'!$A$13:$B$1312,2,FALSE)</f>
        <v>45051</v>
      </c>
      <c r="Q2831" s="6"/>
      <c r="R2831" s="6"/>
    </row>
    <row r="2832" spans="1:18" x14ac:dyDescent="0.3">
      <c r="A2832" s="4">
        <v>11442</v>
      </c>
      <c r="B2832" s="5" t="s">
        <v>4</v>
      </c>
      <c r="C2832" s="4">
        <v>3</v>
      </c>
      <c r="D2832" s="46">
        <v>206.38</v>
      </c>
      <c r="E2832" s="4">
        <v>1</v>
      </c>
      <c r="F2832" s="4" t="s">
        <v>8</v>
      </c>
      <c r="G2832" s="13" t="str">
        <f t="shared" si="88"/>
        <v>Active</v>
      </c>
      <c r="H2832" s="43">
        <v>5755813718</v>
      </c>
      <c r="I2832" s="6">
        <v>45017</v>
      </c>
      <c r="J2832" s="6">
        <v>45046</v>
      </c>
      <c r="K2832" s="4">
        <v>1700032299</v>
      </c>
      <c r="L2832" s="14">
        <v>45049</v>
      </c>
      <c r="M2832" s="11">
        <f t="shared" ref="M2832:M2895" si="89">MONTH(L2832)</f>
        <v>5</v>
      </c>
      <c r="N2832" s="6">
        <f>VLOOKUP(M2832,'Settlement Dates'!$A$13:$D$25,3,FALSE)</f>
        <v>45093</v>
      </c>
      <c r="O2832" s="6">
        <f>VLOOKUP(M2832,'Settlement Dates'!$A$13:$D$25,4,FALSE)</f>
        <v>45099</v>
      </c>
      <c r="P2832" s="6">
        <f>VLOOKUP(K2832,'AP Clearing'!$A$13:$B$1312,2,FALSE)</f>
        <v>45051</v>
      </c>
      <c r="Q2832" s="6"/>
      <c r="R2832" s="6"/>
    </row>
    <row r="2833" spans="1:18" x14ac:dyDescent="0.3">
      <c r="A2833" s="4">
        <v>11442</v>
      </c>
      <c r="B2833" s="5" t="s">
        <v>4</v>
      </c>
      <c r="C2833" s="4">
        <v>3</v>
      </c>
      <c r="D2833" s="46">
        <v>986.63</v>
      </c>
      <c r="E2833" s="4">
        <v>1</v>
      </c>
      <c r="F2833" s="4" t="s">
        <v>8</v>
      </c>
      <c r="G2833" s="13" t="str">
        <f t="shared" si="88"/>
        <v>Active</v>
      </c>
      <c r="H2833" s="43">
        <v>5755813718</v>
      </c>
      <c r="I2833" s="6">
        <v>45017</v>
      </c>
      <c r="J2833" s="6">
        <v>45046</v>
      </c>
      <c r="K2833" s="4">
        <v>1700032299</v>
      </c>
      <c r="L2833" s="14">
        <v>45049</v>
      </c>
      <c r="M2833" s="11">
        <f t="shared" si="89"/>
        <v>5</v>
      </c>
      <c r="N2833" s="6">
        <f>VLOOKUP(M2833,'Settlement Dates'!$A$13:$D$25,3,FALSE)</f>
        <v>45093</v>
      </c>
      <c r="O2833" s="6">
        <f>VLOOKUP(M2833,'Settlement Dates'!$A$13:$D$25,4,FALSE)</f>
        <v>45099</v>
      </c>
      <c r="P2833" s="6">
        <f>VLOOKUP(K2833,'AP Clearing'!$A$13:$B$1312,2,FALSE)</f>
        <v>45051</v>
      </c>
      <c r="Q2833" s="6"/>
      <c r="R2833" s="6"/>
    </row>
    <row r="2834" spans="1:18" x14ac:dyDescent="0.3">
      <c r="A2834" s="4">
        <v>11442</v>
      </c>
      <c r="B2834" s="5" t="s">
        <v>4</v>
      </c>
      <c r="C2834" s="4">
        <v>3</v>
      </c>
      <c r="D2834" s="46">
        <v>142.18</v>
      </c>
      <c r="E2834" s="4">
        <v>1</v>
      </c>
      <c r="F2834" s="4" t="s">
        <v>8</v>
      </c>
      <c r="G2834" s="13" t="str">
        <f t="shared" si="88"/>
        <v>Active</v>
      </c>
      <c r="H2834" s="43">
        <v>5755813718</v>
      </c>
      <c r="I2834" s="6">
        <v>45017</v>
      </c>
      <c r="J2834" s="6">
        <v>45046</v>
      </c>
      <c r="K2834" s="4">
        <v>1700032299</v>
      </c>
      <c r="L2834" s="14">
        <v>45049</v>
      </c>
      <c r="M2834" s="11">
        <f t="shared" si="89"/>
        <v>5</v>
      </c>
      <c r="N2834" s="6">
        <f>VLOOKUP(M2834,'Settlement Dates'!$A$13:$D$25,3,FALSE)</f>
        <v>45093</v>
      </c>
      <c r="O2834" s="6">
        <f>VLOOKUP(M2834,'Settlement Dates'!$A$13:$D$25,4,FALSE)</f>
        <v>45099</v>
      </c>
      <c r="P2834" s="6">
        <f>VLOOKUP(K2834,'AP Clearing'!$A$13:$B$1312,2,FALSE)</f>
        <v>45051</v>
      </c>
      <c r="Q2834" s="6"/>
      <c r="R2834" s="6"/>
    </row>
    <row r="2835" spans="1:18" x14ac:dyDescent="0.3">
      <c r="A2835" s="4">
        <v>11442</v>
      </c>
      <c r="B2835" s="5" t="s">
        <v>4</v>
      </c>
      <c r="C2835" s="4">
        <v>3</v>
      </c>
      <c r="D2835" s="46">
        <v>-84.27</v>
      </c>
      <c r="E2835" s="4">
        <v>2</v>
      </c>
      <c r="F2835" s="4" t="s">
        <v>2</v>
      </c>
      <c r="G2835" s="13" t="str">
        <f t="shared" si="88"/>
        <v>Active</v>
      </c>
      <c r="H2835" s="43">
        <v>5755813718</v>
      </c>
      <c r="I2835" s="6">
        <v>45017</v>
      </c>
      <c r="J2835" s="6">
        <v>45046</v>
      </c>
      <c r="K2835" s="4">
        <v>1700032299</v>
      </c>
      <c r="L2835" s="14">
        <v>45049</v>
      </c>
      <c r="M2835" s="11">
        <f t="shared" si="89"/>
        <v>5</v>
      </c>
      <c r="N2835" s="6">
        <f>VLOOKUP(M2835,'Settlement Dates'!$A$13:$D$25,3,FALSE)</f>
        <v>45093</v>
      </c>
      <c r="O2835" s="6">
        <f>VLOOKUP(M2835,'Settlement Dates'!$A$13:$D$25,4,FALSE)</f>
        <v>45099</v>
      </c>
      <c r="P2835" s="6">
        <f>VLOOKUP(K2835,'AP Clearing'!$A$13:$B$1312,2,FALSE)</f>
        <v>45051</v>
      </c>
      <c r="Q2835" s="6"/>
      <c r="R2835" s="6"/>
    </row>
    <row r="2836" spans="1:18" x14ac:dyDescent="0.3">
      <c r="A2836" s="4">
        <v>11442</v>
      </c>
      <c r="B2836" s="5" t="s">
        <v>4</v>
      </c>
      <c r="C2836" s="4">
        <v>3</v>
      </c>
      <c r="D2836" s="46">
        <v>51.6</v>
      </c>
      <c r="E2836" s="4">
        <v>2</v>
      </c>
      <c r="F2836" s="4" t="s">
        <v>2</v>
      </c>
      <c r="G2836" s="13" t="str">
        <f t="shared" si="88"/>
        <v>Active</v>
      </c>
      <c r="H2836" s="43">
        <v>5755813718</v>
      </c>
      <c r="I2836" s="6">
        <v>45017</v>
      </c>
      <c r="J2836" s="6">
        <v>45046</v>
      </c>
      <c r="K2836" s="4">
        <v>1700032299</v>
      </c>
      <c r="L2836" s="14">
        <v>45049</v>
      </c>
      <c r="M2836" s="11">
        <f t="shared" si="89"/>
        <v>5</v>
      </c>
      <c r="N2836" s="6">
        <f>VLOOKUP(M2836,'Settlement Dates'!$A$13:$D$25,3,FALSE)</f>
        <v>45093</v>
      </c>
      <c r="O2836" s="6">
        <f>VLOOKUP(M2836,'Settlement Dates'!$A$13:$D$25,4,FALSE)</f>
        <v>45099</v>
      </c>
      <c r="P2836" s="6">
        <f>VLOOKUP(K2836,'AP Clearing'!$A$13:$B$1312,2,FALSE)</f>
        <v>45051</v>
      </c>
      <c r="Q2836" s="6"/>
      <c r="R2836" s="6"/>
    </row>
    <row r="2837" spans="1:18" x14ac:dyDescent="0.3">
      <c r="A2837" s="4">
        <v>11442</v>
      </c>
      <c r="B2837" s="5" t="s">
        <v>4</v>
      </c>
      <c r="C2837" s="4">
        <v>3</v>
      </c>
      <c r="D2837" s="46">
        <v>-22.11</v>
      </c>
      <c r="E2837" s="4">
        <v>1</v>
      </c>
      <c r="F2837" s="4" t="s">
        <v>2</v>
      </c>
      <c r="G2837" s="13" t="str">
        <f t="shared" si="88"/>
        <v>Active</v>
      </c>
      <c r="H2837" s="43">
        <v>1394723772</v>
      </c>
      <c r="I2837" s="6">
        <v>45017</v>
      </c>
      <c r="J2837" s="6">
        <v>45046</v>
      </c>
      <c r="K2837" s="4">
        <v>1700032305</v>
      </c>
      <c r="L2837" s="14">
        <v>45049</v>
      </c>
      <c r="M2837" s="11">
        <f t="shared" si="89"/>
        <v>5</v>
      </c>
      <c r="N2837" s="6">
        <f>VLOOKUP(M2837,'Settlement Dates'!$A$13:$D$25,3,FALSE)</f>
        <v>45093</v>
      </c>
      <c r="O2837" s="6">
        <f>VLOOKUP(M2837,'Settlement Dates'!$A$13:$D$25,4,FALSE)</f>
        <v>45099</v>
      </c>
      <c r="P2837" s="6">
        <f>VLOOKUP(K2837,'AP Clearing'!$A$13:$B$1312,2,FALSE)</f>
        <v>45051</v>
      </c>
      <c r="Q2837" s="6"/>
      <c r="R2837" s="6"/>
    </row>
    <row r="2838" spans="1:18" x14ac:dyDescent="0.3">
      <c r="A2838" s="4">
        <v>11442</v>
      </c>
      <c r="B2838" s="5" t="s">
        <v>4</v>
      </c>
      <c r="C2838" s="4">
        <v>3</v>
      </c>
      <c r="D2838" s="46">
        <v>56.88</v>
      </c>
      <c r="E2838" s="4">
        <v>1</v>
      </c>
      <c r="F2838" s="4" t="s">
        <v>9</v>
      </c>
      <c r="G2838" s="13" t="str">
        <f t="shared" si="88"/>
        <v>Retiree</v>
      </c>
      <c r="H2838" s="43">
        <v>1394723772</v>
      </c>
      <c r="I2838" s="6">
        <v>45017</v>
      </c>
      <c r="J2838" s="6">
        <v>45046</v>
      </c>
      <c r="K2838" s="4">
        <v>1700032305</v>
      </c>
      <c r="L2838" s="14">
        <v>45049</v>
      </c>
      <c r="M2838" s="11">
        <f t="shared" si="89"/>
        <v>5</v>
      </c>
      <c r="N2838" s="6">
        <f>VLOOKUP(M2838,'Settlement Dates'!$A$13:$D$25,3,FALSE)</f>
        <v>45093</v>
      </c>
      <c r="O2838" s="6">
        <f>VLOOKUP(M2838,'Settlement Dates'!$A$13:$D$25,4,FALSE)</f>
        <v>45099</v>
      </c>
      <c r="P2838" s="6">
        <f>VLOOKUP(K2838,'AP Clearing'!$A$13:$B$1312,2,FALSE)</f>
        <v>45051</v>
      </c>
      <c r="Q2838" s="6"/>
      <c r="R2838" s="6"/>
    </row>
    <row r="2839" spans="1:18" x14ac:dyDescent="0.3">
      <c r="A2839" s="4">
        <v>11442</v>
      </c>
      <c r="B2839" s="5" t="s">
        <v>4</v>
      </c>
      <c r="C2839" s="4">
        <v>3</v>
      </c>
      <c r="D2839" s="46">
        <v>56.88</v>
      </c>
      <c r="E2839" s="4">
        <v>2</v>
      </c>
      <c r="F2839" s="4" t="s">
        <v>2</v>
      </c>
      <c r="G2839" s="13" t="str">
        <f t="shared" si="88"/>
        <v>Active</v>
      </c>
      <c r="H2839" s="43">
        <v>1394723772</v>
      </c>
      <c r="I2839" s="6">
        <v>45017</v>
      </c>
      <c r="J2839" s="6">
        <v>45046</v>
      </c>
      <c r="K2839" s="4">
        <v>1700032305</v>
      </c>
      <c r="L2839" s="14">
        <v>45049</v>
      </c>
      <c r="M2839" s="11">
        <f t="shared" si="89"/>
        <v>5</v>
      </c>
      <c r="N2839" s="6">
        <f>VLOOKUP(M2839,'Settlement Dates'!$A$13:$D$25,3,FALSE)</f>
        <v>45093</v>
      </c>
      <c r="O2839" s="6">
        <f>VLOOKUP(M2839,'Settlement Dates'!$A$13:$D$25,4,FALSE)</f>
        <v>45099</v>
      </c>
      <c r="P2839" s="6">
        <f>VLOOKUP(K2839,'AP Clearing'!$A$13:$B$1312,2,FALSE)</f>
        <v>45051</v>
      </c>
      <c r="Q2839" s="6"/>
      <c r="R2839" s="6"/>
    </row>
    <row r="2840" spans="1:18" x14ac:dyDescent="0.3">
      <c r="A2840" s="4">
        <v>11442</v>
      </c>
      <c r="B2840" s="5" t="s">
        <v>10</v>
      </c>
      <c r="C2840" s="4">
        <v>3</v>
      </c>
      <c r="D2840" s="46">
        <v>94.01</v>
      </c>
      <c r="E2840" s="4">
        <v>2</v>
      </c>
      <c r="F2840" s="4" t="s">
        <v>9</v>
      </c>
      <c r="G2840" s="13" t="str">
        <f t="shared" si="88"/>
        <v>Retiree</v>
      </c>
      <c r="H2840" s="43">
        <v>1287773689</v>
      </c>
      <c r="I2840" s="6">
        <v>45017</v>
      </c>
      <c r="J2840" s="6">
        <v>45046</v>
      </c>
      <c r="K2840" s="4">
        <v>1700032300</v>
      </c>
      <c r="L2840" s="14">
        <v>45049</v>
      </c>
      <c r="M2840" s="11">
        <f t="shared" si="89"/>
        <v>5</v>
      </c>
      <c r="N2840" s="6">
        <f>VLOOKUP(M2840,'Settlement Dates'!$A$13:$D$25,3,FALSE)</f>
        <v>45093</v>
      </c>
      <c r="O2840" s="6">
        <f>VLOOKUP(M2840,'Settlement Dates'!$A$13:$D$25,4,FALSE)</f>
        <v>45099</v>
      </c>
      <c r="P2840" s="6">
        <f>VLOOKUP(K2840,'AP Clearing'!$A$13:$B$1312,2,FALSE)</f>
        <v>45051</v>
      </c>
      <c r="Q2840" s="6"/>
      <c r="R2840" s="6"/>
    </row>
    <row r="2841" spans="1:18" x14ac:dyDescent="0.3">
      <c r="A2841" s="4">
        <v>11442</v>
      </c>
      <c r="B2841" s="5" t="s">
        <v>10</v>
      </c>
      <c r="C2841" s="4">
        <v>3</v>
      </c>
      <c r="D2841" s="46">
        <v>940.11</v>
      </c>
      <c r="E2841" s="4">
        <v>3</v>
      </c>
      <c r="F2841" s="4" t="s">
        <v>9</v>
      </c>
      <c r="G2841" s="13" t="str">
        <f t="shared" si="88"/>
        <v>Retiree</v>
      </c>
      <c r="H2841" s="43">
        <v>1287773689</v>
      </c>
      <c r="I2841" s="6">
        <v>45017</v>
      </c>
      <c r="J2841" s="6">
        <v>45046</v>
      </c>
      <c r="K2841" s="4">
        <v>1700032300</v>
      </c>
      <c r="L2841" s="14">
        <v>45049</v>
      </c>
      <c r="M2841" s="11">
        <f t="shared" si="89"/>
        <v>5</v>
      </c>
      <c r="N2841" s="6">
        <f>VLOOKUP(M2841,'Settlement Dates'!$A$13:$D$25,3,FALSE)</f>
        <v>45093</v>
      </c>
      <c r="O2841" s="6">
        <f>VLOOKUP(M2841,'Settlement Dates'!$A$13:$D$25,4,FALSE)</f>
        <v>45099</v>
      </c>
      <c r="P2841" s="6">
        <f>VLOOKUP(K2841,'AP Clearing'!$A$13:$B$1312,2,FALSE)</f>
        <v>45051</v>
      </c>
      <c r="Q2841" s="6"/>
      <c r="R2841" s="6"/>
    </row>
    <row r="2842" spans="1:18" x14ac:dyDescent="0.3">
      <c r="A2842" s="4">
        <v>11442</v>
      </c>
      <c r="B2842" s="5" t="s">
        <v>10</v>
      </c>
      <c r="C2842" s="4">
        <v>3</v>
      </c>
      <c r="D2842" s="46">
        <v>94.01</v>
      </c>
      <c r="E2842" s="4">
        <v>3</v>
      </c>
      <c r="F2842" s="4" t="s">
        <v>9</v>
      </c>
      <c r="G2842" s="13" t="str">
        <f t="shared" si="88"/>
        <v>Retiree</v>
      </c>
      <c r="H2842" s="43">
        <v>1287773689</v>
      </c>
      <c r="I2842" s="6">
        <v>45017</v>
      </c>
      <c r="J2842" s="6">
        <v>45046</v>
      </c>
      <c r="K2842" s="4">
        <v>1700032300</v>
      </c>
      <c r="L2842" s="14">
        <v>45049</v>
      </c>
      <c r="M2842" s="11">
        <f t="shared" si="89"/>
        <v>5</v>
      </c>
      <c r="N2842" s="6">
        <f>VLOOKUP(M2842,'Settlement Dates'!$A$13:$D$25,3,FALSE)</f>
        <v>45093</v>
      </c>
      <c r="O2842" s="6">
        <f>VLOOKUP(M2842,'Settlement Dates'!$A$13:$D$25,4,FALSE)</f>
        <v>45099</v>
      </c>
      <c r="P2842" s="6">
        <f>VLOOKUP(K2842,'AP Clearing'!$A$13:$B$1312,2,FALSE)</f>
        <v>45051</v>
      </c>
      <c r="Q2842" s="6"/>
      <c r="R2842" s="6"/>
    </row>
    <row r="2843" spans="1:18" x14ac:dyDescent="0.3">
      <c r="A2843" s="4">
        <v>11442</v>
      </c>
      <c r="B2843" s="5" t="s">
        <v>10</v>
      </c>
      <c r="C2843" s="4">
        <v>3</v>
      </c>
      <c r="D2843" s="46">
        <v>94.01</v>
      </c>
      <c r="E2843" s="4">
        <v>3</v>
      </c>
      <c r="F2843" s="4" t="s">
        <v>11</v>
      </c>
      <c r="G2843" s="13" t="str">
        <f t="shared" si="88"/>
        <v>Retiree</v>
      </c>
      <c r="H2843" s="43">
        <v>1287773689</v>
      </c>
      <c r="I2843" s="6">
        <v>45017</v>
      </c>
      <c r="J2843" s="6">
        <v>45046</v>
      </c>
      <c r="K2843" s="4">
        <v>1700032300</v>
      </c>
      <c r="L2843" s="14">
        <v>45049</v>
      </c>
      <c r="M2843" s="11">
        <f t="shared" si="89"/>
        <v>5</v>
      </c>
      <c r="N2843" s="6">
        <f>VLOOKUP(M2843,'Settlement Dates'!$A$13:$D$25,3,FALSE)</f>
        <v>45093</v>
      </c>
      <c r="O2843" s="6">
        <f>VLOOKUP(M2843,'Settlement Dates'!$A$13:$D$25,4,FALSE)</f>
        <v>45099</v>
      </c>
      <c r="P2843" s="6">
        <f>VLOOKUP(K2843,'AP Clearing'!$A$13:$B$1312,2,FALSE)</f>
        <v>45051</v>
      </c>
      <c r="Q2843" s="6"/>
      <c r="R2843" s="6"/>
    </row>
    <row r="2844" spans="1:18" x14ac:dyDescent="0.3">
      <c r="A2844" s="4">
        <v>11442</v>
      </c>
      <c r="B2844" s="5" t="s">
        <v>10</v>
      </c>
      <c r="C2844" s="4">
        <v>3</v>
      </c>
      <c r="D2844" s="46">
        <v>47.01</v>
      </c>
      <c r="E2844" s="4">
        <v>4</v>
      </c>
      <c r="F2844" s="4" t="s">
        <v>9</v>
      </c>
      <c r="G2844" s="13" t="str">
        <f t="shared" si="88"/>
        <v>Retiree</v>
      </c>
      <c r="H2844" s="43">
        <v>1287773689</v>
      </c>
      <c r="I2844" s="6">
        <v>45017</v>
      </c>
      <c r="J2844" s="6">
        <v>45046</v>
      </c>
      <c r="K2844" s="4">
        <v>1700032300</v>
      </c>
      <c r="L2844" s="14">
        <v>45049</v>
      </c>
      <c r="M2844" s="11">
        <f t="shared" si="89"/>
        <v>5</v>
      </c>
      <c r="N2844" s="6">
        <f>VLOOKUP(M2844,'Settlement Dates'!$A$13:$D$25,3,FALSE)</f>
        <v>45093</v>
      </c>
      <c r="O2844" s="6">
        <f>VLOOKUP(M2844,'Settlement Dates'!$A$13:$D$25,4,FALSE)</f>
        <v>45099</v>
      </c>
      <c r="P2844" s="6">
        <f>VLOOKUP(K2844,'AP Clearing'!$A$13:$B$1312,2,FALSE)</f>
        <v>45051</v>
      </c>
      <c r="Q2844" s="6"/>
      <c r="R2844" s="6"/>
    </row>
    <row r="2845" spans="1:18" x14ac:dyDescent="0.3">
      <c r="A2845" s="4">
        <v>11442</v>
      </c>
      <c r="B2845" s="5" t="s">
        <v>10</v>
      </c>
      <c r="C2845" s="4">
        <v>3</v>
      </c>
      <c r="D2845" s="46">
        <v>94.01</v>
      </c>
      <c r="E2845" s="4">
        <v>4</v>
      </c>
      <c r="F2845" s="4" t="s">
        <v>11</v>
      </c>
      <c r="G2845" s="13" t="str">
        <f t="shared" si="88"/>
        <v>Retiree</v>
      </c>
      <c r="H2845" s="43">
        <v>1287773689</v>
      </c>
      <c r="I2845" s="6">
        <v>45017</v>
      </c>
      <c r="J2845" s="6">
        <v>45046</v>
      </c>
      <c r="K2845" s="4">
        <v>1700032300</v>
      </c>
      <c r="L2845" s="14">
        <v>45049</v>
      </c>
      <c r="M2845" s="11">
        <f t="shared" si="89"/>
        <v>5</v>
      </c>
      <c r="N2845" s="6">
        <f>VLOOKUP(M2845,'Settlement Dates'!$A$13:$D$25,3,FALSE)</f>
        <v>45093</v>
      </c>
      <c r="O2845" s="6">
        <f>VLOOKUP(M2845,'Settlement Dates'!$A$13:$D$25,4,FALSE)</f>
        <v>45099</v>
      </c>
      <c r="P2845" s="6">
        <f>VLOOKUP(K2845,'AP Clearing'!$A$13:$B$1312,2,FALSE)</f>
        <v>45051</v>
      </c>
      <c r="Q2845" s="6"/>
      <c r="R2845" s="6"/>
    </row>
    <row r="2846" spans="1:18" x14ac:dyDescent="0.3">
      <c r="A2846" s="4">
        <v>11442</v>
      </c>
      <c r="B2846" s="5" t="s">
        <v>10</v>
      </c>
      <c r="C2846" s="4">
        <v>3</v>
      </c>
      <c r="D2846" s="46">
        <v>47.01</v>
      </c>
      <c r="E2846" s="4">
        <v>4</v>
      </c>
      <c r="F2846" s="4" t="s">
        <v>11</v>
      </c>
      <c r="G2846" s="13" t="str">
        <f t="shared" si="88"/>
        <v>Retiree</v>
      </c>
      <c r="H2846" s="43">
        <v>1287773689</v>
      </c>
      <c r="I2846" s="6">
        <v>45017</v>
      </c>
      <c r="J2846" s="6">
        <v>45046</v>
      </c>
      <c r="K2846" s="4">
        <v>1700032300</v>
      </c>
      <c r="L2846" s="14">
        <v>45049</v>
      </c>
      <c r="M2846" s="11">
        <f t="shared" si="89"/>
        <v>5</v>
      </c>
      <c r="N2846" s="6">
        <f>VLOOKUP(M2846,'Settlement Dates'!$A$13:$D$25,3,FALSE)</f>
        <v>45093</v>
      </c>
      <c r="O2846" s="6">
        <f>VLOOKUP(M2846,'Settlement Dates'!$A$13:$D$25,4,FALSE)</f>
        <v>45099</v>
      </c>
      <c r="P2846" s="6">
        <f>VLOOKUP(K2846,'AP Clearing'!$A$13:$B$1312,2,FALSE)</f>
        <v>45051</v>
      </c>
      <c r="Q2846" s="6"/>
      <c r="R2846" s="6"/>
    </row>
    <row r="2847" spans="1:18" x14ac:dyDescent="0.3">
      <c r="A2847" s="4">
        <v>11442</v>
      </c>
      <c r="B2847" s="5" t="s">
        <v>10</v>
      </c>
      <c r="C2847" s="4">
        <v>3</v>
      </c>
      <c r="D2847" s="46">
        <v>5121.87</v>
      </c>
      <c r="E2847" s="4">
        <v>5</v>
      </c>
      <c r="F2847" s="4" t="s">
        <v>9</v>
      </c>
      <c r="G2847" s="13" t="str">
        <f t="shared" si="88"/>
        <v>Retiree</v>
      </c>
      <c r="H2847" s="43">
        <v>1287773689</v>
      </c>
      <c r="I2847" s="6">
        <v>45017</v>
      </c>
      <c r="J2847" s="6">
        <v>45046</v>
      </c>
      <c r="K2847" s="4">
        <v>1700032300</v>
      </c>
      <c r="L2847" s="14">
        <v>45049</v>
      </c>
      <c r="M2847" s="11">
        <f t="shared" si="89"/>
        <v>5</v>
      </c>
      <c r="N2847" s="6">
        <f>VLOOKUP(M2847,'Settlement Dates'!$A$13:$D$25,3,FALSE)</f>
        <v>45093</v>
      </c>
      <c r="O2847" s="6">
        <f>VLOOKUP(M2847,'Settlement Dates'!$A$13:$D$25,4,FALSE)</f>
        <v>45099</v>
      </c>
      <c r="P2847" s="6">
        <f>VLOOKUP(K2847,'AP Clearing'!$A$13:$B$1312,2,FALSE)</f>
        <v>45051</v>
      </c>
      <c r="Q2847" s="6"/>
      <c r="R2847" s="6"/>
    </row>
    <row r="2848" spans="1:18" x14ac:dyDescent="0.3">
      <c r="A2848" s="4">
        <v>11442</v>
      </c>
      <c r="B2848" s="5" t="s">
        <v>10</v>
      </c>
      <c r="C2848" s="4">
        <v>3</v>
      </c>
      <c r="D2848" s="46">
        <v>1269.1500000000001</v>
      </c>
      <c r="E2848" s="4">
        <v>5</v>
      </c>
      <c r="F2848" s="4" t="s">
        <v>9</v>
      </c>
      <c r="G2848" s="13" t="str">
        <f t="shared" si="88"/>
        <v>Retiree</v>
      </c>
      <c r="H2848" s="43">
        <v>1287773689</v>
      </c>
      <c r="I2848" s="6">
        <v>45017</v>
      </c>
      <c r="J2848" s="6">
        <v>45046</v>
      </c>
      <c r="K2848" s="4">
        <v>1700032300</v>
      </c>
      <c r="L2848" s="14">
        <v>45049</v>
      </c>
      <c r="M2848" s="11">
        <f t="shared" si="89"/>
        <v>5</v>
      </c>
      <c r="N2848" s="6">
        <f>VLOOKUP(M2848,'Settlement Dates'!$A$13:$D$25,3,FALSE)</f>
        <v>45093</v>
      </c>
      <c r="O2848" s="6">
        <f>VLOOKUP(M2848,'Settlement Dates'!$A$13:$D$25,4,FALSE)</f>
        <v>45099</v>
      </c>
      <c r="P2848" s="6">
        <f>VLOOKUP(K2848,'AP Clearing'!$A$13:$B$1312,2,FALSE)</f>
        <v>45051</v>
      </c>
      <c r="Q2848" s="6"/>
      <c r="R2848" s="6"/>
    </row>
    <row r="2849" spans="1:18" x14ac:dyDescent="0.3">
      <c r="A2849" s="4">
        <v>11442</v>
      </c>
      <c r="B2849" s="5" t="s">
        <v>10</v>
      </c>
      <c r="C2849" s="4">
        <v>3</v>
      </c>
      <c r="D2849" s="46">
        <v>423.05</v>
      </c>
      <c r="E2849" s="4">
        <v>5</v>
      </c>
      <c r="F2849" s="4" t="s">
        <v>9</v>
      </c>
      <c r="G2849" s="13" t="str">
        <f t="shared" si="88"/>
        <v>Retiree</v>
      </c>
      <c r="H2849" s="43">
        <v>1287773689</v>
      </c>
      <c r="I2849" s="6">
        <v>45017</v>
      </c>
      <c r="J2849" s="6">
        <v>45046</v>
      </c>
      <c r="K2849" s="4">
        <v>1700032300</v>
      </c>
      <c r="L2849" s="14">
        <v>45049</v>
      </c>
      <c r="M2849" s="11">
        <f t="shared" si="89"/>
        <v>5</v>
      </c>
      <c r="N2849" s="6">
        <f>VLOOKUP(M2849,'Settlement Dates'!$A$13:$D$25,3,FALSE)</f>
        <v>45093</v>
      </c>
      <c r="O2849" s="6">
        <f>VLOOKUP(M2849,'Settlement Dates'!$A$13:$D$25,4,FALSE)</f>
        <v>45099</v>
      </c>
      <c r="P2849" s="6">
        <f>VLOOKUP(K2849,'AP Clearing'!$A$13:$B$1312,2,FALSE)</f>
        <v>45051</v>
      </c>
      <c r="Q2849" s="6"/>
      <c r="R2849" s="6"/>
    </row>
    <row r="2850" spans="1:18" x14ac:dyDescent="0.3">
      <c r="A2850" s="4">
        <v>11442</v>
      </c>
      <c r="B2850" s="5" t="s">
        <v>10</v>
      </c>
      <c r="C2850" s="4">
        <v>3</v>
      </c>
      <c r="D2850" s="46">
        <v>47.01</v>
      </c>
      <c r="E2850" s="4">
        <v>5</v>
      </c>
      <c r="F2850" s="4" t="s">
        <v>11</v>
      </c>
      <c r="G2850" s="13" t="str">
        <f t="shared" si="88"/>
        <v>Retiree</v>
      </c>
      <c r="H2850" s="43">
        <v>1287773689</v>
      </c>
      <c r="I2850" s="6">
        <v>45017</v>
      </c>
      <c r="J2850" s="6">
        <v>45046</v>
      </c>
      <c r="K2850" s="4">
        <v>1700032300</v>
      </c>
      <c r="L2850" s="14">
        <v>45049</v>
      </c>
      <c r="M2850" s="11">
        <f t="shared" si="89"/>
        <v>5</v>
      </c>
      <c r="N2850" s="6">
        <f>VLOOKUP(M2850,'Settlement Dates'!$A$13:$D$25,3,FALSE)</f>
        <v>45093</v>
      </c>
      <c r="O2850" s="6">
        <f>VLOOKUP(M2850,'Settlement Dates'!$A$13:$D$25,4,FALSE)</f>
        <v>45099</v>
      </c>
      <c r="P2850" s="6">
        <f>VLOOKUP(K2850,'AP Clearing'!$A$13:$B$1312,2,FALSE)</f>
        <v>45051</v>
      </c>
      <c r="Q2850" s="6"/>
      <c r="R2850" s="6"/>
    </row>
    <row r="2851" spans="1:18" x14ac:dyDescent="0.3">
      <c r="A2851" s="4">
        <v>173210</v>
      </c>
      <c r="B2851" s="5" t="s">
        <v>37</v>
      </c>
      <c r="C2851" s="4">
        <v>3</v>
      </c>
      <c r="D2851" s="46">
        <v>31.99</v>
      </c>
      <c r="E2851" s="4">
        <v>1</v>
      </c>
      <c r="F2851" s="4" t="s">
        <v>2</v>
      </c>
      <c r="G2851" s="13" t="str">
        <f t="shared" si="88"/>
        <v>Active</v>
      </c>
      <c r="H2851" s="43">
        <v>53745680</v>
      </c>
      <c r="I2851" s="6">
        <v>45017</v>
      </c>
      <c r="J2851" s="6">
        <v>45046</v>
      </c>
      <c r="K2851" s="4">
        <v>1700032174</v>
      </c>
      <c r="L2851" s="14">
        <v>45049</v>
      </c>
      <c r="M2851" s="11">
        <f t="shared" si="89"/>
        <v>5</v>
      </c>
      <c r="N2851" s="6">
        <f>VLOOKUP(M2851,'Settlement Dates'!$A$13:$D$25,3,FALSE)</f>
        <v>45093</v>
      </c>
      <c r="O2851" s="6">
        <f>VLOOKUP(M2851,'Settlement Dates'!$A$13:$D$25,4,FALSE)</f>
        <v>45099</v>
      </c>
      <c r="P2851" s="6">
        <f>VLOOKUP(K2851,'AP Clearing'!$A$13:$B$1312,2,FALSE)</f>
        <v>45051</v>
      </c>
      <c r="Q2851" s="6"/>
      <c r="R2851" s="6"/>
    </row>
    <row r="2852" spans="1:18" x14ac:dyDescent="0.3">
      <c r="A2852" s="4">
        <v>173210</v>
      </c>
      <c r="B2852" s="5" t="s">
        <v>37</v>
      </c>
      <c r="C2852" s="4">
        <v>3</v>
      </c>
      <c r="D2852" s="46">
        <v>10.32</v>
      </c>
      <c r="E2852" s="4">
        <v>1</v>
      </c>
      <c r="F2852" s="4" t="s">
        <v>9</v>
      </c>
      <c r="G2852" s="13" t="str">
        <f t="shared" si="88"/>
        <v>Retiree</v>
      </c>
      <c r="H2852" s="43">
        <v>53745680</v>
      </c>
      <c r="I2852" s="6">
        <v>45017</v>
      </c>
      <c r="J2852" s="6">
        <v>45046</v>
      </c>
      <c r="K2852" s="4">
        <v>1700032174</v>
      </c>
      <c r="L2852" s="14">
        <v>45049</v>
      </c>
      <c r="M2852" s="11">
        <f t="shared" si="89"/>
        <v>5</v>
      </c>
      <c r="N2852" s="6">
        <f>VLOOKUP(M2852,'Settlement Dates'!$A$13:$D$25,3,FALSE)</f>
        <v>45093</v>
      </c>
      <c r="O2852" s="6">
        <f>VLOOKUP(M2852,'Settlement Dates'!$A$13:$D$25,4,FALSE)</f>
        <v>45099</v>
      </c>
      <c r="P2852" s="6">
        <f>VLOOKUP(K2852,'AP Clearing'!$A$13:$B$1312,2,FALSE)</f>
        <v>45051</v>
      </c>
      <c r="Q2852" s="6"/>
      <c r="R2852" s="6"/>
    </row>
    <row r="2853" spans="1:18" x14ac:dyDescent="0.3">
      <c r="A2853" s="4">
        <v>173210</v>
      </c>
      <c r="B2853" s="5" t="s">
        <v>37</v>
      </c>
      <c r="C2853" s="4">
        <v>3</v>
      </c>
      <c r="D2853" s="46">
        <v>10.66</v>
      </c>
      <c r="E2853" s="4">
        <v>2</v>
      </c>
      <c r="F2853" s="4" t="s">
        <v>2</v>
      </c>
      <c r="G2853" s="13" t="str">
        <f t="shared" si="88"/>
        <v>Active</v>
      </c>
      <c r="H2853" s="43">
        <v>53745680</v>
      </c>
      <c r="I2853" s="6">
        <v>45017</v>
      </c>
      <c r="J2853" s="6">
        <v>45046</v>
      </c>
      <c r="K2853" s="4">
        <v>1700032174</v>
      </c>
      <c r="L2853" s="14">
        <v>45049</v>
      </c>
      <c r="M2853" s="11">
        <f t="shared" si="89"/>
        <v>5</v>
      </c>
      <c r="N2853" s="6">
        <f>VLOOKUP(M2853,'Settlement Dates'!$A$13:$D$25,3,FALSE)</f>
        <v>45093</v>
      </c>
      <c r="O2853" s="6">
        <f>VLOOKUP(M2853,'Settlement Dates'!$A$13:$D$25,4,FALSE)</f>
        <v>45099</v>
      </c>
      <c r="P2853" s="6">
        <f>VLOOKUP(K2853,'AP Clearing'!$A$13:$B$1312,2,FALSE)</f>
        <v>45051</v>
      </c>
      <c r="Q2853" s="6"/>
      <c r="R2853" s="6"/>
    </row>
    <row r="2854" spans="1:18" x14ac:dyDescent="0.3">
      <c r="A2854" s="4">
        <v>191040</v>
      </c>
      <c r="B2854" s="5" t="s">
        <v>39</v>
      </c>
      <c r="C2854" s="4">
        <v>3</v>
      </c>
      <c r="D2854" s="46">
        <v>15.22</v>
      </c>
      <c r="E2854" s="4">
        <v>1</v>
      </c>
      <c r="F2854" s="4" t="s">
        <v>2</v>
      </c>
      <c r="G2854" s="13" t="str">
        <f t="shared" si="88"/>
        <v>Active</v>
      </c>
      <c r="H2854" s="43">
        <v>30032392</v>
      </c>
      <c r="I2854" s="6">
        <v>45047</v>
      </c>
      <c r="J2854" s="6">
        <v>45077</v>
      </c>
      <c r="K2854" s="4">
        <v>1700032260</v>
      </c>
      <c r="L2854" s="14">
        <v>45050</v>
      </c>
      <c r="M2854" s="11">
        <f t="shared" si="89"/>
        <v>5</v>
      </c>
      <c r="N2854" s="6">
        <f>VLOOKUP(M2854,'Settlement Dates'!$A$13:$D$25,3,FALSE)</f>
        <v>45093</v>
      </c>
      <c r="O2854" s="6">
        <f>VLOOKUP(M2854,'Settlement Dates'!$A$13:$D$25,4,FALSE)</f>
        <v>45099</v>
      </c>
      <c r="P2854" s="6">
        <f>VLOOKUP(K2854,'AP Clearing'!$A$13:$B$1312,2,FALSE)</f>
        <v>45054</v>
      </c>
      <c r="Q2854" s="6"/>
      <c r="R2854" s="6"/>
    </row>
    <row r="2855" spans="1:18" x14ac:dyDescent="0.3">
      <c r="A2855" s="4">
        <v>191040</v>
      </c>
      <c r="B2855" s="5" t="s">
        <v>39</v>
      </c>
      <c r="C2855" s="4">
        <v>3</v>
      </c>
      <c r="D2855" s="46">
        <v>45.08</v>
      </c>
      <c r="E2855" s="4">
        <v>1</v>
      </c>
      <c r="F2855" s="4" t="s">
        <v>2</v>
      </c>
      <c r="G2855" s="13" t="str">
        <f t="shared" si="88"/>
        <v>Active</v>
      </c>
      <c r="H2855" s="43">
        <v>30032392</v>
      </c>
      <c r="I2855" s="6">
        <v>45047</v>
      </c>
      <c r="J2855" s="6">
        <v>45077</v>
      </c>
      <c r="K2855" s="4">
        <v>1700032260</v>
      </c>
      <c r="L2855" s="14">
        <v>45050</v>
      </c>
      <c r="M2855" s="11">
        <f t="shared" si="89"/>
        <v>5</v>
      </c>
      <c r="N2855" s="6">
        <f>VLOOKUP(M2855,'Settlement Dates'!$A$13:$D$25,3,FALSE)</f>
        <v>45093</v>
      </c>
      <c r="O2855" s="6">
        <f>VLOOKUP(M2855,'Settlement Dates'!$A$13:$D$25,4,FALSE)</f>
        <v>45099</v>
      </c>
      <c r="P2855" s="6">
        <f>VLOOKUP(K2855,'AP Clearing'!$A$13:$B$1312,2,FALSE)</f>
        <v>45054</v>
      </c>
      <c r="Q2855" s="6"/>
      <c r="R2855" s="6"/>
    </row>
    <row r="2856" spans="1:18" x14ac:dyDescent="0.3">
      <c r="A2856" s="4">
        <v>191040</v>
      </c>
      <c r="B2856" s="5" t="s">
        <v>39</v>
      </c>
      <c r="C2856" s="4">
        <v>3</v>
      </c>
      <c r="D2856" s="46">
        <v>22.54</v>
      </c>
      <c r="E2856" s="4">
        <v>2</v>
      </c>
      <c r="F2856" s="4" t="s">
        <v>2</v>
      </c>
      <c r="G2856" s="13" t="str">
        <f t="shared" si="88"/>
        <v>Active</v>
      </c>
      <c r="H2856" s="43">
        <v>30032392</v>
      </c>
      <c r="I2856" s="6">
        <v>45047</v>
      </c>
      <c r="J2856" s="6">
        <v>45077</v>
      </c>
      <c r="K2856" s="4">
        <v>1700032260</v>
      </c>
      <c r="L2856" s="14">
        <v>45050</v>
      </c>
      <c r="M2856" s="11">
        <f t="shared" si="89"/>
        <v>5</v>
      </c>
      <c r="N2856" s="6">
        <f>VLOOKUP(M2856,'Settlement Dates'!$A$13:$D$25,3,FALSE)</f>
        <v>45093</v>
      </c>
      <c r="O2856" s="6">
        <f>VLOOKUP(M2856,'Settlement Dates'!$A$13:$D$25,4,FALSE)</f>
        <v>45099</v>
      </c>
      <c r="P2856" s="6">
        <f>VLOOKUP(K2856,'AP Clearing'!$A$13:$B$1312,2,FALSE)</f>
        <v>45054</v>
      </c>
      <c r="Q2856" s="6"/>
      <c r="R2856" s="6"/>
    </row>
    <row r="2857" spans="1:18" x14ac:dyDescent="0.3">
      <c r="A2857" s="4">
        <v>11710</v>
      </c>
      <c r="B2857" s="5" t="s">
        <v>16</v>
      </c>
      <c r="C2857" s="4">
        <v>3</v>
      </c>
      <c r="D2857" s="46">
        <v>62.83</v>
      </c>
      <c r="E2857" s="4">
        <v>1</v>
      </c>
      <c r="F2857" s="4" t="s">
        <v>2</v>
      </c>
      <c r="G2857" s="13" t="str">
        <f t="shared" si="88"/>
        <v>Active</v>
      </c>
      <c r="H2857" s="43" t="s">
        <v>162</v>
      </c>
      <c r="I2857" s="6">
        <v>45043</v>
      </c>
      <c r="J2857" s="6">
        <v>45049</v>
      </c>
      <c r="K2857" s="4">
        <v>1700032229</v>
      </c>
      <c r="L2857" s="14">
        <v>45051</v>
      </c>
      <c r="M2857" s="11">
        <f t="shared" si="89"/>
        <v>5</v>
      </c>
      <c r="N2857" s="6">
        <f>VLOOKUP(M2857,'Settlement Dates'!$A$13:$D$25,3,FALSE)</f>
        <v>45093</v>
      </c>
      <c r="O2857" s="6">
        <f>VLOOKUP(M2857,'Settlement Dates'!$A$13:$D$25,4,FALSE)</f>
        <v>45099</v>
      </c>
      <c r="P2857" s="6">
        <f>VLOOKUP(K2857,'AP Clearing'!$A$13:$B$1312,2,FALSE)</f>
        <v>45055</v>
      </c>
      <c r="Q2857" s="6"/>
      <c r="R2857" s="6"/>
    </row>
    <row r="2858" spans="1:18" x14ac:dyDescent="0.3">
      <c r="A2858" s="4">
        <v>11710</v>
      </c>
      <c r="B2858" s="5" t="s">
        <v>16</v>
      </c>
      <c r="C2858" s="4">
        <v>3</v>
      </c>
      <c r="D2858" s="46">
        <v>20.94</v>
      </c>
      <c r="E2858" s="4">
        <v>2</v>
      </c>
      <c r="F2858" s="4" t="s">
        <v>2</v>
      </c>
      <c r="G2858" s="13" t="str">
        <f t="shared" si="88"/>
        <v>Active</v>
      </c>
      <c r="H2858" s="43" t="s">
        <v>162</v>
      </c>
      <c r="I2858" s="6">
        <v>45043</v>
      </c>
      <c r="J2858" s="6">
        <v>45049</v>
      </c>
      <c r="K2858" s="4">
        <v>1700032229</v>
      </c>
      <c r="L2858" s="14">
        <v>45051</v>
      </c>
      <c r="M2858" s="11">
        <f t="shared" si="89"/>
        <v>5</v>
      </c>
      <c r="N2858" s="6">
        <f>VLOOKUP(M2858,'Settlement Dates'!$A$13:$D$25,3,FALSE)</f>
        <v>45093</v>
      </c>
      <c r="O2858" s="6">
        <f>VLOOKUP(M2858,'Settlement Dates'!$A$13:$D$25,4,FALSE)</f>
        <v>45099</v>
      </c>
      <c r="P2858" s="6">
        <f>VLOOKUP(K2858,'AP Clearing'!$A$13:$B$1312,2,FALSE)</f>
        <v>45055</v>
      </c>
      <c r="Q2858" s="6"/>
      <c r="R2858" s="6"/>
    </row>
    <row r="2859" spans="1:18" x14ac:dyDescent="0.3">
      <c r="A2859" s="4">
        <v>11710</v>
      </c>
      <c r="B2859" s="5" t="s">
        <v>16</v>
      </c>
      <c r="C2859" s="4">
        <v>3</v>
      </c>
      <c r="D2859" s="46">
        <v>16651.310000000001</v>
      </c>
      <c r="E2859" s="4">
        <v>1</v>
      </c>
      <c r="F2859" s="4" t="s">
        <v>2</v>
      </c>
      <c r="G2859" s="13" t="str">
        <f t="shared" si="88"/>
        <v>Active</v>
      </c>
      <c r="H2859" s="43" t="s">
        <v>3</v>
      </c>
      <c r="I2859" s="6">
        <v>45043</v>
      </c>
      <c r="J2859" s="6">
        <v>45049</v>
      </c>
      <c r="K2859" s="4">
        <v>1700032251</v>
      </c>
      <c r="L2859" s="14">
        <v>45051</v>
      </c>
      <c r="M2859" s="11">
        <f t="shared" si="89"/>
        <v>5</v>
      </c>
      <c r="N2859" s="6">
        <f>VLOOKUP(M2859,'Settlement Dates'!$A$13:$D$25,3,FALSE)</f>
        <v>45093</v>
      </c>
      <c r="O2859" s="6">
        <f>VLOOKUP(M2859,'Settlement Dates'!$A$13:$D$25,4,FALSE)</f>
        <v>45099</v>
      </c>
      <c r="P2859" s="6">
        <f>VLOOKUP(K2859,'AP Clearing'!$A$13:$B$1312,2,FALSE)</f>
        <v>45055</v>
      </c>
      <c r="Q2859" s="6"/>
      <c r="R2859" s="6"/>
    </row>
    <row r="2860" spans="1:18" x14ac:dyDescent="0.3">
      <c r="A2860" s="4">
        <v>11710</v>
      </c>
      <c r="B2860" s="5" t="s">
        <v>16</v>
      </c>
      <c r="C2860" s="4">
        <v>3</v>
      </c>
      <c r="D2860" s="46">
        <v>7.24</v>
      </c>
      <c r="E2860" s="4">
        <v>1</v>
      </c>
      <c r="F2860" s="4" t="s">
        <v>5</v>
      </c>
      <c r="G2860" s="13" t="str">
        <f t="shared" si="88"/>
        <v>LTD</v>
      </c>
      <c r="H2860" s="43" t="s">
        <v>3</v>
      </c>
      <c r="I2860" s="6">
        <v>45043</v>
      </c>
      <c r="J2860" s="6">
        <v>45049</v>
      </c>
      <c r="K2860" s="4">
        <v>1700032251</v>
      </c>
      <c r="L2860" s="14">
        <v>45051</v>
      </c>
      <c r="M2860" s="11">
        <f t="shared" si="89"/>
        <v>5</v>
      </c>
      <c r="N2860" s="6">
        <f>VLOOKUP(M2860,'Settlement Dates'!$A$13:$D$25,3,FALSE)</f>
        <v>45093</v>
      </c>
      <c r="O2860" s="6">
        <f>VLOOKUP(M2860,'Settlement Dates'!$A$13:$D$25,4,FALSE)</f>
        <v>45099</v>
      </c>
      <c r="P2860" s="6">
        <f>VLOOKUP(K2860,'AP Clearing'!$A$13:$B$1312,2,FALSE)</f>
        <v>45055</v>
      </c>
      <c r="Q2860" s="6"/>
      <c r="R2860" s="6"/>
    </row>
    <row r="2861" spans="1:18" x14ac:dyDescent="0.3">
      <c r="A2861" s="4">
        <v>11710</v>
      </c>
      <c r="B2861" s="5" t="s">
        <v>16</v>
      </c>
      <c r="C2861" s="4">
        <v>3</v>
      </c>
      <c r="D2861" s="46">
        <v>4.82</v>
      </c>
      <c r="E2861" s="4">
        <v>1</v>
      </c>
      <c r="F2861" s="4" t="s">
        <v>54</v>
      </c>
      <c r="G2861" s="13" t="str">
        <f t="shared" si="88"/>
        <v>LTD</v>
      </c>
      <c r="H2861" s="43" t="s">
        <v>3</v>
      </c>
      <c r="I2861" s="6">
        <v>45043</v>
      </c>
      <c r="J2861" s="6">
        <v>45049</v>
      </c>
      <c r="K2861" s="4">
        <v>1700032251</v>
      </c>
      <c r="L2861" s="14">
        <v>45051</v>
      </c>
      <c r="M2861" s="11">
        <f t="shared" si="89"/>
        <v>5</v>
      </c>
      <c r="N2861" s="6">
        <f>VLOOKUP(M2861,'Settlement Dates'!$A$13:$D$25,3,FALSE)</f>
        <v>45093</v>
      </c>
      <c r="O2861" s="6">
        <f>VLOOKUP(M2861,'Settlement Dates'!$A$13:$D$25,4,FALSE)</f>
        <v>45099</v>
      </c>
      <c r="P2861" s="6">
        <f>VLOOKUP(K2861,'AP Clearing'!$A$13:$B$1312,2,FALSE)</f>
        <v>45055</v>
      </c>
      <c r="Q2861" s="6"/>
      <c r="R2861" s="6"/>
    </row>
    <row r="2862" spans="1:18" x14ac:dyDescent="0.3">
      <c r="A2862" s="4">
        <v>11710</v>
      </c>
      <c r="B2862" s="5" t="s">
        <v>16</v>
      </c>
      <c r="C2862" s="4">
        <v>3</v>
      </c>
      <c r="D2862" s="46">
        <v>57.9</v>
      </c>
      <c r="E2862" s="4">
        <v>1</v>
      </c>
      <c r="F2862" s="4" t="s">
        <v>7</v>
      </c>
      <c r="G2862" s="13" t="str">
        <f t="shared" si="88"/>
        <v>LTD</v>
      </c>
      <c r="H2862" s="43" t="s">
        <v>3</v>
      </c>
      <c r="I2862" s="6">
        <v>45043</v>
      </c>
      <c r="J2862" s="6">
        <v>45049</v>
      </c>
      <c r="K2862" s="4">
        <v>1700032251</v>
      </c>
      <c r="L2862" s="14">
        <v>45051</v>
      </c>
      <c r="M2862" s="11">
        <f t="shared" si="89"/>
        <v>5</v>
      </c>
      <c r="N2862" s="6">
        <f>VLOOKUP(M2862,'Settlement Dates'!$A$13:$D$25,3,FALSE)</f>
        <v>45093</v>
      </c>
      <c r="O2862" s="6">
        <f>VLOOKUP(M2862,'Settlement Dates'!$A$13:$D$25,4,FALSE)</f>
        <v>45099</v>
      </c>
      <c r="P2862" s="6">
        <f>VLOOKUP(K2862,'AP Clearing'!$A$13:$B$1312,2,FALSE)</f>
        <v>45055</v>
      </c>
      <c r="Q2862" s="6"/>
      <c r="R2862" s="6"/>
    </row>
    <row r="2863" spans="1:18" x14ac:dyDescent="0.3">
      <c r="A2863" s="4">
        <v>11710</v>
      </c>
      <c r="B2863" s="5" t="s">
        <v>16</v>
      </c>
      <c r="C2863" s="4">
        <v>3</v>
      </c>
      <c r="D2863" s="46">
        <v>236.19</v>
      </c>
      <c r="E2863" s="4">
        <v>1</v>
      </c>
      <c r="F2863" s="4" t="s">
        <v>8</v>
      </c>
      <c r="G2863" s="13" t="str">
        <f t="shared" si="88"/>
        <v>Active</v>
      </c>
      <c r="H2863" s="43" t="s">
        <v>3</v>
      </c>
      <c r="I2863" s="6">
        <v>45043</v>
      </c>
      <c r="J2863" s="6">
        <v>45049</v>
      </c>
      <c r="K2863" s="4">
        <v>1700032251</v>
      </c>
      <c r="L2863" s="14">
        <v>45051</v>
      </c>
      <c r="M2863" s="11">
        <f t="shared" si="89"/>
        <v>5</v>
      </c>
      <c r="N2863" s="6">
        <f>VLOOKUP(M2863,'Settlement Dates'!$A$13:$D$25,3,FALSE)</f>
        <v>45093</v>
      </c>
      <c r="O2863" s="6">
        <f>VLOOKUP(M2863,'Settlement Dates'!$A$13:$D$25,4,FALSE)</f>
        <v>45099</v>
      </c>
      <c r="P2863" s="6">
        <f>VLOOKUP(K2863,'AP Clearing'!$A$13:$B$1312,2,FALSE)</f>
        <v>45055</v>
      </c>
      <c r="Q2863" s="6"/>
      <c r="R2863" s="6"/>
    </row>
    <row r="2864" spans="1:18" x14ac:dyDescent="0.3">
      <c r="A2864" s="4">
        <v>11710</v>
      </c>
      <c r="B2864" s="5" t="s">
        <v>16</v>
      </c>
      <c r="C2864" s="4">
        <v>3</v>
      </c>
      <c r="D2864" s="46">
        <v>44.29</v>
      </c>
      <c r="E2864" s="4">
        <v>2</v>
      </c>
      <c r="F2864" s="4" t="s">
        <v>2</v>
      </c>
      <c r="G2864" s="13" t="str">
        <f t="shared" si="88"/>
        <v>Active</v>
      </c>
      <c r="H2864" s="43" t="s">
        <v>3</v>
      </c>
      <c r="I2864" s="6">
        <v>45043</v>
      </c>
      <c r="J2864" s="6">
        <v>45049</v>
      </c>
      <c r="K2864" s="4">
        <v>1700032251</v>
      </c>
      <c r="L2864" s="14">
        <v>45051</v>
      </c>
      <c r="M2864" s="11">
        <f t="shared" si="89"/>
        <v>5</v>
      </c>
      <c r="N2864" s="6">
        <f>VLOOKUP(M2864,'Settlement Dates'!$A$13:$D$25,3,FALSE)</f>
        <v>45093</v>
      </c>
      <c r="O2864" s="6">
        <f>VLOOKUP(M2864,'Settlement Dates'!$A$13:$D$25,4,FALSE)</f>
        <v>45099</v>
      </c>
      <c r="P2864" s="6">
        <f>VLOOKUP(K2864,'AP Clearing'!$A$13:$B$1312,2,FALSE)</f>
        <v>45055</v>
      </c>
      <c r="Q2864" s="6"/>
      <c r="R2864" s="6"/>
    </row>
    <row r="2865" spans="1:18" x14ac:dyDescent="0.3">
      <c r="A2865" s="4">
        <v>11710</v>
      </c>
      <c r="B2865" s="5" t="s">
        <v>16</v>
      </c>
      <c r="C2865" s="4">
        <v>3</v>
      </c>
      <c r="D2865" s="46">
        <v>349.27</v>
      </c>
      <c r="E2865" s="4">
        <v>2</v>
      </c>
      <c r="F2865" s="4" t="s">
        <v>9</v>
      </c>
      <c r="G2865" s="13" t="str">
        <f t="shared" si="88"/>
        <v>Retiree</v>
      </c>
      <c r="H2865" s="43" t="s">
        <v>3</v>
      </c>
      <c r="I2865" s="6">
        <v>45043</v>
      </c>
      <c r="J2865" s="6">
        <v>45049</v>
      </c>
      <c r="K2865" s="4">
        <v>1700032251</v>
      </c>
      <c r="L2865" s="14">
        <v>45051</v>
      </c>
      <c r="M2865" s="11">
        <f t="shared" si="89"/>
        <v>5</v>
      </c>
      <c r="N2865" s="6">
        <f>VLOOKUP(M2865,'Settlement Dates'!$A$13:$D$25,3,FALSE)</f>
        <v>45093</v>
      </c>
      <c r="O2865" s="6">
        <f>VLOOKUP(M2865,'Settlement Dates'!$A$13:$D$25,4,FALSE)</f>
        <v>45099</v>
      </c>
      <c r="P2865" s="6">
        <f>VLOOKUP(K2865,'AP Clearing'!$A$13:$B$1312,2,FALSE)</f>
        <v>45055</v>
      </c>
      <c r="Q2865" s="6"/>
      <c r="R2865" s="6"/>
    </row>
    <row r="2866" spans="1:18" x14ac:dyDescent="0.3">
      <c r="A2866" s="4">
        <v>11710</v>
      </c>
      <c r="B2866" s="5" t="s">
        <v>16</v>
      </c>
      <c r="C2866" s="4">
        <v>3</v>
      </c>
      <c r="D2866" s="46">
        <v>132.47999999999999</v>
      </c>
      <c r="E2866" s="4">
        <v>2</v>
      </c>
      <c r="F2866" s="4" t="s">
        <v>11</v>
      </c>
      <c r="G2866" s="13" t="str">
        <f t="shared" si="88"/>
        <v>Retiree</v>
      </c>
      <c r="H2866" s="43" t="s">
        <v>3</v>
      </c>
      <c r="I2866" s="6">
        <v>45043</v>
      </c>
      <c r="J2866" s="6">
        <v>45049</v>
      </c>
      <c r="K2866" s="4">
        <v>1700032251</v>
      </c>
      <c r="L2866" s="14">
        <v>45051</v>
      </c>
      <c r="M2866" s="11">
        <f t="shared" si="89"/>
        <v>5</v>
      </c>
      <c r="N2866" s="6">
        <f>VLOOKUP(M2866,'Settlement Dates'!$A$13:$D$25,3,FALSE)</f>
        <v>45093</v>
      </c>
      <c r="O2866" s="6">
        <f>VLOOKUP(M2866,'Settlement Dates'!$A$13:$D$25,4,FALSE)</f>
        <v>45099</v>
      </c>
      <c r="P2866" s="6">
        <f>VLOOKUP(K2866,'AP Clearing'!$A$13:$B$1312,2,FALSE)</f>
        <v>45055</v>
      </c>
      <c r="Q2866" s="6"/>
      <c r="R2866" s="6"/>
    </row>
    <row r="2867" spans="1:18" x14ac:dyDescent="0.3">
      <c r="A2867" s="4">
        <v>11710</v>
      </c>
      <c r="B2867" s="5" t="s">
        <v>16</v>
      </c>
      <c r="C2867" s="4">
        <v>3</v>
      </c>
      <c r="D2867" s="46">
        <v>14.76</v>
      </c>
      <c r="E2867" s="4">
        <v>2</v>
      </c>
      <c r="F2867" s="4" t="s">
        <v>8</v>
      </c>
      <c r="G2867" s="13" t="str">
        <f t="shared" si="88"/>
        <v>Active</v>
      </c>
      <c r="H2867" s="43" t="s">
        <v>3</v>
      </c>
      <c r="I2867" s="6">
        <v>45043</v>
      </c>
      <c r="J2867" s="6">
        <v>45049</v>
      </c>
      <c r="K2867" s="4">
        <v>1700032251</v>
      </c>
      <c r="L2867" s="14">
        <v>45051</v>
      </c>
      <c r="M2867" s="11">
        <f t="shared" si="89"/>
        <v>5</v>
      </c>
      <c r="N2867" s="6">
        <f>VLOOKUP(M2867,'Settlement Dates'!$A$13:$D$25,3,FALSE)</f>
        <v>45093</v>
      </c>
      <c r="O2867" s="6">
        <f>VLOOKUP(M2867,'Settlement Dates'!$A$13:$D$25,4,FALSE)</f>
        <v>45099</v>
      </c>
      <c r="P2867" s="6">
        <f>VLOOKUP(K2867,'AP Clearing'!$A$13:$B$1312,2,FALSE)</f>
        <v>45055</v>
      </c>
      <c r="Q2867" s="6"/>
      <c r="R2867" s="6"/>
    </row>
    <row r="2868" spans="1:18" x14ac:dyDescent="0.3">
      <c r="A2868" s="4">
        <v>11710</v>
      </c>
      <c r="B2868" s="5" t="s">
        <v>16</v>
      </c>
      <c r="C2868" s="4">
        <v>3</v>
      </c>
      <c r="D2868" s="46">
        <v>6913.6</v>
      </c>
      <c r="E2868" s="4">
        <v>3</v>
      </c>
      <c r="F2868" s="4" t="s">
        <v>9</v>
      </c>
      <c r="G2868" s="13" t="str">
        <f t="shared" si="88"/>
        <v>Retiree</v>
      </c>
      <c r="H2868" s="43" t="s">
        <v>3</v>
      </c>
      <c r="I2868" s="6">
        <v>45043</v>
      </c>
      <c r="J2868" s="6">
        <v>45049</v>
      </c>
      <c r="K2868" s="4">
        <v>1700032251</v>
      </c>
      <c r="L2868" s="14">
        <v>45051</v>
      </c>
      <c r="M2868" s="11">
        <f t="shared" si="89"/>
        <v>5</v>
      </c>
      <c r="N2868" s="6">
        <f>VLOOKUP(M2868,'Settlement Dates'!$A$13:$D$25,3,FALSE)</f>
        <v>45093</v>
      </c>
      <c r="O2868" s="6">
        <f>VLOOKUP(M2868,'Settlement Dates'!$A$13:$D$25,4,FALSE)</f>
        <v>45099</v>
      </c>
      <c r="P2868" s="6">
        <f>VLOOKUP(K2868,'AP Clearing'!$A$13:$B$1312,2,FALSE)</f>
        <v>45055</v>
      </c>
      <c r="Q2868" s="6"/>
      <c r="R2868" s="6"/>
    </row>
    <row r="2869" spans="1:18" x14ac:dyDescent="0.3">
      <c r="A2869" s="4">
        <v>11710</v>
      </c>
      <c r="B2869" s="5" t="s">
        <v>16</v>
      </c>
      <c r="C2869" s="4">
        <v>3</v>
      </c>
      <c r="D2869" s="46">
        <v>2351.8000000000002</v>
      </c>
      <c r="E2869" s="4">
        <v>3</v>
      </c>
      <c r="F2869" s="4" t="s">
        <v>11</v>
      </c>
      <c r="G2869" s="13" t="str">
        <f t="shared" si="88"/>
        <v>Retiree</v>
      </c>
      <c r="H2869" s="43" t="s">
        <v>3</v>
      </c>
      <c r="I2869" s="6">
        <v>45043</v>
      </c>
      <c r="J2869" s="6">
        <v>45049</v>
      </c>
      <c r="K2869" s="4">
        <v>1700032251</v>
      </c>
      <c r="L2869" s="14">
        <v>45051</v>
      </c>
      <c r="M2869" s="11">
        <f t="shared" si="89"/>
        <v>5</v>
      </c>
      <c r="N2869" s="6">
        <f>VLOOKUP(M2869,'Settlement Dates'!$A$13:$D$25,3,FALSE)</f>
        <v>45093</v>
      </c>
      <c r="O2869" s="6">
        <f>VLOOKUP(M2869,'Settlement Dates'!$A$13:$D$25,4,FALSE)</f>
        <v>45099</v>
      </c>
      <c r="P2869" s="6">
        <f>VLOOKUP(K2869,'AP Clearing'!$A$13:$B$1312,2,FALSE)</f>
        <v>45055</v>
      </c>
      <c r="Q2869" s="6"/>
      <c r="R2869" s="6"/>
    </row>
    <row r="2870" spans="1:18" x14ac:dyDescent="0.3">
      <c r="A2870" s="4">
        <v>11710</v>
      </c>
      <c r="B2870" s="5" t="s">
        <v>16</v>
      </c>
      <c r="C2870" s="4">
        <v>3</v>
      </c>
      <c r="D2870" s="46">
        <v>4817.6000000000004</v>
      </c>
      <c r="E2870" s="4">
        <v>4</v>
      </c>
      <c r="F2870" s="4" t="s">
        <v>9</v>
      </c>
      <c r="G2870" s="13" t="str">
        <f t="shared" si="88"/>
        <v>Retiree</v>
      </c>
      <c r="H2870" s="43" t="s">
        <v>3</v>
      </c>
      <c r="I2870" s="6">
        <v>45043</v>
      </c>
      <c r="J2870" s="6">
        <v>45049</v>
      </c>
      <c r="K2870" s="4">
        <v>1700032251</v>
      </c>
      <c r="L2870" s="14">
        <v>45051</v>
      </c>
      <c r="M2870" s="11">
        <f t="shared" si="89"/>
        <v>5</v>
      </c>
      <c r="N2870" s="6">
        <f>VLOOKUP(M2870,'Settlement Dates'!$A$13:$D$25,3,FALSE)</f>
        <v>45093</v>
      </c>
      <c r="O2870" s="6">
        <f>VLOOKUP(M2870,'Settlement Dates'!$A$13:$D$25,4,FALSE)</f>
        <v>45099</v>
      </c>
      <c r="P2870" s="6">
        <f>VLOOKUP(K2870,'AP Clearing'!$A$13:$B$1312,2,FALSE)</f>
        <v>45055</v>
      </c>
      <c r="Q2870" s="6"/>
      <c r="R2870" s="6"/>
    </row>
    <row r="2871" spans="1:18" x14ac:dyDescent="0.3">
      <c r="A2871" s="4">
        <v>11710</v>
      </c>
      <c r="B2871" s="5" t="s">
        <v>16</v>
      </c>
      <c r="C2871" s="4">
        <v>3</v>
      </c>
      <c r="D2871" s="46">
        <v>3619</v>
      </c>
      <c r="E2871" s="4">
        <v>4</v>
      </c>
      <c r="F2871" s="4" t="s">
        <v>11</v>
      </c>
      <c r="G2871" s="13" t="str">
        <f t="shared" si="88"/>
        <v>Retiree</v>
      </c>
      <c r="H2871" s="43" t="s">
        <v>3</v>
      </c>
      <c r="I2871" s="6">
        <v>45043</v>
      </c>
      <c r="J2871" s="6">
        <v>45049</v>
      </c>
      <c r="K2871" s="4">
        <v>1700032251</v>
      </c>
      <c r="L2871" s="14">
        <v>45051</v>
      </c>
      <c r="M2871" s="11">
        <f t="shared" si="89"/>
        <v>5</v>
      </c>
      <c r="N2871" s="6">
        <f>VLOOKUP(M2871,'Settlement Dates'!$A$13:$D$25,3,FALSE)</f>
        <v>45093</v>
      </c>
      <c r="O2871" s="6">
        <f>VLOOKUP(M2871,'Settlement Dates'!$A$13:$D$25,4,FALSE)</f>
        <v>45099</v>
      </c>
      <c r="P2871" s="6">
        <f>VLOOKUP(K2871,'AP Clearing'!$A$13:$B$1312,2,FALSE)</f>
        <v>45055</v>
      </c>
      <c r="Q2871" s="6"/>
      <c r="R2871" s="6"/>
    </row>
    <row r="2872" spans="1:18" x14ac:dyDescent="0.3">
      <c r="A2872" s="4">
        <v>11710</v>
      </c>
      <c r="B2872" s="5" t="s">
        <v>16</v>
      </c>
      <c r="C2872" s="4">
        <v>3</v>
      </c>
      <c r="D2872" s="46">
        <v>13158.6</v>
      </c>
      <c r="E2872" s="4">
        <v>5</v>
      </c>
      <c r="F2872" s="4" t="s">
        <v>9</v>
      </c>
      <c r="G2872" s="13" t="str">
        <f t="shared" si="88"/>
        <v>Retiree</v>
      </c>
      <c r="H2872" s="43" t="s">
        <v>3</v>
      </c>
      <c r="I2872" s="6">
        <v>45043</v>
      </c>
      <c r="J2872" s="6">
        <v>45049</v>
      </c>
      <c r="K2872" s="4">
        <v>1700032251</v>
      </c>
      <c r="L2872" s="14">
        <v>45051</v>
      </c>
      <c r="M2872" s="11">
        <f t="shared" si="89"/>
        <v>5</v>
      </c>
      <c r="N2872" s="6">
        <f>VLOOKUP(M2872,'Settlement Dates'!$A$13:$D$25,3,FALSE)</f>
        <v>45093</v>
      </c>
      <c r="O2872" s="6">
        <f>VLOOKUP(M2872,'Settlement Dates'!$A$13:$D$25,4,FALSE)</f>
        <v>45099</v>
      </c>
      <c r="P2872" s="6">
        <f>VLOOKUP(K2872,'AP Clearing'!$A$13:$B$1312,2,FALSE)</f>
        <v>45055</v>
      </c>
      <c r="Q2872" s="6"/>
      <c r="R2872" s="6"/>
    </row>
    <row r="2873" spans="1:18" x14ac:dyDescent="0.3">
      <c r="A2873" s="4">
        <v>11710</v>
      </c>
      <c r="B2873" s="5" t="s">
        <v>16</v>
      </c>
      <c r="C2873" s="4">
        <v>3</v>
      </c>
      <c r="D2873" s="46">
        <v>424.8</v>
      </c>
      <c r="E2873" s="4">
        <v>5</v>
      </c>
      <c r="F2873" s="4" t="s">
        <v>11</v>
      </c>
      <c r="G2873" s="13" t="str">
        <f t="shared" si="88"/>
        <v>Retiree</v>
      </c>
      <c r="H2873" s="43" t="s">
        <v>3</v>
      </c>
      <c r="I2873" s="6">
        <v>45043</v>
      </c>
      <c r="J2873" s="6">
        <v>45049</v>
      </c>
      <c r="K2873" s="4">
        <v>1700032251</v>
      </c>
      <c r="L2873" s="14">
        <v>45051</v>
      </c>
      <c r="M2873" s="11">
        <f t="shared" si="89"/>
        <v>5</v>
      </c>
      <c r="N2873" s="6">
        <f>VLOOKUP(M2873,'Settlement Dates'!$A$13:$D$25,3,FALSE)</f>
        <v>45093</v>
      </c>
      <c r="O2873" s="6">
        <f>VLOOKUP(M2873,'Settlement Dates'!$A$13:$D$25,4,FALSE)</f>
        <v>45099</v>
      </c>
      <c r="P2873" s="6">
        <f>VLOOKUP(K2873,'AP Clearing'!$A$13:$B$1312,2,FALSE)</f>
        <v>45055</v>
      </c>
      <c r="Q2873" s="6"/>
      <c r="R2873" s="6"/>
    </row>
    <row r="2874" spans="1:18" x14ac:dyDescent="0.3">
      <c r="A2874" s="4">
        <v>11442</v>
      </c>
      <c r="B2874" s="5" t="s">
        <v>14</v>
      </c>
      <c r="C2874" s="4">
        <v>3</v>
      </c>
      <c r="D2874" s="46">
        <v>204299.39</v>
      </c>
      <c r="E2874" s="4">
        <v>1</v>
      </c>
      <c r="F2874" s="4" t="s">
        <v>2</v>
      </c>
      <c r="G2874" s="13" t="str">
        <f t="shared" si="88"/>
        <v>Active</v>
      </c>
      <c r="H2874" s="43" t="s">
        <v>15</v>
      </c>
      <c r="I2874" s="6">
        <v>45045</v>
      </c>
      <c r="J2874" s="6">
        <v>45051</v>
      </c>
      <c r="K2874" s="4">
        <v>1700032292</v>
      </c>
      <c r="L2874" s="14">
        <v>45054</v>
      </c>
      <c r="M2874" s="11">
        <f t="shared" si="89"/>
        <v>5</v>
      </c>
      <c r="N2874" s="6">
        <f>VLOOKUP(M2874,'Settlement Dates'!$A$13:$D$25,3,FALSE)</f>
        <v>45093</v>
      </c>
      <c r="O2874" s="6">
        <f>VLOOKUP(M2874,'Settlement Dates'!$A$13:$D$25,4,FALSE)</f>
        <v>45099</v>
      </c>
      <c r="P2874" s="6">
        <f>VLOOKUP(K2874,'AP Clearing'!$A$13:$B$1312,2,FALSE)</f>
        <v>45056</v>
      </c>
      <c r="Q2874" s="6"/>
      <c r="R2874" s="6"/>
    </row>
    <row r="2875" spans="1:18" x14ac:dyDescent="0.3">
      <c r="A2875" s="4">
        <v>11442</v>
      </c>
      <c r="B2875" s="5" t="s">
        <v>14</v>
      </c>
      <c r="C2875" s="4">
        <v>3</v>
      </c>
      <c r="D2875" s="46">
        <v>1849.6</v>
      </c>
      <c r="E2875" s="4">
        <v>1</v>
      </c>
      <c r="F2875" s="4" t="s">
        <v>5</v>
      </c>
      <c r="G2875" s="13" t="str">
        <f t="shared" si="88"/>
        <v>LTD</v>
      </c>
      <c r="H2875" s="43" t="s">
        <v>15</v>
      </c>
      <c r="I2875" s="6">
        <v>45045</v>
      </c>
      <c r="J2875" s="6">
        <v>45051</v>
      </c>
      <c r="K2875" s="4">
        <v>1700032292</v>
      </c>
      <c r="L2875" s="14">
        <v>45054</v>
      </c>
      <c r="M2875" s="11">
        <f t="shared" si="89"/>
        <v>5</v>
      </c>
      <c r="N2875" s="6">
        <f>VLOOKUP(M2875,'Settlement Dates'!$A$13:$D$25,3,FALSE)</f>
        <v>45093</v>
      </c>
      <c r="O2875" s="6">
        <f>VLOOKUP(M2875,'Settlement Dates'!$A$13:$D$25,4,FALSE)</f>
        <v>45099</v>
      </c>
      <c r="P2875" s="6">
        <f>VLOOKUP(K2875,'AP Clearing'!$A$13:$B$1312,2,FALSE)</f>
        <v>45056</v>
      </c>
      <c r="Q2875" s="6"/>
      <c r="R2875" s="6"/>
    </row>
    <row r="2876" spans="1:18" x14ac:dyDescent="0.3">
      <c r="A2876" s="4">
        <v>11442</v>
      </c>
      <c r="B2876" s="5" t="s">
        <v>14</v>
      </c>
      <c r="C2876" s="4">
        <v>3</v>
      </c>
      <c r="D2876" s="46">
        <v>8631.4500000000007</v>
      </c>
      <c r="E2876" s="4">
        <v>1</v>
      </c>
      <c r="F2876" s="4" t="s">
        <v>7</v>
      </c>
      <c r="G2876" s="13" t="str">
        <f t="shared" si="88"/>
        <v>LTD</v>
      </c>
      <c r="H2876" s="43" t="s">
        <v>15</v>
      </c>
      <c r="I2876" s="6">
        <v>45045</v>
      </c>
      <c r="J2876" s="6">
        <v>45051</v>
      </c>
      <c r="K2876" s="4">
        <v>1700032292</v>
      </c>
      <c r="L2876" s="14">
        <v>45054</v>
      </c>
      <c r="M2876" s="11">
        <f t="shared" si="89"/>
        <v>5</v>
      </c>
      <c r="N2876" s="6">
        <f>VLOOKUP(M2876,'Settlement Dates'!$A$13:$D$25,3,FALSE)</f>
        <v>45093</v>
      </c>
      <c r="O2876" s="6">
        <f>VLOOKUP(M2876,'Settlement Dates'!$A$13:$D$25,4,FALSE)</f>
        <v>45099</v>
      </c>
      <c r="P2876" s="6">
        <f>VLOOKUP(K2876,'AP Clearing'!$A$13:$B$1312,2,FALSE)</f>
        <v>45056</v>
      </c>
      <c r="Q2876" s="6"/>
      <c r="R2876" s="6"/>
    </row>
    <row r="2877" spans="1:18" x14ac:dyDescent="0.3">
      <c r="A2877" s="4">
        <v>11442</v>
      </c>
      <c r="B2877" s="5" t="s">
        <v>14</v>
      </c>
      <c r="C2877" s="4">
        <v>3</v>
      </c>
      <c r="D2877" s="46">
        <v>4531.93</v>
      </c>
      <c r="E2877" s="4">
        <v>1</v>
      </c>
      <c r="F2877" s="4" t="s">
        <v>8</v>
      </c>
      <c r="G2877" s="13" t="str">
        <f t="shared" si="88"/>
        <v>Active</v>
      </c>
      <c r="H2877" s="43" t="s">
        <v>15</v>
      </c>
      <c r="I2877" s="6">
        <v>45045</v>
      </c>
      <c r="J2877" s="6">
        <v>45051</v>
      </c>
      <c r="K2877" s="4">
        <v>1700032292</v>
      </c>
      <c r="L2877" s="14">
        <v>45054</v>
      </c>
      <c r="M2877" s="11">
        <f t="shared" si="89"/>
        <v>5</v>
      </c>
      <c r="N2877" s="6">
        <f>VLOOKUP(M2877,'Settlement Dates'!$A$13:$D$25,3,FALSE)</f>
        <v>45093</v>
      </c>
      <c r="O2877" s="6">
        <f>VLOOKUP(M2877,'Settlement Dates'!$A$13:$D$25,4,FALSE)</f>
        <v>45099</v>
      </c>
      <c r="P2877" s="6">
        <f>VLOOKUP(K2877,'AP Clearing'!$A$13:$B$1312,2,FALSE)</f>
        <v>45056</v>
      </c>
      <c r="Q2877" s="6"/>
      <c r="R2877" s="6"/>
    </row>
    <row r="2878" spans="1:18" x14ac:dyDescent="0.3">
      <c r="A2878" s="4">
        <v>11442</v>
      </c>
      <c r="B2878" s="5" t="s">
        <v>14</v>
      </c>
      <c r="C2878" s="4">
        <v>3</v>
      </c>
      <c r="D2878" s="46">
        <v>362.55</v>
      </c>
      <c r="E2878" s="4">
        <v>2</v>
      </c>
      <c r="F2878" s="4" t="s">
        <v>2</v>
      </c>
      <c r="G2878" s="13" t="str">
        <f t="shared" ref="G2878:G2941" si="90">VLOOKUP(F2878,$W$1:$X$15,2,FALSE)</f>
        <v>Active</v>
      </c>
      <c r="H2878" s="43" t="s">
        <v>15</v>
      </c>
      <c r="I2878" s="6">
        <v>45045</v>
      </c>
      <c r="J2878" s="6">
        <v>45051</v>
      </c>
      <c r="K2878" s="4">
        <v>1700032292</v>
      </c>
      <c r="L2878" s="14">
        <v>45054</v>
      </c>
      <c r="M2878" s="11">
        <f t="shared" si="89"/>
        <v>5</v>
      </c>
      <c r="N2878" s="6">
        <f>VLOOKUP(M2878,'Settlement Dates'!$A$13:$D$25,3,FALSE)</f>
        <v>45093</v>
      </c>
      <c r="O2878" s="6">
        <f>VLOOKUP(M2878,'Settlement Dates'!$A$13:$D$25,4,FALSE)</f>
        <v>45099</v>
      </c>
      <c r="P2878" s="6">
        <f>VLOOKUP(K2878,'AP Clearing'!$A$13:$B$1312,2,FALSE)</f>
        <v>45056</v>
      </c>
      <c r="Q2878" s="6"/>
      <c r="R2878" s="6"/>
    </row>
    <row r="2879" spans="1:18" x14ac:dyDescent="0.3">
      <c r="A2879" s="4">
        <v>11442</v>
      </c>
      <c r="B2879" s="5" t="s">
        <v>14</v>
      </c>
      <c r="C2879" s="4">
        <v>3</v>
      </c>
      <c r="D2879" s="46">
        <v>614.99</v>
      </c>
      <c r="E2879" s="4">
        <v>1</v>
      </c>
      <c r="F2879" s="4" t="s">
        <v>2</v>
      </c>
      <c r="G2879" s="13" t="str">
        <f t="shared" si="90"/>
        <v>Active</v>
      </c>
      <c r="H2879" s="43">
        <v>1845387777</v>
      </c>
      <c r="I2879" s="6">
        <v>45045</v>
      </c>
      <c r="J2879" s="6">
        <v>45051</v>
      </c>
      <c r="K2879" s="4">
        <v>1700032231</v>
      </c>
      <c r="L2879" s="14">
        <v>45054</v>
      </c>
      <c r="M2879" s="11">
        <f t="shared" si="89"/>
        <v>5</v>
      </c>
      <c r="N2879" s="6">
        <f>VLOOKUP(M2879,'Settlement Dates'!$A$13:$D$25,3,FALSE)</f>
        <v>45093</v>
      </c>
      <c r="O2879" s="6">
        <f>VLOOKUP(M2879,'Settlement Dates'!$A$13:$D$25,4,FALSE)</f>
        <v>45099</v>
      </c>
      <c r="P2879" s="6">
        <f>VLOOKUP(K2879,'AP Clearing'!$A$13:$B$1312,2,FALSE)</f>
        <v>45056</v>
      </c>
      <c r="Q2879" s="6"/>
      <c r="R2879" s="6"/>
    </row>
    <row r="2880" spans="1:18" x14ac:dyDescent="0.3">
      <c r="A2880" s="4">
        <v>11442</v>
      </c>
      <c r="B2880" s="5" t="s">
        <v>14</v>
      </c>
      <c r="C2880" s="4">
        <v>3</v>
      </c>
      <c r="D2880" s="46">
        <v>97.52</v>
      </c>
      <c r="E2880" s="4">
        <v>1</v>
      </c>
      <c r="F2880" s="4" t="s">
        <v>9</v>
      </c>
      <c r="G2880" s="13" t="str">
        <f t="shared" si="90"/>
        <v>Retiree</v>
      </c>
      <c r="H2880" s="43">
        <v>1845387777</v>
      </c>
      <c r="I2880" s="6">
        <v>45045</v>
      </c>
      <c r="J2880" s="6">
        <v>45051</v>
      </c>
      <c r="K2880" s="4">
        <v>1700032231</v>
      </c>
      <c r="L2880" s="14">
        <v>45054</v>
      </c>
      <c r="M2880" s="11">
        <f t="shared" si="89"/>
        <v>5</v>
      </c>
      <c r="N2880" s="6">
        <f>VLOOKUP(M2880,'Settlement Dates'!$A$13:$D$25,3,FALSE)</f>
        <v>45093</v>
      </c>
      <c r="O2880" s="6">
        <f>VLOOKUP(M2880,'Settlement Dates'!$A$13:$D$25,4,FALSE)</f>
        <v>45099</v>
      </c>
      <c r="P2880" s="6">
        <f>VLOOKUP(K2880,'AP Clearing'!$A$13:$B$1312,2,FALSE)</f>
        <v>45056</v>
      </c>
      <c r="Q2880" s="6"/>
      <c r="R2880" s="6"/>
    </row>
    <row r="2881" spans="1:18" x14ac:dyDescent="0.3">
      <c r="A2881" s="4">
        <v>11442</v>
      </c>
      <c r="B2881" s="5" t="s">
        <v>14</v>
      </c>
      <c r="C2881" s="4">
        <v>3</v>
      </c>
      <c r="D2881" s="46">
        <v>307.5</v>
      </c>
      <c r="E2881" s="4">
        <v>2</v>
      </c>
      <c r="F2881" s="4" t="s">
        <v>2</v>
      </c>
      <c r="G2881" s="13" t="str">
        <f t="shared" si="90"/>
        <v>Active</v>
      </c>
      <c r="H2881" s="43">
        <v>1845387777</v>
      </c>
      <c r="I2881" s="6">
        <v>45045</v>
      </c>
      <c r="J2881" s="6">
        <v>45051</v>
      </c>
      <c r="K2881" s="4">
        <v>1700032231</v>
      </c>
      <c r="L2881" s="14">
        <v>45054</v>
      </c>
      <c r="M2881" s="11">
        <f t="shared" si="89"/>
        <v>5</v>
      </c>
      <c r="N2881" s="6">
        <f>VLOOKUP(M2881,'Settlement Dates'!$A$13:$D$25,3,FALSE)</f>
        <v>45093</v>
      </c>
      <c r="O2881" s="6">
        <f>VLOOKUP(M2881,'Settlement Dates'!$A$13:$D$25,4,FALSE)</f>
        <v>45099</v>
      </c>
      <c r="P2881" s="6">
        <f>VLOOKUP(K2881,'AP Clearing'!$A$13:$B$1312,2,FALSE)</f>
        <v>45056</v>
      </c>
      <c r="Q2881" s="6"/>
      <c r="R2881" s="6"/>
    </row>
    <row r="2882" spans="1:18" x14ac:dyDescent="0.3">
      <c r="A2882" s="4">
        <v>11442</v>
      </c>
      <c r="B2882" s="5" t="s">
        <v>12</v>
      </c>
      <c r="C2882" s="4">
        <v>3</v>
      </c>
      <c r="D2882" s="46">
        <v>157.4</v>
      </c>
      <c r="E2882" s="4">
        <v>2</v>
      </c>
      <c r="F2882" s="4" t="s">
        <v>9</v>
      </c>
      <c r="G2882" s="13" t="str">
        <f t="shared" si="90"/>
        <v>Retiree</v>
      </c>
      <c r="H2882" s="43" t="s">
        <v>13</v>
      </c>
      <c r="I2882" s="6">
        <v>45045</v>
      </c>
      <c r="J2882" s="6">
        <v>45051</v>
      </c>
      <c r="K2882" s="4">
        <v>1700032293</v>
      </c>
      <c r="L2882" s="14">
        <v>45054</v>
      </c>
      <c r="M2882" s="11">
        <f t="shared" si="89"/>
        <v>5</v>
      </c>
      <c r="N2882" s="6">
        <f>VLOOKUP(M2882,'Settlement Dates'!$A$13:$D$25,3,FALSE)</f>
        <v>45093</v>
      </c>
      <c r="O2882" s="6">
        <f>VLOOKUP(M2882,'Settlement Dates'!$A$13:$D$25,4,FALSE)</f>
        <v>45099</v>
      </c>
      <c r="P2882" s="6">
        <f>VLOOKUP(K2882,'AP Clearing'!$A$13:$B$1312,2,FALSE)</f>
        <v>45056</v>
      </c>
      <c r="Q2882" s="6"/>
      <c r="R2882" s="6"/>
    </row>
    <row r="2883" spans="1:18" x14ac:dyDescent="0.3">
      <c r="A2883" s="4">
        <v>11442</v>
      </c>
      <c r="B2883" s="5" t="s">
        <v>12</v>
      </c>
      <c r="C2883" s="4">
        <v>3</v>
      </c>
      <c r="D2883" s="46">
        <v>-77.56</v>
      </c>
      <c r="E2883" s="4">
        <v>3</v>
      </c>
      <c r="F2883" s="4" t="s">
        <v>9</v>
      </c>
      <c r="G2883" s="13" t="str">
        <f t="shared" si="90"/>
        <v>Retiree</v>
      </c>
      <c r="H2883" s="43" t="s">
        <v>13</v>
      </c>
      <c r="I2883" s="6">
        <v>45045</v>
      </c>
      <c r="J2883" s="6">
        <v>45051</v>
      </c>
      <c r="K2883" s="4">
        <v>1700032293</v>
      </c>
      <c r="L2883" s="14">
        <v>45054</v>
      </c>
      <c r="M2883" s="11">
        <f t="shared" si="89"/>
        <v>5</v>
      </c>
      <c r="N2883" s="6">
        <f>VLOOKUP(M2883,'Settlement Dates'!$A$13:$D$25,3,FALSE)</f>
        <v>45093</v>
      </c>
      <c r="O2883" s="6">
        <f>VLOOKUP(M2883,'Settlement Dates'!$A$13:$D$25,4,FALSE)</f>
        <v>45099</v>
      </c>
      <c r="P2883" s="6">
        <f>VLOOKUP(K2883,'AP Clearing'!$A$13:$B$1312,2,FALSE)</f>
        <v>45056</v>
      </c>
      <c r="Q2883" s="6"/>
      <c r="R2883" s="6"/>
    </row>
    <row r="2884" spans="1:18" x14ac:dyDescent="0.3">
      <c r="A2884" s="4">
        <v>11442</v>
      </c>
      <c r="B2884" s="5" t="s">
        <v>12</v>
      </c>
      <c r="C2884" s="4">
        <v>3</v>
      </c>
      <c r="D2884" s="46">
        <v>222.14</v>
      </c>
      <c r="E2884" s="4">
        <v>4</v>
      </c>
      <c r="F2884" s="4" t="s">
        <v>9</v>
      </c>
      <c r="G2884" s="13" t="str">
        <f t="shared" si="90"/>
        <v>Retiree</v>
      </c>
      <c r="H2884" s="43" t="s">
        <v>13</v>
      </c>
      <c r="I2884" s="6">
        <v>45045</v>
      </c>
      <c r="J2884" s="6">
        <v>45051</v>
      </c>
      <c r="K2884" s="4">
        <v>1700032293</v>
      </c>
      <c r="L2884" s="14">
        <v>45054</v>
      </c>
      <c r="M2884" s="11">
        <f t="shared" si="89"/>
        <v>5</v>
      </c>
      <c r="N2884" s="6">
        <f>VLOOKUP(M2884,'Settlement Dates'!$A$13:$D$25,3,FALSE)</f>
        <v>45093</v>
      </c>
      <c r="O2884" s="6">
        <f>VLOOKUP(M2884,'Settlement Dates'!$A$13:$D$25,4,FALSE)</f>
        <v>45099</v>
      </c>
      <c r="P2884" s="6">
        <f>VLOOKUP(K2884,'AP Clearing'!$A$13:$B$1312,2,FALSE)</f>
        <v>45056</v>
      </c>
      <c r="Q2884" s="6"/>
      <c r="R2884" s="6"/>
    </row>
    <row r="2885" spans="1:18" x14ac:dyDescent="0.3">
      <c r="A2885" s="4">
        <v>11442</v>
      </c>
      <c r="B2885" s="5" t="s">
        <v>12</v>
      </c>
      <c r="C2885" s="4">
        <v>3</v>
      </c>
      <c r="D2885" s="46">
        <v>9184.1200000000008</v>
      </c>
      <c r="E2885" s="4">
        <v>5</v>
      </c>
      <c r="F2885" s="4" t="s">
        <v>9</v>
      </c>
      <c r="G2885" s="13" t="str">
        <f t="shared" si="90"/>
        <v>Retiree</v>
      </c>
      <c r="H2885" s="43" t="s">
        <v>13</v>
      </c>
      <c r="I2885" s="6">
        <v>45045</v>
      </c>
      <c r="J2885" s="6">
        <v>45051</v>
      </c>
      <c r="K2885" s="4">
        <v>1700032293</v>
      </c>
      <c r="L2885" s="14">
        <v>45054</v>
      </c>
      <c r="M2885" s="11">
        <f t="shared" si="89"/>
        <v>5</v>
      </c>
      <c r="N2885" s="6">
        <f>VLOOKUP(M2885,'Settlement Dates'!$A$13:$D$25,3,FALSE)</f>
        <v>45093</v>
      </c>
      <c r="O2885" s="6">
        <f>VLOOKUP(M2885,'Settlement Dates'!$A$13:$D$25,4,FALSE)</f>
        <v>45099</v>
      </c>
      <c r="P2885" s="6">
        <f>VLOOKUP(K2885,'AP Clearing'!$A$13:$B$1312,2,FALSE)</f>
        <v>45056</v>
      </c>
      <c r="Q2885" s="6"/>
      <c r="R2885" s="6"/>
    </row>
    <row r="2886" spans="1:18" x14ac:dyDescent="0.3">
      <c r="A2886" s="4">
        <v>191040</v>
      </c>
      <c r="B2886" s="5" t="s">
        <v>39</v>
      </c>
      <c r="C2886" s="4">
        <v>3</v>
      </c>
      <c r="D2886" s="46">
        <v>2645.92</v>
      </c>
      <c r="E2886" s="4">
        <v>1</v>
      </c>
      <c r="F2886" s="4" t="s">
        <v>2</v>
      </c>
      <c r="G2886" s="13" t="str">
        <f t="shared" si="90"/>
        <v>Active</v>
      </c>
      <c r="H2886" s="43">
        <v>12291508</v>
      </c>
      <c r="I2886" s="6">
        <v>45047</v>
      </c>
      <c r="J2886" s="6">
        <v>45076</v>
      </c>
      <c r="K2886" s="4">
        <v>1700032234</v>
      </c>
      <c r="L2886" s="14">
        <v>45056</v>
      </c>
      <c r="M2886" s="11">
        <f t="shared" si="89"/>
        <v>5</v>
      </c>
      <c r="N2886" s="6">
        <f>VLOOKUP(M2886,'Settlement Dates'!$A$13:$D$25,3,FALSE)</f>
        <v>45093</v>
      </c>
      <c r="O2886" s="6">
        <f>VLOOKUP(M2886,'Settlement Dates'!$A$13:$D$25,4,FALSE)</f>
        <v>45099</v>
      </c>
      <c r="P2886" s="6">
        <f>VLOOKUP(K2886,'AP Clearing'!$A$13:$B$1312,2,FALSE)</f>
        <v>45058</v>
      </c>
      <c r="Q2886" s="6"/>
      <c r="R2886" s="6"/>
    </row>
    <row r="2887" spans="1:18" x14ac:dyDescent="0.3">
      <c r="A2887" s="4">
        <v>191040</v>
      </c>
      <c r="B2887" s="5" t="s">
        <v>39</v>
      </c>
      <c r="C2887" s="4">
        <v>3</v>
      </c>
      <c r="D2887" s="46">
        <v>2709.16</v>
      </c>
      <c r="E2887" s="4">
        <v>1</v>
      </c>
      <c r="F2887" s="4" t="s">
        <v>2</v>
      </c>
      <c r="G2887" s="13" t="str">
        <f t="shared" si="90"/>
        <v>Active</v>
      </c>
      <c r="H2887" s="43">
        <v>12291508</v>
      </c>
      <c r="I2887" s="6">
        <v>45047</v>
      </c>
      <c r="J2887" s="6">
        <v>45076</v>
      </c>
      <c r="K2887" s="4">
        <v>1700032234</v>
      </c>
      <c r="L2887" s="14">
        <v>45056</v>
      </c>
      <c r="M2887" s="11">
        <f t="shared" si="89"/>
        <v>5</v>
      </c>
      <c r="N2887" s="6">
        <f>VLOOKUP(M2887,'Settlement Dates'!$A$13:$D$25,3,FALSE)</f>
        <v>45093</v>
      </c>
      <c r="O2887" s="6">
        <f>VLOOKUP(M2887,'Settlement Dates'!$A$13:$D$25,4,FALSE)</f>
        <v>45099</v>
      </c>
      <c r="P2887" s="6">
        <f>VLOOKUP(K2887,'AP Clearing'!$A$13:$B$1312,2,FALSE)</f>
        <v>45058</v>
      </c>
      <c r="Q2887" s="6"/>
      <c r="R2887" s="6"/>
    </row>
    <row r="2888" spans="1:18" x14ac:dyDescent="0.3">
      <c r="A2888" s="4">
        <v>191040</v>
      </c>
      <c r="B2888" s="5" t="s">
        <v>39</v>
      </c>
      <c r="C2888" s="4">
        <v>3</v>
      </c>
      <c r="D2888" s="46">
        <v>2298.3000000000002</v>
      </c>
      <c r="E2888" s="4">
        <v>1</v>
      </c>
      <c r="F2888" s="4" t="s">
        <v>2</v>
      </c>
      <c r="G2888" s="13" t="str">
        <f t="shared" si="90"/>
        <v>Active</v>
      </c>
      <c r="H2888" s="43">
        <v>12291508</v>
      </c>
      <c r="I2888" s="6">
        <v>45047</v>
      </c>
      <c r="J2888" s="6">
        <v>45076</v>
      </c>
      <c r="K2888" s="4">
        <v>1700032234</v>
      </c>
      <c r="L2888" s="14">
        <v>45056</v>
      </c>
      <c r="M2888" s="11">
        <f t="shared" si="89"/>
        <v>5</v>
      </c>
      <c r="N2888" s="6">
        <f>VLOOKUP(M2888,'Settlement Dates'!$A$13:$D$25,3,FALSE)</f>
        <v>45093</v>
      </c>
      <c r="O2888" s="6">
        <f>VLOOKUP(M2888,'Settlement Dates'!$A$13:$D$25,4,FALSE)</f>
        <v>45099</v>
      </c>
      <c r="P2888" s="6">
        <f>VLOOKUP(K2888,'AP Clearing'!$A$13:$B$1312,2,FALSE)</f>
        <v>45058</v>
      </c>
      <c r="Q2888" s="6"/>
      <c r="R2888" s="6"/>
    </row>
    <row r="2889" spans="1:18" x14ac:dyDescent="0.3">
      <c r="A2889" s="4">
        <v>191040</v>
      </c>
      <c r="B2889" s="5" t="s">
        <v>39</v>
      </c>
      <c r="C2889" s="4">
        <v>3</v>
      </c>
      <c r="D2889" s="46">
        <v>7528.36</v>
      </c>
      <c r="E2889" s="4">
        <v>1</v>
      </c>
      <c r="F2889" s="4" t="s">
        <v>2</v>
      </c>
      <c r="G2889" s="13" t="str">
        <f t="shared" si="90"/>
        <v>Active</v>
      </c>
      <c r="H2889" s="43">
        <v>12291508</v>
      </c>
      <c r="I2889" s="6">
        <v>45047</v>
      </c>
      <c r="J2889" s="6">
        <v>45076</v>
      </c>
      <c r="K2889" s="4">
        <v>1700032234</v>
      </c>
      <c r="L2889" s="14">
        <v>45056</v>
      </c>
      <c r="M2889" s="11">
        <f t="shared" si="89"/>
        <v>5</v>
      </c>
      <c r="N2889" s="6">
        <f>VLOOKUP(M2889,'Settlement Dates'!$A$13:$D$25,3,FALSE)</f>
        <v>45093</v>
      </c>
      <c r="O2889" s="6">
        <f>VLOOKUP(M2889,'Settlement Dates'!$A$13:$D$25,4,FALSE)</f>
        <v>45099</v>
      </c>
      <c r="P2889" s="6">
        <f>VLOOKUP(K2889,'AP Clearing'!$A$13:$B$1312,2,FALSE)</f>
        <v>45058</v>
      </c>
      <c r="Q2889" s="6"/>
      <c r="R2889" s="6"/>
    </row>
    <row r="2890" spans="1:18" x14ac:dyDescent="0.3">
      <c r="A2890" s="4">
        <v>191040</v>
      </c>
      <c r="B2890" s="5" t="s">
        <v>39</v>
      </c>
      <c r="C2890" s="4">
        <v>3</v>
      </c>
      <c r="D2890" s="46">
        <v>30.44</v>
      </c>
      <c r="E2890" s="4">
        <v>1</v>
      </c>
      <c r="F2890" s="4" t="s">
        <v>5</v>
      </c>
      <c r="G2890" s="13" t="str">
        <f t="shared" si="90"/>
        <v>LTD</v>
      </c>
      <c r="H2890" s="43">
        <v>12291508</v>
      </c>
      <c r="I2890" s="6">
        <v>45047</v>
      </c>
      <c r="J2890" s="6">
        <v>45076</v>
      </c>
      <c r="K2890" s="4">
        <v>1700032234</v>
      </c>
      <c r="L2890" s="14">
        <v>45056</v>
      </c>
      <c r="M2890" s="11">
        <f t="shared" si="89"/>
        <v>5</v>
      </c>
      <c r="N2890" s="6">
        <f>VLOOKUP(M2890,'Settlement Dates'!$A$13:$D$25,3,FALSE)</f>
        <v>45093</v>
      </c>
      <c r="O2890" s="6">
        <f>VLOOKUP(M2890,'Settlement Dates'!$A$13:$D$25,4,FALSE)</f>
        <v>45099</v>
      </c>
      <c r="P2890" s="6">
        <f>VLOOKUP(K2890,'AP Clearing'!$A$13:$B$1312,2,FALSE)</f>
        <v>45058</v>
      </c>
      <c r="Q2890" s="6"/>
      <c r="R2890" s="6"/>
    </row>
    <row r="2891" spans="1:18" x14ac:dyDescent="0.3">
      <c r="A2891" s="4">
        <v>191040</v>
      </c>
      <c r="B2891" s="5" t="s">
        <v>39</v>
      </c>
      <c r="C2891" s="4">
        <v>3</v>
      </c>
      <c r="D2891" s="46">
        <v>16.3</v>
      </c>
      <c r="E2891" s="4">
        <v>1</v>
      </c>
      <c r="F2891" s="4" t="s">
        <v>5</v>
      </c>
      <c r="G2891" s="13" t="str">
        <f t="shared" si="90"/>
        <v>LTD</v>
      </c>
      <c r="H2891" s="43">
        <v>12291508</v>
      </c>
      <c r="I2891" s="6">
        <v>45047</v>
      </c>
      <c r="J2891" s="6">
        <v>45076</v>
      </c>
      <c r="K2891" s="4">
        <v>1700032234</v>
      </c>
      <c r="L2891" s="14">
        <v>45056</v>
      </c>
      <c r="M2891" s="11">
        <f t="shared" si="89"/>
        <v>5</v>
      </c>
      <c r="N2891" s="6">
        <f>VLOOKUP(M2891,'Settlement Dates'!$A$13:$D$25,3,FALSE)</f>
        <v>45093</v>
      </c>
      <c r="O2891" s="6">
        <f>VLOOKUP(M2891,'Settlement Dates'!$A$13:$D$25,4,FALSE)</f>
        <v>45099</v>
      </c>
      <c r="P2891" s="6">
        <f>VLOOKUP(K2891,'AP Clearing'!$A$13:$B$1312,2,FALSE)</f>
        <v>45058</v>
      </c>
      <c r="Q2891" s="6"/>
      <c r="R2891" s="6"/>
    </row>
    <row r="2892" spans="1:18" x14ac:dyDescent="0.3">
      <c r="A2892" s="4">
        <v>191040</v>
      </c>
      <c r="B2892" s="5" t="s">
        <v>39</v>
      </c>
      <c r="C2892" s="4">
        <v>3</v>
      </c>
      <c r="D2892" s="46">
        <v>7.19</v>
      </c>
      <c r="E2892" s="4">
        <v>1</v>
      </c>
      <c r="F2892" s="4" t="s">
        <v>54</v>
      </c>
      <c r="G2892" s="13" t="str">
        <f t="shared" si="90"/>
        <v>LTD</v>
      </c>
      <c r="H2892" s="43">
        <v>12291508</v>
      </c>
      <c r="I2892" s="6">
        <v>45047</v>
      </c>
      <c r="J2892" s="6">
        <v>45076</v>
      </c>
      <c r="K2892" s="4">
        <v>1700032234</v>
      </c>
      <c r="L2892" s="14">
        <v>45056</v>
      </c>
      <c r="M2892" s="11">
        <f t="shared" si="89"/>
        <v>5</v>
      </c>
      <c r="N2892" s="6">
        <f>VLOOKUP(M2892,'Settlement Dates'!$A$13:$D$25,3,FALSE)</f>
        <v>45093</v>
      </c>
      <c r="O2892" s="6">
        <f>VLOOKUP(M2892,'Settlement Dates'!$A$13:$D$25,4,FALSE)</f>
        <v>45099</v>
      </c>
      <c r="P2892" s="6">
        <f>VLOOKUP(K2892,'AP Clearing'!$A$13:$B$1312,2,FALSE)</f>
        <v>45058</v>
      </c>
      <c r="Q2892" s="6"/>
      <c r="R2892" s="6"/>
    </row>
    <row r="2893" spans="1:18" x14ac:dyDescent="0.3">
      <c r="A2893" s="4">
        <v>191040</v>
      </c>
      <c r="B2893" s="5" t="s">
        <v>39</v>
      </c>
      <c r="C2893" s="4">
        <v>3</v>
      </c>
      <c r="D2893" s="46">
        <v>15.22</v>
      </c>
      <c r="E2893" s="4">
        <v>1</v>
      </c>
      <c r="F2893" s="4" t="s">
        <v>9</v>
      </c>
      <c r="G2893" s="13" t="str">
        <f t="shared" si="90"/>
        <v>Retiree</v>
      </c>
      <c r="H2893" s="43">
        <v>12291508</v>
      </c>
      <c r="I2893" s="6">
        <v>45047</v>
      </c>
      <c r="J2893" s="6">
        <v>45076</v>
      </c>
      <c r="K2893" s="4">
        <v>1700032234</v>
      </c>
      <c r="L2893" s="14">
        <v>45056</v>
      </c>
      <c r="M2893" s="11">
        <f t="shared" si="89"/>
        <v>5</v>
      </c>
      <c r="N2893" s="6">
        <f>VLOOKUP(M2893,'Settlement Dates'!$A$13:$D$25,3,FALSE)</f>
        <v>45093</v>
      </c>
      <c r="O2893" s="6">
        <f>VLOOKUP(M2893,'Settlement Dates'!$A$13:$D$25,4,FALSE)</f>
        <v>45099</v>
      </c>
      <c r="P2893" s="6">
        <f>VLOOKUP(K2893,'AP Clearing'!$A$13:$B$1312,2,FALSE)</f>
        <v>45058</v>
      </c>
      <c r="Q2893" s="6"/>
      <c r="R2893" s="6"/>
    </row>
    <row r="2894" spans="1:18" x14ac:dyDescent="0.3">
      <c r="A2894" s="4">
        <v>191040</v>
      </c>
      <c r="B2894" s="5" t="s">
        <v>39</v>
      </c>
      <c r="C2894" s="4">
        <v>3</v>
      </c>
      <c r="D2894" s="46">
        <v>129.41999999999999</v>
      </c>
      <c r="E2894" s="4">
        <v>1</v>
      </c>
      <c r="F2894" s="4" t="s">
        <v>7</v>
      </c>
      <c r="G2894" s="13" t="str">
        <f t="shared" si="90"/>
        <v>LTD</v>
      </c>
      <c r="H2894" s="43">
        <v>12291508</v>
      </c>
      <c r="I2894" s="6">
        <v>45047</v>
      </c>
      <c r="J2894" s="6">
        <v>45076</v>
      </c>
      <c r="K2894" s="4">
        <v>1700032234</v>
      </c>
      <c r="L2894" s="14">
        <v>45056</v>
      </c>
      <c r="M2894" s="11">
        <f t="shared" si="89"/>
        <v>5</v>
      </c>
      <c r="N2894" s="6">
        <f>VLOOKUP(M2894,'Settlement Dates'!$A$13:$D$25,3,FALSE)</f>
        <v>45093</v>
      </c>
      <c r="O2894" s="6">
        <f>VLOOKUP(M2894,'Settlement Dates'!$A$13:$D$25,4,FALSE)</f>
        <v>45099</v>
      </c>
      <c r="P2894" s="6">
        <f>VLOOKUP(K2894,'AP Clearing'!$A$13:$B$1312,2,FALSE)</f>
        <v>45058</v>
      </c>
      <c r="Q2894" s="6"/>
      <c r="R2894" s="6"/>
    </row>
    <row r="2895" spans="1:18" x14ac:dyDescent="0.3">
      <c r="A2895" s="4">
        <v>191040</v>
      </c>
      <c r="B2895" s="5" t="s">
        <v>39</v>
      </c>
      <c r="C2895" s="4">
        <v>3</v>
      </c>
      <c r="D2895" s="46">
        <v>48.9</v>
      </c>
      <c r="E2895" s="4">
        <v>1</v>
      </c>
      <c r="F2895" s="4" t="s">
        <v>7</v>
      </c>
      <c r="G2895" s="13" t="str">
        <f t="shared" si="90"/>
        <v>LTD</v>
      </c>
      <c r="H2895" s="43">
        <v>12291508</v>
      </c>
      <c r="I2895" s="6">
        <v>45047</v>
      </c>
      <c r="J2895" s="6">
        <v>45076</v>
      </c>
      <c r="K2895" s="4">
        <v>1700032234</v>
      </c>
      <c r="L2895" s="14">
        <v>45056</v>
      </c>
      <c r="M2895" s="11">
        <f t="shared" si="89"/>
        <v>5</v>
      </c>
      <c r="N2895" s="6">
        <f>VLOOKUP(M2895,'Settlement Dates'!$A$13:$D$25,3,FALSE)</f>
        <v>45093</v>
      </c>
      <c r="O2895" s="6">
        <f>VLOOKUP(M2895,'Settlement Dates'!$A$13:$D$25,4,FALSE)</f>
        <v>45099</v>
      </c>
      <c r="P2895" s="6">
        <f>VLOOKUP(K2895,'AP Clearing'!$A$13:$B$1312,2,FALSE)</f>
        <v>45058</v>
      </c>
      <c r="Q2895" s="6"/>
      <c r="R2895" s="6"/>
    </row>
    <row r="2896" spans="1:18" x14ac:dyDescent="0.3">
      <c r="A2896" s="4">
        <v>191040</v>
      </c>
      <c r="B2896" s="5" t="s">
        <v>39</v>
      </c>
      <c r="C2896" s="4">
        <v>3</v>
      </c>
      <c r="D2896" s="46">
        <v>21.57</v>
      </c>
      <c r="E2896" s="4">
        <v>1</v>
      </c>
      <c r="F2896" s="4" t="s">
        <v>8</v>
      </c>
      <c r="G2896" s="13" t="str">
        <f t="shared" si="90"/>
        <v>Active</v>
      </c>
      <c r="H2896" s="43">
        <v>12291508</v>
      </c>
      <c r="I2896" s="6">
        <v>45047</v>
      </c>
      <c r="J2896" s="6">
        <v>45076</v>
      </c>
      <c r="K2896" s="4">
        <v>1700032234</v>
      </c>
      <c r="L2896" s="14">
        <v>45056</v>
      </c>
      <c r="M2896" s="11">
        <f t="shared" ref="M2896:M2959" si="91">MONTH(L2896)</f>
        <v>5</v>
      </c>
      <c r="N2896" s="6">
        <f>VLOOKUP(M2896,'Settlement Dates'!$A$13:$D$25,3,FALSE)</f>
        <v>45093</v>
      </c>
      <c r="O2896" s="6">
        <f>VLOOKUP(M2896,'Settlement Dates'!$A$13:$D$25,4,FALSE)</f>
        <v>45099</v>
      </c>
      <c r="P2896" s="6">
        <f>VLOOKUP(K2896,'AP Clearing'!$A$13:$B$1312,2,FALSE)</f>
        <v>45058</v>
      </c>
      <c r="Q2896" s="6"/>
      <c r="R2896" s="6"/>
    </row>
    <row r="2897" spans="1:18" x14ac:dyDescent="0.3">
      <c r="A2897" s="4">
        <v>191040</v>
      </c>
      <c r="B2897" s="5" t="s">
        <v>39</v>
      </c>
      <c r="C2897" s="4">
        <v>3</v>
      </c>
      <c r="D2897" s="46">
        <v>106.54</v>
      </c>
      <c r="E2897" s="4">
        <v>1</v>
      </c>
      <c r="F2897" s="4" t="s">
        <v>8</v>
      </c>
      <c r="G2897" s="13" t="str">
        <f t="shared" si="90"/>
        <v>Active</v>
      </c>
      <c r="H2897" s="43">
        <v>12291508</v>
      </c>
      <c r="I2897" s="6">
        <v>45047</v>
      </c>
      <c r="J2897" s="6">
        <v>45076</v>
      </c>
      <c r="K2897" s="4">
        <v>1700032234</v>
      </c>
      <c r="L2897" s="14">
        <v>45056</v>
      </c>
      <c r="M2897" s="11">
        <f t="shared" si="91"/>
        <v>5</v>
      </c>
      <c r="N2897" s="6">
        <f>VLOOKUP(M2897,'Settlement Dates'!$A$13:$D$25,3,FALSE)</f>
        <v>45093</v>
      </c>
      <c r="O2897" s="6">
        <f>VLOOKUP(M2897,'Settlement Dates'!$A$13:$D$25,4,FALSE)</f>
        <v>45099</v>
      </c>
      <c r="P2897" s="6">
        <f>VLOOKUP(K2897,'AP Clearing'!$A$13:$B$1312,2,FALSE)</f>
        <v>45058</v>
      </c>
      <c r="Q2897" s="6"/>
      <c r="R2897" s="6"/>
    </row>
    <row r="2898" spans="1:18" x14ac:dyDescent="0.3">
      <c r="A2898" s="4">
        <v>191040</v>
      </c>
      <c r="B2898" s="5" t="s">
        <v>39</v>
      </c>
      <c r="C2898" s="4">
        <v>3</v>
      </c>
      <c r="D2898" s="46">
        <v>16.3</v>
      </c>
      <c r="E2898" s="4">
        <v>1</v>
      </c>
      <c r="F2898" s="4" t="s">
        <v>8</v>
      </c>
      <c r="G2898" s="13" t="str">
        <f t="shared" si="90"/>
        <v>Active</v>
      </c>
      <c r="H2898" s="43">
        <v>12291508</v>
      </c>
      <c r="I2898" s="6">
        <v>45047</v>
      </c>
      <c r="J2898" s="6">
        <v>45076</v>
      </c>
      <c r="K2898" s="4">
        <v>1700032234</v>
      </c>
      <c r="L2898" s="14">
        <v>45056</v>
      </c>
      <c r="M2898" s="11">
        <f t="shared" si="91"/>
        <v>5</v>
      </c>
      <c r="N2898" s="6">
        <f>VLOOKUP(M2898,'Settlement Dates'!$A$13:$D$25,3,FALSE)</f>
        <v>45093</v>
      </c>
      <c r="O2898" s="6">
        <f>VLOOKUP(M2898,'Settlement Dates'!$A$13:$D$25,4,FALSE)</f>
        <v>45099</v>
      </c>
      <c r="P2898" s="6">
        <f>VLOOKUP(K2898,'AP Clearing'!$A$13:$B$1312,2,FALSE)</f>
        <v>45058</v>
      </c>
      <c r="Q2898" s="6"/>
      <c r="R2898" s="6"/>
    </row>
    <row r="2899" spans="1:18" x14ac:dyDescent="0.3">
      <c r="A2899" s="4">
        <v>191040</v>
      </c>
      <c r="B2899" s="5" t="s">
        <v>39</v>
      </c>
      <c r="C2899" s="4">
        <v>3</v>
      </c>
      <c r="D2899" s="46">
        <v>45.08</v>
      </c>
      <c r="E2899" s="4">
        <v>1</v>
      </c>
      <c r="F2899" s="4" t="s">
        <v>8</v>
      </c>
      <c r="G2899" s="13" t="str">
        <f t="shared" si="90"/>
        <v>Active</v>
      </c>
      <c r="H2899" s="43">
        <v>12291508</v>
      </c>
      <c r="I2899" s="6">
        <v>45047</v>
      </c>
      <c r="J2899" s="6">
        <v>45076</v>
      </c>
      <c r="K2899" s="4">
        <v>1700032234</v>
      </c>
      <c r="L2899" s="14">
        <v>45056</v>
      </c>
      <c r="M2899" s="11">
        <f t="shared" si="91"/>
        <v>5</v>
      </c>
      <c r="N2899" s="6">
        <f>VLOOKUP(M2899,'Settlement Dates'!$A$13:$D$25,3,FALSE)</f>
        <v>45093</v>
      </c>
      <c r="O2899" s="6">
        <f>VLOOKUP(M2899,'Settlement Dates'!$A$13:$D$25,4,FALSE)</f>
        <v>45099</v>
      </c>
      <c r="P2899" s="6">
        <f>VLOOKUP(K2899,'AP Clearing'!$A$13:$B$1312,2,FALSE)</f>
        <v>45058</v>
      </c>
      <c r="Q2899" s="6"/>
      <c r="R2899" s="6"/>
    </row>
    <row r="2900" spans="1:18" x14ac:dyDescent="0.3">
      <c r="A2900" s="4">
        <v>191040</v>
      </c>
      <c r="B2900" s="5" t="s">
        <v>39</v>
      </c>
      <c r="C2900" s="4">
        <v>3</v>
      </c>
      <c r="D2900" s="46">
        <v>22.54</v>
      </c>
      <c r="E2900" s="4">
        <v>2</v>
      </c>
      <c r="F2900" s="4" t="s">
        <v>2</v>
      </c>
      <c r="G2900" s="13" t="str">
        <f t="shared" si="90"/>
        <v>Active</v>
      </c>
      <c r="H2900" s="43">
        <v>12291508</v>
      </c>
      <c r="I2900" s="6">
        <v>45047</v>
      </c>
      <c r="J2900" s="6">
        <v>45076</v>
      </c>
      <c r="K2900" s="4">
        <v>1700032234</v>
      </c>
      <c r="L2900" s="14">
        <v>45056</v>
      </c>
      <c r="M2900" s="11">
        <f t="shared" si="91"/>
        <v>5</v>
      </c>
      <c r="N2900" s="6">
        <f>VLOOKUP(M2900,'Settlement Dates'!$A$13:$D$25,3,FALSE)</f>
        <v>45093</v>
      </c>
      <c r="O2900" s="6">
        <f>VLOOKUP(M2900,'Settlement Dates'!$A$13:$D$25,4,FALSE)</f>
        <v>45099</v>
      </c>
      <c r="P2900" s="6">
        <f>VLOOKUP(K2900,'AP Clearing'!$A$13:$B$1312,2,FALSE)</f>
        <v>45058</v>
      </c>
      <c r="Q2900" s="6"/>
      <c r="R2900" s="6"/>
    </row>
    <row r="2901" spans="1:18" x14ac:dyDescent="0.3">
      <c r="A2901" s="4">
        <v>191040</v>
      </c>
      <c r="B2901" s="5" t="s">
        <v>39</v>
      </c>
      <c r="C2901" s="4">
        <v>3</v>
      </c>
      <c r="D2901" s="46">
        <v>50.33</v>
      </c>
      <c r="E2901" s="4">
        <v>2</v>
      </c>
      <c r="F2901" s="4" t="s">
        <v>9</v>
      </c>
      <c r="G2901" s="13" t="str">
        <f t="shared" si="90"/>
        <v>Retiree</v>
      </c>
      <c r="H2901" s="43">
        <v>12291508</v>
      </c>
      <c r="I2901" s="6">
        <v>45047</v>
      </c>
      <c r="J2901" s="6">
        <v>45076</v>
      </c>
      <c r="K2901" s="4">
        <v>1700032234</v>
      </c>
      <c r="L2901" s="14">
        <v>45056</v>
      </c>
      <c r="M2901" s="11">
        <f t="shared" si="91"/>
        <v>5</v>
      </c>
      <c r="N2901" s="6">
        <f>VLOOKUP(M2901,'Settlement Dates'!$A$13:$D$25,3,FALSE)</f>
        <v>45093</v>
      </c>
      <c r="O2901" s="6">
        <f>VLOOKUP(M2901,'Settlement Dates'!$A$13:$D$25,4,FALSE)</f>
        <v>45099</v>
      </c>
      <c r="P2901" s="6">
        <f>VLOOKUP(K2901,'AP Clearing'!$A$13:$B$1312,2,FALSE)</f>
        <v>45058</v>
      </c>
      <c r="Q2901" s="6"/>
      <c r="R2901" s="6"/>
    </row>
    <row r="2902" spans="1:18" x14ac:dyDescent="0.3">
      <c r="A2902" s="4">
        <v>191040</v>
      </c>
      <c r="B2902" s="5" t="s">
        <v>39</v>
      </c>
      <c r="C2902" s="4">
        <v>3</v>
      </c>
      <c r="D2902" s="46">
        <v>213.08</v>
      </c>
      <c r="E2902" s="4">
        <v>2</v>
      </c>
      <c r="F2902" s="4" t="s">
        <v>9</v>
      </c>
      <c r="G2902" s="13" t="str">
        <f t="shared" si="90"/>
        <v>Retiree</v>
      </c>
      <c r="H2902" s="43">
        <v>12291508</v>
      </c>
      <c r="I2902" s="6">
        <v>45047</v>
      </c>
      <c r="J2902" s="6">
        <v>45076</v>
      </c>
      <c r="K2902" s="4">
        <v>1700032234</v>
      </c>
      <c r="L2902" s="14">
        <v>45056</v>
      </c>
      <c r="M2902" s="11">
        <f t="shared" si="91"/>
        <v>5</v>
      </c>
      <c r="N2902" s="6">
        <f>VLOOKUP(M2902,'Settlement Dates'!$A$13:$D$25,3,FALSE)</f>
        <v>45093</v>
      </c>
      <c r="O2902" s="6">
        <f>VLOOKUP(M2902,'Settlement Dates'!$A$13:$D$25,4,FALSE)</f>
        <v>45099</v>
      </c>
      <c r="P2902" s="6">
        <f>VLOOKUP(K2902,'AP Clearing'!$A$13:$B$1312,2,FALSE)</f>
        <v>45058</v>
      </c>
      <c r="Q2902" s="6"/>
      <c r="R2902" s="6"/>
    </row>
    <row r="2903" spans="1:18" x14ac:dyDescent="0.3">
      <c r="A2903" s="4">
        <v>191040</v>
      </c>
      <c r="B2903" s="5" t="s">
        <v>39</v>
      </c>
      <c r="C2903" s="4">
        <v>3</v>
      </c>
      <c r="D2903" s="46">
        <v>43.14</v>
      </c>
      <c r="E2903" s="4">
        <v>2</v>
      </c>
      <c r="F2903" s="4" t="s">
        <v>11</v>
      </c>
      <c r="G2903" s="13" t="str">
        <f t="shared" si="90"/>
        <v>Retiree</v>
      </c>
      <c r="H2903" s="43">
        <v>12291508</v>
      </c>
      <c r="I2903" s="6">
        <v>45047</v>
      </c>
      <c r="J2903" s="6">
        <v>45076</v>
      </c>
      <c r="K2903" s="4">
        <v>1700032234</v>
      </c>
      <c r="L2903" s="14">
        <v>45056</v>
      </c>
      <c r="M2903" s="11">
        <f t="shared" si="91"/>
        <v>5</v>
      </c>
      <c r="N2903" s="6">
        <f>VLOOKUP(M2903,'Settlement Dates'!$A$13:$D$25,3,FALSE)</f>
        <v>45093</v>
      </c>
      <c r="O2903" s="6">
        <f>VLOOKUP(M2903,'Settlement Dates'!$A$13:$D$25,4,FALSE)</f>
        <v>45099</v>
      </c>
      <c r="P2903" s="6">
        <f>VLOOKUP(K2903,'AP Clearing'!$A$13:$B$1312,2,FALSE)</f>
        <v>45058</v>
      </c>
      <c r="Q2903" s="6"/>
      <c r="R2903" s="6"/>
    </row>
    <row r="2904" spans="1:18" x14ac:dyDescent="0.3">
      <c r="A2904" s="4">
        <v>191040</v>
      </c>
      <c r="B2904" s="5" t="s">
        <v>39</v>
      </c>
      <c r="C2904" s="4">
        <v>3</v>
      </c>
      <c r="D2904" s="46">
        <v>15.22</v>
      </c>
      <c r="E2904" s="4">
        <v>2</v>
      </c>
      <c r="F2904" s="4" t="s">
        <v>8</v>
      </c>
      <c r="G2904" s="13" t="str">
        <f t="shared" si="90"/>
        <v>Active</v>
      </c>
      <c r="H2904" s="43">
        <v>12291508</v>
      </c>
      <c r="I2904" s="6">
        <v>45047</v>
      </c>
      <c r="J2904" s="6">
        <v>45076</v>
      </c>
      <c r="K2904" s="4">
        <v>1700032234</v>
      </c>
      <c r="L2904" s="14">
        <v>45056</v>
      </c>
      <c r="M2904" s="11">
        <f t="shared" si="91"/>
        <v>5</v>
      </c>
      <c r="N2904" s="6">
        <f>VLOOKUP(M2904,'Settlement Dates'!$A$13:$D$25,3,FALSE)</f>
        <v>45093</v>
      </c>
      <c r="O2904" s="6">
        <f>VLOOKUP(M2904,'Settlement Dates'!$A$13:$D$25,4,FALSE)</f>
        <v>45099</v>
      </c>
      <c r="P2904" s="6">
        <f>VLOOKUP(K2904,'AP Clearing'!$A$13:$B$1312,2,FALSE)</f>
        <v>45058</v>
      </c>
      <c r="Q2904" s="6"/>
      <c r="R2904" s="6"/>
    </row>
    <row r="2905" spans="1:18" x14ac:dyDescent="0.3">
      <c r="A2905" s="4">
        <v>191040</v>
      </c>
      <c r="B2905" s="5" t="s">
        <v>39</v>
      </c>
      <c r="C2905" s="4">
        <v>3</v>
      </c>
      <c r="D2905" s="46">
        <v>1042.55</v>
      </c>
      <c r="E2905" s="4">
        <v>3</v>
      </c>
      <c r="F2905" s="4" t="s">
        <v>9</v>
      </c>
      <c r="G2905" s="13" t="str">
        <f t="shared" si="90"/>
        <v>Retiree</v>
      </c>
      <c r="H2905" s="43">
        <v>12291508</v>
      </c>
      <c r="I2905" s="6">
        <v>45047</v>
      </c>
      <c r="J2905" s="6">
        <v>45076</v>
      </c>
      <c r="K2905" s="4">
        <v>1700032234</v>
      </c>
      <c r="L2905" s="14">
        <v>45056</v>
      </c>
      <c r="M2905" s="11">
        <f t="shared" si="91"/>
        <v>5</v>
      </c>
      <c r="N2905" s="6">
        <f>VLOOKUP(M2905,'Settlement Dates'!$A$13:$D$25,3,FALSE)</f>
        <v>45093</v>
      </c>
      <c r="O2905" s="6">
        <f>VLOOKUP(M2905,'Settlement Dates'!$A$13:$D$25,4,FALSE)</f>
        <v>45099</v>
      </c>
      <c r="P2905" s="6">
        <f>VLOOKUP(K2905,'AP Clearing'!$A$13:$B$1312,2,FALSE)</f>
        <v>45058</v>
      </c>
      <c r="Q2905" s="6"/>
      <c r="R2905" s="6"/>
    </row>
    <row r="2906" spans="1:18" x14ac:dyDescent="0.3">
      <c r="A2906" s="4">
        <v>191040</v>
      </c>
      <c r="B2906" s="5" t="s">
        <v>39</v>
      </c>
      <c r="C2906" s="4">
        <v>3</v>
      </c>
      <c r="D2906" s="46">
        <v>3409.28</v>
      </c>
      <c r="E2906" s="4">
        <v>3</v>
      </c>
      <c r="F2906" s="4" t="s">
        <v>9</v>
      </c>
      <c r="G2906" s="13" t="str">
        <f t="shared" si="90"/>
        <v>Retiree</v>
      </c>
      <c r="H2906" s="43">
        <v>12291508</v>
      </c>
      <c r="I2906" s="6">
        <v>45047</v>
      </c>
      <c r="J2906" s="6">
        <v>45076</v>
      </c>
      <c r="K2906" s="4">
        <v>1700032234</v>
      </c>
      <c r="L2906" s="14">
        <v>45056</v>
      </c>
      <c r="M2906" s="11">
        <f t="shared" si="91"/>
        <v>5</v>
      </c>
      <c r="N2906" s="6">
        <f>VLOOKUP(M2906,'Settlement Dates'!$A$13:$D$25,3,FALSE)</f>
        <v>45093</v>
      </c>
      <c r="O2906" s="6">
        <f>VLOOKUP(M2906,'Settlement Dates'!$A$13:$D$25,4,FALSE)</f>
        <v>45099</v>
      </c>
      <c r="P2906" s="6">
        <f>VLOOKUP(K2906,'AP Clearing'!$A$13:$B$1312,2,FALSE)</f>
        <v>45058</v>
      </c>
      <c r="Q2906" s="6"/>
      <c r="R2906" s="6"/>
    </row>
    <row r="2907" spans="1:18" x14ac:dyDescent="0.3">
      <c r="A2907" s="4">
        <v>191040</v>
      </c>
      <c r="B2907" s="5" t="s">
        <v>39</v>
      </c>
      <c r="C2907" s="4">
        <v>3</v>
      </c>
      <c r="D2907" s="46">
        <v>32.6</v>
      </c>
      <c r="E2907" s="4">
        <v>3</v>
      </c>
      <c r="F2907" s="4" t="s">
        <v>9</v>
      </c>
      <c r="G2907" s="13" t="str">
        <f t="shared" si="90"/>
        <v>Retiree</v>
      </c>
      <c r="H2907" s="43">
        <v>12291508</v>
      </c>
      <c r="I2907" s="6">
        <v>45047</v>
      </c>
      <c r="J2907" s="6">
        <v>45076</v>
      </c>
      <c r="K2907" s="4">
        <v>1700032234</v>
      </c>
      <c r="L2907" s="14">
        <v>45056</v>
      </c>
      <c r="M2907" s="11">
        <f t="shared" si="91"/>
        <v>5</v>
      </c>
      <c r="N2907" s="6">
        <f>VLOOKUP(M2907,'Settlement Dates'!$A$13:$D$25,3,FALSE)</f>
        <v>45093</v>
      </c>
      <c r="O2907" s="6">
        <f>VLOOKUP(M2907,'Settlement Dates'!$A$13:$D$25,4,FALSE)</f>
        <v>45099</v>
      </c>
      <c r="P2907" s="6">
        <f>VLOOKUP(K2907,'AP Clearing'!$A$13:$B$1312,2,FALSE)</f>
        <v>45058</v>
      </c>
      <c r="Q2907" s="6"/>
      <c r="R2907" s="6"/>
    </row>
    <row r="2908" spans="1:18" x14ac:dyDescent="0.3">
      <c r="A2908" s="4">
        <v>191040</v>
      </c>
      <c r="B2908" s="5" t="s">
        <v>39</v>
      </c>
      <c r="C2908" s="4">
        <v>3</v>
      </c>
      <c r="D2908" s="46">
        <v>45.08</v>
      </c>
      <c r="E2908" s="4">
        <v>3</v>
      </c>
      <c r="F2908" s="4" t="s">
        <v>9</v>
      </c>
      <c r="G2908" s="13" t="str">
        <f t="shared" si="90"/>
        <v>Retiree</v>
      </c>
      <c r="H2908" s="43">
        <v>12291508</v>
      </c>
      <c r="I2908" s="6">
        <v>45047</v>
      </c>
      <c r="J2908" s="6">
        <v>45076</v>
      </c>
      <c r="K2908" s="4">
        <v>1700032234</v>
      </c>
      <c r="L2908" s="14">
        <v>45056</v>
      </c>
      <c r="M2908" s="11">
        <f t="shared" si="91"/>
        <v>5</v>
      </c>
      <c r="N2908" s="6">
        <f>VLOOKUP(M2908,'Settlement Dates'!$A$13:$D$25,3,FALSE)</f>
        <v>45093</v>
      </c>
      <c r="O2908" s="6">
        <f>VLOOKUP(M2908,'Settlement Dates'!$A$13:$D$25,4,FALSE)</f>
        <v>45099</v>
      </c>
      <c r="P2908" s="6">
        <f>VLOOKUP(K2908,'AP Clearing'!$A$13:$B$1312,2,FALSE)</f>
        <v>45058</v>
      </c>
      <c r="Q2908" s="6"/>
      <c r="R2908" s="6"/>
    </row>
    <row r="2909" spans="1:18" x14ac:dyDescent="0.3">
      <c r="A2909" s="4">
        <v>191040</v>
      </c>
      <c r="B2909" s="5" t="s">
        <v>39</v>
      </c>
      <c r="C2909" s="4">
        <v>3</v>
      </c>
      <c r="D2909" s="46">
        <v>539.25</v>
      </c>
      <c r="E2909" s="4">
        <v>3</v>
      </c>
      <c r="F2909" s="4" t="s">
        <v>11</v>
      </c>
      <c r="G2909" s="13" t="str">
        <f t="shared" si="90"/>
        <v>Retiree</v>
      </c>
      <c r="H2909" s="43">
        <v>12291508</v>
      </c>
      <c r="I2909" s="6">
        <v>45047</v>
      </c>
      <c r="J2909" s="6">
        <v>45076</v>
      </c>
      <c r="K2909" s="4">
        <v>1700032234</v>
      </c>
      <c r="L2909" s="14">
        <v>45056</v>
      </c>
      <c r="M2909" s="11">
        <f t="shared" si="91"/>
        <v>5</v>
      </c>
      <c r="N2909" s="6">
        <f>VLOOKUP(M2909,'Settlement Dates'!$A$13:$D$25,3,FALSE)</f>
        <v>45093</v>
      </c>
      <c r="O2909" s="6">
        <f>VLOOKUP(M2909,'Settlement Dates'!$A$13:$D$25,4,FALSE)</f>
        <v>45099</v>
      </c>
      <c r="P2909" s="6">
        <f>VLOOKUP(K2909,'AP Clearing'!$A$13:$B$1312,2,FALSE)</f>
        <v>45058</v>
      </c>
      <c r="Q2909" s="6"/>
      <c r="R2909" s="6"/>
    </row>
    <row r="2910" spans="1:18" x14ac:dyDescent="0.3">
      <c r="A2910" s="4">
        <v>191040</v>
      </c>
      <c r="B2910" s="5" t="s">
        <v>39</v>
      </c>
      <c r="C2910" s="4">
        <v>3</v>
      </c>
      <c r="D2910" s="46">
        <v>848.42</v>
      </c>
      <c r="E2910" s="4">
        <v>4</v>
      </c>
      <c r="F2910" s="4" t="s">
        <v>9</v>
      </c>
      <c r="G2910" s="13" t="str">
        <f t="shared" si="90"/>
        <v>Retiree</v>
      </c>
      <c r="H2910" s="43">
        <v>12291508</v>
      </c>
      <c r="I2910" s="6">
        <v>45047</v>
      </c>
      <c r="J2910" s="6">
        <v>45076</v>
      </c>
      <c r="K2910" s="4">
        <v>1700032234</v>
      </c>
      <c r="L2910" s="14">
        <v>45056</v>
      </c>
      <c r="M2910" s="11">
        <f t="shared" si="91"/>
        <v>5</v>
      </c>
      <c r="N2910" s="6">
        <f>VLOOKUP(M2910,'Settlement Dates'!$A$13:$D$25,3,FALSE)</f>
        <v>45093</v>
      </c>
      <c r="O2910" s="6">
        <f>VLOOKUP(M2910,'Settlement Dates'!$A$13:$D$25,4,FALSE)</f>
        <v>45099</v>
      </c>
      <c r="P2910" s="6">
        <f>VLOOKUP(K2910,'AP Clearing'!$A$13:$B$1312,2,FALSE)</f>
        <v>45058</v>
      </c>
      <c r="Q2910" s="6"/>
      <c r="R2910" s="6"/>
    </row>
    <row r="2911" spans="1:18" x14ac:dyDescent="0.3">
      <c r="A2911" s="4">
        <v>191040</v>
      </c>
      <c r="B2911" s="5" t="s">
        <v>39</v>
      </c>
      <c r="C2911" s="4">
        <v>3</v>
      </c>
      <c r="D2911" s="46">
        <v>1354.58</v>
      </c>
      <c r="E2911" s="4">
        <v>4</v>
      </c>
      <c r="F2911" s="4" t="s">
        <v>9</v>
      </c>
      <c r="G2911" s="13" t="str">
        <f t="shared" si="90"/>
        <v>Retiree</v>
      </c>
      <c r="H2911" s="43">
        <v>12291508</v>
      </c>
      <c r="I2911" s="6">
        <v>45047</v>
      </c>
      <c r="J2911" s="6">
        <v>45076</v>
      </c>
      <c r="K2911" s="4">
        <v>1700032234</v>
      </c>
      <c r="L2911" s="14">
        <v>45056</v>
      </c>
      <c r="M2911" s="11">
        <f t="shared" si="91"/>
        <v>5</v>
      </c>
      <c r="N2911" s="6">
        <f>VLOOKUP(M2911,'Settlement Dates'!$A$13:$D$25,3,FALSE)</f>
        <v>45093</v>
      </c>
      <c r="O2911" s="6">
        <f>VLOOKUP(M2911,'Settlement Dates'!$A$13:$D$25,4,FALSE)</f>
        <v>45099</v>
      </c>
      <c r="P2911" s="6">
        <f>VLOOKUP(K2911,'AP Clearing'!$A$13:$B$1312,2,FALSE)</f>
        <v>45058</v>
      </c>
      <c r="Q2911" s="6"/>
      <c r="R2911" s="6"/>
    </row>
    <row r="2912" spans="1:18" x14ac:dyDescent="0.3">
      <c r="A2912" s="4">
        <v>191040</v>
      </c>
      <c r="B2912" s="5" t="s">
        <v>39</v>
      </c>
      <c r="C2912" s="4">
        <v>3</v>
      </c>
      <c r="D2912" s="46">
        <v>22.54</v>
      </c>
      <c r="E2912" s="4">
        <v>4</v>
      </c>
      <c r="F2912" s="4" t="s">
        <v>9</v>
      </c>
      <c r="G2912" s="13" t="str">
        <f t="shared" si="90"/>
        <v>Retiree</v>
      </c>
      <c r="H2912" s="43">
        <v>12291508</v>
      </c>
      <c r="I2912" s="6">
        <v>45047</v>
      </c>
      <c r="J2912" s="6">
        <v>45076</v>
      </c>
      <c r="K2912" s="4">
        <v>1700032234</v>
      </c>
      <c r="L2912" s="14">
        <v>45056</v>
      </c>
      <c r="M2912" s="11">
        <f t="shared" si="91"/>
        <v>5</v>
      </c>
      <c r="N2912" s="6">
        <f>VLOOKUP(M2912,'Settlement Dates'!$A$13:$D$25,3,FALSE)</f>
        <v>45093</v>
      </c>
      <c r="O2912" s="6">
        <f>VLOOKUP(M2912,'Settlement Dates'!$A$13:$D$25,4,FALSE)</f>
        <v>45099</v>
      </c>
      <c r="P2912" s="6">
        <f>VLOOKUP(K2912,'AP Clearing'!$A$13:$B$1312,2,FALSE)</f>
        <v>45058</v>
      </c>
      <c r="Q2912" s="6"/>
      <c r="R2912" s="6"/>
    </row>
    <row r="2913" spans="1:18" x14ac:dyDescent="0.3">
      <c r="A2913" s="4">
        <v>191040</v>
      </c>
      <c r="B2913" s="5" t="s">
        <v>39</v>
      </c>
      <c r="C2913" s="4">
        <v>3</v>
      </c>
      <c r="D2913" s="46">
        <v>841.23</v>
      </c>
      <c r="E2913" s="4">
        <v>4</v>
      </c>
      <c r="F2913" s="4" t="s">
        <v>11</v>
      </c>
      <c r="G2913" s="13" t="str">
        <f t="shared" si="90"/>
        <v>Retiree</v>
      </c>
      <c r="H2913" s="43">
        <v>12291508</v>
      </c>
      <c r="I2913" s="6">
        <v>45047</v>
      </c>
      <c r="J2913" s="6">
        <v>45076</v>
      </c>
      <c r="K2913" s="4">
        <v>1700032234</v>
      </c>
      <c r="L2913" s="14">
        <v>45056</v>
      </c>
      <c r="M2913" s="11">
        <f t="shared" si="91"/>
        <v>5</v>
      </c>
      <c r="N2913" s="6">
        <f>VLOOKUP(M2913,'Settlement Dates'!$A$13:$D$25,3,FALSE)</f>
        <v>45093</v>
      </c>
      <c r="O2913" s="6">
        <f>VLOOKUP(M2913,'Settlement Dates'!$A$13:$D$25,4,FALSE)</f>
        <v>45099</v>
      </c>
      <c r="P2913" s="6">
        <f>VLOOKUP(K2913,'AP Clearing'!$A$13:$B$1312,2,FALSE)</f>
        <v>45058</v>
      </c>
      <c r="Q2913" s="6"/>
      <c r="R2913" s="6"/>
    </row>
    <row r="2914" spans="1:18" x14ac:dyDescent="0.3">
      <c r="A2914" s="4">
        <v>191040</v>
      </c>
      <c r="B2914" s="5" t="s">
        <v>39</v>
      </c>
      <c r="C2914" s="4">
        <v>3</v>
      </c>
      <c r="D2914" s="46">
        <v>48.9</v>
      </c>
      <c r="E2914" s="4">
        <v>4</v>
      </c>
      <c r="F2914" s="4" t="s">
        <v>11</v>
      </c>
      <c r="G2914" s="13" t="str">
        <f t="shared" si="90"/>
        <v>Retiree</v>
      </c>
      <c r="H2914" s="43">
        <v>12291508</v>
      </c>
      <c r="I2914" s="6">
        <v>45047</v>
      </c>
      <c r="J2914" s="6">
        <v>45076</v>
      </c>
      <c r="K2914" s="4">
        <v>1700032234</v>
      </c>
      <c r="L2914" s="14">
        <v>45056</v>
      </c>
      <c r="M2914" s="11">
        <f t="shared" si="91"/>
        <v>5</v>
      </c>
      <c r="N2914" s="6">
        <f>VLOOKUP(M2914,'Settlement Dates'!$A$13:$D$25,3,FALSE)</f>
        <v>45093</v>
      </c>
      <c r="O2914" s="6">
        <f>VLOOKUP(M2914,'Settlement Dates'!$A$13:$D$25,4,FALSE)</f>
        <v>45099</v>
      </c>
      <c r="P2914" s="6">
        <f>VLOOKUP(K2914,'AP Clearing'!$A$13:$B$1312,2,FALSE)</f>
        <v>45058</v>
      </c>
      <c r="Q2914" s="6"/>
      <c r="R2914" s="6"/>
    </row>
    <row r="2915" spans="1:18" x14ac:dyDescent="0.3">
      <c r="A2915" s="4">
        <v>191040</v>
      </c>
      <c r="B2915" s="5" t="s">
        <v>39</v>
      </c>
      <c r="C2915" s="4">
        <v>3</v>
      </c>
      <c r="D2915" s="46">
        <v>1632.13</v>
      </c>
      <c r="E2915" s="4">
        <v>5</v>
      </c>
      <c r="F2915" s="4" t="s">
        <v>9</v>
      </c>
      <c r="G2915" s="13" t="str">
        <f t="shared" si="90"/>
        <v>Retiree</v>
      </c>
      <c r="H2915" s="43">
        <v>12291508</v>
      </c>
      <c r="I2915" s="6">
        <v>45047</v>
      </c>
      <c r="J2915" s="6">
        <v>45076</v>
      </c>
      <c r="K2915" s="4">
        <v>1700032234</v>
      </c>
      <c r="L2915" s="14">
        <v>45056</v>
      </c>
      <c r="M2915" s="11">
        <f t="shared" si="91"/>
        <v>5</v>
      </c>
      <c r="N2915" s="6">
        <f>VLOOKUP(M2915,'Settlement Dates'!$A$13:$D$25,3,FALSE)</f>
        <v>45093</v>
      </c>
      <c r="O2915" s="6">
        <f>VLOOKUP(M2915,'Settlement Dates'!$A$13:$D$25,4,FALSE)</f>
        <v>45099</v>
      </c>
      <c r="P2915" s="6">
        <f>VLOOKUP(K2915,'AP Clearing'!$A$13:$B$1312,2,FALSE)</f>
        <v>45058</v>
      </c>
      <c r="Q2915" s="6"/>
      <c r="R2915" s="6"/>
    </row>
    <row r="2916" spans="1:18" x14ac:dyDescent="0.3">
      <c r="A2916" s="4">
        <v>191040</v>
      </c>
      <c r="B2916" s="5" t="s">
        <v>39</v>
      </c>
      <c r="C2916" s="4">
        <v>3</v>
      </c>
      <c r="D2916" s="46">
        <v>5768.38</v>
      </c>
      <c r="E2916" s="4">
        <v>5</v>
      </c>
      <c r="F2916" s="4" t="s">
        <v>9</v>
      </c>
      <c r="G2916" s="13" t="str">
        <f t="shared" si="90"/>
        <v>Retiree</v>
      </c>
      <c r="H2916" s="43">
        <v>12291508</v>
      </c>
      <c r="I2916" s="6">
        <v>45047</v>
      </c>
      <c r="J2916" s="6">
        <v>45076</v>
      </c>
      <c r="K2916" s="4">
        <v>1700032234</v>
      </c>
      <c r="L2916" s="14">
        <v>45056</v>
      </c>
      <c r="M2916" s="11">
        <f t="shared" si="91"/>
        <v>5</v>
      </c>
      <c r="N2916" s="6">
        <f>VLOOKUP(M2916,'Settlement Dates'!$A$13:$D$25,3,FALSE)</f>
        <v>45093</v>
      </c>
      <c r="O2916" s="6">
        <f>VLOOKUP(M2916,'Settlement Dates'!$A$13:$D$25,4,FALSE)</f>
        <v>45099</v>
      </c>
      <c r="P2916" s="6">
        <f>VLOOKUP(K2916,'AP Clearing'!$A$13:$B$1312,2,FALSE)</f>
        <v>45058</v>
      </c>
      <c r="Q2916" s="6"/>
      <c r="R2916" s="6"/>
    </row>
    <row r="2917" spans="1:18" x14ac:dyDescent="0.3">
      <c r="A2917" s="4">
        <v>191040</v>
      </c>
      <c r="B2917" s="5" t="s">
        <v>39</v>
      </c>
      <c r="C2917" s="4">
        <v>3</v>
      </c>
      <c r="D2917" s="46">
        <v>97.8</v>
      </c>
      <c r="E2917" s="4">
        <v>5</v>
      </c>
      <c r="F2917" s="4" t="s">
        <v>9</v>
      </c>
      <c r="G2917" s="13" t="str">
        <f t="shared" si="90"/>
        <v>Retiree</v>
      </c>
      <c r="H2917" s="43">
        <v>12291508</v>
      </c>
      <c r="I2917" s="6">
        <v>45047</v>
      </c>
      <c r="J2917" s="6">
        <v>45076</v>
      </c>
      <c r="K2917" s="4">
        <v>1700032234</v>
      </c>
      <c r="L2917" s="14">
        <v>45056</v>
      </c>
      <c r="M2917" s="11">
        <f t="shared" si="91"/>
        <v>5</v>
      </c>
      <c r="N2917" s="6">
        <f>VLOOKUP(M2917,'Settlement Dates'!$A$13:$D$25,3,FALSE)</f>
        <v>45093</v>
      </c>
      <c r="O2917" s="6">
        <f>VLOOKUP(M2917,'Settlement Dates'!$A$13:$D$25,4,FALSE)</f>
        <v>45099</v>
      </c>
      <c r="P2917" s="6">
        <f>VLOOKUP(K2917,'AP Clearing'!$A$13:$B$1312,2,FALSE)</f>
        <v>45058</v>
      </c>
      <c r="Q2917" s="6"/>
      <c r="R2917" s="6"/>
    </row>
    <row r="2918" spans="1:18" x14ac:dyDescent="0.3">
      <c r="A2918" s="4">
        <v>191040</v>
      </c>
      <c r="B2918" s="5" t="s">
        <v>39</v>
      </c>
      <c r="C2918" s="4">
        <v>3</v>
      </c>
      <c r="D2918" s="46">
        <v>180.32</v>
      </c>
      <c r="E2918" s="4">
        <v>5</v>
      </c>
      <c r="F2918" s="4" t="s">
        <v>9</v>
      </c>
      <c r="G2918" s="13" t="str">
        <f t="shared" si="90"/>
        <v>Retiree</v>
      </c>
      <c r="H2918" s="43">
        <v>12291508</v>
      </c>
      <c r="I2918" s="6">
        <v>45047</v>
      </c>
      <c r="J2918" s="6">
        <v>45076</v>
      </c>
      <c r="K2918" s="4">
        <v>1700032234</v>
      </c>
      <c r="L2918" s="14">
        <v>45056</v>
      </c>
      <c r="M2918" s="11">
        <f t="shared" si="91"/>
        <v>5</v>
      </c>
      <c r="N2918" s="6">
        <f>VLOOKUP(M2918,'Settlement Dates'!$A$13:$D$25,3,FALSE)</f>
        <v>45093</v>
      </c>
      <c r="O2918" s="6">
        <f>VLOOKUP(M2918,'Settlement Dates'!$A$13:$D$25,4,FALSE)</f>
        <v>45099</v>
      </c>
      <c r="P2918" s="6">
        <f>VLOOKUP(K2918,'AP Clearing'!$A$13:$B$1312,2,FALSE)</f>
        <v>45058</v>
      </c>
      <c r="Q2918" s="6"/>
      <c r="R2918" s="6"/>
    </row>
    <row r="2919" spans="1:18" x14ac:dyDescent="0.3">
      <c r="A2919" s="4">
        <v>191040</v>
      </c>
      <c r="B2919" s="5" t="s">
        <v>39</v>
      </c>
      <c r="C2919" s="4">
        <v>3</v>
      </c>
      <c r="D2919" s="46">
        <v>273.22000000000003</v>
      </c>
      <c r="E2919" s="4">
        <v>5</v>
      </c>
      <c r="F2919" s="4" t="s">
        <v>11</v>
      </c>
      <c r="G2919" s="13" t="str">
        <f t="shared" si="90"/>
        <v>Retiree</v>
      </c>
      <c r="H2919" s="43">
        <v>12291508</v>
      </c>
      <c r="I2919" s="6">
        <v>45047</v>
      </c>
      <c r="J2919" s="6">
        <v>45076</v>
      </c>
      <c r="K2919" s="4">
        <v>1700032234</v>
      </c>
      <c r="L2919" s="14">
        <v>45056</v>
      </c>
      <c r="M2919" s="11">
        <f t="shared" si="91"/>
        <v>5</v>
      </c>
      <c r="N2919" s="6">
        <f>VLOOKUP(M2919,'Settlement Dates'!$A$13:$D$25,3,FALSE)</f>
        <v>45093</v>
      </c>
      <c r="O2919" s="6">
        <f>VLOOKUP(M2919,'Settlement Dates'!$A$13:$D$25,4,FALSE)</f>
        <v>45099</v>
      </c>
      <c r="P2919" s="6">
        <f>VLOOKUP(K2919,'AP Clearing'!$A$13:$B$1312,2,FALSE)</f>
        <v>45058</v>
      </c>
      <c r="Q2919" s="6"/>
      <c r="R2919" s="6"/>
    </row>
    <row r="2920" spans="1:18" x14ac:dyDescent="0.3">
      <c r="A2920" s="4">
        <v>191040</v>
      </c>
      <c r="B2920" s="5" t="s">
        <v>39</v>
      </c>
      <c r="C2920" s="4">
        <v>3</v>
      </c>
      <c r="D2920" s="46">
        <v>16.3</v>
      </c>
      <c r="E2920" s="4">
        <v>5</v>
      </c>
      <c r="F2920" s="4" t="s">
        <v>11</v>
      </c>
      <c r="G2920" s="13" t="str">
        <f t="shared" si="90"/>
        <v>Retiree</v>
      </c>
      <c r="H2920" s="43">
        <v>12291508</v>
      </c>
      <c r="I2920" s="6">
        <v>45047</v>
      </c>
      <c r="J2920" s="6">
        <v>45076</v>
      </c>
      <c r="K2920" s="4">
        <v>1700032234</v>
      </c>
      <c r="L2920" s="14">
        <v>45056</v>
      </c>
      <c r="M2920" s="11">
        <f t="shared" si="91"/>
        <v>5</v>
      </c>
      <c r="N2920" s="6">
        <f>VLOOKUP(M2920,'Settlement Dates'!$A$13:$D$25,3,FALSE)</f>
        <v>45093</v>
      </c>
      <c r="O2920" s="6">
        <f>VLOOKUP(M2920,'Settlement Dates'!$A$13:$D$25,4,FALSE)</f>
        <v>45099</v>
      </c>
      <c r="P2920" s="6">
        <f>VLOOKUP(K2920,'AP Clearing'!$A$13:$B$1312,2,FALSE)</f>
        <v>45058</v>
      </c>
      <c r="Q2920" s="6"/>
      <c r="R2920" s="6"/>
    </row>
    <row r="2921" spans="1:18" x14ac:dyDescent="0.3">
      <c r="A2921" s="4">
        <v>11710</v>
      </c>
      <c r="B2921" s="5" t="s">
        <v>16</v>
      </c>
      <c r="C2921" s="4">
        <v>3</v>
      </c>
      <c r="D2921" s="46">
        <v>43.71</v>
      </c>
      <c r="E2921" s="4">
        <v>1</v>
      </c>
      <c r="F2921" s="4" t="s">
        <v>2</v>
      </c>
      <c r="G2921" s="13" t="str">
        <f t="shared" si="90"/>
        <v>Active</v>
      </c>
      <c r="H2921" s="43" t="s">
        <v>163</v>
      </c>
      <c r="I2921" s="6">
        <v>45050</v>
      </c>
      <c r="J2921" s="6">
        <v>45056</v>
      </c>
      <c r="K2921" s="4">
        <v>1700032094</v>
      </c>
      <c r="L2921" s="14">
        <v>45057</v>
      </c>
      <c r="M2921" s="11">
        <f t="shared" si="91"/>
        <v>5</v>
      </c>
      <c r="N2921" s="6">
        <f>VLOOKUP(M2921,'Settlement Dates'!$A$13:$D$25,3,FALSE)</f>
        <v>45093</v>
      </c>
      <c r="O2921" s="6">
        <f>VLOOKUP(M2921,'Settlement Dates'!$A$13:$D$25,4,FALSE)</f>
        <v>45099</v>
      </c>
      <c r="P2921" s="6">
        <f>VLOOKUP(K2921,'AP Clearing'!$A$13:$B$1312,2,FALSE)</f>
        <v>45061</v>
      </c>
      <c r="Q2921" s="6"/>
      <c r="R2921" s="6"/>
    </row>
    <row r="2922" spans="1:18" x14ac:dyDescent="0.3">
      <c r="A2922" s="4">
        <v>11710</v>
      </c>
      <c r="B2922" s="5" t="s">
        <v>16</v>
      </c>
      <c r="C2922" s="4">
        <v>3</v>
      </c>
      <c r="D2922" s="46">
        <v>14.57</v>
      </c>
      <c r="E2922" s="4">
        <v>2</v>
      </c>
      <c r="F2922" s="4" t="s">
        <v>2</v>
      </c>
      <c r="G2922" s="13" t="str">
        <f t="shared" si="90"/>
        <v>Active</v>
      </c>
      <c r="H2922" s="43" t="s">
        <v>163</v>
      </c>
      <c r="I2922" s="6">
        <v>45050</v>
      </c>
      <c r="J2922" s="6">
        <v>45056</v>
      </c>
      <c r="K2922" s="4">
        <v>1700032094</v>
      </c>
      <c r="L2922" s="14">
        <v>45057</v>
      </c>
      <c r="M2922" s="11">
        <f t="shared" si="91"/>
        <v>5</v>
      </c>
      <c r="N2922" s="6">
        <f>VLOOKUP(M2922,'Settlement Dates'!$A$13:$D$25,3,FALSE)</f>
        <v>45093</v>
      </c>
      <c r="O2922" s="6">
        <f>VLOOKUP(M2922,'Settlement Dates'!$A$13:$D$25,4,FALSE)</f>
        <v>45099</v>
      </c>
      <c r="P2922" s="6">
        <f>VLOOKUP(K2922,'AP Clearing'!$A$13:$B$1312,2,FALSE)</f>
        <v>45061</v>
      </c>
      <c r="Q2922" s="6"/>
      <c r="R2922" s="6"/>
    </row>
    <row r="2923" spans="1:18" x14ac:dyDescent="0.3">
      <c r="A2923" s="4">
        <v>11710</v>
      </c>
      <c r="B2923" s="5" t="s">
        <v>16</v>
      </c>
      <c r="C2923" s="4">
        <v>3</v>
      </c>
      <c r="D2923" s="46">
        <v>14342.67</v>
      </c>
      <c r="E2923" s="4">
        <v>1</v>
      </c>
      <c r="F2923" s="4" t="s">
        <v>2</v>
      </c>
      <c r="G2923" s="13" t="str">
        <f t="shared" si="90"/>
        <v>Active</v>
      </c>
      <c r="H2923" s="43" t="s">
        <v>3</v>
      </c>
      <c r="I2923" s="6">
        <v>45050</v>
      </c>
      <c r="J2923" s="6">
        <v>45057</v>
      </c>
      <c r="K2923" s="4">
        <v>1700032316</v>
      </c>
      <c r="L2923" s="14">
        <v>45058</v>
      </c>
      <c r="M2923" s="11">
        <f t="shared" si="91"/>
        <v>5</v>
      </c>
      <c r="N2923" s="6">
        <f>VLOOKUP(M2923,'Settlement Dates'!$A$13:$D$25,3,FALSE)</f>
        <v>45093</v>
      </c>
      <c r="O2923" s="6">
        <f>VLOOKUP(M2923,'Settlement Dates'!$A$13:$D$25,4,FALSE)</f>
        <v>45099</v>
      </c>
      <c r="P2923" s="6">
        <f>VLOOKUP(K2923,'AP Clearing'!$A$13:$B$1312,2,FALSE)</f>
        <v>45062</v>
      </c>
      <c r="Q2923" s="6"/>
      <c r="R2923" s="6"/>
    </row>
    <row r="2924" spans="1:18" x14ac:dyDescent="0.3">
      <c r="A2924" s="4">
        <v>11710</v>
      </c>
      <c r="B2924" s="5" t="s">
        <v>16</v>
      </c>
      <c r="C2924" s="4">
        <v>3</v>
      </c>
      <c r="D2924" s="46">
        <v>44.64</v>
      </c>
      <c r="E2924" s="4">
        <v>1</v>
      </c>
      <c r="F2924" s="4" t="s">
        <v>5</v>
      </c>
      <c r="G2924" s="13" t="str">
        <f t="shared" si="90"/>
        <v>LTD</v>
      </c>
      <c r="H2924" s="43" t="s">
        <v>3</v>
      </c>
      <c r="I2924" s="6">
        <v>45050</v>
      </c>
      <c r="J2924" s="6">
        <v>45057</v>
      </c>
      <c r="K2924" s="4">
        <v>1700032316</v>
      </c>
      <c r="L2924" s="14">
        <v>45058</v>
      </c>
      <c r="M2924" s="11">
        <f t="shared" si="91"/>
        <v>5</v>
      </c>
      <c r="N2924" s="6">
        <f>VLOOKUP(M2924,'Settlement Dates'!$A$13:$D$25,3,FALSE)</f>
        <v>45093</v>
      </c>
      <c r="O2924" s="6">
        <f>VLOOKUP(M2924,'Settlement Dates'!$A$13:$D$25,4,FALSE)</f>
        <v>45099</v>
      </c>
      <c r="P2924" s="6">
        <f>VLOOKUP(K2924,'AP Clearing'!$A$13:$B$1312,2,FALSE)</f>
        <v>45062</v>
      </c>
      <c r="Q2924" s="6"/>
      <c r="R2924" s="6"/>
    </row>
    <row r="2925" spans="1:18" x14ac:dyDescent="0.3">
      <c r="A2925" s="4">
        <v>11710</v>
      </c>
      <c r="B2925" s="5" t="s">
        <v>16</v>
      </c>
      <c r="C2925" s="4">
        <v>3</v>
      </c>
      <c r="D2925" s="46">
        <v>29.76</v>
      </c>
      <c r="E2925" s="4">
        <v>1</v>
      </c>
      <c r="F2925" s="4" t="s">
        <v>54</v>
      </c>
      <c r="G2925" s="13" t="str">
        <f t="shared" si="90"/>
        <v>LTD</v>
      </c>
      <c r="H2925" s="43" t="s">
        <v>3</v>
      </c>
      <c r="I2925" s="6">
        <v>45050</v>
      </c>
      <c r="J2925" s="6">
        <v>45057</v>
      </c>
      <c r="K2925" s="4">
        <v>1700032316</v>
      </c>
      <c r="L2925" s="14">
        <v>45058</v>
      </c>
      <c r="M2925" s="11">
        <f t="shared" si="91"/>
        <v>5</v>
      </c>
      <c r="N2925" s="6">
        <f>VLOOKUP(M2925,'Settlement Dates'!$A$13:$D$25,3,FALSE)</f>
        <v>45093</v>
      </c>
      <c r="O2925" s="6">
        <f>VLOOKUP(M2925,'Settlement Dates'!$A$13:$D$25,4,FALSE)</f>
        <v>45099</v>
      </c>
      <c r="P2925" s="6">
        <f>VLOOKUP(K2925,'AP Clearing'!$A$13:$B$1312,2,FALSE)</f>
        <v>45062</v>
      </c>
      <c r="Q2925" s="6"/>
      <c r="R2925" s="6"/>
    </row>
    <row r="2926" spans="1:18" x14ac:dyDescent="0.3">
      <c r="A2926" s="4">
        <v>11710</v>
      </c>
      <c r="B2926" s="5" t="s">
        <v>16</v>
      </c>
      <c r="C2926" s="4">
        <v>3</v>
      </c>
      <c r="D2926" s="46">
        <v>357.13</v>
      </c>
      <c r="E2926" s="4">
        <v>1</v>
      </c>
      <c r="F2926" s="4" t="s">
        <v>7</v>
      </c>
      <c r="G2926" s="13" t="str">
        <f t="shared" si="90"/>
        <v>LTD</v>
      </c>
      <c r="H2926" s="43" t="s">
        <v>3</v>
      </c>
      <c r="I2926" s="6">
        <v>45050</v>
      </c>
      <c r="J2926" s="6">
        <v>45057</v>
      </c>
      <c r="K2926" s="4">
        <v>1700032316</v>
      </c>
      <c r="L2926" s="14">
        <v>45058</v>
      </c>
      <c r="M2926" s="11">
        <f t="shared" si="91"/>
        <v>5</v>
      </c>
      <c r="N2926" s="6">
        <f>VLOOKUP(M2926,'Settlement Dates'!$A$13:$D$25,3,FALSE)</f>
        <v>45093</v>
      </c>
      <c r="O2926" s="6">
        <f>VLOOKUP(M2926,'Settlement Dates'!$A$13:$D$25,4,FALSE)</f>
        <v>45099</v>
      </c>
      <c r="P2926" s="6">
        <f>VLOOKUP(K2926,'AP Clearing'!$A$13:$B$1312,2,FALSE)</f>
        <v>45062</v>
      </c>
      <c r="Q2926" s="6"/>
      <c r="R2926" s="6"/>
    </row>
    <row r="2927" spans="1:18" x14ac:dyDescent="0.3">
      <c r="A2927" s="4">
        <v>11710</v>
      </c>
      <c r="B2927" s="5" t="s">
        <v>16</v>
      </c>
      <c r="C2927" s="4">
        <v>3</v>
      </c>
      <c r="D2927" s="46">
        <v>203.44</v>
      </c>
      <c r="E2927" s="4">
        <v>1</v>
      </c>
      <c r="F2927" s="4" t="s">
        <v>8</v>
      </c>
      <c r="G2927" s="13" t="str">
        <f t="shared" si="90"/>
        <v>Active</v>
      </c>
      <c r="H2927" s="43" t="s">
        <v>3</v>
      </c>
      <c r="I2927" s="6">
        <v>45050</v>
      </c>
      <c r="J2927" s="6">
        <v>45057</v>
      </c>
      <c r="K2927" s="4">
        <v>1700032316</v>
      </c>
      <c r="L2927" s="14">
        <v>45058</v>
      </c>
      <c r="M2927" s="11">
        <f t="shared" si="91"/>
        <v>5</v>
      </c>
      <c r="N2927" s="6">
        <f>VLOOKUP(M2927,'Settlement Dates'!$A$13:$D$25,3,FALSE)</f>
        <v>45093</v>
      </c>
      <c r="O2927" s="6">
        <f>VLOOKUP(M2927,'Settlement Dates'!$A$13:$D$25,4,FALSE)</f>
        <v>45099</v>
      </c>
      <c r="P2927" s="6">
        <f>VLOOKUP(K2927,'AP Clearing'!$A$13:$B$1312,2,FALSE)</f>
        <v>45062</v>
      </c>
      <c r="Q2927" s="6"/>
      <c r="R2927" s="6"/>
    </row>
    <row r="2928" spans="1:18" x14ac:dyDescent="0.3">
      <c r="A2928" s="4">
        <v>11710</v>
      </c>
      <c r="B2928" s="5" t="s">
        <v>16</v>
      </c>
      <c r="C2928" s="4">
        <v>3</v>
      </c>
      <c r="D2928" s="46">
        <v>38.15</v>
      </c>
      <c r="E2928" s="4">
        <v>2</v>
      </c>
      <c r="F2928" s="4" t="s">
        <v>2</v>
      </c>
      <c r="G2928" s="13" t="str">
        <f t="shared" si="90"/>
        <v>Active</v>
      </c>
      <c r="H2928" s="43" t="s">
        <v>3</v>
      </c>
      <c r="I2928" s="6">
        <v>45050</v>
      </c>
      <c r="J2928" s="6">
        <v>45057</v>
      </c>
      <c r="K2928" s="4">
        <v>1700032316</v>
      </c>
      <c r="L2928" s="14">
        <v>45058</v>
      </c>
      <c r="M2928" s="11">
        <f t="shared" si="91"/>
        <v>5</v>
      </c>
      <c r="N2928" s="6">
        <f>VLOOKUP(M2928,'Settlement Dates'!$A$13:$D$25,3,FALSE)</f>
        <v>45093</v>
      </c>
      <c r="O2928" s="6">
        <f>VLOOKUP(M2928,'Settlement Dates'!$A$13:$D$25,4,FALSE)</f>
        <v>45099</v>
      </c>
      <c r="P2928" s="6">
        <f>VLOOKUP(K2928,'AP Clearing'!$A$13:$B$1312,2,FALSE)</f>
        <v>45062</v>
      </c>
      <c r="Q2928" s="6"/>
      <c r="R2928" s="6"/>
    </row>
    <row r="2929" spans="1:18" x14ac:dyDescent="0.3">
      <c r="A2929" s="4">
        <v>11710</v>
      </c>
      <c r="B2929" s="5" t="s">
        <v>16</v>
      </c>
      <c r="C2929" s="4">
        <v>3</v>
      </c>
      <c r="D2929" s="46">
        <v>348.98</v>
      </c>
      <c r="E2929" s="4">
        <v>2</v>
      </c>
      <c r="F2929" s="4" t="s">
        <v>9</v>
      </c>
      <c r="G2929" s="13" t="str">
        <f t="shared" si="90"/>
        <v>Retiree</v>
      </c>
      <c r="H2929" s="43" t="s">
        <v>3</v>
      </c>
      <c r="I2929" s="6">
        <v>45050</v>
      </c>
      <c r="J2929" s="6">
        <v>45057</v>
      </c>
      <c r="K2929" s="4">
        <v>1700032316</v>
      </c>
      <c r="L2929" s="14">
        <v>45058</v>
      </c>
      <c r="M2929" s="11">
        <f t="shared" si="91"/>
        <v>5</v>
      </c>
      <c r="N2929" s="6">
        <f>VLOOKUP(M2929,'Settlement Dates'!$A$13:$D$25,3,FALSE)</f>
        <v>45093</v>
      </c>
      <c r="O2929" s="6">
        <f>VLOOKUP(M2929,'Settlement Dates'!$A$13:$D$25,4,FALSE)</f>
        <v>45099</v>
      </c>
      <c r="P2929" s="6">
        <f>VLOOKUP(K2929,'AP Clearing'!$A$13:$B$1312,2,FALSE)</f>
        <v>45062</v>
      </c>
      <c r="Q2929" s="6"/>
      <c r="R2929" s="6"/>
    </row>
    <row r="2930" spans="1:18" x14ac:dyDescent="0.3">
      <c r="A2930" s="4">
        <v>11710</v>
      </c>
      <c r="B2930" s="5" t="s">
        <v>16</v>
      </c>
      <c r="C2930" s="4">
        <v>3</v>
      </c>
      <c r="D2930" s="46">
        <v>132.37</v>
      </c>
      <c r="E2930" s="4">
        <v>2</v>
      </c>
      <c r="F2930" s="4" t="s">
        <v>11</v>
      </c>
      <c r="G2930" s="13" t="str">
        <f t="shared" si="90"/>
        <v>Retiree</v>
      </c>
      <c r="H2930" s="43" t="s">
        <v>3</v>
      </c>
      <c r="I2930" s="6">
        <v>45050</v>
      </c>
      <c r="J2930" s="6">
        <v>45057</v>
      </c>
      <c r="K2930" s="4">
        <v>1700032316</v>
      </c>
      <c r="L2930" s="14">
        <v>45058</v>
      </c>
      <c r="M2930" s="11">
        <f t="shared" si="91"/>
        <v>5</v>
      </c>
      <c r="N2930" s="6">
        <f>VLOOKUP(M2930,'Settlement Dates'!$A$13:$D$25,3,FALSE)</f>
        <v>45093</v>
      </c>
      <c r="O2930" s="6">
        <f>VLOOKUP(M2930,'Settlement Dates'!$A$13:$D$25,4,FALSE)</f>
        <v>45099</v>
      </c>
      <c r="P2930" s="6">
        <f>VLOOKUP(K2930,'AP Clearing'!$A$13:$B$1312,2,FALSE)</f>
        <v>45062</v>
      </c>
      <c r="Q2930" s="6"/>
      <c r="R2930" s="6"/>
    </row>
    <row r="2931" spans="1:18" x14ac:dyDescent="0.3">
      <c r="A2931" s="4">
        <v>11710</v>
      </c>
      <c r="B2931" s="5" t="s">
        <v>16</v>
      </c>
      <c r="C2931" s="4">
        <v>3</v>
      </c>
      <c r="D2931" s="46">
        <v>12.72</v>
      </c>
      <c r="E2931" s="4">
        <v>2</v>
      </c>
      <c r="F2931" s="4" t="s">
        <v>8</v>
      </c>
      <c r="G2931" s="13" t="str">
        <f t="shared" si="90"/>
        <v>Active</v>
      </c>
      <c r="H2931" s="43" t="s">
        <v>3</v>
      </c>
      <c r="I2931" s="6">
        <v>45050</v>
      </c>
      <c r="J2931" s="6">
        <v>45057</v>
      </c>
      <c r="K2931" s="4">
        <v>1700032316</v>
      </c>
      <c r="L2931" s="14">
        <v>45058</v>
      </c>
      <c r="M2931" s="11">
        <f t="shared" si="91"/>
        <v>5</v>
      </c>
      <c r="N2931" s="6">
        <f>VLOOKUP(M2931,'Settlement Dates'!$A$13:$D$25,3,FALSE)</f>
        <v>45093</v>
      </c>
      <c r="O2931" s="6">
        <f>VLOOKUP(M2931,'Settlement Dates'!$A$13:$D$25,4,FALSE)</f>
        <v>45099</v>
      </c>
      <c r="P2931" s="6">
        <f>VLOOKUP(K2931,'AP Clearing'!$A$13:$B$1312,2,FALSE)</f>
        <v>45062</v>
      </c>
      <c r="Q2931" s="6"/>
      <c r="R2931" s="6"/>
    </row>
    <row r="2932" spans="1:18" x14ac:dyDescent="0.3">
      <c r="A2932" s="4">
        <v>11710</v>
      </c>
      <c r="B2932" s="5" t="s">
        <v>16</v>
      </c>
      <c r="C2932" s="4">
        <v>3</v>
      </c>
      <c r="D2932" s="46">
        <v>4562.3999999999996</v>
      </c>
      <c r="E2932" s="4">
        <v>3</v>
      </c>
      <c r="F2932" s="4" t="s">
        <v>9</v>
      </c>
      <c r="G2932" s="13" t="str">
        <f t="shared" si="90"/>
        <v>Retiree</v>
      </c>
      <c r="H2932" s="43" t="s">
        <v>3</v>
      </c>
      <c r="I2932" s="6">
        <v>45050</v>
      </c>
      <c r="J2932" s="6">
        <v>45057</v>
      </c>
      <c r="K2932" s="4">
        <v>1700032316</v>
      </c>
      <c r="L2932" s="14">
        <v>45058</v>
      </c>
      <c r="M2932" s="11">
        <f t="shared" si="91"/>
        <v>5</v>
      </c>
      <c r="N2932" s="6">
        <f>VLOOKUP(M2932,'Settlement Dates'!$A$13:$D$25,3,FALSE)</f>
        <v>45093</v>
      </c>
      <c r="O2932" s="6">
        <f>VLOOKUP(M2932,'Settlement Dates'!$A$13:$D$25,4,FALSE)</f>
        <v>45099</v>
      </c>
      <c r="P2932" s="6">
        <f>VLOOKUP(K2932,'AP Clearing'!$A$13:$B$1312,2,FALSE)</f>
        <v>45062</v>
      </c>
      <c r="Q2932" s="6"/>
      <c r="R2932" s="6"/>
    </row>
    <row r="2933" spans="1:18" x14ac:dyDescent="0.3">
      <c r="A2933" s="4">
        <v>11710</v>
      </c>
      <c r="B2933" s="5" t="s">
        <v>16</v>
      </c>
      <c r="C2933" s="4">
        <v>3</v>
      </c>
      <c r="D2933" s="46">
        <v>574.79999999999995</v>
      </c>
      <c r="E2933" s="4">
        <v>3</v>
      </c>
      <c r="F2933" s="4" t="s">
        <v>11</v>
      </c>
      <c r="G2933" s="13" t="str">
        <f t="shared" si="90"/>
        <v>Retiree</v>
      </c>
      <c r="H2933" s="43" t="s">
        <v>3</v>
      </c>
      <c r="I2933" s="6">
        <v>45050</v>
      </c>
      <c r="J2933" s="6">
        <v>45057</v>
      </c>
      <c r="K2933" s="4">
        <v>1700032316</v>
      </c>
      <c r="L2933" s="14">
        <v>45058</v>
      </c>
      <c r="M2933" s="11">
        <f t="shared" si="91"/>
        <v>5</v>
      </c>
      <c r="N2933" s="6">
        <f>VLOOKUP(M2933,'Settlement Dates'!$A$13:$D$25,3,FALSE)</f>
        <v>45093</v>
      </c>
      <c r="O2933" s="6">
        <f>VLOOKUP(M2933,'Settlement Dates'!$A$13:$D$25,4,FALSE)</f>
        <v>45099</v>
      </c>
      <c r="P2933" s="6">
        <f>VLOOKUP(K2933,'AP Clearing'!$A$13:$B$1312,2,FALSE)</f>
        <v>45062</v>
      </c>
      <c r="Q2933" s="6"/>
      <c r="R2933" s="6"/>
    </row>
    <row r="2934" spans="1:18" x14ac:dyDescent="0.3">
      <c r="A2934" s="4">
        <v>11710</v>
      </c>
      <c r="B2934" s="5" t="s">
        <v>16</v>
      </c>
      <c r="C2934" s="4">
        <v>3</v>
      </c>
      <c r="D2934" s="46">
        <v>2434.4</v>
      </c>
      <c r="E2934" s="4">
        <v>4</v>
      </c>
      <c r="F2934" s="4" t="s">
        <v>9</v>
      </c>
      <c r="G2934" s="13" t="str">
        <f t="shared" si="90"/>
        <v>Retiree</v>
      </c>
      <c r="H2934" s="43" t="s">
        <v>3</v>
      </c>
      <c r="I2934" s="6">
        <v>45050</v>
      </c>
      <c r="J2934" s="6">
        <v>45057</v>
      </c>
      <c r="K2934" s="4">
        <v>1700032316</v>
      </c>
      <c r="L2934" s="14">
        <v>45058</v>
      </c>
      <c r="M2934" s="11">
        <f t="shared" si="91"/>
        <v>5</v>
      </c>
      <c r="N2934" s="6">
        <f>VLOOKUP(M2934,'Settlement Dates'!$A$13:$D$25,3,FALSE)</f>
        <v>45093</v>
      </c>
      <c r="O2934" s="6">
        <f>VLOOKUP(M2934,'Settlement Dates'!$A$13:$D$25,4,FALSE)</f>
        <v>45099</v>
      </c>
      <c r="P2934" s="6">
        <f>VLOOKUP(K2934,'AP Clearing'!$A$13:$B$1312,2,FALSE)</f>
        <v>45062</v>
      </c>
      <c r="Q2934" s="6"/>
      <c r="R2934" s="6"/>
    </row>
    <row r="2935" spans="1:18" x14ac:dyDescent="0.3">
      <c r="A2935" s="4">
        <v>11710</v>
      </c>
      <c r="B2935" s="5" t="s">
        <v>16</v>
      </c>
      <c r="C2935" s="4">
        <v>3</v>
      </c>
      <c r="D2935" s="46">
        <v>1235.2</v>
      </c>
      <c r="E2935" s="4">
        <v>4</v>
      </c>
      <c r="F2935" s="4" t="s">
        <v>11</v>
      </c>
      <c r="G2935" s="13" t="str">
        <f t="shared" si="90"/>
        <v>Retiree</v>
      </c>
      <c r="H2935" s="43" t="s">
        <v>3</v>
      </c>
      <c r="I2935" s="6">
        <v>45050</v>
      </c>
      <c r="J2935" s="6">
        <v>45057</v>
      </c>
      <c r="K2935" s="4">
        <v>1700032316</v>
      </c>
      <c r="L2935" s="14">
        <v>45058</v>
      </c>
      <c r="M2935" s="11">
        <f t="shared" si="91"/>
        <v>5</v>
      </c>
      <c r="N2935" s="6">
        <f>VLOOKUP(M2935,'Settlement Dates'!$A$13:$D$25,3,FALSE)</f>
        <v>45093</v>
      </c>
      <c r="O2935" s="6">
        <f>VLOOKUP(M2935,'Settlement Dates'!$A$13:$D$25,4,FALSE)</f>
        <v>45099</v>
      </c>
      <c r="P2935" s="6">
        <f>VLOOKUP(K2935,'AP Clearing'!$A$13:$B$1312,2,FALSE)</f>
        <v>45062</v>
      </c>
      <c r="Q2935" s="6"/>
      <c r="R2935" s="6"/>
    </row>
    <row r="2936" spans="1:18" x14ac:dyDescent="0.3">
      <c r="A2936" s="4">
        <v>11710</v>
      </c>
      <c r="B2936" s="5" t="s">
        <v>16</v>
      </c>
      <c r="C2936" s="4">
        <v>3</v>
      </c>
      <c r="D2936" s="46">
        <v>12300.4</v>
      </c>
      <c r="E2936" s="4">
        <v>5</v>
      </c>
      <c r="F2936" s="4" t="s">
        <v>9</v>
      </c>
      <c r="G2936" s="13" t="str">
        <f t="shared" si="90"/>
        <v>Retiree</v>
      </c>
      <c r="H2936" s="43" t="s">
        <v>3</v>
      </c>
      <c r="I2936" s="6">
        <v>45050</v>
      </c>
      <c r="J2936" s="6">
        <v>45057</v>
      </c>
      <c r="K2936" s="4">
        <v>1700032316</v>
      </c>
      <c r="L2936" s="14">
        <v>45058</v>
      </c>
      <c r="M2936" s="11">
        <f t="shared" si="91"/>
        <v>5</v>
      </c>
      <c r="N2936" s="6">
        <f>VLOOKUP(M2936,'Settlement Dates'!$A$13:$D$25,3,FALSE)</f>
        <v>45093</v>
      </c>
      <c r="O2936" s="6">
        <f>VLOOKUP(M2936,'Settlement Dates'!$A$13:$D$25,4,FALSE)</f>
        <v>45099</v>
      </c>
      <c r="P2936" s="6">
        <f>VLOOKUP(K2936,'AP Clearing'!$A$13:$B$1312,2,FALSE)</f>
        <v>45062</v>
      </c>
      <c r="Q2936" s="6"/>
      <c r="R2936" s="6"/>
    </row>
    <row r="2937" spans="1:18" x14ac:dyDescent="0.3">
      <c r="A2937" s="4">
        <v>11442</v>
      </c>
      <c r="B2937" s="5" t="s">
        <v>14</v>
      </c>
      <c r="C2937" s="4">
        <v>3</v>
      </c>
      <c r="D2937" s="46">
        <v>169073.78</v>
      </c>
      <c r="E2937" s="4">
        <v>1</v>
      </c>
      <c r="F2937" s="4" t="s">
        <v>2</v>
      </c>
      <c r="G2937" s="13" t="str">
        <f t="shared" si="90"/>
        <v>Active</v>
      </c>
      <c r="H2937" s="43" t="s">
        <v>15</v>
      </c>
      <c r="I2937" s="6">
        <v>45052</v>
      </c>
      <c r="J2937" s="6">
        <v>45058</v>
      </c>
      <c r="K2937" s="4">
        <v>1700032365</v>
      </c>
      <c r="L2937" s="14">
        <v>45061</v>
      </c>
      <c r="M2937" s="11">
        <f t="shared" si="91"/>
        <v>5</v>
      </c>
      <c r="N2937" s="6">
        <f>VLOOKUP(M2937,'Settlement Dates'!$A$13:$D$25,3,FALSE)</f>
        <v>45093</v>
      </c>
      <c r="O2937" s="6">
        <f>VLOOKUP(M2937,'Settlement Dates'!$A$13:$D$25,4,FALSE)</f>
        <v>45099</v>
      </c>
      <c r="P2937" s="6">
        <f>VLOOKUP(K2937,'AP Clearing'!$A$13:$B$1312,2,FALSE)</f>
        <v>45063</v>
      </c>
      <c r="Q2937" s="6"/>
      <c r="R2937" s="6"/>
    </row>
    <row r="2938" spans="1:18" x14ac:dyDescent="0.3">
      <c r="A2938" s="4">
        <v>11442</v>
      </c>
      <c r="B2938" s="5" t="s">
        <v>14</v>
      </c>
      <c r="C2938" s="4">
        <v>3</v>
      </c>
      <c r="D2938" s="46">
        <v>391.27</v>
      </c>
      <c r="E2938" s="4">
        <v>1</v>
      </c>
      <c r="F2938" s="4" t="s">
        <v>5</v>
      </c>
      <c r="G2938" s="13" t="str">
        <f t="shared" si="90"/>
        <v>LTD</v>
      </c>
      <c r="H2938" s="43" t="s">
        <v>15</v>
      </c>
      <c r="I2938" s="6">
        <v>45052</v>
      </c>
      <c r="J2938" s="6">
        <v>45058</v>
      </c>
      <c r="K2938" s="4">
        <v>1700032365</v>
      </c>
      <c r="L2938" s="14">
        <v>45061</v>
      </c>
      <c r="M2938" s="11">
        <f t="shared" si="91"/>
        <v>5</v>
      </c>
      <c r="N2938" s="6">
        <f>VLOOKUP(M2938,'Settlement Dates'!$A$13:$D$25,3,FALSE)</f>
        <v>45093</v>
      </c>
      <c r="O2938" s="6">
        <f>VLOOKUP(M2938,'Settlement Dates'!$A$13:$D$25,4,FALSE)</f>
        <v>45099</v>
      </c>
      <c r="P2938" s="6">
        <f>VLOOKUP(K2938,'AP Clearing'!$A$13:$B$1312,2,FALSE)</f>
        <v>45063</v>
      </c>
      <c r="Q2938" s="6"/>
      <c r="R2938" s="6"/>
    </row>
    <row r="2939" spans="1:18" x14ac:dyDescent="0.3">
      <c r="A2939" s="4">
        <v>11442</v>
      </c>
      <c r="B2939" s="5" t="s">
        <v>14</v>
      </c>
      <c r="C2939" s="4">
        <v>3</v>
      </c>
      <c r="D2939" s="46">
        <v>1825.91</v>
      </c>
      <c r="E2939" s="4">
        <v>1</v>
      </c>
      <c r="F2939" s="4" t="s">
        <v>7</v>
      </c>
      <c r="G2939" s="13" t="str">
        <f t="shared" si="90"/>
        <v>LTD</v>
      </c>
      <c r="H2939" s="43" t="s">
        <v>15</v>
      </c>
      <c r="I2939" s="6">
        <v>45052</v>
      </c>
      <c r="J2939" s="6">
        <v>45058</v>
      </c>
      <c r="K2939" s="4">
        <v>1700032365</v>
      </c>
      <c r="L2939" s="14">
        <v>45061</v>
      </c>
      <c r="M2939" s="11">
        <f t="shared" si="91"/>
        <v>5</v>
      </c>
      <c r="N2939" s="6">
        <f>VLOOKUP(M2939,'Settlement Dates'!$A$13:$D$25,3,FALSE)</f>
        <v>45093</v>
      </c>
      <c r="O2939" s="6">
        <f>VLOOKUP(M2939,'Settlement Dates'!$A$13:$D$25,4,FALSE)</f>
        <v>45099</v>
      </c>
      <c r="P2939" s="6">
        <f>VLOOKUP(K2939,'AP Clearing'!$A$13:$B$1312,2,FALSE)</f>
        <v>45063</v>
      </c>
      <c r="Q2939" s="6"/>
      <c r="R2939" s="6"/>
    </row>
    <row r="2940" spans="1:18" x14ac:dyDescent="0.3">
      <c r="A2940" s="4">
        <v>11442</v>
      </c>
      <c r="B2940" s="5" t="s">
        <v>14</v>
      </c>
      <c r="C2940" s="4">
        <v>3</v>
      </c>
      <c r="D2940" s="46">
        <v>3750.53</v>
      </c>
      <c r="E2940" s="4">
        <v>1</v>
      </c>
      <c r="F2940" s="4" t="s">
        <v>8</v>
      </c>
      <c r="G2940" s="13" t="str">
        <f t="shared" si="90"/>
        <v>Active</v>
      </c>
      <c r="H2940" s="43" t="s">
        <v>15</v>
      </c>
      <c r="I2940" s="6">
        <v>45052</v>
      </c>
      <c r="J2940" s="6">
        <v>45058</v>
      </c>
      <c r="K2940" s="4">
        <v>1700032365</v>
      </c>
      <c r="L2940" s="14">
        <v>45061</v>
      </c>
      <c r="M2940" s="11">
        <f t="shared" si="91"/>
        <v>5</v>
      </c>
      <c r="N2940" s="6">
        <f>VLOOKUP(M2940,'Settlement Dates'!$A$13:$D$25,3,FALSE)</f>
        <v>45093</v>
      </c>
      <c r="O2940" s="6">
        <f>VLOOKUP(M2940,'Settlement Dates'!$A$13:$D$25,4,FALSE)</f>
        <v>45099</v>
      </c>
      <c r="P2940" s="6">
        <f>VLOOKUP(K2940,'AP Clearing'!$A$13:$B$1312,2,FALSE)</f>
        <v>45063</v>
      </c>
      <c r="Q2940" s="6"/>
      <c r="R2940" s="6"/>
    </row>
    <row r="2941" spans="1:18" x14ac:dyDescent="0.3">
      <c r="A2941" s="4">
        <v>11442</v>
      </c>
      <c r="B2941" s="5" t="s">
        <v>14</v>
      </c>
      <c r="C2941" s="4">
        <v>3</v>
      </c>
      <c r="D2941" s="46">
        <v>300.04000000000002</v>
      </c>
      <c r="E2941" s="4">
        <v>2</v>
      </c>
      <c r="F2941" s="4" t="s">
        <v>2</v>
      </c>
      <c r="G2941" s="13" t="str">
        <f t="shared" si="90"/>
        <v>Active</v>
      </c>
      <c r="H2941" s="43" t="s">
        <v>15</v>
      </c>
      <c r="I2941" s="6">
        <v>45052</v>
      </c>
      <c r="J2941" s="6">
        <v>45058</v>
      </c>
      <c r="K2941" s="4">
        <v>1700032365</v>
      </c>
      <c r="L2941" s="14">
        <v>45061</v>
      </c>
      <c r="M2941" s="11">
        <f t="shared" si="91"/>
        <v>5</v>
      </c>
      <c r="N2941" s="6">
        <f>VLOOKUP(M2941,'Settlement Dates'!$A$13:$D$25,3,FALSE)</f>
        <v>45093</v>
      </c>
      <c r="O2941" s="6">
        <f>VLOOKUP(M2941,'Settlement Dates'!$A$13:$D$25,4,FALSE)</f>
        <v>45099</v>
      </c>
      <c r="P2941" s="6">
        <f>VLOOKUP(K2941,'AP Clearing'!$A$13:$B$1312,2,FALSE)</f>
        <v>45063</v>
      </c>
      <c r="Q2941" s="6"/>
      <c r="R2941" s="6"/>
    </row>
    <row r="2942" spans="1:18" x14ac:dyDescent="0.3">
      <c r="A2942" s="4">
        <v>11442</v>
      </c>
      <c r="B2942" s="5" t="s">
        <v>14</v>
      </c>
      <c r="C2942" s="4">
        <v>3</v>
      </c>
      <c r="D2942" s="46">
        <v>624.57000000000005</v>
      </c>
      <c r="E2942" s="4">
        <v>1</v>
      </c>
      <c r="F2942" s="4" t="s">
        <v>2</v>
      </c>
      <c r="G2942" s="13" t="str">
        <f t="shared" ref="G2942:G3005" si="92">VLOOKUP(F2942,$W$1:$X$15,2,FALSE)</f>
        <v>Active</v>
      </c>
      <c r="H2942" s="43">
        <v>1845387777</v>
      </c>
      <c r="I2942" s="6">
        <v>45052</v>
      </c>
      <c r="J2942" s="6">
        <v>45058</v>
      </c>
      <c r="K2942" s="4">
        <v>1700032375</v>
      </c>
      <c r="L2942" s="14">
        <v>45061</v>
      </c>
      <c r="M2942" s="11">
        <f t="shared" si="91"/>
        <v>5</v>
      </c>
      <c r="N2942" s="6">
        <f>VLOOKUP(M2942,'Settlement Dates'!$A$13:$D$25,3,FALSE)</f>
        <v>45093</v>
      </c>
      <c r="O2942" s="6">
        <f>VLOOKUP(M2942,'Settlement Dates'!$A$13:$D$25,4,FALSE)</f>
        <v>45099</v>
      </c>
      <c r="P2942" s="6">
        <f>VLOOKUP(K2942,'AP Clearing'!$A$13:$B$1312,2,FALSE)</f>
        <v>45063</v>
      </c>
      <c r="Q2942" s="6"/>
      <c r="R2942" s="6"/>
    </row>
    <row r="2943" spans="1:18" x14ac:dyDescent="0.3">
      <c r="A2943" s="4">
        <v>11442</v>
      </c>
      <c r="B2943" s="5" t="s">
        <v>14</v>
      </c>
      <c r="C2943" s="4">
        <v>3</v>
      </c>
      <c r="D2943" s="46">
        <v>144.51</v>
      </c>
      <c r="E2943" s="4">
        <v>1</v>
      </c>
      <c r="F2943" s="4" t="s">
        <v>9</v>
      </c>
      <c r="G2943" s="13" t="str">
        <f t="shared" si="92"/>
        <v>Retiree</v>
      </c>
      <c r="H2943" s="43">
        <v>1845387777</v>
      </c>
      <c r="I2943" s="6">
        <v>45052</v>
      </c>
      <c r="J2943" s="6">
        <v>45058</v>
      </c>
      <c r="K2943" s="4">
        <v>1700032375</v>
      </c>
      <c r="L2943" s="14">
        <v>45061</v>
      </c>
      <c r="M2943" s="11">
        <f t="shared" si="91"/>
        <v>5</v>
      </c>
      <c r="N2943" s="6">
        <f>VLOOKUP(M2943,'Settlement Dates'!$A$13:$D$25,3,FALSE)</f>
        <v>45093</v>
      </c>
      <c r="O2943" s="6">
        <f>VLOOKUP(M2943,'Settlement Dates'!$A$13:$D$25,4,FALSE)</f>
        <v>45099</v>
      </c>
      <c r="P2943" s="6">
        <f>VLOOKUP(K2943,'AP Clearing'!$A$13:$B$1312,2,FALSE)</f>
        <v>45063</v>
      </c>
      <c r="Q2943" s="6"/>
      <c r="R2943" s="6"/>
    </row>
    <row r="2944" spans="1:18" x14ac:dyDescent="0.3">
      <c r="A2944" s="4">
        <v>11442</v>
      </c>
      <c r="B2944" s="5" t="s">
        <v>14</v>
      </c>
      <c r="C2944" s="4">
        <v>3</v>
      </c>
      <c r="D2944" s="46">
        <v>312.29000000000002</v>
      </c>
      <c r="E2944" s="4">
        <v>2</v>
      </c>
      <c r="F2944" s="4" t="s">
        <v>2</v>
      </c>
      <c r="G2944" s="13" t="str">
        <f t="shared" si="92"/>
        <v>Active</v>
      </c>
      <c r="H2944" s="43">
        <v>1845387777</v>
      </c>
      <c r="I2944" s="6">
        <v>45052</v>
      </c>
      <c r="J2944" s="6">
        <v>45058</v>
      </c>
      <c r="K2944" s="4">
        <v>1700032375</v>
      </c>
      <c r="L2944" s="14">
        <v>45061</v>
      </c>
      <c r="M2944" s="11">
        <f t="shared" si="91"/>
        <v>5</v>
      </c>
      <c r="N2944" s="6">
        <f>VLOOKUP(M2944,'Settlement Dates'!$A$13:$D$25,3,FALSE)</f>
        <v>45093</v>
      </c>
      <c r="O2944" s="6">
        <f>VLOOKUP(M2944,'Settlement Dates'!$A$13:$D$25,4,FALSE)</f>
        <v>45099</v>
      </c>
      <c r="P2944" s="6">
        <f>VLOOKUP(K2944,'AP Clearing'!$A$13:$B$1312,2,FALSE)</f>
        <v>45063</v>
      </c>
      <c r="Q2944" s="6"/>
      <c r="R2944" s="6"/>
    </row>
    <row r="2945" spans="1:18" x14ac:dyDescent="0.3">
      <c r="A2945" s="4">
        <v>11442</v>
      </c>
      <c r="B2945" s="5" t="s">
        <v>12</v>
      </c>
      <c r="C2945" s="4">
        <v>3</v>
      </c>
      <c r="D2945" s="46">
        <v>172.09</v>
      </c>
      <c r="E2945" s="4">
        <v>2</v>
      </c>
      <c r="F2945" s="4" t="s">
        <v>9</v>
      </c>
      <c r="G2945" s="13" t="str">
        <f t="shared" si="92"/>
        <v>Retiree</v>
      </c>
      <c r="H2945" s="43" t="s">
        <v>13</v>
      </c>
      <c r="I2945" s="6">
        <v>45052</v>
      </c>
      <c r="J2945" s="6">
        <v>45058</v>
      </c>
      <c r="K2945" s="4">
        <v>1700032366</v>
      </c>
      <c r="L2945" s="14">
        <v>45061</v>
      </c>
      <c r="M2945" s="11">
        <f t="shared" si="91"/>
        <v>5</v>
      </c>
      <c r="N2945" s="6">
        <f>VLOOKUP(M2945,'Settlement Dates'!$A$13:$D$25,3,FALSE)</f>
        <v>45093</v>
      </c>
      <c r="O2945" s="6">
        <f>VLOOKUP(M2945,'Settlement Dates'!$A$13:$D$25,4,FALSE)</f>
        <v>45099</v>
      </c>
      <c r="P2945" s="6">
        <f>VLOOKUP(K2945,'AP Clearing'!$A$13:$B$1312,2,FALSE)</f>
        <v>45063</v>
      </c>
      <c r="Q2945" s="6"/>
      <c r="R2945" s="6"/>
    </row>
    <row r="2946" spans="1:18" x14ac:dyDescent="0.3">
      <c r="A2946" s="4">
        <v>11442</v>
      </c>
      <c r="B2946" s="5" t="s">
        <v>12</v>
      </c>
      <c r="C2946" s="4">
        <v>3</v>
      </c>
      <c r="D2946" s="46">
        <v>60.95</v>
      </c>
      <c r="E2946" s="4">
        <v>3</v>
      </c>
      <c r="F2946" s="4" t="s">
        <v>9</v>
      </c>
      <c r="G2946" s="13" t="str">
        <f t="shared" si="92"/>
        <v>Retiree</v>
      </c>
      <c r="H2946" s="43" t="s">
        <v>13</v>
      </c>
      <c r="I2946" s="6">
        <v>45052</v>
      </c>
      <c r="J2946" s="6">
        <v>45058</v>
      </c>
      <c r="K2946" s="4">
        <v>1700032366</v>
      </c>
      <c r="L2946" s="14">
        <v>45061</v>
      </c>
      <c r="M2946" s="11">
        <f t="shared" si="91"/>
        <v>5</v>
      </c>
      <c r="N2946" s="6">
        <f>VLOOKUP(M2946,'Settlement Dates'!$A$13:$D$25,3,FALSE)</f>
        <v>45093</v>
      </c>
      <c r="O2946" s="6">
        <f>VLOOKUP(M2946,'Settlement Dates'!$A$13:$D$25,4,FALSE)</f>
        <v>45099</v>
      </c>
      <c r="P2946" s="6">
        <f>VLOOKUP(K2946,'AP Clearing'!$A$13:$B$1312,2,FALSE)</f>
        <v>45063</v>
      </c>
      <c r="Q2946" s="6"/>
      <c r="R2946" s="6"/>
    </row>
    <row r="2947" spans="1:18" x14ac:dyDescent="0.3">
      <c r="A2947" s="4">
        <v>11442</v>
      </c>
      <c r="B2947" s="5" t="s">
        <v>12</v>
      </c>
      <c r="C2947" s="4">
        <v>3</v>
      </c>
      <c r="D2947" s="46">
        <v>3.26</v>
      </c>
      <c r="E2947" s="4">
        <v>3</v>
      </c>
      <c r="F2947" s="4" t="s">
        <v>11</v>
      </c>
      <c r="G2947" s="13" t="str">
        <f t="shared" si="92"/>
        <v>Retiree</v>
      </c>
      <c r="H2947" s="43" t="s">
        <v>13</v>
      </c>
      <c r="I2947" s="6">
        <v>45052</v>
      </c>
      <c r="J2947" s="6">
        <v>45058</v>
      </c>
      <c r="K2947" s="4">
        <v>1700032366</v>
      </c>
      <c r="L2947" s="14">
        <v>45061</v>
      </c>
      <c r="M2947" s="11">
        <f t="shared" si="91"/>
        <v>5</v>
      </c>
      <c r="N2947" s="6">
        <f>VLOOKUP(M2947,'Settlement Dates'!$A$13:$D$25,3,FALSE)</f>
        <v>45093</v>
      </c>
      <c r="O2947" s="6">
        <f>VLOOKUP(M2947,'Settlement Dates'!$A$13:$D$25,4,FALSE)</f>
        <v>45099</v>
      </c>
      <c r="P2947" s="6">
        <f>VLOOKUP(K2947,'AP Clearing'!$A$13:$B$1312,2,FALSE)</f>
        <v>45063</v>
      </c>
      <c r="Q2947" s="6"/>
      <c r="R2947" s="6"/>
    </row>
    <row r="2948" spans="1:18" x14ac:dyDescent="0.3">
      <c r="A2948" s="4">
        <v>11442</v>
      </c>
      <c r="B2948" s="5" t="s">
        <v>12</v>
      </c>
      <c r="C2948" s="4">
        <v>3</v>
      </c>
      <c r="D2948" s="46">
        <v>140</v>
      </c>
      <c r="E2948" s="4">
        <v>4</v>
      </c>
      <c r="F2948" s="4" t="s">
        <v>11</v>
      </c>
      <c r="G2948" s="13" t="str">
        <f t="shared" si="92"/>
        <v>Retiree</v>
      </c>
      <c r="H2948" s="43" t="s">
        <v>13</v>
      </c>
      <c r="I2948" s="6">
        <v>45052</v>
      </c>
      <c r="J2948" s="6">
        <v>45058</v>
      </c>
      <c r="K2948" s="4">
        <v>1700032366</v>
      </c>
      <c r="L2948" s="14">
        <v>45061</v>
      </c>
      <c r="M2948" s="11">
        <f t="shared" si="91"/>
        <v>5</v>
      </c>
      <c r="N2948" s="6">
        <f>VLOOKUP(M2948,'Settlement Dates'!$A$13:$D$25,3,FALSE)</f>
        <v>45093</v>
      </c>
      <c r="O2948" s="6">
        <f>VLOOKUP(M2948,'Settlement Dates'!$A$13:$D$25,4,FALSE)</f>
        <v>45099</v>
      </c>
      <c r="P2948" s="6">
        <f>VLOOKUP(K2948,'AP Clearing'!$A$13:$B$1312,2,FALSE)</f>
        <v>45063</v>
      </c>
      <c r="Q2948" s="6"/>
      <c r="R2948" s="6"/>
    </row>
    <row r="2949" spans="1:18" x14ac:dyDescent="0.3">
      <c r="A2949" s="4">
        <v>11442</v>
      </c>
      <c r="B2949" s="5" t="s">
        <v>12</v>
      </c>
      <c r="C2949" s="4">
        <v>3</v>
      </c>
      <c r="D2949" s="46">
        <v>60667.29</v>
      </c>
      <c r="E2949" s="4">
        <v>5</v>
      </c>
      <c r="F2949" s="4" t="s">
        <v>9</v>
      </c>
      <c r="G2949" s="13" t="str">
        <f t="shared" si="92"/>
        <v>Retiree</v>
      </c>
      <c r="H2949" s="43" t="s">
        <v>13</v>
      </c>
      <c r="I2949" s="6">
        <v>45052</v>
      </c>
      <c r="J2949" s="6">
        <v>45058</v>
      </c>
      <c r="K2949" s="4">
        <v>1700032366</v>
      </c>
      <c r="L2949" s="14">
        <v>45061</v>
      </c>
      <c r="M2949" s="11">
        <f t="shared" si="91"/>
        <v>5</v>
      </c>
      <c r="N2949" s="6">
        <f>VLOOKUP(M2949,'Settlement Dates'!$A$13:$D$25,3,FALSE)</f>
        <v>45093</v>
      </c>
      <c r="O2949" s="6">
        <f>VLOOKUP(M2949,'Settlement Dates'!$A$13:$D$25,4,FALSE)</f>
        <v>45099</v>
      </c>
      <c r="P2949" s="6">
        <f>VLOOKUP(K2949,'AP Clearing'!$A$13:$B$1312,2,FALSE)</f>
        <v>45063</v>
      </c>
      <c r="Q2949" s="6"/>
      <c r="R2949" s="6"/>
    </row>
    <row r="2950" spans="1:18" x14ac:dyDescent="0.3">
      <c r="A2950" s="4">
        <v>11442</v>
      </c>
      <c r="B2950" s="5" t="s">
        <v>12</v>
      </c>
      <c r="C2950" s="4">
        <v>3</v>
      </c>
      <c r="D2950" s="46">
        <v>7.86</v>
      </c>
      <c r="E2950" s="4">
        <v>5</v>
      </c>
      <c r="F2950" s="4" t="s">
        <v>11</v>
      </c>
      <c r="G2950" s="13" t="str">
        <f t="shared" si="92"/>
        <v>Retiree</v>
      </c>
      <c r="H2950" s="43" t="s">
        <v>13</v>
      </c>
      <c r="I2950" s="6">
        <v>45052</v>
      </c>
      <c r="J2950" s="6">
        <v>45058</v>
      </c>
      <c r="K2950" s="4">
        <v>1700032366</v>
      </c>
      <c r="L2950" s="14">
        <v>45061</v>
      </c>
      <c r="M2950" s="11">
        <f t="shared" si="91"/>
        <v>5</v>
      </c>
      <c r="N2950" s="6">
        <f>VLOOKUP(M2950,'Settlement Dates'!$A$13:$D$25,3,FALSE)</f>
        <v>45093</v>
      </c>
      <c r="O2950" s="6">
        <f>VLOOKUP(M2950,'Settlement Dates'!$A$13:$D$25,4,FALSE)</f>
        <v>45099</v>
      </c>
      <c r="P2950" s="6">
        <f>VLOOKUP(K2950,'AP Clearing'!$A$13:$B$1312,2,FALSE)</f>
        <v>45063</v>
      </c>
      <c r="Q2950" s="6"/>
      <c r="R2950" s="6"/>
    </row>
    <row r="2951" spans="1:18" x14ac:dyDescent="0.3">
      <c r="A2951" s="4">
        <v>173210</v>
      </c>
      <c r="B2951" s="5" t="s">
        <v>36</v>
      </c>
      <c r="C2951" s="4">
        <v>3</v>
      </c>
      <c r="D2951" s="46">
        <v>148160.07</v>
      </c>
      <c r="E2951" s="4">
        <v>1</v>
      </c>
      <c r="F2951" s="4" t="s">
        <v>2</v>
      </c>
      <c r="G2951" s="13" t="str">
        <f t="shared" si="92"/>
        <v>Active</v>
      </c>
      <c r="H2951" s="43" t="s">
        <v>3</v>
      </c>
      <c r="I2951" s="6">
        <v>45047</v>
      </c>
      <c r="J2951" s="6">
        <v>45061</v>
      </c>
      <c r="K2951" s="4">
        <v>1700032396</v>
      </c>
      <c r="L2951" s="14">
        <v>45062</v>
      </c>
      <c r="M2951" s="11">
        <f t="shared" si="91"/>
        <v>5</v>
      </c>
      <c r="N2951" s="6">
        <f>VLOOKUP(M2951,'Settlement Dates'!$A$13:$D$25,3,FALSE)</f>
        <v>45093</v>
      </c>
      <c r="O2951" s="6">
        <f>VLOOKUP(M2951,'Settlement Dates'!$A$13:$D$25,4,FALSE)</f>
        <v>45099</v>
      </c>
      <c r="P2951" s="6">
        <f>VLOOKUP(K2951,'AP Clearing'!$A$13:$B$1312,2,FALSE)</f>
        <v>45064</v>
      </c>
      <c r="Q2951" s="6"/>
      <c r="R2951" s="6"/>
    </row>
    <row r="2952" spans="1:18" x14ac:dyDescent="0.3">
      <c r="A2952" s="4">
        <v>173210</v>
      </c>
      <c r="B2952" s="5" t="s">
        <v>36</v>
      </c>
      <c r="C2952" s="4">
        <v>3</v>
      </c>
      <c r="D2952" s="46">
        <v>277.31</v>
      </c>
      <c r="E2952" s="4">
        <v>1</v>
      </c>
      <c r="F2952" s="4" t="s">
        <v>5</v>
      </c>
      <c r="G2952" s="13" t="str">
        <f t="shared" si="92"/>
        <v>LTD</v>
      </c>
      <c r="H2952" s="43" t="s">
        <v>3</v>
      </c>
      <c r="I2952" s="6">
        <v>45047</v>
      </c>
      <c r="J2952" s="6">
        <v>45061</v>
      </c>
      <c r="K2952" s="4">
        <v>1700032396</v>
      </c>
      <c r="L2952" s="14">
        <v>45062</v>
      </c>
      <c r="M2952" s="11">
        <f t="shared" si="91"/>
        <v>5</v>
      </c>
      <c r="N2952" s="6">
        <f>VLOOKUP(M2952,'Settlement Dates'!$A$13:$D$25,3,FALSE)</f>
        <v>45093</v>
      </c>
      <c r="O2952" s="6">
        <f>VLOOKUP(M2952,'Settlement Dates'!$A$13:$D$25,4,FALSE)</f>
        <v>45099</v>
      </c>
      <c r="P2952" s="6">
        <f>VLOOKUP(K2952,'AP Clearing'!$A$13:$B$1312,2,FALSE)</f>
        <v>45064</v>
      </c>
      <c r="Q2952" s="6"/>
      <c r="R2952" s="6"/>
    </row>
    <row r="2953" spans="1:18" x14ac:dyDescent="0.3">
      <c r="A2953" s="4">
        <v>173210</v>
      </c>
      <c r="B2953" s="5" t="s">
        <v>36</v>
      </c>
      <c r="C2953" s="4">
        <v>3</v>
      </c>
      <c r="D2953" s="46">
        <v>1294.1199999999999</v>
      </c>
      <c r="E2953" s="4">
        <v>1</v>
      </c>
      <c r="F2953" s="4" t="s">
        <v>7</v>
      </c>
      <c r="G2953" s="13" t="str">
        <f t="shared" si="92"/>
        <v>LTD</v>
      </c>
      <c r="H2953" s="43" t="s">
        <v>3</v>
      </c>
      <c r="I2953" s="6">
        <v>45047</v>
      </c>
      <c r="J2953" s="6">
        <v>45061</v>
      </c>
      <c r="K2953" s="4">
        <v>1700032396</v>
      </c>
      <c r="L2953" s="14">
        <v>45062</v>
      </c>
      <c r="M2953" s="11">
        <f t="shared" si="91"/>
        <v>5</v>
      </c>
      <c r="N2953" s="6">
        <f>VLOOKUP(M2953,'Settlement Dates'!$A$13:$D$25,3,FALSE)</f>
        <v>45093</v>
      </c>
      <c r="O2953" s="6">
        <f>VLOOKUP(M2953,'Settlement Dates'!$A$13:$D$25,4,FALSE)</f>
        <v>45099</v>
      </c>
      <c r="P2953" s="6">
        <f>VLOOKUP(K2953,'AP Clearing'!$A$13:$B$1312,2,FALSE)</f>
        <v>45064</v>
      </c>
      <c r="Q2953" s="6"/>
      <c r="R2953" s="6"/>
    </row>
    <row r="2954" spans="1:18" x14ac:dyDescent="0.3">
      <c r="A2954" s="4">
        <v>173210</v>
      </c>
      <c r="B2954" s="5" t="s">
        <v>36</v>
      </c>
      <c r="C2954" s="4">
        <v>3</v>
      </c>
      <c r="D2954" s="46">
        <v>3286.6</v>
      </c>
      <c r="E2954" s="4">
        <v>1</v>
      </c>
      <c r="F2954" s="4" t="s">
        <v>8</v>
      </c>
      <c r="G2954" s="13" t="str">
        <f t="shared" si="92"/>
        <v>Active</v>
      </c>
      <c r="H2954" s="43" t="s">
        <v>3</v>
      </c>
      <c r="I2954" s="6">
        <v>45047</v>
      </c>
      <c r="J2954" s="6">
        <v>45061</v>
      </c>
      <c r="K2954" s="4">
        <v>1700032396</v>
      </c>
      <c r="L2954" s="14">
        <v>45062</v>
      </c>
      <c r="M2954" s="11">
        <f t="shared" si="91"/>
        <v>5</v>
      </c>
      <c r="N2954" s="6">
        <f>VLOOKUP(M2954,'Settlement Dates'!$A$13:$D$25,3,FALSE)</f>
        <v>45093</v>
      </c>
      <c r="O2954" s="6">
        <f>VLOOKUP(M2954,'Settlement Dates'!$A$13:$D$25,4,FALSE)</f>
        <v>45099</v>
      </c>
      <c r="P2954" s="6">
        <f>VLOOKUP(K2954,'AP Clearing'!$A$13:$B$1312,2,FALSE)</f>
        <v>45064</v>
      </c>
      <c r="Q2954" s="6"/>
      <c r="R2954" s="6"/>
    </row>
    <row r="2955" spans="1:18" x14ac:dyDescent="0.3">
      <c r="A2955" s="4">
        <v>173210</v>
      </c>
      <c r="B2955" s="5" t="s">
        <v>36</v>
      </c>
      <c r="C2955" s="4">
        <v>3</v>
      </c>
      <c r="D2955" s="46">
        <v>262.93</v>
      </c>
      <c r="E2955" s="4">
        <v>2</v>
      </c>
      <c r="F2955" s="4" t="s">
        <v>2</v>
      </c>
      <c r="G2955" s="13" t="str">
        <f t="shared" si="92"/>
        <v>Active</v>
      </c>
      <c r="H2955" s="43" t="s">
        <v>3</v>
      </c>
      <c r="I2955" s="6">
        <v>45047</v>
      </c>
      <c r="J2955" s="6">
        <v>45061</v>
      </c>
      <c r="K2955" s="4">
        <v>1700032396</v>
      </c>
      <c r="L2955" s="14">
        <v>45062</v>
      </c>
      <c r="M2955" s="11">
        <f t="shared" si="91"/>
        <v>5</v>
      </c>
      <c r="N2955" s="6">
        <f>VLOOKUP(M2955,'Settlement Dates'!$A$13:$D$25,3,FALSE)</f>
        <v>45093</v>
      </c>
      <c r="O2955" s="6">
        <f>VLOOKUP(M2955,'Settlement Dates'!$A$13:$D$25,4,FALSE)</f>
        <v>45099</v>
      </c>
      <c r="P2955" s="6">
        <f>VLOOKUP(K2955,'AP Clearing'!$A$13:$B$1312,2,FALSE)</f>
        <v>45064</v>
      </c>
      <c r="Q2955" s="6"/>
      <c r="R2955" s="6"/>
    </row>
    <row r="2956" spans="1:18" x14ac:dyDescent="0.3">
      <c r="A2956" s="4">
        <v>173210</v>
      </c>
      <c r="B2956" s="5" t="s">
        <v>36</v>
      </c>
      <c r="C2956" s="4">
        <v>3</v>
      </c>
      <c r="D2956" s="46">
        <v>405.85</v>
      </c>
      <c r="E2956" s="4">
        <v>2</v>
      </c>
      <c r="F2956" s="4" t="s">
        <v>9</v>
      </c>
      <c r="G2956" s="13" t="str">
        <f t="shared" si="92"/>
        <v>Retiree</v>
      </c>
      <c r="H2956" s="43" t="s">
        <v>3</v>
      </c>
      <c r="I2956" s="6">
        <v>45047</v>
      </c>
      <c r="J2956" s="6">
        <v>45061</v>
      </c>
      <c r="K2956" s="4">
        <v>1700032396</v>
      </c>
      <c r="L2956" s="14">
        <v>45062</v>
      </c>
      <c r="M2956" s="11">
        <f t="shared" si="91"/>
        <v>5</v>
      </c>
      <c r="N2956" s="6">
        <f>VLOOKUP(M2956,'Settlement Dates'!$A$13:$D$25,3,FALSE)</f>
        <v>45093</v>
      </c>
      <c r="O2956" s="6">
        <f>VLOOKUP(M2956,'Settlement Dates'!$A$13:$D$25,4,FALSE)</f>
        <v>45099</v>
      </c>
      <c r="P2956" s="6">
        <f>VLOOKUP(K2956,'AP Clearing'!$A$13:$B$1312,2,FALSE)</f>
        <v>45064</v>
      </c>
      <c r="Q2956" s="6"/>
      <c r="R2956" s="6"/>
    </row>
    <row r="2957" spans="1:18" x14ac:dyDescent="0.3">
      <c r="A2957" s="4">
        <v>173210</v>
      </c>
      <c r="B2957" s="5" t="s">
        <v>36</v>
      </c>
      <c r="C2957" s="4">
        <v>3</v>
      </c>
      <c r="D2957" s="46">
        <v>763.97</v>
      </c>
      <c r="E2957" s="4">
        <v>3</v>
      </c>
      <c r="F2957" s="4" t="s">
        <v>9</v>
      </c>
      <c r="G2957" s="13" t="str">
        <f t="shared" si="92"/>
        <v>Retiree</v>
      </c>
      <c r="H2957" s="43" t="s">
        <v>3</v>
      </c>
      <c r="I2957" s="6">
        <v>45047</v>
      </c>
      <c r="J2957" s="6">
        <v>45061</v>
      </c>
      <c r="K2957" s="4">
        <v>1700032396</v>
      </c>
      <c r="L2957" s="14">
        <v>45062</v>
      </c>
      <c r="M2957" s="11">
        <f t="shared" si="91"/>
        <v>5</v>
      </c>
      <c r="N2957" s="6">
        <f>VLOOKUP(M2957,'Settlement Dates'!$A$13:$D$25,3,FALSE)</f>
        <v>45093</v>
      </c>
      <c r="O2957" s="6">
        <f>VLOOKUP(M2957,'Settlement Dates'!$A$13:$D$25,4,FALSE)</f>
        <v>45099</v>
      </c>
      <c r="P2957" s="6">
        <f>VLOOKUP(K2957,'AP Clearing'!$A$13:$B$1312,2,FALSE)</f>
        <v>45064</v>
      </c>
      <c r="Q2957" s="6"/>
      <c r="R2957" s="6"/>
    </row>
    <row r="2958" spans="1:18" x14ac:dyDescent="0.3">
      <c r="A2958" s="4">
        <v>173210</v>
      </c>
      <c r="B2958" s="5" t="s">
        <v>36</v>
      </c>
      <c r="C2958" s="4">
        <v>3</v>
      </c>
      <c r="D2958" s="46">
        <v>62142.55</v>
      </c>
      <c r="E2958" s="4">
        <v>5</v>
      </c>
      <c r="F2958" s="4" t="s">
        <v>9</v>
      </c>
      <c r="G2958" s="13" t="str">
        <f t="shared" si="92"/>
        <v>Retiree</v>
      </c>
      <c r="H2958" s="43" t="s">
        <v>3</v>
      </c>
      <c r="I2958" s="6">
        <v>45047</v>
      </c>
      <c r="J2958" s="6">
        <v>45061</v>
      </c>
      <c r="K2958" s="4">
        <v>1700032396</v>
      </c>
      <c r="L2958" s="14">
        <v>45062</v>
      </c>
      <c r="M2958" s="11">
        <f t="shared" si="91"/>
        <v>5</v>
      </c>
      <c r="N2958" s="6">
        <f>VLOOKUP(M2958,'Settlement Dates'!$A$13:$D$25,3,FALSE)</f>
        <v>45093</v>
      </c>
      <c r="O2958" s="6">
        <f>VLOOKUP(M2958,'Settlement Dates'!$A$13:$D$25,4,FALSE)</f>
        <v>45099</v>
      </c>
      <c r="P2958" s="6">
        <f>VLOOKUP(K2958,'AP Clearing'!$A$13:$B$1312,2,FALSE)</f>
        <v>45064</v>
      </c>
      <c r="Q2958" s="6"/>
      <c r="R2958" s="6"/>
    </row>
    <row r="2959" spans="1:18" x14ac:dyDescent="0.3">
      <c r="A2959" s="4">
        <v>173210</v>
      </c>
      <c r="B2959" s="5" t="s">
        <v>36</v>
      </c>
      <c r="C2959" s="4">
        <v>3</v>
      </c>
      <c r="D2959" s="46">
        <v>533.67999999999995</v>
      </c>
      <c r="E2959" s="4">
        <v>1</v>
      </c>
      <c r="F2959" s="4" t="s">
        <v>2</v>
      </c>
      <c r="G2959" s="13" t="str">
        <f t="shared" si="92"/>
        <v>Active</v>
      </c>
      <c r="H2959" s="43">
        <v>53759565</v>
      </c>
      <c r="I2959" s="6">
        <v>45047</v>
      </c>
      <c r="J2959" s="6">
        <v>45061</v>
      </c>
      <c r="K2959" s="4">
        <v>1700032415</v>
      </c>
      <c r="L2959" s="14">
        <v>45063</v>
      </c>
      <c r="M2959" s="11">
        <f t="shared" si="91"/>
        <v>5</v>
      </c>
      <c r="N2959" s="6">
        <f>VLOOKUP(M2959,'Settlement Dates'!$A$13:$D$25,3,FALSE)</f>
        <v>45093</v>
      </c>
      <c r="O2959" s="6">
        <f>VLOOKUP(M2959,'Settlement Dates'!$A$13:$D$25,4,FALSE)</f>
        <v>45099</v>
      </c>
      <c r="P2959" s="6">
        <f>VLOOKUP(K2959,'AP Clearing'!$A$13:$B$1312,2,FALSE)</f>
        <v>45065</v>
      </c>
      <c r="Q2959" s="6"/>
      <c r="R2959" s="6"/>
    </row>
    <row r="2960" spans="1:18" x14ac:dyDescent="0.3">
      <c r="A2960" s="4">
        <v>173210</v>
      </c>
      <c r="B2960" s="5" t="s">
        <v>36</v>
      </c>
      <c r="C2960" s="4">
        <v>3</v>
      </c>
      <c r="D2960" s="46">
        <v>209.64</v>
      </c>
      <c r="E2960" s="4">
        <v>1</v>
      </c>
      <c r="F2960" s="4" t="s">
        <v>9</v>
      </c>
      <c r="G2960" s="13" t="str">
        <f t="shared" si="92"/>
        <v>Retiree</v>
      </c>
      <c r="H2960" s="43">
        <v>53759565</v>
      </c>
      <c r="I2960" s="6">
        <v>45047</v>
      </c>
      <c r="J2960" s="6">
        <v>45061</v>
      </c>
      <c r="K2960" s="4">
        <v>1700032415</v>
      </c>
      <c r="L2960" s="14">
        <v>45063</v>
      </c>
      <c r="M2960" s="11">
        <f t="shared" ref="M2960:M3023" si="93">MONTH(L2960)</f>
        <v>5</v>
      </c>
      <c r="N2960" s="6">
        <f>VLOOKUP(M2960,'Settlement Dates'!$A$13:$D$25,3,FALSE)</f>
        <v>45093</v>
      </c>
      <c r="O2960" s="6">
        <f>VLOOKUP(M2960,'Settlement Dates'!$A$13:$D$25,4,FALSE)</f>
        <v>45099</v>
      </c>
      <c r="P2960" s="6">
        <f>VLOOKUP(K2960,'AP Clearing'!$A$13:$B$1312,2,FALSE)</f>
        <v>45065</v>
      </c>
      <c r="Q2960" s="6"/>
      <c r="R2960" s="6"/>
    </row>
    <row r="2961" spans="1:18" x14ac:dyDescent="0.3">
      <c r="A2961" s="4">
        <v>173210</v>
      </c>
      <c r="B2961" s="5" t="s">
        <v>36</v>
      </c>
      <c r="C2961" s="4">
        <v>3</v>
      </c>
      <c r="D2961" s="46">
        <v>266.83999999999997</v>
      </c>
      <c r="E2961" s="4">
        <v>2</v>
      </c>
      <c r="F2961" s="4" t="s">
        <v>2</v>
      </c>
      <c r="G2961" s="13" t="str">
        <f t="shared" si="92"/>
        <v>Active</v>
      </c>
      <c r="H2961" s="43">
        <v>53759565</v>
      </c>
      <c r="I2961" s="6">
        <v>45047</v>
      </c>
      <c r="J2961" s="6">
        <v>45061</v>
      </c>
      <c r="K2961" s="4">
        <v>1700032415</v>
      </c>
      <c r="L2961" s="14">
        <v>45063</v>
      </c>
      <c r="M2961" s="11">
        <f t="shared" si="93"/>
        <v>5</v>
      </c>
      <c r="N2961" s="6">
        <f>VLOOKUP(M2961,'Settlement Dates'!$A$13:$D$25,3,FALSE)</f>
        <v>45093</v>
      </c>
      <c r="O2961" s="6">
        <f>VLOOKUP(M2961,'Settlement Dates'!$A$13:$D$25,4,FALSE)</f>
        <v>45099</v>
      </c>
      <c r="P2961" s="6">
        <f>VLOOKUP(K2961,'AP Clearing'!$A$13:$B$1312,2,FALSE)</f>
        <v>45065</v>
      </c>
      <c r="Q2961" s="6"/>
      <c r="R2961" s="6"/>
    </row>
    <row r="2962" spans="1:18" x14ac:dyDescent="0.3">
      <c r="A2962" s="4">
        <v>11787</v>
      </c>
      <c r="B2962" s="5" t="s">
        <v>18</v>
      </c>
      <c r="C2962" s="4">
        <v>3</v>
      </c>
      <c r="D2962" s="46">
        <v>3245</v>
      </c>
      <c r="E2962" s="4">
        <v>1</v>
      </c>
      <c r="F2962" s="4" t="s">
        <v>2</v>
      </c>
      <c r="G2962" s="13" t="str">
        <f t="shared" si="92"/>
        <v>Active</v>
      </c>
      <c r="H2962" s="43" t="s">
        <v>3</v>
      </c>
      <c r="I2962" s="6">
        <v>45047</v>
      </c>
      <c r="J2962" s="6">
        <v>45077</v>
      </c>
      <c r="K2962" s="4">
        <v>1700032416</v>
      </c>
      <c r="L2962" s="14">
        <v>45063</v>
      </c>
      <c r="M2962" s="11">
        <f t="shared" si="93"/>
        <v>5</v>
      </c>
      <c r="N2962" s="6">
        <f>VLOOKUP(M2962,'Settlement Dates'!$A$13:$D$25,3,FALSE)</f>
        <v>45093</v>
      </c>
      <c r="O2962" s="6">
        <f>VLOOKUP(M2962,'Settlement Dates'!$A$13:$D$25,4,FALSE)</f>
        <v>45099</v>
      </c>
      <c r="P2962" s="6">
        <f>VLOOKUP(K2962,'AP Clearing'!$A$13:$B$1312,2,FALSE)</f>
        <v>45065</v>
      </c>
      <c r="Q2962" s="6"/>
      <c r="R2962" s="6"/>
    </row>
    <row r="2963" spans="1:18" x14ac:dyDescent="0.3">
      <c r="A2963" s="4">
        <v>11787</v>
      </c>
      <c r="B2963" s="5" t="s">
        <v>18</v>
      </c>
      <c r="C2963" s="4">
        <v>3</v>
      </c>
      <c r="D2963" s="46">
        <v>16.52</v>
      </c>
      <c r="E2963" s="4">
        <v>1</v>
      </c>
      <c r="F2963" s="4" t="s">
        <v>5</v>
      </c>
      <c r="G2963" s="13" t="str">
        <f t="shared" si="92"/>
        <v>LTD</v>
      </c>
      <c r="H2963" s="43" t="s">
        <v>3</v>
      </c>
      <c r="I2963" s="6">
        <v>45047</v>
      </c>
      <c r="J2963" s="6">
        <v>45077</v>
      </c>
      <c r="K2963" s="4">
        <v>1700032416</v>
      </c>
      <c r="L2963" s="14">
        <v>45063</v>
      </c>
      <c r="M2963" s="11">
        <f t="shared" si="93"/>
        <v>5</v>
      </c>
      <c r="N2963" s="6">
        <f>VLOOKUP(M2963,'Settlement Dates'!$A$13:$D$25,3,FALSE)</f>
        <v>45093</v>
      </c>
      <c r="O2963" s="6">
        <f>VLOOKUP(M2963,'Settlement Dates'!$A$13:$D$25,4,FALSE)</f>
        <v>45099</v>
      </c>
      <c r="P2963" s="6">
        <f>VLOOKUP(K2963,'AP Clearing'!$A$13:$B$1312,2,FALSE)</f>
        <v>45065</v>
      </c>
      <c r="Q2963" s="6"/>
      <c r="R2963" s="6"/>
    </row>
    <row r="2964" spans="1:18" x14ac:dyDescent="0.3">
      <c r="A2964" s="4">
        <v>11787</v>
      </c>
      <c r="B2964" s="5" t="s">
        <v>18</v>
      </c>
      <c r="C2964" s="4">
        <v>3</v>
      </c>
      <c r="D2964" s="46">
        <v>5.9</v>
      </c>
      <c r="E2964" s="4">
        <v>1</v>
      </c>
      <c r="F2964" s="4" t="s">
        <v>6</v>
      </c>
      <c r="G2964" s="13" t="str">
        <f t="shared" si="92"/>
        <v>Active</v>
      </c>
      <c r="H2964" s="43" t="s">
        <v>3</v>
      </c>
      <c r="I2964" s="6">
        <v>45047</v>
      </c>
      <c r="J2964" s="6">
        <v>45077</v>
      </c>
      <c r="K2964" s="4">
        <v>1700032416</v>
      </c>
      <c r="L2964" s="14">
        <v>45063</v>
      </c>
      <c r="M2964" s="11">
        <f t="shared" si="93"/>
        <v>5</v>
      </c>
      <c r="N2964" s="6">
        <f>VLOOKUP(M2964,'Settlement Dates'!$A$13:$D$25,3,FALSE)</f>
        <v>45093</v>
      </c>
      <c r="O2964" s="6">
        <f>VLOOKUP(M2964,'Settlement Dates'!$A$13:$D$25,4,FALSE)</f>
        <v>45099</v>
      </c>
      <c r="P2964" s="6">
        <f>VLOOKUP(K2964,'AP Clearing'!$A$13:$B$1312,2,FALSE)</f>
        <v>45065</v>
      </c>
      <c r="Q2964" s="6"/>
      <c r="R2964" s="6"/>
    </row>
    <row r="2965" spans="1:18" x14ac:dyDescent="0.3">
      <c r="A2965" s="4">
        <v>11787</v>
      </c>
      <c r="B2965" s="5" t="s">
        <v>18</v>
      </c>
      <c r="C2965" s="4">
        <v>3</v>
      </c>
      <c r="D2965" s="46">
        <v>11.8</v>
      </c>
      <c r="E2965" s="4">
        <v>1</v>
      </c>
      <c r="F2965" s="4" t="s">
        <v>54</v>
      </c>
      <c r="G2965" s="13" t="str">
        <f t="shared" si="92"/>
        <v>LTD</v>
      </c>
      <c r="H2965" s="43" t="s">
        <v>3</v>
      </c>
      <c r="I2965" s="6">
        <v>45047</v>
      </c>
      <c r="J2965" s="6">
        <v>45077</v>
      </c>
      <c r="K2965" s="4">
        <v>1700032416</v>
      </c>
      <c r="L2965" s="14">
        <v>45063</v>
      </c>
      <c r="M2965" s="11">
        <f t="shared" si="93"/>
        <v>5</v>
      </c>
      <c r="N2965" s="6">
        <f>VLOOKUP(M2965,'Settlement Dates'!$A$13:$D$25,3,FALSE)</f>
        <v>45093</v>
      </c>
      <c r="O2965" s="6">
        <f>VLOOKUP(M2965,'Settlement Dates'!$A$13:$D$25,4,FALSE)</f>
        <v>45099</v>
      </c>
      <c r="P2965" s="6">
        <f>VLOOKUP(K2965,'AP Clearing'!$A$13:$B$1312,2,FALSE)</f>
        <v>45065</v>
      </c>
      <c r="Q2965" s="6"/>
      <c r="R2965" s="6"/>
    </row>
    <row r="2966" spans="1:18" x14ac:dyDescent="0.3">
      <c r="A2966" s="4">
        <v>11787</v>
      </c>
      <c r="B2966" s="5" t="s">
        <v>18</v>
      </c>
      <c r="C2966" s="4">
        <v>3</v>
      </c>
      <c r="D2966" s="46">
        <v>11.8</v>
      </c>
      <c r="E2966" s="4">
        <v>1</v>
      </c>
      <c r="F2966" s="4" t="s">
        <v>8</v>
      </c>
      <c r="G2966" s="13" t="str">
        <f t="shared" si="92"/>
        <v>Active</v>
      </c>
      <c r="H2966" s="43" t="s">
        <v>3</v>
      </c>
      <c r="I2966" s="6">
        <v>45047</v>
      </c>
      <c r="J2966" s="6">
        <v>45077</v>
      </c>
      <c r="K2966" s="4">
        <v>1700032416</v>
      </c>
      <c r="L2966" s="14">
        <v>45063</v>
      </c>
      <c r="M2966" s="11">
        <f t="shared" si="93"/>
        <v>5</v>
      </c>
      <c r="N2966" s="6">
        <f>VLOOKUP(M2966,'Settlement Dates'!$A$13:$D$25,3,FALSE)</f>
        <v>45093</v>
      </c>
      <c r="O2966" s="6">
        <f>VLOOKUP(M2966,'Settlement Dates'!$A$13:$D$25,4,FALSE)</f>
        <v>45099</v>
      </c>
      <c r="P2966" s="6">
        <f>VLOOKUP(K2966,'AP Clearing'!$A$13:$B$1312,2,FALSE)</f>
        <v>45065</v>
      </c>
      <c r="Q2966" s="6"/>
      <c r="R2966" s="6"/>
    </row>
    <row r="2967" spans="1:18" x14ac:dyDescent="0.3">
      <c r="A2967" s="4">
        <v>11787</v>
      </c>
      <c r="B2967" s="5" t="s">
        <v>18</v>
      </c>
      <c r="C2967" s="4">
        <v>3</v>
      </c>
      <c r="D2967" s="46">
        <v>2.36</v>
      </c>
      <c r="E2967" s="4">
        <v>2</v>
      </c>
      <c r="F2967" s="4" t="s">
        <v>2</v>
      </c>
      <c r="G2967" s="13" t="str">
        <f t="shared" si="92"/>
        <v>Active</v>
      </c>
      <c r="H2967" s="43" t="s">
        <v>3</v>
      </c>
      <c r="I2967" s="6">
        <v>45047</v>
      </c>
      <c r="J2967" s="6">
        <v>45077</v>
      </c>
      <c r="K2967" s="4">
        <v>1700032416</v>
      </c>
      <c r="L2967" s="14">
        <v>45063</v>
      </c>
      <c r="M2967" s="11">
        <f t="shared" si="93"/>
        <v>5</v>
      </c>
      <c r="N2967" s="6">
        <f>VLOOKUP(M2967,'Settlement Dates'!$A$13:$D$25,3,FALSE)</f>
        <v>45093</v>
      </c>
      <c r="O2967" s="6">
        <f>VLOOKUP(M2967,'Settlement Dates'!$A$13:$D$25,4,FALSE)</f>
        <v>45099</v>
      </c>
      <c r="P2967" s="6">
        <f>VLOOKUP(K2967,'AP Clearing'!$A$13:$B$1312,2,FALSE)</f>
        <v>45065</v>
      </c>
      <c r="Q2967" s="6"/>
      <c r="R2967" s="6"/>
    </row>
    <row r="2968" spans="1:18" x14ac:dyDescent="0.3">
      <c r="A2968" s="4">
        <v>11710</v>
      </c>
      <c r="B2968" s="5" t="s">
        <v>16</v>
      </c>
      <c r="C2968" s="4">
        <v>3</v>
      </c>
      <c r="D2968" s="46">
        <v>34.5</v>
      </c>
      <c r="E2968" s="4">
        <v>1</v>
      </c>
      <c r="F2968" s="4" t="s">
        <v>2</v>
      </c>
      <c r="G2968" s="13" t="str">
        <f t="shared" si="92"/>
        <v>Active</v>
      </c>
      <c r="H2968" s="43" t="s">
        <v>164</v>
      </c>
      <c r="I2968" s="6">
        <v>45057</v>
      </c>
      <c r="J2968" s="6">
        <v>45063</v>
      </c>
      <c r="K2968" s="4">
        <v>1700032455</v>
      </c>
      <c r="L2968" s="14">
        <v>45064</v>
      </c>
      <c r="M2968" s="11">
        <f t="shared" si="93"/>
        <v>5</v>
      </c>
      <c r="N2968" s="6">
        <f>VLOOKUP(M2968,'Settlement Dates'!$A$13:$D$25,3,FALSE)</f>
        <v>45093</v>
      </c>
      <c r="O2968" s="6">
        <f>VLOOKUP(M2968,'Settlement Dates'!$A$13:$D$25,4,FALSE)</f>
        <v>45099</v>
      </c>
      <c r="P2968" s="6">
        <f>VLOOKUP(K2968,'AP Clearing'!$A$13:$B$1312,2,FALSE)</f>
        <v>45068</v>
      </c>
      <c r="Q2968" s="6"/>
      <c r="R2968" s="6"/>
    </row>
    <row r="2969" spans="1:18" x14ac:dyDescent="0.3">
      <c r="A2969" s="4">
        <v>11710</v>
      </c>
      <c r="B2969" s="5" t="s">
        <v>16</v>
      </c>
      <c r="C2969" s="4">
        <v>3</v>
      </c>
      <c r="D2969" s="46">
        <v>11.5</v>
      </c>
      <c r="E2969" s="4">
        <v>2</v>
      </c>
      <c r="F2969" s="4" t="s">
        <v>2</v>
      </c>
      <c r="G2969" s="13" t="str">
        <f t="shared" si="92"/>
        <v>Active</v>
      </c>
      <c r="H2969" s="43" t="s">
        <v>164</v>
      </c>
      <c r="I2969" s="6">
        <v>45057</v>
      </c>
      <c r="J2969" s="6">
        <v>45063</v>
      </c>
      <c r="K2969" s="4">
        <v>1700032455</v>
      </c>
      <c r="L2969" s="14">
        <v>45064</v>
      </c>
      <c r="M2969" s="11">
        <f t="shared" si="93"/>
        <v>5</v>
      </c>
      <c r="N2969" s="6">
        <f>VLOOKUP(M2969,'Settlement Dates'!$A$13:$D$25,3,FALSE)</f>
        <v>45093</v>
      </c>
      <c r="O2969" s="6">
        <f>VLOOKUP(M2969,'Settlement Dates'!$A$13:$D$25,4,FALSE)</f>
        <v>45099</v>
      </c>
      <c r="P2969" s="6">
        <f>VLOOKUP(K2969,'AP Clearing'!$A$13:$B$1312,2,FALSE)</f>
        <v>45068</v>
      </c>
      <c r="Q2969" s="6"/>
      <c r="R2969" s="6"/>
    </row>
    <row r="2970" spans="1:18" x14ac:dyDescent="0.3">
      <c r="A2970" s="4">
        <v>11787</v>
      </c>
      <c r="B2970" s="5" t="s">
        <v>18</v>
      </c>
      <c r="C2970" s="4">
        <v>3</v>
      </c>
      <c r="D2970" s="46">
        <v>3.54</v>
      </c>
      <c r="E2970" s="4">
        <v>1</v>
      </c>
      <c r="F2970" s="4" t="s">
        <v>2</v>
      </c>
      <c r="G2970" s="13" t="str">
        <f t="shared" si="92"/>
        <v>Active</v>
      </c>
      <c r="H2970" s="43" t="s">
        <v>19</v>
      </c>
      <c r="I2970" s="6">
        <v>45047</v>
      </c>
      <c r="J2970" s="6">
        <v>45077</v>
      </c>
      <c r="K2970" s="4">
        <v>1700032435</v>
      </c>
      <c r="L2970" s="14">
        <v>45064</v>
      </c>
      <c r="M2970" s="11">
        <f t="shared" si="93"/>
        <v>5</v>
      </c>
      <c r="N2970" s="6">
        <f>VLOOKUP(M2970,'Settlement Dates'!$A$13:$D$25,3,FALSE)</f>
        <v>45093</v>
      </c>
      <c r="O2970" s="6">
        <f>VLOOKUP(M2970,'Settlement Dates'!$A$13:$D$25,4,FALSE)</f>
        <v>45099</v>
      </c>
      <c r="P2970" s="6">
        <f>VLOOKUP(K2970,'AP Clearing'!$A$13:$B$1312,2,FALSE)</f>
        <v>45068</v>
      </c>
      <c r="Q2970" s="6"/>
      <c r="R2970" s="6"/>
    </row>
    <row r="2971" spans="1:18" x14ac:dyDescent="0.3">
      <c r="A2971" s="4">
        <v>11787</v>
      </c>
      <c r="B2971" s="5" t="s">
        <v>18</v>
      </c>
      <c r="C2971" s="4">
        <v>3</v>
      </c>
      <c r="D2971" s="46">
        <v>1.18</v>
      </c>
      <c r="E2971" s="4">
        <v>2</v>
      </c>
      <c r="F2971" s="4" t="s">
        <v>2</v>
      </c>
      <c r="G2971" s="13" t="str">
        <f t="shared" si="92"/>
        <v>Active</v>
      </c>
      <c r="H2971" s="43" t="s">
        <v>19</v>
      </c>
      <c r="I2971" s="6">
        <v>45047</v>
      </c>
      <c r="J2971" s="6">
        <v>45077</v>
      </c>
      <c r="K2971" s="4">
        <v>1700032435</v>
      </c>
      <c r="L2971" s="14">
        <v>45064</v>
      </c>
      <c r="M2971" s="11">
        <f t="shared" si="93"/>
        <v>5</v>
      </c>
      <c r="N2971" s="6">
        <f>VLOOKUP(M2971,'Settlement Dates'!$A$13:$D$25,3,FALSE)</f>
        <v>45093</v>
      </c>
      <c r="O2971" s="6">
        <f>VLOOKUP(M2971,'Settlement Dates'!$A$13:$D$25,4,FALSE)</f>
        <v>45099</v>
      </c>
      <c r="P2971" s="6">
        <f>VLOOKUP(K2971,'AP Clearing'!$A$13:$B$1312,2,FALSE)</f>
        <v>45068</v>
      </c>
      <c r="Q2971" s="6"/>
      <c r="R2971" s="6"/>
    </row>
    <row r="2972" spans="1:18" x14ac:dyDescent="0.3">
      <c r="A2972" s="4">
        <v>11710</v>
      </c>
      <c r="B2972" s="5" t="s">
        <v>16</v>
      </c>
      <c r="C2972" s="4">
        <v>3</v>
      </c>
      <c r="D2972" s="46">
        <v>15486.61</v>
      </c>
      <c r="E2972" s="4">
        <v>1</v>
      </c>
      <c r="F2972" s="4" t="s">
        <v>2</v>
      </c>
      <c r="G2972" s="13" t="str">
        <f t="shared" si="92"/>
        <v>Active</v>
      </c>
      <c r="H2972" s="43" t="s">
        <v>3</v>
      </c>
      <c r="I2972" s="6">
        <v>45058</v>
      </c>
      <c r="J2972" s="6">
        <v>45063</v>
      </c>
      <c r="K2972" s="4">
        <v>1700032446</v>
      </c>
      <c r="L2972" s="14">
        <v>45065</v>
      </c>
      <c r="M2972" s="11">
        <f t="shared" si="93"/>
        <v>5</v>
      </c>
      <c r="N2972" s="6">
        <f>VLOOKUP(M2972,'Settlement Dates'!$A$13:$D$25,3,FALSE)</f>
        <v>45093</v>
      </c>
      <c r="O2972" s="6">
        <f>VLOOKUP(M2972,'Settlement Dates'!$A$13:$D$25,4,FALSE)</f>
        <v>45099</v>
      </c>
      <c r="P2972" s="6">
        <f>VLOOKUP(K2972,'AP Clearing'!$A$13:$B$1312,2,FALSE)</f>
        <v>45069</v>
      </c>
      <c r="Q2972" s="6"/>
      <c r="R2972" s="6"/>
    </row>
    <row r="2973" spans="1:18" x14ac:dyDescent="0.3">
      <c r="A2973" s="4">
        <v>11710</v>
      </c>
      <c r="B2973" s="5" t="s">
        <v>16</v>
      </c>
      <c r="C2973" s="4">
        <v>3</v>
      </c>
      <c r="D2973" s="46">
        <v>34.18</v>
      </c>
      <c r="E2973" s="4">
        <v>1</v>
      </c>
      <c r="F2973" s="4" t="s">
        <v>5</v>
      </c>
      <c r="G2973" s="13" t="str">
        <f t="shared" si="92"/>
        <v>LTD</v>
      </c>
      <c r="H2973" s="43" t="s">
        <v>3</v>
      </c>
      <c r="I2973" s="6">
        <v>45058</v>
      </c>
      <c r="J2973" s="6">
        <v>45063</v>
      </c>
      <c r="K2973" s="4">
        <v>1700032446</v>
      </c>
      <c r="L2973" s="14">
        <v>45065</v>
      </c>
      <c r="M2973" s="11">
        <f t="shared" si="93"/>
        <v>5</v>
      </c>
      <c r="N2973" s="6">
        <f>VLOOKUP(M2973,'Settlement Dates'!$A$13:$D$25,3,FALSE)</f>
        <v>45093</v>
      </c>
      <c r="O2973" s="6">
        <f>VLOOKUP(M2973,'Settlement Dates'!$A$13:$D$25,4,FALSE)</f>
        <v>45099</v>
      </c>
      <c r="P2973" s="6">
        <f>VLOOKUP(K2973,'AP Clearing'!$A$13:$B$1312,2,FALSE)</f>
        <v>45069</v>
      </c>
      <c r="Q2973" s="6"/>
      <c r="R2973" s="6"/>
    </row>
    <row r="2974" spans="1:18" x14ac:dyDescent="0.3">
      <c r="A2974" s="4">
        <v>11710</v>
      </c>
      <c r="B2974" s="5" t="s">
        <v>16</v>
      </c>
      <c r="C2974" s="4">
        <v>3</v>
      </c>
      <c r="D2974" s="46">
        <v>22.79</v>
      </c>
      <c r="E2974" s="4">
        <v>1</v>
      </c>
      <c r="F2974" s="4" t="s">
        <v>54</v>
      </c>
      <c r="G2974" s="13" t="str">
        <f t="shared" si="92"/>
        <v>LTD</v>
      </c>
      <c r="H2974" s="43" t="s">
        <v>3</v>
      </c>
      <c r="I2974" s="6">
        <v>45058</v>
      </c>
      <c r="J2974" s="6">
        <v>45063</v>
      </c>
      <c r="K2974" s="4">
        <v>1700032446</v>
      </c>
      <c r="L2974" s="14">
        <v>45065</v>
      </c>
      <c r="M2974" s="11">
        <f t="shared" si="93"/>
        <v>5</v>
      </c>
      <c r="N2974" s="6">
        <f>VLOOKUP(M2974,'Settlement Dates'!$A$13:$D$25,3,FALSE)</f>
        <v>45093</v>
      </c>
      <c r="O2974" s="6">
        <f>VLOOKUP(M2974,'Settlement Dates'!$A$13:$D$25,4,FALSE)</f>
        <v>45099</v>
      </c>
      <c r="P2974" s="6">
        <f>VLOOKUP(K2974,'AP Clearing'!$A$13:$B$1312,2,FALSE)</f>
        <v>45069</v>
      </c>
      <c r="Q2974" s="6"/>
      <c r="R2974" s="6"/>
    </row>
    <row r="2975" spans="1:18" x14ac:dyDescent="0.3">
      <c r="A2975" s="4">
        <v>11710</v>
      </c>
      <c r="B2975" s="5" t="s">
        <v>16</v>
      </c>
      <c r="C2975" s="4">
        <v>3</v>
      </c>
      <c r="D2975" s="46">
        <v>273.45999999999998</v>
      </c>
      <c r="E2975" s="4">
        <v>1</v>
      </c>
      <c r="F2975" s="4" t="s">
        <v>7</v>
      </c>
      <c r="G2975" s="13" t="str">
        <f t="shared" si="92"/>
        <v>LTD</v>
      </c>
      <c r="H2975" s="43" t="s">
        <v>3</v>
      </c>
      <c r="I2975" s="6">
        <v>45058</v>
      </c>
      <c r="J2975" s="6">
        <v>45063</v>
      </c>
      <c r="K2975" s="4">
        <v>1700032446</v>
      </c>
      <c r="L2975" s="14">
        <v>45065</v>
      </c>
      <c r="M2975" s="11">
        <f t="shared" si="93"/>
        <v>5</v>
      </c>
      <c r="N2975" s="6">
        <f>VLOOKUP(M2975,'Settlement Dates'!$A$13:$D$25,3,FALSE)</f>
        <v>45093</v>
      </c>
      <c r="O2975" s="6">
        <f>VLOOKUP(M2975,'Settlement Dates'!$A$13:$D$25,4,FALSE)</f>
        <v>45099</v>
      </c>
      <c r="P2975" s="6">
        <f>VLOOKUP(K2975,'AP Clearing'!$A$13:$B$1312,2,FALSE)</f>
        <v>45069</v>
      </c>
      <c r="Q2975" s="6"/>
      <c r="R2975" s="6"/>
    </row>
    <row r="2976" spans="1:18" x14ac:dyDescent="0.3">
      <c r="A2976" s="4">
        <v>11710</v>
      </c>
      <c r="B2976" s="5" t="s">
        <v>16</v>
      </c>
      <c r="C2976" s="4">
        <v>3</v>
      </c>
      <c r="D2976" s="46">
        <v>219.67</v>
      </c>
      <c r="E2976" s="4">
        <v>1</v>
      </c>
      <c r="F2976" s="4" t="s">
        <v>8</v>
      </c>
      <c r="G2976" s="13" t="str">
        <f t="shared" si="92"/>
        <v>Active</v>
      </c>
      <c r="H2976" s="43" t="s">
        <v>3</v>
      </c>
      <c r="I2976" s="6">
        <v>45058</v>
      </c>
      <c r="J2976" s="6">
        <v>45063</v>
      </c>
      <c r="K2976" s="4">
        <v>1700032446</v>
      </c>
      <c r="L2976" s="14">
        <v>45065</v>
      </c>
      <c r="M2976" s="11">
        <f t="shared" si="93"/>
        <v>5</v>
      </c>
      <c r="N2976" s="6">
        <f>VLOOKUP(M2976,'Settlement Dates'!$A$13:$D$25,3,FALSE)</f>
        <v>45093</v>
      </c>
      <c r="O2976" s="6">
        <f>VLOOKUP(M2976,'Settlement Dates'!$A$13:$D$25,4,FALSE)</f>
        <v>45099</v>
      </c>
      <c r="P2976" s="6">
        <f>VLOOKUP(K2976,'AP Clearing'!$A$13:$B$1312,2,FALSE)</f>
        <v>45069</v>
      </c>
      <c r="Q2976" s="6"/>
      <c r="R2976" s="6"/>
    </row>
    <row r="2977" spans="1:18" x14ac:dyDescent="0.3">
      <c r="A2977" s="4">
        <v>11710</v>
      </c>
      <c r="B2977" s="5" t="s">
        <v>16</v>
      </c>
      <c r="C2977" s="4">
        <v>3</v>
      </c>
      <c r="D2977" s="46">
        <v>41.19</v>
      </c>
      <c r="E2977" s="4">
        <v>2</v>
      </c>
      <c r="F2977" s="4" t="s">
        <v>2</v>
      </c>
      <c r="G2977" s="13" t="str">
        <f t="shared" si="92"/>
        <v>Active</v>
      </c>
      <c r="H2977" s="43" t="s">
        <v>3</v>
      </c>
      <c r="I2977" s="6">
        <v>45058</v>
      </c>
      <c r="J2977" s="6">
        <v>45063</v>
      </c>
      <c r="K2977" s="4">
        <v>1700032446</v>
      </c>
      <c r="L2977" s="14">
        <v>45065</v>
      </c>
      <c r="M2977" s="11">
        <f t="shared" si="93"/>
        <v>5</v>
      </c>
      <c r="N2977" s="6">
        <f>VLOOKUP(M2977,'Settlement Dates'!$A$13:$D$25,3,FALSE)</f>
        <v>45093</v>
      </c>
      <c r="O2977" s="6">
        <f>VLOOKUP(M2977,'Settlement Dates'!$A$13:$D$25,4,FALSE)</f>
        <v>45099</v>
      </c>
      <c r="P2977" s="6">
        <f>VLOOKUP(K2977,'AP Clearing'!$A$13:$B$1312,2,FALSE)</f>
        <v>45069</v>
      </c>
      <c r="Q2977" s="6"/>
      <c r="R2977" s="6"/>
    </row>
    <row r="2978" spans="1:18" x14ac:dyDescent="0.3">
      <c r="A2978" s="4">
        <v>11710</v>
      </c>
      <c r="B2978" s="5" t="s">
        <v>16</v>
      </c>
      <c r="C2978" s="4">
        <v>3</v>
      </c>
      <c r="D2978" s="46">
        <v>397.49</v>
      </c>
      <c r="E2978" s="4">
        <v>2</v>
      </c>
      <c r="F2978" s="4" t="s">
        <v>9</v>
      </c>
      <c r="G2978" s="13" t="str">
        <f t="shared" si="92"/>
        <v>Retiree</v>
      </c>
      <c r="H2978" s="43" t="s">
        <v>3</v>
      </c>
      <c r="I2978" s="6">
        <v>45058</v>
      </c>
      <c r="J2978" s="6">
        <v>45063</v>
      </c>
      <c r="K2978" s="4">
        <v>1700032446</v>
      </c>
      <c r="L2978" s="14">
        <v>45065</v>
      </c>
      <c r="M2978" s="11">
        <f t="shared" si="93"/>
        <v>5</v>
      </c>
      <c r="N2978" s="6">
        <f>VLOOKUP(M2978,'Settlement Dates'!$A$13:$D$25,3,FALSE)</f>
        <v>45093</v>
      </c>
      <c r="O2978" s="6">
        <f>VLOOKUP(M2978,'Settlement Dates'!$A$13:$D$25,4,FALSE)</f>
        <v>45099</v>
      </c>
      <c r="P2978" s="6">
        <f>VLOOKUP(K2978,'AP Clearing'!$A$13:$B$1312,2,FALSE)</f>
        <v>45069</v>
      </c>
      <c r="Q2978" s="6"/>
      <c r="R2978" s="6"/>
    </row>
    <row r="2979" spans="1:18" x14ac:dyDescent="0.3">
      <c r="A2979" s="4">
        <v>11710</v>
      </c>
      <c r="B2979" s="5" t="s">
        <v>16</v>
      </c>
      <c r="C2979" s="4">
        <v>3</v>
      </c>
      <c r="D2979" s="46">
        <v>150.77000000000001</v>
      </c>
      <c r="E2979" s="4">
        <v>2</v>
      </c>
      <c r="F2979" s="4" t="s">
        <v>11</v>
      </c>
      <c r="G2979" s="13" t="str">
        <f t="shared" si="92"/>
        <v>Retiree</v>
      </c>
      <c r="H2979" s="43" t="s">
        <v>3</v>
      </c>
      <c r="I2979" s="6">
        <v>45058</v>
      </c>
      <c r="J2979" s="6">
        <v>45063</v>
      </c>
      <c r="K2979" s="4">
        <v>1700032446</v>
      </c>
      <c r="L2979" s="14">
        <v>45065</v>
      </c>
      <c r="M2979" s="11">
        <f t="shared" si="93"/>
        <v>5</v>
      </c>
      <c r="N2979" s="6">
        <f>VLOOKUP(M2979,'Settlement Dates'!$A$13:$D$25,3,FALSE)</f>
        <v>45093</v>
      </c>
      <c r="O2979" s="6">
        <f>VLOOKUP(M2979,'Settlement Dates'!$A$13:$D$25,4,FALSE)</f>
        <v>45099</v>
      </c>
      <c r="P2979" s="6">
        <f>VLOOKUP(K2979,'AP Clearing'!$A$13:$B$1312,2,FALSE)</f>
        <v>45069</v>
      </c>
      <c r="Q2979" s="6"/>
      <c r="R2979" s="6"/>
    </row>
    <row r="2980" spans="1:18" x14ac:dyDescent="0.3">
      <c r="A2980" s="4">
        <v>11710</v>
      </c>
      <c r="B2980" s="5" t="s">
        <v>16</v>
      </c>
      <c r="C2980" s="4">
        <v>3</v>
      </c>
      <c r="D2980" s="46">
        <v>13.73</v>
      </c>
      <c r="E2980" s="4">
        <v>2</v>
      </c>
      <c r="F2980" s="4" t="s">
        <v>8</v>
      </c>
      <c r="G2980" s="13" t="str">
        <f t="shared" si="92"/>
        <v>Active</v>
      </c>
      <c r="H2980" s="43" t="s">
        <v>3</v>
      </c>
      <c r="I2980" s="6">
        <v>45058</v>
      </c>
      <c r="J2980" s="6">
        <v>45063</v>
      </c>
      <c r="K2980" s="4">
        <v>1700032446</v>
      </c>
      <c r="L2980" s="14">
        <v>45065</v>
      </c>
      <c r="M2980" s="11">
        <f t="shared" si="93"/>
        <v>5</v>
      </c>
      <c r="N2980" s="6">
        <f>VLOOKUP(M2980,'Settlement Dates'!$A$13:$D$25,3,FALSE)</f>
        <v>45093</v>
      </c>
      <c r="O2980" s="6">
        <f>VLOOKUP(M2980,'Settlement Dates'!$A$13:$D$25,4,FALSE)</f>
        <v>45099</v>
      </c>
      <c r="P2980" s="6">
        <f>VLOOKUP(K2980,'AP Clearing'!$A$13:$B$1312,2,FALSE)</f>
        <v>45069</v>
      </c>
      <c r="Q2980" s="6"/>
      <c r="R2980" s="6"/>
    </row>
    <row r="2981" spans="1:18" x14ac:dyDescent="0.3">
      <c r="A2981" s="4">
        <v>11710</v>
      </c>
      <c r="B2981" s="5" t="s">
        <v>16</v>
      </c>
      <c r="C2981" s="4">
        <v>3</v>
      </c>
      <c r="D2981" s="46">
        <v>6236.4</v>
      </c>
      <c r="E2981" s="4">
        <v>3</v>
      </c>
      <c r="F2981" s="4" t="s">
        <v>9</v>
      </c>
      <c r="G2981" s="13" t="str">
        <f t="shared" si="92"/>
        <v>Retiree</v>
      </c>
      <c r="H2981" s="43" t="s">
        <v>3</v>
      </c>
      <c r="I2981" s="6">
        <v>45058</v>
      </c>
      <c r="J2981" s="6">
        <v>45063</v>
      </c>
      <c r="K2981" s="4">
        <v>1700032446</v>
      </c>
      <c r="L2981" s="14">
        <v>45065</v>
      </c>
      <c r="M2981" s="11">
        <f t="shared" si="93"/>
        <v>5</v>
      </c>
      <c r="N2981" s="6">
        <f>VLOOKUP(M2981,'Settlement Dates'!$A$13:$D$25,3,FALSE)</f>
        <v>45093</v>
      </c>
      <c r="O2981" s="6">
        <f>VLOOKUP(M2981,'Settlement Dates'!$A$13:$D$25,4,FALSE)</f>
        <v>45099</v>
      </c>
      <c r="P2981" s="6">
        <f>VLOOKUP(K2981,'AP Clearing'!$A$13:$B$1312,2,FALSE)</f>
        <v>45069</v>
      </c>
      <c r="Q2981" s="6"/>
      <c r="R2981" s="6"/>
    </row>
    <row r="2982" spans="1:18" x14ac:dyDescent="0.3">
      <c r="A2982" s="4">
        <v>11710</v>
      </c>
      <c r="B2982" s="5" t="s">
        <v>16</v>
      </c>
      <c r="C2982" s="4">
        <v>3</v>
      </c>
      <c r="D2982" s="46">
        <v>656.4</v>
      </c>
      <c r="E2982" s="4">
        <v>3</v>
      </c>
      <c r="F2982" s="4" t="s">
        <v>11</v>
      </c>
      <c r="G2982" s="13" t="str">
        <f t="shared" si="92"/>
        <v>Retiree</v>
      </c>
      <c r="H2982" s="43" t="s">
        <v>3</v>
      </c>
      <c r="I2982" s="6">
        <v>45058</v>
      </c>
      <c r="J2982" s="6">
        <v>45063</v>
      </c>
      <c r="K2982" s="4">
        <v>1700032446</v>
      </c>
      <c r="L2982" s="14">
        <v>45065</v>
      </c>
      <c r="M2982" s="11">
        <f t="shared" si="93"/>
        <v>5</v>
      </c>
      <c r="N2982" s="6">
        <f>VLOOKUP(M2982,'Settlement Dates'!$A$13:$D$25,3,FALSE)</f>
        <v>45093</v>
      </c>
      <c r="O2982" s="6">
        <f>VLOOKUP(M2982,'Settlement Dates'!$A$13:$D$25,4,FALSE)</f>
        <v>45099</v>
      </c>
      <c r="P2982" s="6">
        <f>VLOOKUP(K2982,'AP Clearing'!$A$13:$B$1312,2,FALSE)</f>
        <v>45069</v>
      </c>
      <c r="Q2982" s="6"/>
      <c r="R2982" s="6"/>
    </row>
    <row r="2983" spans="1:18" x14ac:dyDescent="0.3">
      <c r="A2983" s="4">
        <v>11710</v>
      </c>
      <c r="B2983" s="5" t="s">
        <v>16</v>
      </c>
      <c r="C2983" s="4">
        <v>3</v>
      </c>
      <c r="D2983" s="46">
        <v>4588.8</v>
      </c>
      <c r="E2983" s="4">
        <v>4</v>
      </c>
      <c r="F2983" s="4" t="s">
        <v>9</v>
      </c>
      <c r="G2983" s="13" t="str">
        <f t="shared" si="92"/>
        <v>Retiree</v>
      </c>
      <c r="H2983" s="43" t="s">
        <v>3</v>
      </c>
      <c r="I2983" s="6">
        <v>45058</v>
      </c>
      <c r="J2983" s="6">
        <v>45063</v>
      </c>
      <c r="K2983" s="4">
        <v>1700032446</v>
      </c>
      <c r="L2983" s="14">
        <v>45065</v>
      </c>
      <c r="M2983" s="11">
        <f t="shared" si="93"/>
        <v>5</v>
      </c>
      <c r="N2983" s="6">
        <f>VLOOKUP(M2983,'Settlement Dates'!$A$13:$D$25,3,FALSE)</f>
        <v>45093</v>
      </c>
      <c r="O2983" s="6">
        <f>VLOOKUP(M2983,'Settlement Dates'!$A$13:$D$25,4,FALSE)</f>
        <v>45099</v>
      </c>
      <c r="P2983" s="6">
        <f>VLOOKUP(K2983,'AP Clearing'!$A$13:$B$1312,2,FALSE)</f>
        <v>45069</v>
      </c>
      <c r="Q2983" s="6"/>
      <c r="R2983" s="6"/>
    </row>
    <row r="2984" spans="1:18" x14ac:dyDescent="0.3">
      <c r="A2984" s="4">
        <v>11710</v>
      </c>
      <c r="B2984" s="5" t="s">
        <v>16</v>
      </c>
      <c r="C2984" s="4">
        <v>3</v>
      </c>
      <c r="D2984" s="46">
        <v>570</v>
      </c>
      <c r="E2984" s="4">
        <v>4</v>
      </c>
      <c r="F2984" s="4" t="s">
        <v>11</v>
      </c>
      <c r="G2984" s="13" t="str">
        <f t="shared" si="92"/>
        <v>Retiree</v>
      </c>
      <c r="H2984" s="43" t="s">
        <v>3</v>
      </c>
      <c r="I2984" s="6">
        <v>45058</v>
      </c>
      <c r="J2984" s="6">
        <v>45063</v>
      </c>
      <c r="K2984" s="4">
        <v>1700032446</v>
      </c>
      <c r="L2984" s="14">
        <v>45065</v>
      </c>
      <c r="M2984" s="11">
        <f t="shared" si="93"/>
        <v>5</v>
      </c>
      <c r="N2984" s="6">
        <f>VLOOKUP(M2984,'Settlement Dates'!$A$13:$D$25,3,FALSE)</f>
        <v>45093</v>
      </c>
      <c r="O2984" s="6">
        <f>VLOOKUP(M2984,'Settlement Dates'!$A$13:$D$25,4,FALSE)</f>
        <v>45099</v>
      </c>
      <c r="P2984" s="6">
        <f>VLOOKUP(K2984,'AP Clearing'!$A$13:$B$1312,2,FALSE)</f>
        <v>45069</v>
      </c>
      <c r="Q2984" s="6"/>
      <c r="R2984" s="6"/>
    </row>
    <row r="2985" spans="1:18" x14ac:dyDescent="0.3">
      <c r="A2985" s="4">
        <v>11710</v>
      </c>
      <c r="B2985" s="5" t="s">
        <v>16</v>
      </c>
      <c r="C2985" s="4">
        <v>3</v>
      </c>
      <c r="D2985" s="46">
        <v>12010</v>
      </c>
      <c r="E2985" s="4">
        <v>5</v>
      </c>
      <c r="F2985" s="4" t="s">
        <v>9</v>
      </c>
      <c r="G2985" s="13" t="str">
        <f t="shared" si="92"/>
        <v>Retiree</v>
      </c>
      <c r="H2985" s="43" t="s">
        <v>3</v>
      </c>
      <c r="I2985" s="6">
        <v>45058</v>
      </c>
      <c r="J2985" s="6">
        <v>45063</v>
      </c>
      <c r="K2985" s="4">
        <v>1700032446</v>
      </c>
      <c r="L2985" s="14">
        <v>45065</v>
      </c>
      <c r="M2985" s="11">
        <f t="shared" si="93"/>
        <v>5</v>
      </c>
      <c r="N2985" s="6">
        <f>VLOOKUP(M2985,'Settlement Dates'!$A$13:$D$25,3,FALSE)</f>
        <v>45093</v>
      </c>
      <c r="O2985" s="6">
        <f>VLOOKUP(M2985,'Settlement Dates'!$A$13:$D$25,4,FALSE)</f>
        <v>45099</v>
      </c>
      <c r="P2985" s="6">
        <f>VLOOKUP(K2985,'AP Clearing'!$A$13:$B$1312,2,FALSE)</f>
        <v>45069</v>
      </c>
      <c r="Q2985" s="6"/>
      <c r="R2985" s="6"/>
    </row>
    <row r="2986" spans="1:18" x14ac:dyDescent="0.3">
      <c r="A2986" s="4">
        <v>230939</v>
      </c>
      <c r="B2986" s="5" t="s">
        <v>121</v>
      </c>
      <c r="C2986" s="4">
        <v>3</v>
      </c>
      <c r="D2986" s="46">
        <v>1125</v>
      </c>
      <c r="E2986" s="4">
        <v>1</v>
      </c>
      <c r="F2986" s="4" t="s">
        <v>2</v>
      </c>
      <c r="G2986" s="13" t="str">
        <f t="shared" si="92"/>
        <v>Active</v>
      </c>
      <c r="H2986" s="43"/>
      <c r="I2986" s="6">
        <v>45065</v>
      </c>
      <c r="J2986" s="6">
        <v>45065</v>
      </c>
      <c r="K2986" s="4">
        <v>1500029885</v>
      </c>
      <c r="L2986" s="14">
        <v>45065</v>
      </c>
      <c r="M2986" s="11">
        <f t="shared" si="93"/>
        <v>5</v>
      </c>
      <c r="N2986" s="6">
        <f>VLOOKUP(M2986,'Settlement Dates'!$A$13:$D$25,3,FALSE)</f>
        <v>45093</v>
      </c>
      <c r="O2986" s="6">
        <f>VLOOKUP(M2986,'Settlement Dates'!$A$13:$D$25,4,FALSE)</f>
        <v>45099</v>
      </c>
      <c r="P2986" s="6">
        <f>VLOOKUP(K2986,'AP Clearing'!$A$13:$B$1312,2,FALSE)</f>
        <v>45065</v>
      </c>
      <c r="Q2986" s="6"/>
      <c r="R2986" s="6"/>
    </row>
    <row r="2987" spans="1:18" x14ac:dyDescent="0.3">
      <c r="A2987" s="4">
        <v>231079</v>
      </c>
      <c r="B2987" s="5" t="s">
        <v>94</v>
      </c>
      <c r="C2987" s="4">
        <v>3</v>
      </c>
      <c r="D2987" s="46">
        <v>489623.2</v>
      </c>
      <c r="E2987" s="4">
        <v>1</v>
      </c>
      <c r="F2987" s="4" t="s">
        <v>2</v>
      </c>
      <c r="G2987" s="13" t="str">
        <f t="shared" si="92"/>
        <v>Active</v>
      </c>
      <c r="H2987" s="43" t="s">
        <v>3</v>
      </c>
      <c r="I2987" s="6">
        <v>45078</v>
      </c>
      <c r="J2987" s="6">
        <v>45107</v>
      </c>
      <c r="K2987" s="4">
        <v>1700032475</v>
      </c>
      <c r="L2987" s="14">
        <v>45067</v>
      </c>
      <c r="M2987" s="11">
        <f t="shared" si="93"/>
        <v>5</v>
      </c>
      <c r="N2987" s="6">
        <f>VLOOKUP(M2987,'Settlement Dates'!$A$13:$D$25,3,FALSE)</f>
        <v>45093</v>
      </c>
      <c r="O2987" s="6">
        <f>VLOOKUP(M2987,'Settlement Dates'!$A$13:$D$25,4,FALSE)</f>
        <v>45099</v>
      </c>
      <c r="P2987" s="6">
        <f>VLOOKUP(K2987,'AP Clearing'!$A$13:$B$1312,2,FALSE)</f>
        <v>45069</v>
      </c>
      <c r="Q2987" s="6"/>
      <c r="R2987" s="6"/>
    </row>
    <row r="2988" spans="1:18" x14ac:dyDescent="0.3">
      <c r="A2988" s="4">
        <v>231079</v>
      </c>
      <c r="B2988" s="5" t="s">
        <v>94</v>
      </c>
      <c r="C2988" s="4">
        <v>3</v>
      </c>
      <c r="D2988" s="46">
        <v>313074.33</v>
      </c>
      <c r="E2988" s="4">
        <v>1</v>
      </c>
      <c r="F2988" s="4" t="s">
        <v>2</v>
      </c>
      <c r="G2988" s="13" t="str">
        <f t="shared" si="92"/>
        <v>Active</v>
      </c>
      <c r="H2988" s="43" t="s">
        <v>3</v>
      </c>
      <c r="I2988" s="6">
        <v>45078</v>
      </c>
      <c r="J2988" s="6">
        <v>45107</v>
      </c>
      <c r="K2988" s="4">
        <v>1700032475</v>
      </c>
      <c r="L2988" s="14">
        <v>45067</v>
      </c>
      <c r="M2988" s="11">
        <f t="shared" si="93"/>
        <v>5</v>
      </c>
      <c r="N2988" s="6">
        <f>VLOOKUP(M2988,'Settlement Dates'!$A$13:$D$25,3,FALSE)</f>
        <v>45093</v>
      </c>
      <c r="O2988" s="6">
        <f>VLOOKUP(M2988,'Settlement Dates'!$A$13:$D$25,4,FALSE)</f>
        <v>45099</v>
      </c>
      <c r="P2988" s="6">
        <f>VLOOKUP(K2988,'AP Clearing'!$A$13:$B$1312,2,FALSE)</f>
        <v>45069</v>
      </c>
      <c r="Q2988" s="6"/>
      <c r="R2988" s="6"/>
    </row>
    <row r="2989" spans="1:18" x14ac:dyDescent="0.3">
      <c r="A2989" s="4">
        <v>231079</v>
      </c>
      <c r="B2989" s="5" t="s">
        <v>94</v>
      </c>
      <c r="C2989" s="4">
        <v>3</v>
      </c>
      <c r="D2989" s="46">
        <v>335360.07</v>
      </c>
      <c r="E2989" s="4">
        <v>1</v>
      </c>
      <c r="F2989" s="4" t="s">
        <v>2</v>
      </c>
      <c r="G2989" s="13" t="str">
        <f t="shared" si="92"/>
        <v>Active</v>
      </c>
      <c r="H2989" s="43" t="s">
        <v>3</v>
      </c>
      <c r="I2989" s="6">
        <v>45078</v>
      </c>
      <c r="J2989" s="6">
        <v>45107</v>
      </c>
      <c r="K2989" s="4">
        <v>1700032475</v>
      </c>
      <c r="L2989" s="14">
        <v>45067</v>
      </c>
      <c r="M2989" s="11">
        <f t="shared" si="93"/>
        <v>5</v>
      </c>
      <c r="N2989" s="6">
        <f>VLOOKUP(M2989,'Settlement Dates'!$A$13:$D$25,3,FALSE)</f>
        <v>45093</v>
      </c>
      <c r="O2989" s="6">
        <f>VLOOKUP(M2989,'Settlement Dates'!$A$13:$D$25,4,FALSE)</f>
        <v>45099</v>
      </c>
      <c r="P2989" s="6">
        <f>VLOOKUP(K2989,'AP Clearing'!$A$13:$B$1312,2,FALSE)</f>
        <v>45069</v>
      </c>
      <c r="Q2989" s="6"/>
      <c r="R2989" s="6"/>
    </row>
    <row r="2990" spans="1:18" x14ac:dyDescent="0.3">
      <c r="A2990" s="4">
        <v>231079</v>
      </c>
      <c r="B2990" s="5" t="s">
        <v>94</v>
      </c>
      <c r="C2990" s="4">
        <v>3</v>
      </c>
      <c r="D2990" s="46">
        <v>1929451.2</v>
      </c>
      <c r="E2990" s="4">
        <v>1</v>
      </c>
      <c r="F2990" s="4" t="s">
        <v>2</v>
      </c>
      <c r="G2990" s="13" t="str">
        <f t="shared" si="92"/>
        <v>Active</v>
      </c>
      <c r="H2990" s="43" t="s">
        <v>3</v>
      </c>
      <c r="I2990" s="6">
        <v>45078</v>
      </c>
      <c r="J2990" s="6">
        <v>45107</v>
      </c>
      <c r="K2990" s="4">
        <v>1700032475</v>
      </c>
      <c r="L2990" s="14">
        <v>45067</v>
      </c>
      <c r="M2990" s="11">
        <f t="shared" si="93"/>
        <v>5</v>
      </c>
      <c r="N2990" s="6">
        <f>VLOOKUP(M2990,'Settlement Dates'!$A$13:$D$25,3,FALSE)</f>
        <v>45093</v>
      </c>
      <c r="O2990" s="6">
        <f>VLOOKUP(M2990,'Settlement Dates'!$A$13:$D$25,4,FALSE)</f>
        <v>45099</v>
      </c>
      <c r="P2990" s="6">
        <f>VLOOKUP(K2990,'AP Clearing'!$A$13:$B$1312,2,FALSE)</f>
        <v>45069</v>
      </c>
      <c r="Q2990" s="6"/>
      <c r="R2990" s="6"/>
    </row>
    <row r="2991" spans="1:18" x14ac:dyDescent="0.3">
      <c r="A2991" s="4">
        <v>231079</v>
      </c>
      <c r="B2991" s="5" t="s">
        <v>94</v>
      </c>
      <c r="C2991" s="4">
        <v>3</v>
      </c>
      <c r="D2991" s="46">
        <v>12607.02</v>
      </c>
      <c r="E2991" s="4">
        <v>1</v>
      </c>
      <c r="F2991" s="4" t="s">
        <v>5</v>
      </c>
      <c r="G2991" s="13" t="str">
        <f t="shared" si="92"/>
        <v>LTD</v>
      </c>
      <c r="H2991" s="43" t="s">
        <v>3</v>
      </c>
      <c r="I2991" s="6">
        <v>45078</v>
      </c>
      <c r="J2991" s="6">
        <v>45107</v>
      </c>
      <c r="K2991" s="4">
        <v>1700032475</v>
      </c>
      <c r="L2991" s="14">
        <v>45067</v>
      </c>
      <c r="M2991" s="11">
        <f t="shared" si="93"/>
        <v>5</v>
      </c>
      <c r="N2991" s="6">
        <f>VLOOKUP(M2991,'Settlement Dates'!$A$13:$D$25,3,FALSE)</f>
        <v>45093</v>
      </c>
      <c r="O2991" s="6">
        <f>VLOOKUP(M2991,'Settlement Dates'!$A$13:$D$25,4,FALSE)</f>
        <v>45099</v>
      </c>
      <c r="P2991" s="6">
        <f>VLOOKUP(K2991,'AP Clearing'!$A$13:$B$1312,2,FALSE)</f>
        <v>45069</v>
      </c>
      <c r="Q2991" s="6"/>
      <c r="R2991" s="6"/>
    </row>
    <row r="2992" spans="1:18" x14ac:dyDescent="0.3">
      <c r="A2992" s="4">
        <v>231079</v>
      </c>
      <c r="B2992" s="5" t="s">
        <v>94</v>
      </c>
      <c r="C2992" s="4">
        <v>3</v>
      </c>
      <c r="D2992" s="46">
        <v>1961.17</v>
      </c>
      <c r="E2992" s="4">
        <v>1</v>
      </c>
      <c r="F2992" s="4" t="s">
        <v>5</v>
      </c>
      <c r="G2992" s="13" t="str">
        <f t="shared" si="92"/>
        <v>LTD</v>
      </c>
      <c r="H2992" s="43" t="s">
        <v>3</v>
      </c>
      <c r="I2992" s="6">
        <v>45078</v>
      </c>
      <c r="J2992" s="6">
        <v>45107</v>
      </c>
      <c r="K2992" s="4">
        <v>1700032475</v>
      </c>
      <c r="L2992" s="14">
        <v>45067</v>
      </c>
      <c r="M2992" s="11">
        <f t="shared" si="93"/>
        <v>5</v>
      </c>
      <c r="N2992" s="6">
        <f>VLOOKUP(M2992,'Settlement Dates'!$A$13:$D$25,3,FALSE)</f>
        <v>45093</v>
      </c>
      <c r="O2992" s="6">
        <f>VLOOKUP(M2992,'Settlement Dates'!$A$13:$D$25,4,FALSE)</f>
        <v>45099</v>
      </c>
      <c r="P2992" s="6">
        <f>VLOOKUP(K2992,'AP Clearing'!$A$13:$B$1312,2,FALSE)</f>
        <v>45069</v>
      </c>
      <c r="Q2992" s="6"/>
      <c r="R2992" s="6"/>
    </row>
    <row r="2993" spans="1:18" x14ac:dyDescent="0.3">
      <c r="A2993" s="4">
        <v>231079</v>
      </c>
      <c r="B2993" s="5" t="s">
        <v>94</v>
      </c>
      <c r="C2993" s="4">
        <v>3</v>
      </c>
      <c r="D2993" s="46">
        <v>5811.6</v>
      </c>
      <c r="E2993" s="4">
        <v>1</v>
      </c>
      <c r="F2993" s="4" t="s">
        <v>5</v>
      </c>
      <c r="G2993" s="13" t="str">
        <f t="shared" si="92"/>
        <v>LTD</v>
      </c>
      <c r="H2993" s="43" t="s">
        <v>3</v>
      </c>
      <c r="I2993" s="6">
        <v>45078</v>
      </c>
      <c r="J2993" s="6">
        <v>45107</v>
      </c>
      <c r="K2993" s="4">
        <v>1700032475</v>
      </c>
      <c r="L2993" s="14">
        <v>45067</v>
      </c>
      <c r="M2993" s="11">
        <f t="shared" si="93"/>
        <v>5</v>
      </c>
      <c r="N2993" s="6">
        <f>VLOOKUP(M2993,'Settlement Dates'!$A$13:$D$25,3,FALSE)</f>
        <v>45093</v>
      </c>
      <c r="O2993" s="6">
        <f>VLOOKUP(M2993,'Settlement Dates'!$A$13:$D$25,4,FALSE)</f>
        <v>45099</v>
      </c>
      <c r="P2993" s="6">
        <f>VLOOKUP(K2993,'AP Clearing'!$A$13:$B$1312,2,FALSE)</f>
        <v>45069</v>
      </c>
      <c r="Q2993" s="6"/>
      <c r="R2993" s="6"/>
    </row>
    <row r="2994" spans="1:18" x14ac:dyDescent="0.3">
      <c r="A2994" s="4">
        <v>231079</v>
      </c>
      <c r="B2994" s="5" t="s">
        <v>94</v>
      </c>
      <c r="C2994" s="4">
        <v>3</v>
      </c>
      <c r="D2994" s="46">
        <v>1112.78</v>
      </c>
      <c r="E2994" s="4">
        <v>1</v>
      </c>
      <c r="F2994" s="4" t="s">
        <v>6</v>
      </c>
      <c r="G2994" s="13" t="str">
        <f t="shared" si="92"/>
        <v>Active</v>
      </c>
      <c r="H2994" s="43" t="s">
        <v>3</v>
      </c>
      <c r="I2994" s="6">
        <v>45078</v>
      </c>
      <c r="J2994" s="6">
        <v>45107</v>
      </c>
      <c r="K2994" s="4">
        <v>1700032475</v>
      </c>
      <c r="L2994" s="14">
        <v>45067</v>
      </c>
      <c r="M2994" s="11">
        <f t="shared" si="93"/>
        <v>5</v>
      </c>
      <c r="N2994" s="6">
        <f>VLOOKUP(M2994,'Settlement Dates'!$A$13:$D$25,3,FALSE)</f>
        <v>45093</v>
      </c>
      <c r="O2994" s="6">
        <f>VLOOKUP(M2994,'Settlement Dates'!$A$13:$D$25,4,FALSE)</f>
        <v>45099</v>
      </c>
      <c r="P2994" s="6">
        <f>VLOOKUP(K2994,'AP Clearing'!$A$13:$B$1312,2,FALSE)</f>
        <v>45069</v>
      </c>
      <c r="Q2994" s="6"/>
      <c r="R2994" s="6"/>
    </row>
    <row r="2995" spans="1:18" x14ac:dyDescent="0.3">
      <c r="A2995" s="4">
        <v>231079</v>
      </c>
      <c r="B2995" s="5" t="s">
        <v>94</v>
      </c>
      <c r="C2995" s="4">
        <v>3</v>
      </c>
      <c r="D2995" s="46">
        <v>2905.8</v>
      </c>
      <c r="E2995" s="4">
        <v>1</v>
      </c>
      <c r="F2995" s="4" t="s">
        <v>6</v>
      </c>
      <c r="G2995" s="13" t="str">
        <f t="shared" si="92"/>
        <v>Active</v>
      </c>
      <c r="H2995" s="43" t="s">
        <v>3</v>
      </c>
      <c r="I2995" s="6">
        <v>45078</v>
      </c>
      <c r="J2995" s="6">
        <v>45107</v>
      </c>
      <c r="K2995" s="4">
        <v>1700032475</v>
      </c>
      <c r="L2995" s="14">
        <v>45067</v>
      </c>
      <c r="M2995" s="11">
        <f t="shared" si="93"/>
        <v>5</v>
      </c>
      <c r="N2995" s="6">
        <f>VLOOKUP(M2995,'Settlement Dates'!$A$13:$D$25,3,FALSE)</f>
        <v>45093</v>
      </c>
      <c r="O2995" s="6">
        <f>VLOOKUP(M2995,'Settlement Dates'!$A$13:$D$25,4,FALSE)</f>
        <v>45099</v>
      </c>
      <c r="P2995" s="6">
        <f>VLOOKUP(K2995,'AP Clearing'!$A$13:$B$1312,2,FALSE)</f>
        <v>45069</v>
      </c>
      <c r="Q2995" s="6"/>
      <c r="R2995" s="6"/>
    </row>
    <row r="2996" spans="1:18" x14ac:dyDescent="0.3">
      <c r="A2996" s="4">
        <v>231079</v>
      </c>
      <c r="B2996" s="5" t="s">
        <v>94</v>
      </c>
      <c r="C2996" s="4">
        <v>3</v>
      </c>
      <c r="D2996" s="46">
        <v>10015.02</v>
      </c>
      <c r="E2996" s="4">
        <v>1</v>
      </c>
      <c r="F2996" s="4" t="s">
        <v>54</v>
      </c>
      <c r="G2996" s="13" t="str">
        <f t="shared" si="92"/>
        <v>LTD</v>
      </c>
      <c r="H2996" s="43" t="s">
        <v>3</v>
      </c>
      <c r="I2996" s="6">
        <v>45078</v>
      </c>
      <c r="J2996" s="6">
        <v>45107</v>
      </c>
      <c r="K2996" s="4">
        <v>1700032475</v>
      </c>
      <c r="L2996" s="14">
        <v>45067</v>
      </c>
      <c r="M2996" s="11">
        <f t="shared" si="93"/>
        <v>5</v>
      </c>
      <c r="N2996" s="6">
        <f>VLOOKUP(M2996,'Settlement Dates'!$A$13:$D$25,3,FALSE)</f>
        <v>45093</v>
      </c>
      <c r="O2996" s="6">
        <f>VLOOKUP(M2996,'Settlement Dates'!$A$13:$D$25,4,FALSE)</f>
        <v>45099</v>
      </c>
      <c r="P2996" s="6">
        <f>VLOOKUP(K2996,'AP Clearing'!$A$13:$B$1312,2,FALSE)</f>
        <v>45069</v>
      </c>
      <c r="Q2996" s="6"/>
      <c r="R2996" s="6"/>
    </row>
    <row r="2997" spans="1:18" x14ac:dyDescent="0.3">
      <c r="A2997" s="4">
        <v>231079</v>
      </c>
      <c r="B2997" s="5" t="s">
        <v>94</v>
      </c>
      <c r="C2997" s="4">
        <v>3</v>
      </c>
      <c r="D2997" s="46">
        <v>6303.51</v>
      </c>
      <c r="E2997" s="4">
        <v>1</v>
      </c>
      <c r="F2997" s="4" t="s">
        <v>54</v>
      </c>
      <c r="G2997" s="13" t="str">
        <f t="shared" si="92"/>
        <v>LTD</v>
      </c>
      <c r="H2997" s="43" t="s">
        <v>3</v>
      </c>
      <c r="I2997" s="6">
        <v>45078</v>
      </c>
      <c r="J2997" s="6">
        <v>45107</v>
      </c>
      <c r="K2997" s="4">
        <v>1700032475</v>
      </c>
      <c r="L2997" s="14">
        <v>45067</v>
      </c>
      <c r="M2997" s="11">
        <f t="shared" si="93"/>
        <v>5</v>
      </c>
      <c r="N2997" s="6">
        <f>VLOOKUP(M2997,'Settlement Dates'!$A$13:$D$25,3,FALSE)</f>
        <v>45093</v>
      </c>
      <c r="O2997" s="6">
        <f>VLOOKUP(M2997,'Settlement Dates'!$A$13:$D$25,4,FALSE)</f>
        <v>45099</v>
      </c>
      <c r="P2997" s="6">
        <f>VLOOKUP(K2997,'AP Clearing'!$A$13:$B$1312,2,FALSE)</f>
        <v>45069</v>
      </c>
      <c r="Q2997" s="6"/>
      <c r="R2997" s="6"/>
    </row>
    <row r="2998" spans="1:18" x14ac:dyDescent="0.3">
      <c r="A2998" s="4">
        <v>231079</v>
      </c>
      <c r="B2998" s="5" t="s">
        <v>94</v>
      </c>
      <c r="C2998" s="4">
        <v>3</v>
      </c>
      <c r="D2998" s="46">
        <v>1961.17</v>
      </c>
      <c r="E2998" s="4">
        <v>1</v>
      </c>
      <c r="F2998" s="4" t="s">
        <v>54</v>
      </c>
      <c r="G2998" s="13" t="str">
        <f t="shared" si="92"/>
        <v>LTD</v>
      </c>
      <c r="H2998" s="43" t="s">
        <v>3</v>
      </c>
      <c r="I2998" s="6">
        <v>45078</v>
      </c>
      <c r="J2998" s="6">
        <v>45107</v>
      </c>
      <c r="K2998" s="4">
        <v>1700032475</v>
      </c>
      <c r="L2998" s="14">
        <v>45067</v>
      </c>
      <c r="M2998" s="11">
        <f t="shared" si="93"/>
        <v>5</v>
      </c>
      <c r="N2998" s="6">
        <f>VLOOKUP(M2998,'Settlement Dates'!$A$13:$D$25,3,FALSE)</f>
        <v>45093</v>
      </c>
      <c r="O2998" s="6">
        <f>VLOOKUP(M2998,'Settlement Dates'!$A$13:$D$25,4,FALSE)</f>
        <v>45099</v>
      </c>
      <c r="P2998" s="6">
        <f>VLOOKUP(K2998,'AP Clearing'!$A$13:$B$1312,2,FALSE)</f>
        <v>45069</v>
      </c>
      <c r="Q2998" s="6"/>
      <c r="R2998" s="6"/>
    </row>
    <row r="2999" spans="1:18" x14ac:dyDescent="0.3">
      <c r="A2999" s="4">
        <v>231079</v>
      </c>
      <c r="B2999" s="5" t="s">
        <v>94</v>
      </c>
      <c r="C2999" s="4">
        <v>3</v>
      </c>
      <c r="D2999" s="46">
        <v>5811.6</v>
      </c>
      <c r="E2999" s="4">
        <v>1</v>
      </c>
      <c r="F2999" s="4" t="s">
        <v>54</v>
      </c>
      <c r="G2999" s="13" t="str">
        <f t="shared" si="92"/>
        <v>LTD</v>
      </c>
      <c r="H2999" s="43" t="s">
        <v>3</v>
      </c>
      <c r="I2999" s="6">
        <v>45078</v>
      </c>
      <c r="J2999" s="6">
        <v>45107</v>
      </c>
      <c r="K2999" s="4">
        <v>1700032475</v>
      </c>
      <c r="L2999" s="14">
        <v>45067</v>
      </c>
      <c r="M2999" s="11">
        <f t="shared" si="93"/>
        <v>5</v>
      </c>
      <c r="N2999" s="6">
        <f>VLOOKUP(M2999,'Settlement Dates'!$A$13:$D$25,3,FALSE)</f>
        <v>45093</v>
      </c>
      <c r="O2999" s="6">
        <f>VLOOKUP(M2999,'Settlement Dates'!$A$13:$D$25,4,FALSE)</f>
        <v>45099</v>
      </c>
      <c r="P2999" s="6">
        <f>VLOOKUP(K2999,'AP Clearing'!$A$13:$B$1312,2,FALSE)</f>
        <v>45069</v>
      </c>
      <c r="Q2999" s="6"/>
      <c r="R2999" s="6"/>
    </row>
    <row r="3000" spans="1:18" x14ac:dyDescent="0.3">
      <c r="A3000" s="4">
        <v>231079</v>
      </c>
      <c r="B3000" s="5" t="s">
        <v>94</v>
      </c>
      <c r="C3000" s="4">
        <v>3</v>
      </c>
      <c r="D3000" s="46">
        <v>4451.12</v>
      </c>
      <c r="E3000" s="4">
        <v>1</v>
      </c>
      <c r="F3000" s="4" t="s">
        <v>7</v>
      </c>
      <c r="G3000" s="13" t="str">
        <f t="shared" si="92"/>
        <v>LTD</v>
      </c>
      <c r="H3000" s="43" t="s">
        <v>3</v>
      </c>
      <c r="I3000" s="6">
        <v>45078</v>
      </c>
      <c r="J3000" s="6">
        <v>45107</v>
      </c>
      <c r="K3000" s="4">
        <v>1700032475</v>
      </c>
      <c r="L3000" s="14">
        <v>45067</v>
      </c>
      <c r="M3000" s="11">
        <f t="shared" si="93"/>
        <v>5</v>
      </c>
      <c r="N3000" s="6">
        <f>VLOOKUP(M3000,'Settlement Dates'!$A$13:$D$25,3,FALSE)</f>
        <v>45093</v>
      </c>
      <c r="O3000" s="6">
        <f>VLOOKUP(M3000,'Settlement Dates'!$A$13:$D$25,4,FALSE)</f>
        <v>45099</v>
      </c>
      <c r="P3000" s="6">
        <f>VLOOKUP(K3000,'AP Clearing'!$A$13:$B$1312,2,FALSE)</f>
        <v>45069</v>
      </c>
      <c r="Q3000" s="6"/>
      <c r="R3000" s="6"/>
    </row>
    <row r="3001" spans="1:18" x14ac:dyDescent="0.3">
      <c r="A3001" s="4">
        <v>231079</v>
      </c>
      <c r="B3001" s="5" t="s">
        <v>94</v>
      </c>
      <c r="C3001" s="4">
        <v>3</v>
      </c>
      <c r="D3001" s="46">
        <v>7844.68</v>
      </c>
      <c r="E3001" s="4">
        <v>1</v>
      </c>
      <c r="F3001" s="4" t="s">
        <v>7</v>
      </c>
      <c r="G3001" s="13" t="str">
        <f t="shared" si="92"/>
        <v>LTD</v>
      </c>
      <c r="H3001" s="43" t="s">
        <v>3</v>
      </c>
      <c r="I3001" s="6">
        <v>45078</v>
      </c>
      <c r="J3001" s="6">
        <v>45107</v>
      </c>
      <c r="K3001" s="4">
        <v>1700032475</v>
      </c>
      <c r="L3001" s="14">
        <v>45067</v>
      </c>
      <c r="M3001" s="11">
        <f t="shared" si="93"/>
        <v>5</v>
      </c>
      <c r="N3001" s="6">
        <f>VLOOKUP(M3001,'Settlement Dates'!$A$13:$D$25,3,FALSE)</f>
        <v>45093</v>
      </c>
      <c r="O3001" s="6">
        <f>VLOOKUP(M3001,'Settlement Dates'!$A$13:$D$25,4,FALSE)</f>
        <v>45099</v>
      </c>
      <c r="P3001" s="6">
        <f>VLOOKUP(K3001,'AP Clearing'!$A$13:$B$1312,2,FALSE)</f>
        <v>45069</v>
      </c>
      <c r="Q3001" s="6"/>
      <c r="R3001" s="6"/>
    </row>
    <row r="3002" spans="1:18" x14ac:dyDescent="0.3">
      <c r="A3002" s="4">
        <v>231079</v>
      </c>
      <c r="B3002" s="5" t="s">
        <v>94</v>
      </c>
      <c r="C3002" s="4">
        <v>3</v>
      </c>
      <c r="D3002" s="46">
        <v>1112.78</v>
      </c>
      <c r="E3002" s="4">
        <v>1</v>
      </c>
      <c r="F3002" s="4" t="s">
        <v>8</v>
      </c>
      <c r="G3002" s="13" t="str">
        <f t="shared" si="92"/>
        <v>Active</v>
      </c>
      <c r="H3002" s="43" t="s">
        <v>3</v>
      </c>
      <c r="I3002" s="6">
        <v>45078</v>
      </c>
      <c r="J3002" s="6">
        <v>45107</v>
      </c>
      <c r="K3002" s="4">
        <v>1700032475</v>
      </c>
      <c r="L3002" s="14">
        <v>45067</v>
      </c>
      <c r="M3002" s="11">
        <f t="shared" si="93"/>
        <v>5</v>
      </c>
      <c r="N3002" s="6">
        <f>VLOOKUP(M3002,'Settlement Dates'!$A$13:$D$25,3,FALSE)</f>
        <v>45093</v>
      </c>
      <c r="O3002" s="6">
        <f>VLOOKUP(M3002,'Settlement Dates'!$A$13:$D$25,4,FALSE)</f>
        <v>45099</v>
      </c>
      <c r="P3002" s="6">
        <f>VLOOKUP(K3002,'AP Clearing'!$A$13:$B$1312,2,FALSE)</f>
        <v>45069</v>
      </c>
      <c r="Q3002" s="6"/>
      <c r="R3002" s="6"/>
    </row>
    <row r="3003" spans="1:18" x14ac:dyDescent="0.3">
      <c r="A3003" s="4">
        <v>231079</v>
      </c>
      <c r="B3003" s="5" t="s">
        <v>94</v>
      </c>
      <c r="C3003" s="4">
        <v>3</v>
      </c>
      <c r="D3003" s="46">
        <v>-1961.17</v>
      </c>
      <c r="E3003" s="4">
        <v>1</v>
      </c>
      <c r="F3003" s="4" t="s">
        <v>8</v>
      </c>
      <c r="G3003" s="13" t="str">
        <f t="shared" si="92"/>
        <v>Active</v>
      </c>
      <c r="H3003" s="43" t="s">
        <v>3</v>
      </c>
      <c r="I3003" s="6">
        <v>45078</v>
      </c>
      <c r="J3003" s="6">
        <v>45107</v>
      </c>
      <c r="K3003" s="4">
        <v>1700032475</v>
      </c>
      <c r="L3003" s="14">
        <v>45067</v>
      </c>
      <c r="M3003" s="11">
        <f t="shared" si="93"/>
        <v>5</v>
      </c>
      <c r="N3003" s="6">
        <f>VLOOKUP(M3003,'Settlement Dates'!$A$13:$D$25,3,FALSE)</f>
        <v>45093</v>
      </c>
      <c r="O3003" s="6">
        <f>VLOOKUP(M3003,'Settlement Dates'!$A$13:$D$25,4,FALSE)</f>
        <v>45099</v>
      </c>
      <c r="P3003" s="6">
        <f>VLOOKUP(K3003,'AP Clearing'!$A$13:$B$1312,2,FALSE)</f>
        <v>45069</v>
      </c>
      <c r="Q3003" s="6"/>
      <c r="R3003" s="6"/>
    </row>
    <row r="3004" spans="1:18" x14ac:dyDescent="0.3">
      <c r="A3004" s="4">
        <v>231079</v>
      </c>
      <c r="B3004" s="5" t="s">
        <v>94</v>
      </c>
      <c r="C3004" s="4">
        <v>3</v>
      </c>
      <c r="D3004" s="46">
        <v>5811.6</v>
      </c>
      <c r="E3004" s="4">
        <v>1</v>
      </c>
      <c r="F3004" s="4" t="s">
        <v>8</v>
      </c>
      <c r="G3004" s="13" t="str">
        <f t="shared" si="92"/>
        <v>Active</v>
      </c>
      <c r="H3004" s="43" t="s">
        <v>3</v>
      </c>
      <c r="I3004" s="6">
        <v>45078</v>
      </c>
      <c r="J3004" s="6">
        <v>45107</v>
      </c>
      <c r="K3004" s="4">
        <v>1700032475</v>
      </c>
      <c r="L3004" s="14">
        <v>45067</v>
      </c>
      <c r="M3004" s="11">
        <f t="shared" si="93"/>
        <v>5</v>
      </c>
      <c r="N3004" s="6">
        <f>VLOOKUP(M3004,'Settlement Dates'!$A$13:$D$25,3,FALSE)</f>
        <v>45093</v>
      </c>
      <c r="O3004" s="6">
        <f>VLOOKUP(M3004,'Settlement Dates'!$A$13:$D$25,4,FALSE)</f>
        <v>45099</v>
      </c>
      <c r="P3004" s="6">
        <f>VLOOKUP(K3004,'AP Clearing'!$A$13:$B$1312,2,FALSE)</f>
        <v>45069</v>
      </c>
      <c r="Q3004" s="6"/>
      <c r="R3004" s="6"/>
    </row>
    <row r="3005" spans="1:18" x14ac:dyDescent="0.3">
      <c r="A3005" s="4">
        <v>11442</v>
      </c>
      <c r="B3005" s="5" t="s">
        <v>14</v>
      </c>
      <c r="C3005" s="4">
        <v>3</v>
      </c>
      <c r="D3005" s="46">
        <v>226019.61</v>
      </c>
      <c r="E3005" s="4">
        <v>1</v>
      </c>
      <c r="F3005" s="4" t="s">
        <v>2</v>
      </c>
      <c r="G3005" s="13" t="str">
        <f t="shared" si="92"/>
        <v>Active</v>
      </c>
      <c r="H3005" s="43" t="s">
        <v>15</v>
      </c>
      <c r="I3005" s="6">
        <v>45059</v>
      </c>
      <c r="J3005" s="6">
        <v>45065</v>
      </c>
      <c r="K3005" s="4">
        <v>1700032505</v>
      </c>
      <c r="L3005" s="14">
        <v>45068</v>
      </c>
      <c r="M3005" s="11">
        <f t="shared" si="93"/>
        <v>5</v>
      </c>
      <c r="N3005" s="6">
        <f>VLOOKUP(M3005,'Settlement Dates'!$A$13:$D$25,3,FALSE)</f>
        <v>45093</v>
      </c>
      <c r="O3005" s="6">
        <f>VLOOKUP(M3005,'Settlement Dates'!$A$13:$D$25,4,FALSE)</f>
        <v>45099</v>
      </c>
      <c r="P3005" s="6">
        <f>VLOOKUP(K3005,'AP Clearing'!$A$13:$B$1312,2,FALSE)</f>
        <v>45070</v>
      </c>
      <c r="Q3005" s="6"/>
      <c r="R3005" s="6"/>
    </row>
    <row r="3006" spans="1:18" x14ac:dyDescent="0.3">
      <c r="A3006" s="4">
        <v>11442</v>
      </c>
      <c r="B3006" s="5" t="s">
        <v>14</v>
      </c>
      <c r="C3006" s="4">
        <v>3</v>
      </c>
      <c r="D3006" s="46">
        <v>788.08</v>
      </c>
      <c r="E3006" s="4">
        <v>1</v>
      </c>
      <c r="F3006" s="4" t="s">
        <v>5</v>
      </c>
      <c r="G3006" s="13" t="str">
        <f t="shared" ref="G3006:G3069" si="94">VLOOKUP(F3006,$W$1:$X$15,2,FALSE)</f>
        <v>LTD</v>
      </c>
      <c r="H3006" s="43" t="s">
        <v>15</v>
      </c>
      <c r="I3006" s="6">
        <v>45059</v>
      </c>
      <c r="J3006" s="6">
        <v>45065</v>
      </c>
      <c r="K3006" s="4">
        <v>1700032505</v>
      </c>
      <c r="L3006" s="14">
        <v>45068</v>
      </c>
      <c r="M3006" s="11">
        <f t="shared" si="93"/>
        <v>5</v>
      </c>
      <c r="N3006" s="6">
        <f>VLOOKUP(M3006,'Settlement Dates'!$A$13:$D$25,3,FALSE)</f>
        <v>45093</v>
      </c>
      <c r="O3006" s="6">
        <f>VLOOKUP(M3006,'Settlement Dates'!$A$13:$D$25,4,FALSE)</f>
        <v>45099</v>
      </c>
      <c r="P3006" s="6">
        <f>VLOOKUP(K3006,'AP Clearing'!$A$13:$B$1312,2,FALSE)</f>
        <v>45070</v>
      </c>
      <c r="Q3006" s="6"/>
      <c r="R3006" s="6"/>
    </row>
    <row r="3007" spans="1:18" x14ac:dyDescent="0.3">
      <c r="A3007" s="4">
        <v>11442</v>
      </c>
      <c r="B3007" s="5" t="s">
        <v>14</v>
      </c>
      <c r="C3007" s="4">
        <v>3</v>
      </c>
      <c r="D3007" s="46">
        <v>3677.7</v>
      </c>
      <c r="E3007" s="4">
        <v>1</v>
      </c>
      <c r="F3007" s="4" t="s">
        <v>7</v>
      </c>
      <c r="G3007" s="13" t="str">
        <f t="shared" si="94"/>
        <v>LTD</v>
      </c>
      <c r="H3007" s="43" t="s">
        <v>15</v>
      </c>
      <c r="I3007" s="6">
        <v>45059</v>
      </c>
      <c r="J3007" s="6">
        <v>45065</v>
      </c>
      <c r="K3007" s="4">
        <v>1700032505</v>
      </c>
      <c r="L3007" s="14">
        <v>45068</v>
      </c>
      <c r="M3007" s="11">
        <f t="shared" si="93"/>
        <v>5</v>
      </c>
      <c r="N3007" s="6">
        <f>VLOOKUP(M3007,'Settlement Dates'!$A$13:$D$25,3,FALSE)</f>
        <v>45093</v>
      </c>
      <c r="O3007" s="6">
        <f>VLOOKUP(M3007,'Settlement Dates'!$A$13:$D$25,4,FALSE)</f>
        <v>45099</v>
      </c>
      <c r="P3007" s="6">
        <f>VLOOKUP(K3007,'AP Clearing'!$A$13:$B$1312,2,FALSE)</f>
        <v>45070</v>
      </c>
      <c r="Q3007" s="6"/>
      <c r="R3007" s="6"/>
    </row>
    <row r="3008" spans="1:18" x14ac:dyDescent="0.3">
      <c r="A3008" s="4">
        <v>11442</v>
      </c>
      <c r="B3008" s="5" t="s">
        <v>14</v>
      </c>
      <c r="C3008" s="4">
        <v>3</v>
      </c>
      <c r="D3008" s="46">
        <v>5013.74</v>
      </c>
      <c r="E3008" s="4">
        <v>1</v>
      </c>
      <c r="F3008" s="4" t="s">
        <v>8</v>
      </c>
      <c r="G3008" s="13" t="str">
        <f t="shared" si="94"/>
        <v>Active</v>
      </c>
      <c r="H3008" s="43" t="s">
        <v>15</v>
      </c>
      <c r="I3008" s="6">
        <v>45059</v>
      </c>
      <c r="J3008" s="6">
        <v>45065</v>
      </c>
      <c r="K3008" s="4">
        <v>1700032505</v>
      </c>
      <c r="L3008" s="14">
        <v>45068</v>
      </c>
      <c r="M3008" s="11">
        <f t="shared" si="93"/>
        <v>5</v>
      </c>
      <c r="N3008" s="6">
        <f>VLOOKUP(M3008,'Settlement Dates'!$A$13:$D$25,3,FALSE)</f>
        <v>45093</v>
      </c>
      <c r="O3008" s="6">
        <f>VLOOKUP(M3008,'Settlement Dates'!$A$13:$D$25,4,FALSE)</f>
        <v>45099</v>
      </c>
      <c r="P3008" s="6">
        <f>VLOOKUP(K3008,'AP Clearing'!$A$13:$B$1312,2,FALSE)</f>
        <v>45070</v>
      </c>
      <c r="Q3008" s="6"/>
      <c r="R3008" s="6"/>
    </row>
    <row r="3009" spans="1:18" x14ac:dyDescent="0.3">
      <c r="A3009" s="4">
        <v>11442</v>
      </c>
      <c r="B3009" s="5" t="s">
        <v>14</v>
      </c>
      <c r="C3009" s="4">
        <v>3</v>
      </c>
      <c r="D3009" s="46">
        <v>401.1</v>
      </c>
      <c r="E3009" s="4">
        <v>2</v>
      </c>
      <c r="F3009" s="4" t="s">
        <v>2</v>
      </c>
      <c r="G3009" s="13" t="str">
        <f t="shared" si="94"/>
        <v>Active</v>
      </c>
      <c r="H3009" s="43" t="s">
        <v>15</v>
      </c>
      <c r="I3009" s="6">
        <v>45059</v>
      </c>
      <c r="J3009" s="6">
        <v>45065</v>
      </c>
      <c r="K3009" s="4">
        <v>1700032505</v>
      </c>
      <c r="L3009" s="14">
        <v>45068</v>
      </c>
      <c r="M3009" s="11">
        <f t="shared" si="93"/>
        <v>5</v>
      </c>
      <c r="N3009" s="6">
        <f>VLOOKUP(M3009,'Settlement Dates'!$A$13:$D$25,3,FALSE)</f>
        <v>45093</v>
      </c>
      <c r="O3009" s="6">
        <f>VLOOKUP(M3009,'Settlement Dates'!$A$13:$D$25,4,FALSE)</f>
        <v>45099</v>
      </c>
      <c r="P3009" s="6">
        <f>VLOOKUP(K3009,'AP Clearing'!$A$13:$B$1312,2,FALSE)</f>
        <v>45070</v>
      </c>
      <c r="Q3009" s="6"/>
      <c r="R3009" s="6"/>
    </row>
    <row r="3010" spans="1:18" x14ac:dyDescent="0.3">
      <c r="A3010" s="4">
        <v>11442</v>
      </c>
      <c r="B3010" s="5" t="s">
        <v>14</v>
      </c>
      <c r="C3010" s="4">
        <v>3</v>
      </c>
      <c r="D3010" s="46">
        <v>282.74</v>
      </c>
      <c r="E3010" s="4">
        <v>1</v>
      </c>
      <c r="F3010" s="4" t="s">
        <v>2</v>
      </c>
      <c r="G3010" s="13" t="str">
        <f t="shared" si="94"/>
        <v>Active</v>
      </c>
      <c r="H3010" s="43">
        <v>1845387777</v>
      </c>
      <c r="I3010" s="6">
        <v>45059</v>
      </c>
      <c r="J3010" s="6">
        <v>45065</v>
      </c>
      <c r="K3010" s="4">
        <v>1700032535</v>
      </c>
      <c r="L3010" s="14">
        <v>45068</v>
      </c>
      <c r="M3010" s="11">
        <f t="shared" si="93"/>
        <v>5</v>
      </c>
      <c r="N3010" s="6">
        <f>VLOOKUP(M3010,'Settlement Dates'!$A$13:$D$25,3,FALSE)</f>
        <v>45093</v>
      </c>
      <c r="O3010" s="6">
        <f>VLOOKUP(M3010,'Settlement Dates'!$A$13:$D$25,4,FALSE)</f>
        <v>45099</v>
      </c>
      <c r="P3010" s="6">
        <f>VLOOKUP(K3010,'AP Clearing'!$A$13:$B$1312,2,FALSE)</f>
        <v>45070</v>
      </c>
      <c r="Q3010" s="6"/>
      <c r="R3010" s="6"/>
    </row>
    <row r="3011" spans="1:18" x14ac:dyDescent="0.3">
      <c r="A3011" s="4">
        <v>11442</v>
      </c>
      <c r="B3011" s="5" t="s">
        <v>14</v>
      </c>
      <c r="C3011" s="4">
        <v>3</v>
      </c>
      <c r="D3011" s="46">
        <v>339.54</v>
      </c>
      <c r="E3011" s="4">
        <v>1</v>
      </c>
      <c r="F3011" s="4" t="s">
        <v>9</v>
      </c>
      <c r="G3011" s="13" t="str">
        <f t="shared" si="94"/>
        <v>Retiree</v>
      </c>
      <c r="H3011" s="43">
        <v>1845387777</v>
      </c>
      <c r="I3011" s="6">
        <v>45059</v>
      </c>
      <c r="J3011" s="6">
        <v>45065</v>
      </c>
      <c r="K3011" s="4">
        <v>1700032535</v>
      </c>
      <c r="L3011" s="14">
        <v>45068</v>
      </c>
      <c r="M3011" s="11">
        <f t="shared" si="93"/>
        <v>5</v>
      </c>
      <c r="N3011" s="6">
        <f>VLOOKUP(M3011,'Settlement Dates'!$A$13:$D$25,3,FALSE)</f>
        <v>45093</v>
      </c>
      <c r="O3011" s="6">
        <f>VLOOKUP(M3011,'Settlement Dates'!$A$13:$D$25,4,FALSE)</f>
        <v>45099</v>
      </c>
      <c r="P3011" s="6">
        <f>VLOOKUP(K3011,'AP Clearing'!$A$13:$B$1312,2,FALSE)</f>
        <v>45070</v>
      </c>
      <c r="Q3011" s="6"/>
      <c r="R3011" s="6"/>
    </row>
    <row r="3012" spans="1:18" x14ac:dyDescent="0.3">
      <c r="A3012" s="4">
        <v>11442</v>
      </c>
      <c r="B3012" s="5" t="s">
        <v>14</v>
      </c>
      <c r="C3012" s="4">
        <v>3</v>
      </c>
      <c r="D3012" s="46">
        <v>141.37</v>
      </c>
      <c r="E3012" s="4">
        <v>2</v>
      </c>
      <c r="F3012" s="4" t="s">
        <v>2</v>
      </c>
      <c r="G3012" s="13" t="str">
        <f t="shared" si="94"/>
        <v>Active</v>
      </c>
      <c r="H3012" s="43">
        <v>1845387777</v>
      </c>
      <c r="I3012" s="6">
        <v>45059</v>
      </c>
      <c r="J3012" s="6">
        <v>45065</v>
      </c>
      <c r="K3012" s="4">
        <v>1700032535</v>
      </c>
      <c r="L3012" s="14">
        <v>45068</v>
      </c>
      <c r="M3012" s="11">
        <f t="shared" si="93"/>
        <v>5</v>
      </c>
      <c r="N3012" s="6">
        <f>VLOOKUP(M3012,'Settlement Dates'!$A$13:$D$25,3,FALSE)</f>
        <v>45093</v>
      </c>
      <c r="O3012" s="6">
        <f>VLOOKUP(M3012,'Settlement Dates'!$A$13:$D$25,4,FALSE)</f>
        <v>45099</v>
      </c>
      <c r="P3012" s="6">
        <f>VLOOKUP(K3012,'AP Clearing'!$A$13:$B$1312,2,FALSE)</f>
        <v>45070</v>
      </c>
      <c r="Q3012" s="6"/>
      <c r="R3012" s="6"/>
    </row>
    <row r="3013" spans="1:18" x14ac:dyDescent="0.3">
      <c r="A3013" s="4">
        <v>11442</v>
      </c>
      <c r="B3013" s="5" t="s">
        <v>12</v>
      </c>
      <c r="C3013" s="4">
        <v>3</v>
      </c>
      <c r="D3013" s="46">
        <v>226.47</v>
      </c>
      <c r="E3013" s="4">
        <v>2</v>
      </c>
      <c r="F3013" s="4" t="s">
        <v>9</v>
      </c>
      <c r="G3013" s="13" t="str">
        <f t="shared" si="94"/>
        <v>Retiree</v>
      </c>
      <c r="H3013" s="43" t="s">
        <v>13</v>
      </c>
      <c r="I3013" s="6">
        <v>45059</v>
      </c>
      <c r="J3013" s="6">
        <v>45065</v>
      </c>
      <c r="K3013" s="4">
        <v>1700032506</v>
      </c>
      <c r="L3013" s="14">
        <v>45068</v>
      </c>
      <c r="M3013" s="11">
        <f t="shared" si="93"/>
        <v>5</v>
      </c>
      <c r="N3013" s="6">
        <f>VLOOKUP(M3013,'Settlement Dates'!$A$13:$D$25,3,FALSE)</f>
        <v>45093</v>
      </c>
      <c r="O3013" s="6">
        <f>VLOOKUP(M3013,'Settlement Dates'!$A$13:$D$25,4,FALSE)</f>
        <v>45099</v>
      </c>
      <c r="P3013" s="6">
        <f>VLOOKUP(K3013,'AP Clearing'!$A$13:$B$1312,2,FALSE)</f>
        <v>45070</v>
      </c>
      <c r="Q3013" s="6"/>
      <c r="R3013" s="6"/>
    </row>
    <row r="3014" spans="1:18" x14ac:dyDescent="0.3">
      <c r="A3014" s="4">
        <v>11442</v>
      </c>
      <c r="B3014" s="5" t="s">
        <v>12</v>
      </c>
      <c r="C3014" s="4">
        <v>3</v>
      </c>
      <c r="D3014" s="46">
        <v>1543.64</v>
      </c>
      <c r="E3014" s="4">
        <v>3</v>
      </c>
      <c r="F3014" s="4" t="s">
        <v>9</v>
      </c>
      <c r="G3014" s="13" t="str">
        <f t="shared" si="94"/>
        <v>Retiree</v>
      </c>
      <c r="H3014" s="43" t="s">
        <v>13</v>
      </c>
      <c r="I3014" s="6">
        <v>45059</v>
      </c>
      <c r="J3014" s="6">
        <v>45065</v>
      </c>
      <c r="K3014" s="4">
        <v>1700032506</v>
      </c>
      <c r="L3014" s="14">
        <v>45068</v>
      </c>
      <c r="M3014" s="11">
        <f t="shared" si="93"/>
        <v>5</v>
      </c>
      <c r="N3014" s="6">
        <f>VLOOKUP(M3014,'Settlement Dates'!$A$13:$D$25,3,FALSE)</f>
        <v>45093</v>
      </c>
      <c r="O3014" s="6">
        <f>VLOOKUP(M3014,'Settlement Dates'!$A$13:$D$25,4,FALSE)</f>
        <v>45099</v>
      </c>
      <c r="P3014" s="6">
        <f>VLOOKUP(K3014,'AP Clearing'!$A$13:$B$1312,2,FALSE)</f>
        <v>45070</v>
      </c>
      <c r="Q3014" s="6"/>
      <c r="R3014" s="6"/>
    </row>
    <row r="3015" spans="1:18" x14ac:dyDescent="0.3">
      <c r="A3015" s="4">
        <v>11442</v>
      </c>
      <c r="B3015" s="5" t="s">
        <v>12</v>
      </c>
      <c r="C3015" s="4">
        <v>3</v>
      </c>
      <c r="D3015" s="46">
        <v>12431.74</v>
      </c>
      <c r="E3015" s="4">
        <v>5</v>
      </c>
      <c r="F3015" s="4" t="s">
        <v>9</v>
      </c>
      <c r="G3015" s="13" t="str">
        <f t="shared" si="94"/>
        <v>Retiree</v>
      </c>
      <c r="H3015" s="43" t="s">
        <v>13</v>
      </c>
      <c r="I3015" s="6">
        <v>45059</v>
      </c>
      <c r="J3015" s="6">
        <v>45065</v>
      </c>
      <c r="K3015" s="4">
        <v>1700032506</v>
      </c>
      <c r="L3015" s="14">
        <v>45068</v>
      </c>
      <c r="M3015" s="11">
        <f t="shared" si="93"/>
        <v>5</v>
      </c>
      <c r="N3015" s="6">
        <f>VLOOKUP(M3015,'Settlement Dates'!$A$13:$D$25,3,FALSE)</f>
        <v>45093</v>
      </c>
      <c r="O3015" s="6">
        <f>VLOOKUP(M3015,'Settlement Dates'!$A$13:$D$25,4,FALSE)</f>
        <v>45099</v>
      </c>
      <c r="P3015" s="6">
        <f>VLOOKUP(K3015,'AP Clearing'!$A$13:$B$1312,2,FALSE)</f>
        <v>45070</v>
      </c>
      <c r="Q3015" s="6"/>
      <c r="R3015" s="6"/>
    </row>
    <row r="3016" spans="1:18" x14ac:dyDescent="0.3">
      <c r="A3016" s="4">
        <v>11442</v>
      </c>
      <c r="B3016" s="5" t="s">
        <v>12</v>
      </c>
      <c r="C3016" s="4">
        <v>3</v>
      </c>
      <c r="D3016" s="46">
        <v>4815.13</v>
      </c>
      <c r="E3016" s="4">
        <v>5</v>
      </c>
      <c r="F3016" s="4" t="s">
        <v>11</v>
      </c>
      <c r="G3016" s="13" t="str">
        <f t="shared" si="94"/>
        <v>Retiree</v>
      </c>
      <c r="H3016" s="43" t="s">
        <v>13</v>
      </c>
      <c r="I3016" s="6">
        <v>45059</v>
      </c>
      <c r="J3016" s="6">
        <v>45065</v>
      </c>
      <c r="K3016" s="4">
        <v>1700032506</v>
      </c>
      <c r="L3016" s="14">
        <v>45068</v>
      </c>
      <c r="M3016" s="11">
        <f t="shared" si="93"/>
        <v>5</v>
      </c>
      <c r="N3016" s="6">
        <f>VLOOKUP(M3016,'Settlement Dates'!$A$13:$D$25,3,FALSE)</f>
        <v>45093</v>
      </c>
      <c r="O3016" s="6">
        <f>VLOOKUP(M3016,'Settlement Dates'!$A$13:$D$25,4,FALSE)</f>
        <v>45099</v>
      </c>
      <c r="P3016" s="6">
        <f>VLOOKUP(K3016,'AP Clearing'!$A$13:$B$1312,2,FALSE)</f>
        <v>45070</v>
      </c>
      <c r="Q3016" s="6"/>
      <c r="R3016" s="6"/>
    </row>
    <row r="3017" spans="1:18" x14ac:dyDescent="0.3">
      <c r="A3017" s="4">
        <v>246121</v>
      </c>
      <c r="B3017" s="5" t="s">
        <v>120</v>
      </c>
      <c r="C3017" s="4">
        <v>3</v>
      </c>
      <c r="D3017" s="46">
        <v>183</v>
      </c>
      <c r="E3017" s="4">
        <v>1</v>
      </c>
      <c r="F3017" s="4" t="s">
        <v>2</v>
      </c>
      <c r="G3017" s="13" t="str">
        <f t="shared" si="94"/>
        <v>Active</v>
      </c>
      <c r="H3017" s="43"/>
      <c r="I3017" s="6">
        <v>44986</v>
      </c>
      <c r="J3017" s="6">
        <v>45016</v>
      </c>
      <c r="K3017" s="4">
        <v>2000014506</v>
      </c>
      <c r="L3017" s="14">
        <v>45068</v>
      </c>
      <c r="M3017" s="11">
        <f t="shared" si="93"/>
        <v>5</v>
      </c>
      <c r="N3017" s="6">
        <f>VLOOKUP(M3017,'Settlement Dates'!$A$13:$D$25,3,FALSE)</f>
        <v>45093</v>
      </c>
      <c r="O3017" s="6">
        <f>VLOOKUP(M3017,'Settlement Dates'!$A$13:$D$25,4,FALSE)</f>
        <v>45099</v>
      </c>
      <c r="P3017" s="6">
        <f>VLOOKUP(K3017,'AP Clearing'!$A$13:$B$1312,2,FALSE)</f>
        <v>45070</v>
      </c>
      <c r="Q3017" s="6"/>
      <c r="R3017" s="6"/>
    </row>
    <row r="3018" spans="1:18" x14ac:dyDescent="0.3">
      <c r="A3018" s="4">
        <v>246121</v>
      </c>
      <c r="B3018" s="5" t="s">
        <v>120</v>
      </c>
      <c r="C3018" s="4">
        <v>3</v>
      </c>
      <c r="D3018" s="46">
        <v>179.5</v>
      </c>
      <c r="E3018" s="4">
        <v>1</v>
      </c>
      <c r="F3018" s="4" t="s">
        <v>2</v>
      </c>
      <c r="G3018" s="13" t="str">
        <f t="shared" si="94"/>
        <v>Active</v>
      </c>
      <c r="H3018" s="43"/>
      <c r="I3018" s="6">
        <v>44958</v>
      </c>
      <c r="J3018" s="6">
        <v>44985</v>
      </c>
      <c r="K3018" s="4">
        <v>2000014506</v>
      </c>
      <c r="L3018" s="14">
        <v>45068</v>
      </c>
      <c r="M3018" s="11">
        <f t="shared" si="93"/>
        <v>5</v>
      </c>
      <c r="N3018" s="6">
        <f>VLOOKUP(M3018,'Settlement Dates'!$A$13:$D$25,3,FALSE)</f>
        <v>45093</v>
      </c>
      <c r="O3018" s="6">
        <f>VLOOKUP(M3018,'Settlement Dates'!$A$13:$D$25,4,FALSE)</f>
        <v>45099</v>
      </c>
      <c r="P3018" s="6">
        <f>VLOOKUP(K3018,'AP Clearing'!$A$13:$B$1312,2,FALSE)</f>
        <v>45070</v>
      </c>
      <c r="Q3018" s="6"/>
      <c r="R3018" s="6"/>
    </row>
    <row r="3019" spans="1:18" x14ac:dyDescent="0.3">
      <c r="A3019" s="4">
        <v>236212</v>
      </c>
      <c r="B3019" s="5" t="s">
        <v>40</v>
      </c>
      <c r="C3019" s="4">
        <v>3</v>
      </c>
      <c r="D3019" s="46">
        <v>294.63</v>
      </c>
      <c r="E3019" s="4">
        <v>1</v>
      </c>
      <c r="F3019" s="4" t="s">
        <v>54</v>
      </c>
      <c r="G3019" s="13" t="str">
        <f t="shared" si="94"/>
        <v>LTD</v>
      </c>
      <c r="H3019" s="43" t="s">
        <v>3</v>
      </c>
      <c r="I3019" s="6">
        <v>45078</v>
      </c>
      <c r="J3019" s="6">
        <v>45107</v>
      </c>
      <c r="K3019" s="4">
        <v>1700032575</v>
      </c>
      <c r="L3019" s="14">
        <v>45070</v>
      </c>
      <c r="M3019" s="11">
        <f t="shared" si="93"/>
        <v>5</v>
      </c>
      <c r="N3019" s="6">
        <f>VLOOKUP(M3019,'Settlement Dates'!$A$13:$D$25,3,FALSE)</f>
        <v>45093</v>
      </c>
      <c r="O3019" s="6">
        <f>VLOOKUP(M3019,'Settlement Dates'!$A$13:$D$25,4,FALSE)</f>
        <v>45099</v>
      </c>
      <c r="P3019" s="6">
        <f>VLOOKUP(K3019,'AP Clearing'!$A$13:$B$1312,2,FALSE)</f>
        <v>45078</v>
      </c>
      <c r="Q3019" s="6"/>
      <c r="R3019" s="6"/>
    </row>
    <row r="3020" spans="1:18" x14ac:dyDescent="0.3">
      <c r="A3020" s="4">
        <v>236212</v>
      </c>
      <c r="B3020" s="5" t="s">
        <v>40</v>
      </c>
      <c r="C3020" s="4">
        <v>3</v>
      </c>
      <c r="D3020" s="46">
        <v>589.26</v>
      </c>
      <c r="E3020" s="4">
        <v>1</v>
      </c>
      <c r="F3020" s="4" t="s">
        <v>7</v>
      </c>
      <c r="G3020" s="13" t="str">
        <f t="shared" si="94"/>
        <v>LTD</v>
      </c>
      <c r="H3020" s="43" t="s">
        <v>3</v>
      </c>
      <c r="I3020" s="6">
        <v>45078</v>
      </c>
      <c r="J3020" s="6">
        <v>45107</v>
      </c>
      <c r="K3020" s="4">
        <v>1700032575</v>
      </c>
      <c r="L3020" s="14">
        <v>45070</v>
      </c>
      <c r="M3020" s="11">
        <f t="shared" si="93"/>
        <v>5</v>
      </c>
      <c r="N3020" s="6">
        <f>VLOOKUP(M3020,'Settlement Dates'!$A$13:$D$25,3,FALSE)</f>
        <v>45093</v>
      </c>
      <c r="O3020" s="6">
        <f>VLOOKUP(M3020,'Settlement Dates'!$A$13:$D$25,4,FALSE)</f>
        <v>45099</v>
      </c>
      <c r="P3020" s="6">
        <f>VLOOKUP(K3020,'AP Clearing'!$A$13:$B$1312,2,FALSE)</f>
        <v>45078</v>
      </c>
      <c r="Q3020" s="6"/>
      <c r="R3020" s="6"/>
    </row>
    <row r="3021" spans="1:18" x14ac:dyDescent="0.3">
      <c r="A3021" s="4">
        <v>236212</v>
      </c>
      <c r="B3021" s="5" t="s">
        <v>40</v>
      </c>
      <c r="C3021" s="4">
        <v>3</v>
      </c>
      <c r="D3021" s="46">
        <v>4714.08</v>
      </c>
      <c r="E3021" s="4">
        <v>2</v>
      </c>
      <c r="F3021" s="4" t="s">
        <v>9</v>
      </c>
      <c r="G3021" s="13" t="str">
        <f t="shared" si="94"/>
        <v>Retiree</v>
      </c>
      <c r="H3021" s="43" t="s">
        <v>3</v>
      </c>
      <c r="I3021" s="6">
        <v>45078</v>
      </c>
      <c r="J3021" s="6">
        <v>45107</v>
      </c>
      <c r="K3021" s="4">
        <v>1700032575</v>
      </c>
      <c r="L3021" s="14">
        <v>45070</v>
      </c>
      <c r="M3021" s="11">
        <f t="shared" si="93"/>
        <v>5</v>
      </c>
      <c r="N3021" s="6">
        <f>VLOOKUP(M3021,'Settlement Dates'!$A$13:$D$25,3,FALSE)</f>
        <v>45093</v>
      </c>
      <c r="O3021" s="6">
        <f>VLOOKUP(M3021,'Settlement Dates'!$A$13:$D$25,4,FALSE)</f>
        <v>45099</v>
      </c>
      <c r="P3021" s="6">
        <f>VLOOKUP(K3021,'AP Clearing'!$A$13:$B$1312,2,FALSE)</f>
        <v>45078</v>
      </c>
      <c r="Q3021" s="6"/>
      <c r="R3021" s="6"/>
    </row>
    <row r="3022" spans="1:18" x14ac:dyDescent="0.3">
      <c r="A3022" s="4">
        <v>236212</v>
      </c>
      <c r="B3022" s="5" t="s">
        <v>40</v>
      </c>
      <c r="C3022" s="4">
        <v>3</v>
      </c>
      <c r="D3022" s="46">
        <v>883.89</v>
      </c>
      <c r="E3022" s="4">
        <v>2</v>
      </c>
      <c r="F3022" s="4" t="s">
        <v>11</v>
      </c>
      <c r="G3022" s="13" t="str">
        <f t="shared" si="94"/>
        <v>Retiree</v>
      </c>
      <c r="H3022" s="43" t="s">
        <v>3</v>
      </c>
      <c r="I3022" s="6">
        <v>45078</v>
      </c>
      <c r="J3022" s="6">
        <v>45107</v>
      </c>
      <c r="K3022" s="4">
        <v>1700032575</v>
      </c>
      <c r="L3022" s="14">
        <v>45070</v>
      </c>
      <c r="M3022" s="11">
        <f t="shared" si="93"/>
        <v>5</v>
      </c>
      <c r="N3022" s="6">
        <f>VLOOKUP(M3022,'Settlement Dates'!$A$13:$D$25,3,FALSE)</f>
        <v>45093</v>
      </c>
      <c r="O3022" s="6">
        <f>VLOOKUP(M3022,'Settlement Dates'!$A$13:$D$25,4,FALSE)</f>
        <v>45099</v>
      </c>
      <c r="P3022" s="6">
        <f>VLOOKUP(K3022,'AP Clearing'!$A$13:$B$1312,2,FALSE)</f>
        <v>45078</v>
      </c>
      <c r="Q3022" s="6"/>
      <c r="R3022" s="6"/>
    </row>
    <row r="3023" spans="1:18" x14ac:dyDescent="0.3">
      <c r="A3023" s="4">
        <v>236212</v>
      </c>
      <c r="B3023" s="5" t="s">
        <v>40</v>
      </c>
      <c r="C3023" s="4">
        <v>3</v>
      </c>
      <c r="D3023" s="46">
        <v>64229.34</v>
      </c>
      <c r="E3023" s="4">
        <v>3</v>
      </c>
      <c r="F3023" s="4" t="s">
        <v>9</v>
      </c>
      <c r="G3023" s="13" t="str">
        <f t="shared" si="94"/>
        <v>Retiree</v>
      </c>
      <c r="H3023" s="43" t="s">
        <v>3</v>
      </c>
      <c r="I3023" s="6">
        <v>45078</v>
      </c>
      <c r="J3023" s="6">
        <v>45107</v>
      </c>
      <c r="K3023" s="4">
        <v>1700032575</v>
      </c>
      <c r="L3023" s="14">
        <v>45070</v>
      </c>
      <c r="M3023" s="11">
        <f t="shared" si="93"/>
        <v>5</v>
      </c>
      <c r="N3023" s="6">
        <f>VLOOKUP(M3023,'Settlement Dates'!$A$13:$D$25,3,FALSE)</f>
        <v>45093</v>
      </c>
      <c r="O3023" s="6">
        <f>VLOOKUP(M3023,'Settlement Dates'!$A$13:$D$25,4,FALSE)</f>
        <v>45099</v>
      </c>
      <c r="P3023" s="6">
        <f>VLOOKUP(K3023,'AP Clearing'!$A$13:$B$1312,2,FALSE)</f>
        <v>45078</v>
      </c>
      <c r="Q3023" s="6"/>
      <c r="R3023" s="6"/>
    </row>
    <row r="3024" spans="1:18" x14ac:dyDescent="0.3">
      <c r="A3024" s="4">
        <v>236212</v>
      </c>
      <c r="B3024" s="5" t="s">
        <v>40</v>
      </c>
      <c r="C3024" s="4">
        <v>3</v>
      </c>
      <c r="D3024" s="46">
        <v>7758.59</v>
      </c>
      <c r="E3024" s="4">
        <v>3</v>
      </c>
      <c r="F3024" s="4" t="s">
        <v>11</v>
      </c>
      <c r="G3024" s="13" t="str">
        <f t="shared" si="94"/>
        <v>Retiree</v>
      </c>
      <c r="H3024" s="43" t="s">
        <v>3</v>
      </c>
      <c r="I3024" s="6">
        <v>45078</v>
      </c>
      <c r="J3024" s="6">
        <v>45107</v>
      </c>
      <c r="K3024" s="4">
        <v>1700032575</v>
      </c>
      <c r="L3024" s="14">
        <v>45070</v>
      </c>
      <c r="M3024" s="11">
        <f t="shared" ref="M3024:M3087" si="95">MONTH(L3024)</f>
        <v>5</v>
      </c>
      <c r="N3024" s="6">
        <f>VLOOKUP(M3024,'Settlement Dates'!$A$13:$D$25,3,FALSE)</f>
        <v>45093</v>
      </c>
      <c r="O3024" s="6">
        <f>VLOOKUP(M3024,'Settlement Dates'!$A$13:$D$25,4,FALSE)</f>
        <v>45099</v>
      </c>
      <c r="P3024" s="6">
        <f>VLOOKUP(K3024,'AP Clearing'!$A$13:$B$1312,2,FALSE)</f>
        <v>45078</v>
      </c>
      <c r="Q3024" s="6"/>
      <c r="R3024" s="6"/>
    </row>
    <row r="3025" spans="1:18" x14ac:dyDescent="0.3">
      <c r="A3025" s="4">
        <v>236212</v>
      </c>
      <c r="B3025" s="5" t="s">
        <v>40</v>
      </c>
      <c r="C3025" s="4">
        <v>3</v>
      </c>
      <c r="D3025" s="46">
        <v>36534.120000000003</v>
      </c>
      <c r="E3025" s="4">
        <v>4</v>
      </c>
      <c r="F3025" s="4" t="s">
        <v>9</v>
      </c>
      <c r="G3025" s="13" t="str">
        <f t="shared" si="94"/>
        <v>Retiree</v>
      </c>
      <c r="H3025" s="43" t="s">
        <v>3</v>
      </c>
      <c r="I3025" s="6">
        <v>45078</v>
      </c>
      <c r="J3025" s="6">
        <v>45107</v>
      </c>
      <c r="K3025" s="4">
        <v>1700032575</v>
      </c>
      <c r="L3025" s="14">
        <v>45070</v>
      </c>
      <c r="M3025" s="11">
        <f t="shared" si="95"/>
        <v>5</v>
      </c>
      <c r="N3025" s="6">
        <f>VLOOKUP(M3025,'Settlement Dates'!$A$13:$D$25,3,FALSE)</f>
        <v>45093</v>
      </c>
      <c r="O3025" s="6">
        <f>VLOOKUP(M3025,'Settlement Dates'!$A$13:$D$25,4,FALSE)</f>
        <v>45099</v>
      </c>
      <c r="P3025" s="6">
        <f>VLOOKUP(K3025,'AP Clearing'!$A$13:$B$1312,2,FALSE)</f>
        <v>45078</v>
      </c>
      <c r="Q3025" s="6"/>
      <c r="R3025" s="6"/>
    </row>
    <row r="3026" spans="1:18" x14ac:dyDescent="0.3">
      <c r="A3026" s="4">
        <v>236212</v>
      </c>
      <c r="B3026" s="5" t="s">
        <v>40</v>
      </c>
      <c r="C3026" s="4">
        <v>3</v>
      </c>
      <c r="D3026" s="46">
        <v>14731.5</v>
      </c>
      <c r="E3026" s="4">
        <v>4</v>
      </c>
      <c r="F3026" s="4" t="s">
        <v>11</v>
      </c>
      <c r="G3026" s="13" t="str">
        <f t="shared" si="94"/>
        <v>Retiree</v>
      </c>
      <c r="H3026" s="43" t="s">
        <v>3</v>
      </c>
      <c r="I3026" s="6">
        <v>45078</v>
      </c>
      <c r="J3026" s="6">
        <v>45107</v>
      </c>
      <c r="K3026" s="4">
        <v>1700032575</v>
      </c>
      <c r="L3026" s="14">
        <v>45070</v>
      </c>
      <c r="M3026" s="11">
        <f t="shared" si="95"/>
        <v>5</v>
      </c>
      <c r="N3026" s="6">
        <f>VLOOKUP(M3026,'Settlement Dates'!$A$13:$D$25,3,FALSE)</f>
        <v>45093</v>
      </c>
      <c r="O3026" s="6">
        <f>VLOOKUP(M3026,'Settlement Dates'!$A$13:$D$25,4,FALSE)</f>
        <v>45099</v>
      </c>
      <c r="P3026" s="6">
        <f>VLOOKUP(K3026,'AP Clearing'!$A$13:$B$1312,2,FALSE)</f>
        <v>45078</v>
      </c>
      <c r="Q3026" s="6"/>
      <c r="R3026" s="6"/>
    </row>
    <row r="3027" spans="1:18" x14ac:dyDescent="0.3">
      <c r="A3027" s="4">
        <v>236212</v>
      </c>
      <c r="B3027" s="5" t="s">
        <v>40</v>
      </c>
      <c r="C3027" s="4">
        <v>3</v>
      </c>
      <c r="D3027" s="46">
        <v>95165.49</v>
      </c>
      <c r="E3027" s="4">
        <v>5</v>
      </c>
      <c r="F3027" s="4" t="s">
        <v>9</v>
      </c>
      <c r="G3027" s="13" t="str">
        <f t="shared" si="94"/>
        <v>Retiree</v>
      </c>
      <c r="H3027" s="43" t="s">
        <v>3</v>
      </c>
      <c r="I3027" s="6">
        <v>45078</v>
      </c>
      <c r="J3027" s="6">
        <v>45107</v>
      </c>
      <c r="K3027" s="4">
        <v>1700032575</v>
      </c>
      <c r="L3027" s="14">
        <v>45070</v>
      </c>
      <c r="M3027" s="11">
        <f t="shared" si="95"/>
        <v>5</v>
      </c>
      <c r="N3027" s="6">
        <f>VLOOKUP(M3027,'Settlement Dates'!$A$13:$D$25,3,FALSE)</f>
        <v>45093</v>
      </c>
      <c r="O3027" s="6">
        <f>VLOOKUP(M3027,'Settlement Dates'!$A$13:$D$25,4,FALSE)</f>
        <v>45099</v>
      </c>
      <c r="P3027" s="6">
        <f>VLOOKUP(K3027,'AP Clearing'!$A$13:$B$1312,2,FALSE)</f>
        <v>45078</v>
      </c>
      <c r="Q3027" s="6"/>
      <c r="R3027" s="6"/>
    </row>
    <row r="3028" spans="1:18" x14ac:dyDescent="0.3">
      <c r="A3028" s="4">
        <v>236212</v>
      </c>
      <c r="B3028" s="5" t="s">
        <v>40</v>
      </c>
      <c r="C3028" s="4">
        <v>3</v>
      </c>
      <c r="D3028" s="46">
        <v>3535.56</v>
      </c>
      <c r="E3028" s="4">
        <v>5</v>
      </c>
      <c r="F3028" s="4" t="s">
        <v>11</v>
      </c>
      <c r="G3028" s="13" t="str">
        <f t="shared" si="94"/>
        <v>Retiree</v>
      </c>
      <c r="H3028" s="43" t="s">
        <v>3</v>
      </c>
      <c r="I3028" s="6">
        <v>45078</v>
      </c>
      <c r="J3028" s="6">
        <v>45107</v>
      </c>
      <c r="K3028" s="4">
        <v>1700032575</v>
      </c>
      <c r="L3028" s="14">
        <v>45070</v>
      </c>
      <c r="M3028" s="11">
        <f t="shared" si="95"/>
        <v>5</v>
      </c>
      <c r="N3028" s="6">
        <f>VLOOKUP(M3028,'Settlement Dates'!$A$13:$D$25,3,FALSE)</f>
        <v>45093</v>
      </c>
      <c r="O3028" s="6">
        <f>VLOOKUP(M3028,'Settlement Dates'!$A$13:$D$25,4,FALSE)</f>
        <v>45099</v>
      </c>
      <c r="P3028" s="6">
        <f>VLOOKUP(K3028,'AP Clearing'!$A$13:$B$1312,2,FALSE)</f>
        <v>45078</v>
      </c>
      <c r="Q3028" s="6"/>
      <c r="R3028" s="6"/>
    </row>
    <row r="3029" spans="1:18" x14ac:dyDescent="0.3">
      <c r="A3029" s="4">
        <v>11710</v>
      </c>
      <c r="B3029" s="5" t="s">
        <v>16</v>
      </c>
      <c r="C3029" s="4">
        <v>3</v>
      </c>
      <c r="D3029" s="46">
        <v>42.8</v>
      </c>
      <c r="E3029" s="4">
        <v>1</v>
      </c>
      <c r="F3029" s="4" t="s">
        <v>2</v>
      </c>
      <c r="G3029" s="13" t="str">
        <f t="shared" si="94"/>
        <v>Active</v>
      </c>
      <c r="H3029" s="43" t="s">
        <v>165</v>
      </c>
      <c r="I3029" s="6">
        <v>45064</v>
      </c>
      <c r="J3029" s="6">
        <v>45071</v>
      </c>
      <c r="K3029" s="4">
        <v>1700032476</v>
      </c>
      <c r="L3029" s="14">
        <v>45071</v>
      </c>
      <c r="M3029" s="11">
        <f t="shared" si="95"/>
        <v>5</v>
      </c>
      <c r="N3029" s="6">
        <f>VLOOKUP(M3029,'Settlement Dates'!$A$13:$D$25,3,FALSE)</f>
        <v>45093</v>
      </c>
      <c r="O3029" s="6">
        <f>VLOOKUP(M3029,'Settlement Dates'!$A$13:$D$25,4,FALSE)</f>
        <v>45099</v>
      </c>
      <c r="P3029" s="6">
        <f>VLOOKUP(K3029,'AP Clearing'!$A$13:$B$1312,2,FALSE)</f>
        <v>45076</v>
      </c>
      <c r="Q3029" s="6"/>
      <c r="R3029" s="6"/>
    </row>
    <row r="3030" spans="1:18" x14ac:dyDescent="0.3">
      <c r="A3030" s="4">
        <v>11710</v>
      </c>
      <c r="B3030" s="5" t="s">
        <v>16</v>
      </c>
      <c r="C3030" s="4">
        <v>3</v>
      </c>
      <c r="D3030" s="46">
        <v>14.27</v>
      </c>
      <c r="E3030" s="4">
        <v>2</v>
      </c>
      <c r="F3030" s="4" t="s">
        <v>2</v>
      </c>
      <c r="G3030" s="13" t="str">
        <f t="shared" si="94"/>
        <v>Active</v>
      </c>
      <c r="H3030" s="43" t="s">
        <v>165</v>
      </c>
      <c r="I3030" s="6">
        <v>45064</v>
      </c>
      <c r="J3030" s="6">
        <v>45071</v>
      </c>
      <c r="K3030" s="4">
        <v>1700032476</v>
      </c>
      <c r="L3030" s="14">
        <v>45071</v>
      </c>
      <c r="M3030" s="11">
        <f t="shared" si="95"/>
        <v>5</v>
      </c>
      <c r="N3030" s="6">
        <f>VLOOKUP(M3030,'Settlement Dates'!$A$13:$D$25,3,FALSE)</f>
        <v>45093</v>
      </c>
      <c r="O3030" s="6">
        <f>VLOOKUP(M3030,'Settlement Dates'!$A$13:$D$25,4,FALSE)</f>
        <v>45099</v>
      </c>
      <c r="P3030" s="6">
        <f>VLOOKUP(K3030,'AP Clearing'!$A$13:$B$1312,2,FALSE)</f>
        <v>45076</v>
      </c>
      <c r="Q3030" s="6"/>
      <c r="R3030" s="6"/>
    </row>
    <row r="3031" spans="1:18" x14ac:dyDescent="0.3">
      <c r="A3031" s="4">
        <v>238696</v>
      </c>
      <c r="B3031" s="5" t="s">
        <v>41</v>
      </c>
      <c r="C3031" s="4">
        <v>3</v>
      </c>
      <c r="D3031" s="46">
        <v>20819.95</v>
      </c>
      <c r="E3031" s="4">
        <v>1</v>
      </c>
      <c r="F3031" s="4" t="s">
        <v>2</v>
      </c>
      <c r="G3031" s="13" t="str">
        <f t="shared" si="94"/>
        <v>Active</v>
      </c>
      <c r="H3031" s="43" t="s">
        <v>3</v>
      </c>
      <c r="I3031" s="6">
        <v>45017</v>
      </c>
      <c r="J3031" s="6">
        <v>45046</v>
      </c>
      <c r="K3031" s="4">
        <v>2000014586</v>
      </c>
      <c r="L3031" s="14">
        <v>45072</v>
      </c>
      <c r="M3031" s="11">
        <f t="shared" si="95"/>
        <v>5</v>
      </c>
      <c r="N3031" s="6">
        <f>VLOOKUP(M3031,'Settlement Dates'!$A$13:$D$25,3,FALSE)</f>
        <v>45093</v>
      </c>
      <c r="O3031" s="6">
        <f>VLOOKUP(M3031,'Settlement Dates'!$A$13:$D$25,4,FALSE)</f>
        <v>45099</v>
      </c>
      <c r="P3031" s="6">
        <f>VLOOKUP(K3031,'AP Clearing'!$A$13:$B$1312,2,FALSE)</f>
        <v>45092</v>
      </c>
      <c r="Q3031" s="6"/>
      <c r="R3031" s="6"/>
    </row>
    <row r="3032" spans="1:18" x14ac:dyDescent="0.3">
      <c r="A3032" s="4">
        <v>238696</v>
      </c>
      <c r="B3032" s="5" t="s">
        <v>41</v>
      </c>
      <c r="C3032" s="4">
        <v>3</v>
      </c>
      <c r="D3032" s="46">
        <v>139.68</v>
      </c>
      <c r="E3032" s="4">
        <v>1</v>
      </c>
      <c r="F3032" s="4" t="s">
        <v>5</v>
      </c>
      <c r="G3032" s="13" t="str">
        <f t="shared" si="94"/>
        <v>LTD</v>
      </c>
      <c r="H3032" s="43" t="s">
        <v>3</v>
      </c>
      <c r="I3032" s="6">
        <v>45017</v>
      </c>
      <c r="J3032" s="6">
        <v>45046</v>
      </c>
      <c r="K3032" s="4">
        <v>2000014586</v>
      </c>
      <c r="L3032" s="14">
        <v>45072</v>
      </c>
      <c r="M3032" s="11">
        <f t="shared" si="95"/>
        <v>5</v>
      </c>
      <c r="N3032" s="6">
        <f>VLOOKUP(M3032,'Settlement Dates'!$A$13:$D$25,3,FALSE)</f>
        <v>45093</v>
      </c>
      <c r="O3032" s="6">
        <f>VLOOKUP(M3032,'Settlement Dates'!$A$13:$D$25,4,FALSE)</f>
        <v>45099</v>
      </c>
      <c r="P3032" s="6">
        <f>VLOOKUP(K3032,'AP Clearing'!$A$13:$B$1312,2,FALSE)</f>
        <v>45092</v>
      </c>
      <c r="Q3032" s="6"/>
      <c r="R3032" s="6"/>
    </row>
    <row r="3033" spans="1:18" x14ac:dyDescent="0.3">
      <c r="A3033" s="4">
        <v>238696</v>
      </c>
      <c r="B3033" s="5" t="s">
        <v>41</v>
      </c>
      <c r="C3033" s="4">
        <v>3</v>
      </c>
      <c r="D3033" s="46">
        <v>8.2200000000000006</v>
      </c>
      <c r="E3033" s="4">
        <v>1</v>
      </c>
      <c r="F3033" s="4" t="s">
        <v>6</v>
      </c>
      <c r="G3033" s="13" t="str">
        <f t="shared" si="94"/>
        <v>Active</v>
      </c>
      <c r="H3033" s="43" t="s">
        <v>3</v>
      </c>
      <c r="I3033" s="6">
        <v>45017</v>
      </c>
      <c r="J3033" s="6">
        <v>45046</v>
      </c>
      <c r="K3033" s="4">
        <v>2000014586</v>
      </c>
      <c r="L3033" s="14">
        <v>45072</v>
      </c>
      <c r="M3033" s="11">
        <f t="shared" si="95"/>
        <v>5</v>
      </c>
      <c r="N3033" s="6">
        <f>VLOOKUP(M3033,'Settlement Dates'!$A$13:$D$25,3,FALSE)</f>
        <v>45093</v>
      </c>
      <c r="O3033" s="6">
        <f>VLOOKUP(M3033,'Settlement Dates'!$A$13:$D$25,4,FALSE)</f>
        <v>45099</v>
      </c>
      <c r="P3033" s="6">
        <f>VLOOKUP(K3033,'AP Clearing'!$A$13:$B$1312,2,FALSE)</f>
        <v>45092</v>
      </c>
      <c r="Q3033" s="6"/>
      <c r="R3033" s="6"/>
    </row>
    <row r="3034" spans="1:18" x14ac:dyDescent="0.3">
      <c r="A3034" s="4">
        <v>238696</v>
      </c>
      <c r="B3034" s="5" t="s">
        <v>41</v>
      </c>
      <c r="C3034" s="4">
        <v>3</v>
      </c>
      <c r="D3034" s="46">
        <v>123.24</v>
      </c>
      <c r="E3034" s="4">
        <v>1</v>
      </c>
      <c r="F3034" s="4" t="s">
        <v>54</v>
      </c>
      <c r="G3034" s="13" t="str">
        <f t="shared" si="94"/>
        <v>LTD</v>
      </c>
      <c r="H3034" s="43" t="s">
        <v>3</v>
      </c>
      <c r="I3034" s="6">
        <v>45017</v>
      </c>
      <c r="J3034" s="6">
        <v>45046</v>
      </c>
      <c r="K3034" s="4">
        <v>2000014586</v>
      </c>
      <c r="L3034" s="14">
        <v>45072</v>
      </c>
      <c r="M3034" s="11">
        <f t="shared" si="95"/>
        <v>5</v>
      </c>
      <c r="N3034" s="6">
        <f>VLOOKUP(M3034,'Settlement Dates'!$A$13:$D$25,3,FALSE)</f>
        <v>45093</v>
      </c>
      <c r="O3034" s="6">
        <f>VLOOKUP(M3034,'Settlement Dates'!$A$13:$D$25,4,FALSE)</f>
        <v>45099</v>
      </c>
      <c r="P3034" s="6">
        <f>VLOOKUP(K3034,'AP Clearing'!$A$13:$B$1312,2,FALSE)</f>
        <v>45092</v>
      </c>
      <c r="Q3034" s="6"/>
      <c r="R3034" s="6"/>
    </row>
    <row r="3035" spans="1:18" x14ac:dyDescent="0.3">
      <c r="A3035" s="4">
        <v>238696</v>
      </c>
      <c r="B3035" s="5" t="s">
        <v>41</v>
      </c>
      <c r="C3035" s="4">
        <v>3</v>
      </c>
      <c r="D3035" s="46">
        <v>205.41</v>
      </c>
      <c r="E3035" s="4">
        <v>1</v>
      </c>
      <c r="F3035" s="4" t="s">
        <v>7</v>
      </c>
      <c r="G3035" s="13" t="str">
        <f t="shared" si="94"/>
        <v>LTD</v>
      </c>
      <c r="H3035" s="43" t="s">
        <v>3</v>
      </c>
      <c r="I3035" s="6">
        <v>45017</v>
      </c>
      <c r="J3035" s="6">
        <v>45046</v>
      </c>
      <c r="K3035" s="4">
        <v>2000014586</v>
      </c>
      <c r="L3035" s="14">
        <v>45072</v>
      </c>
      <c r="M3035" s="11">
        <f t="shared" si="95"/>
        <v>5</v>
      </c>
      <c r="N3035" s="6">
        <f>VLOOKUP(M3035,'Settlement Dates'!$A$13:$D$25,3,FALSE)</f>
        <v>45093</v>
      </c>
      <c r="O3035" s="6">
        <f>VLOOKUP(M3035,'Settlement Dates'!$A$13:$D$25,4,FALSE)</f>
        <v>45099</v>
      </c>
      <c r="P3035" s="6">
        <f>VLOOKUP(K3035,'AP Clearing'!$A$13:$B$1312,2,FALSE)</f>
        <v>45092</v>
      </c>
      <c r="Q3035" s="6"/>
      <c r="R3035" s="6"/>
    </row>
    <row r="3036" spans="1:18" x14ac:dyDescent="0.3">
      <c r="A3036" s="4">
        <v>238696</v>
      </c>
      <c r="B3036" s="5" t="s">
        <v>41</v>
      </c>
      <c r="C3036" s="4">
        <v>3</v>
      </c>
      <c r="D3036" s="46">
        <v>238.27</v>
      </c>
      <c r="E3036" s="4">
        <v>1</v>
      </c>
      <c r="F3036" s="4" t="s">
        <v>8</v>
      </c>
      <c r="G3036" s="13" t="str">
        <f t="shared" si="94"/>
        <v>Active</v>
      </c>
      <c r="H3036" s="43" t="s">
        <v>3</v>
      </c>
      <c r="I3036" s="6">
        <v>45017</v>
      </c>
      <c r="J3036" s="6">
        <v>45046</v>
      </c>
      <c r="K3036" s="4">
        <v>2000014586</v>
      </c>
      <c r="L3036" s="14">
        <v>45072</v>
      </c>
      <c r="M3036" s="11">
        <f t="shared" si="95"/>
        <v>5</v>
      </c>
      <c r="N3036" s="6">
        <f>VLOOKUP(M3036,'Settlement Dates'!$A$13:$D$25,3,FALSE)</f>
        <v>45093</v>
      </c>
      <c r="O3036" s="6">
        <f>VLOOKUP(M3036,'Settlement Dates'!$A$13:$D$25,4,FALSE)</f>
        <v>45099</v>
      </c>
      <c r="P3036" s="6">
        <f>VLOOKUP(K3036,'AP Clearing'!$A$13:$B$1312,2,FALSE)</f>
        <v>45092</v>
      </c>
      <c r="Q3036" s="6"/>
      <c r="R3036" s="6"/>
    </row>
    <row r="3037" spans="1:18" x14ac:dyDescent="0.3">
      <c r="A3037" s="4">
        <v>238696</v>
      </c>
      <c r="B3037" s="5" t="s">
        <v>41</v>
      </c>
      <c r="C3037" s="4">
        <v>3</v>
      </c>
      <c r="D3037" s="46">
        <v>24.65</v>
      </c>
      <c r="E3037" s="4">
        <v>2</v>
      </c>
      <c r="F3037" s="4" t="s">
        <v>2</v>
      </c>
      <c r="G3037" s="13" t="str">
        <f t="shared" si="94"/>
        <v>Active</v>
      </c>
      <c r="H3037" s="43" t="s">
        <v>3</v>
      </c>
      <c r="I3037" s="6">
        <v>45017</v>
      </c>
      <c r="J3037" s="6">
        <v>45046</v>
      </c>
      <c r="K3037" s="4">
        <v>2000014586</v>
      </c>
      <c r="L3037" s="14">
        <v>45072</v>
      </c>
      <c r="M3037" s="11">
        <f t="shared" si="95"/>
        <v>5</v>
      </c>
      <c r="N3037" s="6">
        <f>VLOOKUP(M3037,'Settlement Dates'!$A$13:$D$25,3,FALSE)</f>
        <v>45093</v>
      </c>
      <c r="O3037" s="6">
        <f>VLOOKUP(M3037,'Settlement Dates'!$A$13:$D$25,4,FALSE)</f>
        <v>45099</v>
      </c>
      <c r="P3037" s="6">
        <f>VLOOKUP(K3037,'AP Clearing'!$A$13:$B$1312,2,FALSE)</f>
        <v>45092</v>
      </c>
      <c r="Q3037" s="6"/>
      <c r="R3037" s="6"/>
    </row>
    <row r="3038" spans="1:18" x14ac:dyDescent="0.3">
      <c r="A3038" s="4">
        <v>238696</v>
      </c>
      <c r="B3038" s="5" t="s">
        <v>41</v>
      </c>
      <c r="C3038" s="4">
        <v>3</v>
      </c>
      <c r="D3038" s="46">
        <v>410.81</v>
      </c>
      <c r="E3038" s="4">
        <v>2</v>
      </c>
      <c r="F3038" s="4" t="s">
        <v>9</v>
      </c>
      <c r="G3038" s="13" t="str">
        <f t="shared" si="94"/>
        <v>Retiree</v>
      </c>
      <c r="H3038" s="43" t="s">
        <v>3</v>
      </c>
      <c r="I3038" s="6">
        <v>45017</v>
      </c>
      <c r="J3038" s="6">
        <v>45046</v>
      </c>
      <c r="K3038" s="4">
        <v>2000014586</v>
      </c>
      <c r="L3038" s="14">
        <v>45072</v>
      </c>
      <c r="M3038" s="11">
        <f t="shared" si="95"/>
        <v>5</v>
      </c>
      <c r="N3038" s="6">
        <f>VLOOKUP(M3038,'Settlement Dates'!$A$13:$D$25,3,FALSE)</f>
        <v>45093</v>
      </c>
      <c r="O3038" s="6">
        <f>VLOOKUP(M3038,'Settlement Dates'!$A$13:$D$25,4,FALSE)</f>
        <v>45099</v>
      </c>
      <c r="P3038" s="6">
        <f>VLOOKUP(K3038,'AP Clearing'!$A$13:$B$1312,2,FALSE)</f>
        <v>45092</v>
      </c>
      <c r="Q3038" s="6"/>
      <c r="R3038" s="6"/>
    </row>
    <row r="3039" spans="1:18" x14ac:dyDescent="0.3">
      <c r="A3039" s="4">
        <v>238696</v>
      </c>
      <c r="B3039" s="5" t="s">
        <v>41</v>
      </c>
      <c r="C3039" s="4">
        <v>3</v>
      </c>
      <c r="D3039" s="46">
        <v>73.95</v>
      </c>
      <c r="E3039" s="4">
        <v>2</v>
      </c>
      <c r="F3039" s="4" t="s">
        <v>11</v>
      </c>
      <c r="G3039" s="13" t="str">
        <f t="shared" si="94"/>
        <v>Retiree</v>
      </c>
      <c r="H3039" s="43" t="s">
        <v>3</v>
      </c>
      <c r="I3039" s="6">
        <v>45017</v>
      </c>
      <c r="J3039" s="6">
        <v>45046</v>
      </c>
      <c r="K3039" s="4">
        <v>2000014586</v>
      </c>
      <c r="L3039" s="14">
        <v>45072</v>
      </c>
      <c r="M3039" s="11">
        <f t="shared" si="95"/>
        <v>5</v>
      </c>
      <c r="N3039" s="6">
        <f>VLOOKUP(M3039,'Settlement Dates'!$A$13:$D$25,3,FALSE)</f>
        <v>45093</v>
      </c>
      <c r="O3039" s="6">
        <f>VLOOKUP(M3039,'Settlement Dates'!$A$13:$D$25,4,FALSE)</f>
        <v>45099</v>
      </c>
      <c r="P3039" s="6">
        <f>VLOOKUP(K3039,'AP Clearing'!$A$13:$B$1312,2,FALSE)</f>
        <v>45092</v>
      </c>
      <c r="Q3039" s="6"/>
      <c r="R3039" s="6"/>
    </row>
    <row r="3040" spans="1:18" x14ac:dyDescent="0.3">
      <c r="A3040" s="4">
        <v>238696</v>
      </c>
      <c r="B3040" s="5" t="s">
        <v>41</v>
      </c>
      <c r="C3040" s="4">
        <v>3</v>
      </c>
      <c r="D3040" s="46">
        <v>5652.77</v>
      </c>
      <c r="E3040" s="4">
        <v>3</v>
      </c>
      <c r="F3040" s="4" t="s">
        <v>9</v>
      </c>
      <c r="G3040" s="13" t="str">
        <f t="shared" si="94"/>
        <v>Retiree</v>
      </c>
      <c r="H3040" s="43" t="s">
        <v>3</v>
      </c>
      <c r="I3040" s="6">
        <v>45017</v>
      </c>
      <c r="J3040" s="6">
        <v>45046</v>
      </c>
      <c r="K3040" s="4">
        <v>2000014586</v>
      </c>
      <c r="L3040" s="14">
        <v>45072</v>
      </c>
      <c r="M3040" s="11">
        <f t="shared" si="95"/>
        <v>5</v>
      </c>
      <c r="N3040" s="6">
        <f>VLOOKUP(M3040,'Settlement Dates'!$A$13:$D$25,3,FALSE)</f>
        <v>45093</v>
      </c>
      <c r="O3040" s="6">
        <f>VLOOKUP(M3040,'Settlement Dates'!$A$13:$D$25,4,FALSE)</f>
        <v>45099</v>
      </c>
      <c r="P3040" s="6">
        <f>VLOOKUP(K3040,'AP Clearing'!$A$13:$B$1312,2,FALSE)</f>
        <v>45092</v>
      </c>
      <c r="Q3040" s="6"/>
      <c r="R3040" s="6"/>
    </row>
    <row r="3041" spans="1:18" x14ac:dyDescent="0.3">
      <c r="A3041" s="4">
        <v>238696</v>
      </c>
      <c r="B3041" s="5" t="s">
        <v>41</v>
      </c>
      <c r="C3041" s="4">
        <v>3</v>
      </c>
      <c r="D3041" s="46">
        <v>673.73</v>
      </c>
      <c r="E3041" s="4">
        <v>3</v>
      </c>
      <c r="F3041" s="4" t="s">
        <v>11</v>
      </c>
      <c r="G3041" s="13" t="str">
        <f t="shared" si="94"/>
        <v>Retiree</v>
      </c>
      <c r="H3041" s="43" t="s">
        <v>3</v>
      </c>
      <c r="I3041" s="6">
        <v>45017</v>
      </c>
      <c r="J3041" s="6">
        <v>45046</v>
      </c>
      <c r="K3041" s="4">
        <v>2000014586</v>
      </c>
      <c r="L3041" s="14">
        <v>45072</v>
      </c>
      <c r="M3041" s="11">
        <f t="shared" si="95"/>
        <v>5</v>
      </c>
      <c r="N3041" s="6">
        <f>VLOOKUP(M3041,'Settlement Dates'!$A$13:$D$25,3,FALSE)</f>
        <v>45093</v>
      </c>
      <c r="O3041" s="6">
        <f>VLOOKUP(M3041,'Settlement Dates'!$A$13:$D$25,4,FALSE)</f>
        <v>45099</v>
      </c>
      <c r="P3041" s="6">
        <f>VLOOKUP(K3041,'AP Clearing'!$A$13:$B$1312,2,FALSE)</f>
        <v>45092</v>
      </c>
      <c r="Q3041" s="6"/>
      <c r="R3041" s="6"/>
    </row>
    <row r="3042" spans="1:18" x14ac:dyDescent="0.3">
      <c r="A3042" s="4">
        <v>238696</v>
      </c>
      <c r="B3042" s="5" t="s">
        <v>41</v>
      </c>
      <c r="C3042" s="4">
        <v>3</v>
      </c>
      <c r="D3042" s="46">
        <v>3196.12</v>
      </c>
      <c r="E3042" s="4">
        <v>4</v>
      </c>
      <c r="F3042" s="4" t="s">
        <v>9</v>
      </c>
      <c r="G3042" s="13" t="str">
        <f t="shared" si="94"/>
        <v>Retiree</v>
      </c>
      <c r="H3042" s="43" t="s">
        <v>3</v>
      </c>
      <c r="I3042" s="6">
        <v>45017</v>
      </c>
      <c r="J3042" s="6">
        <v>45046</v>
      </c>
      <c r="K3042" s="4">
        <v>2000014586</v>
      </c>
      <c r="L3042" s="14">
        <v>45072</v>
      </c>
      <c r="M3042" s="11">
        <f t="shared" si="95"/>
        <v>5</v>
      </c>
      <c r="N3042" s="6">
        <f>VLOOKUP(M3042,'Settlement Dates'!$A$13:$D$25,3,FALSE)</f>
        <v>45093</v>
      </c>
      <c r="O3042" s="6">
        <f>VLOOKUP(M3042,'Settlement Dates'!$A$13:$D$25,4,FALSE)</f>
        <v>45099</v>
      </c>
      <c r="P3042" s="6">
        <f>VLOOKUP(K3042,'AP Clearing'!$A$13:$B$1312,2,FALSE)</f>
        <v>45092</v>
      </c>
      <c r="Q3042" s="6"/>
      <c r="R3042" s="6"/>
    </row>
    <row r="3043" spans="1:18" x14ac:dyDescent="0.3">
      <c r="A3043" s="4">
        <v>238696</v>
      </c>
      <c r="B3043" s="5" t="s">
        <v>41</v>
      </c>
      <c r="C3043" s="4">
        <v>3</v>
      </c>
      <c r="D3043" s="46">
        <v>1347.46</v>
      </c>
      <c r="E3043" s="4">
        <v>4</v>
      </c>
      <c r="F3043" s="4" t="s">
        <v>11</v>
      </c>
      <c r="G3043" s="13" t="str">
        <f t="shared" si="94"/>
        <v>Retiree</v>
      </c>
      <c r="H3043" s="43" t="s">
        <v>3</v>
      </c>
      <c r="I3043" s="6">
        <v>45017</v>
      </c>
      <c r="J3043" s="6">
        <v>45046</v>
      </c>
      <c r="K3043" s="4">
        <v>2000014586</v>
      </c>
      <c r="L3043" s="14">
        <v>45072</v>
      </c>
      <c r="M3043" s="11">
        <f t="shared" si="95"/>
        <v>5</v>
      </c>
      <c r="N3043" s="6">
        <f>VLOOKUP(M3043,'Settlement Dates'!$A$13:$D$25,3,FALSE)</f>
        <v>45093</v>
      </c>
      <c r="O3043" s="6">
        <f>VLOOKUP(M3043,'Settlement Dates'!$A$13:$D$25,4,FALSE)</f>
        <v>45099</v>
      </c>
      <c r="P3043" s="6">
        <f>VLOOKUP(K3043,'AP Clearing'!$A$13:$B$1312,2,FALSE)</f>
        <v>45092</v>
      </c>
      <c r="Q3043" s="6"/>
      <c r="R3043" s="6"/>
    </row>
    <row r="3044" spans="1:18" x14ac:dyDescent="0.3">
      <c r="A3044" s="4">
        <v>238696</v>
      </c>
      <c r="B3044" s="5" t="s">
        <v>41</v>
      </c>
      <c r="C3044" s="4">
        <v>3</v>
      </c>
      <c r="D3044" s="46">
        <v>9111.81</v>
      </c>
      <c r="E3044" s="4">
        <v>5</v>
      </c>
      <c r="F3044" s="4" t="s">
        <v>9</v>
      </c>
      <c r="G3044" s="13" t="str">
        <f t="shared" si="94"/>
        <v>Retiree</v>
      </c>
      <c r="H3044" s="43" t="s">
        <v>3</v>
      </c>
      <c r="I3044" s="6">
        <v>45017</v>
      </c>
      <c r="J3044" s="6">
        <v>45046</v>
      </c>
      <c r="K3044" s="4">
        <v>2000014586</v>
      </c>
      <c r="L3044" s="14">
        <v>45072</v>
      </c>
      <c r="M3044" s="11">
        <f t="shared" si="95"/>
        <v>5</v>
      </c>
      <c r="N3044" s="6">
        <f>VLOOKUP(M3044,'Settlement Dates'!$A$13:$D$25,3,FALSE)</f>
        <v>45093</v>
      </c>
      <c r="O3044" s="6">
        <f>VLOOKUP(M3044,'Settlement Dates'!$A$13:$D$25,4,FALSE)</f>
        <v>45099</v>
      </c>
      <c r="P3044" s="6">
        <f>VLOOKUP(K3044,'AP Clearing'!$A$13:$B$1312,2,FALSE)</f>
        <v>45092</v>
      </c>
      <c r="Q3044" s="6"/>
      <c r="R3044" s="6"/>
    </row>
    <row r="3045" spans="1:18" x14ac:dyDescent="0.3">
      <c r="A3045" s="4">
        <v>238696</v>
      </c>
      <c r="B3045" s="5" t="s">
        <v>41</v>
      </c>
      <c r="C3045" s="4">
        <v>3</v>
      </c>
      <c r="D3045" s="46">
        <v>312.22000000000003</v>
      </c>
      <c r="E3045" s="4">
        <v>5</v>
      </c>
      <c r="F3045" s="4" t="s">
        <v>11</v>
      </c>
      <c r="G3045" s="13" t="str">
        <f t="shared" si="94"/>
        <v>Retiree</v>
      </c>
      <c r="H3045" s="43" t="s">
        <v>3</v>
      </c>
      <c r="I3045" s="6">
        <v>45017</v>
      </c>
      <c r="J3045" s="6">
        <v>45046</v>
      </c>
      <c r="K3045" s="4">
        <v>2000014586</v>
      </c>
      <c r="L3045" s="14">
        <v>45072</v>
      </c>
      <c r="M3045" s="11">
        <f t="shared" si="95"/>
        <v>5</v>
      </c>
      <c r="N3045" s="6">
        <f>VLOOKUP(M3045,'Settlement Dates'!$A$13:$D$25,3,FALSE)</f>
        <v>45093</v>
      </c>
      <c r="O3045" s="6">
        <f>VLOOKUP(M3045,'Settlement Dates'!$A$13:$D$25,4,FALSE)</f>
        <v>45099</v>
      </c>
      <c r="P3045" s="6">
        <f>VLOOKUP(K3045,'AP Clearing'!$A$13:$B$1312,2,FALSE)</f>
        <v>45092</v>
      </c>
      <c r="Q3045" s="6"/>
      <c r="R3045" s="6"/>
    </row>
    <row r="3046" spans="1:18" x14ac:dyDescent="0.3">
      <c r="A3046" s="4">
        <v>238696</v>
      </c>
      <c r="B3046" s="5" t="s">
        <v>41</v>
      </c>
      <c r="C3046" s="4">
        <v>3</v>
      </c>
      <c r="D3046" s="46">
        <v>23045.07</v>
      </c>
      <c r="E3046" s="4">
        <v>1</v>
      </c>
      <c r="F3046" s="4" t="s">
        <v>2</v>
      </c>
      <c r="G3046" s="13" t="str">
        <f t="shared" si="94"/>
        <v>Active</v>
      </c>
      <c r="H3046" s="43" t="s">
        <v>3</v>
      </c>
      <c r="I3046" s="6">
        <v>45047</v>
      </c>
      <c r="J3046" s="6">
        <v>45077</v>
      </c>
      <c r="K3046" s="4">
        <v>2000014586</v>
      </c>
      <c r="L3046" s="14">
        <v>45072</v>
      </c>
      <c r="M3046" s="11">
        <f t="shared" si="95"/>
        <v>5</v>
      </c>
      <c r="N3046" s="6">
        <f>VLOOKUP(M3046,'Settlement Dates'!$A$13:$D$25,3,FALSE)</f>
        <v>45093</v>
      </c>
      <c r="O3046" s="6">
        <f>VLOOKUP(M3046,'Settlement Dates'!$A$13:$D$25,4,FALSE)</f>
        <v>45099</v>
      </c>
      <c r="P3046" s="6">
        <f>VLOOKUP(K3046,'AP Clearing'!$A$13:$B$1312,2,FALSE)</f>
        <v>45092</v>
      </c>
      <c r="Q3046" s="6"/>
      <c r="R3046" s="6"/>
    </row>
    <row r="3047" spans="1:18" x14ac:dyDescent="0.3">
      <c r="A3047" s="4">
        <v>238696</v>
      </c>
      <c r="B3047" s="5" t="s">
        <v>41</v>
      </c>
      <c r="C3047" s="4">
        <v>3</v>
      </c>
      <c r="D3047" s="46">
        <v>89.6</v>
      </c>
      <c r="E3047" s="4">
        <v>1</v>
      </c>
      <c r="F3047" s="4" t="s">
        <v>5</v>
      </c>
      <c r="G3047" s="13" t="str">
        <f t="shared" si="94"/>
        <v>LTD</v>
      </c>
      <c r="H3047" s="43" t="s">
        <v>3</v>
      </c>
      <c r="I3047" s="6">
        <v>45047</v>
      </c>
      <c r="J3047" s="6">
        <v>45077</v>
      </c>
      <c r="K3047" s="4">
        <v>2000014586</v>
      </c>
      <c r="L3047" s="14">
        <v>45072</v>
      </c>
      <c r="M3047" s="11">
        <f t="shared" si="95"/>
        <v>5</v>
      </c>
      <c r="N3047" s="6">
        <f>VLOOKUP(M3047,'Settlement Dates'!$A$13:$D$25,3,FALSE)</f>
        <v>45093</v>
      </c>
      <c r="O3047" s="6">
        <f>VLOOKUP(M3047,'Settlement Dates'!$A$13:$D$25,4,FALSE)</f>
        <v>45099</v>
      </c>
      <c r="P3047" s="6">
        <f>VLOOKUP(K3047,'AP Clearing'!$A$13:$B$1312,2,FALSE)</f>
        <v>45092</v>
      </c>
      <c r="Q3047" s="6"/>
      <c r="R3047" s="6"/>
    </row>
    <row r="3048" spans="1:18" x14ac:dyDescent="0.3">
      <c r="A3048" s="4">
        <v>238696</v>
      </c>
      <c r="B3048" s="5" t="s">
        <v>41</v>
      </c>
      <c r="C3048" s="4">
        <v>3</v>
      </c>
      <c r="D3048" s="46">
        <v>8.9600000000000009</v>
      </c>
      <c r="E3048" s="4">
        <v>1</v>
      </c>
      <c r="F3048" s="4" t="s">
        <v>6</v>
      </c>
      <c r="G3048" s="13" t="str">
        <f t="shared" si="94"/>
        <v>Active</v>
      </c>
      <c r="H3048" s="43" t="s">
        <v>3</v>
      </c>
      <c r="I3048" s="6">
        <v>45047</v>
      </c>
      <c r="J3048" s="6">
        <v>45077</v>
      </c>
      <c r="K3048" s="4">
        <v>2000014586</v>
      </c>
      <c r="L3048" s="14">
        <v>45072</v>
      </c>
      <c r="M3048" s="11">
        <f t="shared" si="95"/>
        <v>5</v>
      </c>
      <c r="N3048" s="6">
        <f>VLOOKUP(M3048,'Settlement Dates'!$A$13:$D$25,3,FALSE)</f>
        <v>45093</v>
      </c>
      <c r="O3048" s="6">
        <f>VLOOKUP(M3048,'Settlement Dates'!$A$13:$D$25,4,FALSE)</f>
        <v>45099</v>
      </c>
      <c r="P3048" s="6">
        <f>VLOOKUP(K3048,'AP Clearing'!$A$13:$B$1312,2,FALSE)</f>
        <v>45092</v>
      </c>
      <c r="Q3048" s="6"/>
      <c r="R3048" s="6"/>
    </row>
    <row r="3049" spans="1:18" x14ac:dyDescent="0.3">
      <c r="A3049" s="4">
        <v>238696</v>
      </c>
      <c r="B3049" s="5" t="s">
        <v>41</v>
      </c>
      <c r="C3049" s="4">
        <v>3</v>
      </c>
      <c r="D3049" s="46">
        <v>98.56</v>
      </c>
      <c r="E3049" s="4">
        <v>1</v>
      </c>
      <c r="F3049" s="4" t="s">
        <v>54</v>
      </c>
      <c r="G3049" s="13" t="str">
        <f t="shared" si="94"/>
        <v>LTD</v>
      </c>
      <c r="H3049" s="43" t="s">
        <v>3</v>
      </c>
      <c r="I3049" s="6">
        <v>45047</v>
      </c>
      <c r="J3049" s="6">
        <v>45077</v>
      </c>
      <c r="K3049" s="4">
        <v>2000014586</v>
      </c>
      <c r="L3049" s="14">
        <v>45072</v>
      </c>
      <c r="M3049" s="11">
        <f t="shared" si="95"/>
        <v>5</v>
      </c>
      <c r="N3049" s="6">
        <f>VLOOKUP(M3049,'Settlement Dates'!$A$13:$D$25,3,FALSE)</f>
        <v>45093</v>
      </c>
      <c r="O3049" s="6">
        <f>VLOOKUP(M3049,'Settlement Dates'!$A$13:$D$25,4,FALSE)</f>
        <v>45099</v>
      </c>
      <c r="P3049" s="6">
        <f>VLOOKUP(K3049,'AP Clearing'!$A$13:$B$1312,2,FALSE)</f>
        <v>45092</v>
      </c>
      <c r="Q3049" s="6"/>
      <c r="R3049" s="6"/>
    </row>
    <row r="3050" spans="1:18" x14ac:dyDescent="0.3">
      <c r="A3050" s="4">
        <v>238696</v>
      </c>
      <c r="B3050" s="5" t="s">
        <v>41</v>
      </c>
      <c r="C3050" s="4">
        <v>3</v>
      </c>
      <c r="D3050" s="46">
        <v>224</v>
      </c>
      <c r="E3050" s="4">
        <v>1</v>
      </c>
      <c r="F3050" s="4" t="s">
        <v>7</v>
      </c>
      <c r="G3050" s="13" t="str">
        <f t="shared" si="94"/>
        <v>LTD</v>
      </c>
      <c r="H3050" s="43" t="s">
        <v>3</v>
      </c>
      <c r="I3050" s="6">
        <v>45047</v>
      </c>
      <c r="J3050" s="6">
        <v>45077</v>
      </c>
      <c r="K3050" s="4">
        <v>2000014586</v>
      </c>
      <c r="L3050" s="14">
        <v>45072</v>
      </c>
      <c r="M3050" s="11">
        <f t="shared" si="95"/>
        <v>5</v>
      </c>
      <c r="N3050" s="6">
        <f>VLOOKUP(M3050,'Settlement Dates'!$A$13:$D$25,3,FALSE)</f>
        <v>45093</v>
      </c>
      <c r="O3050" s="6">
        <f>VLOOKUP(M3050,'Settlement Dates'!$A$13:$D$25,4,FALSE)</f>
        <v>45099</v>
      </c>
      <c r="P3050" s="6">
        <f>VLOOKUP(K3050,'AP Clearing'!$A$13:$B$1312,2,FALSE)</f>
        <v>45092</v>
      </c>
      <c r="Q3050" s="6"/>
      <c r="R3050" s="6"/>
    </row>
    <row r="3051" spans="1:18" x14ac:dyDescent="0.3">
      <c r="A3051" s="4">
        <v>238696</v>
      </c>
      <c r="B3051" s="5" t="s">
        <v>41</v>
      </c>
      <c r="C3051" s="4">
        <v>3</v>
      </c>
      <c r="D3051" s="46">
        <v>295.68</v>
      </c>
      <c r="E3051" s="4">
        <v>1</v>
      </c>
      <c r="F3051" s="4" t="s">
        <v>8</v>
      </c>
      <c r="G3051" s="13" t="str">
        <f t="shared" si="94"/>
        <v>Active</v>
      </c>
      <c r="H3051" s="43" t="s">
        <v>3</v>
      </c>
      <c r="I3051" s="6">
        <v>45047</v>
      </c>
      <c r="J3051" s="6">
        <v>45077</v>
      </c>
      <c r="K3051" s="4">
        <v>2000014586</v>
      </c>
      <c r="L3051" s="14">
        <v>45072</v>
      </c>
      <c r="M3051" s="11">
        <f t="shared" si="95"/>
        <v>5</v>
      </c>
      <c r="N3051" s="6">
        <f>VLOOKUP(M3051,'Settlement Dates'!$A$13:$D$25,3,FALSE)</f>
        <v>45093</v>
      </c>
      <c r="O3051" s="6">
        <f>VLOOKUP(M3051,'Settlement Dates'!$A$13:$D$25,4,FALSE)</f>
        <v>45099</v>
      </c>
      <c r="P3051" s="6">
        <f>VLOOKUP(K3051,'AP Clearing'!$A$13:$B$1312,2,FALSE)</f>
        <v>45092</v>
      </c>
      <c r="Q3051" s="6"/>
      <c r="R3051" s="6"/>
    </row>
    <row r="3052" spans="1:18" x14ac:dyDescent="0.3">
      <c r="A3052" s="4">
        <v>238696</v>
      </c>
      <c r="B3052" s="5" t="s">
        <v>41</v>
      </c>
      <c r="C3052" s="4">
        <v>3</v>
      </c>
      <c r="D3052" s="46">
        <v>17.920000000000002</v>
      </c>
      <c r="E3052" s="4">
        <v>2</v>
      </c>
      <c r="F3052" s="4" t="s">
        <v>2</v>
      </c>
      <c r="G3052" s="13" t="str">
        <f t="shared" si="94"/>
        <v>Active</v>
      </c>
      <c r="H3052" s="43" t="s">
        <v>3</v>
      </c>
      <c r="I3052" s="6">
        <v>45047</v>
      </c>
      <c r="J3052" s="6">
        <v>45077</v>
      </c>
      <c r="K3052" s="4">
        <v>2000014586</v>
      </c>
      <c r="L3052" s="14">
        <v>45072</v>
      </c>
      <c r="M3052" s="11">
        <f t="shared" si="95"/>
        <v>5</v>
      </c>
      <c r="N3052" s="6">
        <f>VLOOKUP(M3052,'Settlement Dates'!$A$13:$D$25,3,FALSE)</f>
        <v>45093</v>
      </c>
      <c r="O3052" s="6">
        <f>VLOOKUP(M3052,'Settlement Dates'!$A$13:$D$25,4,FALSE)</f>
        <v>45099</v>
      </c>
      <c r="P3052" s="6">
        <f>VLOOKUP(K3052,'AP Clearing'!$A$13:$B$1312,2,FALSE)</f>
        <v>45092</v>
      </c>
      <c r="Q3052" s="6"/>
      <c r="R3052" s="6"/>
    </row>
    <row r="3053" spans="1:18" x14ac:dyDescent="0.3">
      <c r="A3053" s="4">
        <v>238696</v>
      </c>
      <c r="B3053" s="5" t="s">
        <v>41</v>
      </c>
      <c r="C3053" s="4">
        <v>3</v>
      </c>
      <c r="D3053" s="46">
        <v>448</v>
      </c>
      <c r="E3053" s="4">
        <v>2</v>
      </c>
      <c r="F3053" s="4" t="s">
        <v>9</v>
      </c>
      <c r="G3053" s="13" t="str">
        <f t="shared" si="94"/>
        <v>Retiree</v>
      </c>
      <c r="H3053" s="43" t="s">
        <v>3</v>
      </c>
      <c r="I3053" s="6">
        <v>45047</v>
      </c>
      <c r="J3053" s="6">
        <v>45077</v>
      </c>
      <c r="K3053" s="4">
        <v>2000014586</v>
      </c>
      <c r="L3053" s="14">
        <v>45072</v>
      </c>
      <c r="M3053" s="11">
        <f t="shared" si="95"/>
        <v>5</v>
      </c>
      <c r="N3053" s="6">
        <f>VLOOKUP(M3053,'Settlement Dates'!$A$13:$D$25,3,FALSE)</f>
        <v>45093</v>
      </c>
      <c r="O3053" s="6">
        <f>VLOOKUP(M3053,'Settlement Dates'!$A$13:$D$25,4,FALSE)</f>
        <v>45099</v>
      </c>
      <c r="P3053" s="6">
        <f>VLOOKUP(K3053,'AP Clearing'!$A$13:$B$1312,2,FALSE)</f>
        <v>45092</v>
      </c>
      <c r="Q3053" s="6"/>
      <c r="R3053" s="6"/>
    </row>
    <row r="3054" spans="1:18" x14ac:dyDescent="0.3">
      <c r="A3054" s="4">
        <v>238696</v>
      </c>
      <c r="B3054" s="5" t="s">
        <v>41</v>
      </c>
      <c r="C3054" s="4">
        <v>3</v>
      </c>
      <c r="D3054" s="46">
        <v>80.64</v>
      </c>
      <c r="E3054" s="4">
        <v>2</v>
      </c>
      <c r="F3054" s="4" t="s">
        <v>11</v>
      </c>
      <c r="G3054" s="13" t="str">
        <f t="shared" si="94"/>
        <v>Retiree</v>
      </c>
      <c r="H3054" s="43" t="s">
        <v>3</v>
      </c>
      <c r="I3054" s="6">
        <v>45047</v>
      </c>
      <c r="J3054" s="6">
        <v>45077</v>
      </c>
      <c r="K3054" s="4">
        <v>2000014586</v>
      </c>
      <c r="L3054" s="14">
        <v>45072</v>
      </c>
      <c r="M3054" s="11">
        <f t="shared" si="95"/>
        <v>5</v>
      </c>
      <c r="N3054" s="6">
        <f>VLOOKUP(M3054,'Settlement Dates'!$A$13:$D$25,3,FALSE)</f>
        <v>45093</v>
      </c>
      <c r="O3054" s="6">
        <f>VLOOKUP(M3054,'Settlement Dates'!$A$13:$D$25,4,FALSE)</f>
        <v>45099</v>
      </c>
      <c r="P3054" s="6">
        <f>VLOOKUP(K3054,'AP Clearing'!$A$13:$B$1312,2,FALSE)</f>
        <v>45092</v>
      </c>
      <c r="Q3054" s="6"/>
      <c r="R3054" s="6"/>
    </row>
    <row r="3055" spans="1:18" x14ac:dyDescent="0.3">
      <c r="A3055" s="4">
        <v>238696</v>
      </c>
      <c r="B3055" s="5" t="s">
        <v>41</v>
      </c>
      <c r="C3055" s="4">
        <v>3</v>
      </c>
      <c r="D3055" s="46">
        <v>6137.59</v>
      </c>
      <c r="E3055" s="4">
        <v>3</v>
      </c>
      <c r="F3055" s="4" t="s">
        <v>9</v>
      </c>
      <c r="G3055" s="13" t="str">
        <f t="shared" si="94"/>
        <v>Retiree</v>
      </c>
      <c r="H3055" s="43" t="s">
        <v>3</v>
      </c>
      <c r="I3055" s="6">
        <v>45047</v>
      </c>
      <c r="J3055" s="6">
        <v>45077</v>
      </c>
      <c r="K3055" s="4">
        <v>2000014586</v>
      </c>
      <c r="L3055" s="14">
        <v>45072</v>
      </c>
      <c r="M3055" s="11">
        <f t="shared" si="95"/>
        <v>5</v>
      </c>
      <c r="N3055" s="6">
        <f>VLOOKUP(M3055,'Settlement Dates'!$A$13:$D$25,3,FALSE)</f>
        <v>45093</v>
      </c>
      <c r="O3055" s="6">
        <f>VLOOKUP(M3055,'Settlement Dates'!$A$13:$D$25,4,FALSE)</f>
        <v>45099</v>
      </c>
      <c r="P3055" s="6">
        <f>VLOOKUP(K3055,'AP Clearing'!$A$13:$B$1312,2,FALSE)</f>
        <v>45092</v>
      </c>
      <c r="Q3055" s="6"/>
      <c r="R3055" s="6"/>
    </row>
    <row r="3056" spans="1:18" x14ac:dyDescent="0.3">
      <c r="A3056" s="4">
        <v>238696</v>
      </c>
      <c r="B3056" s="5" t="s">
        <v>41</v>
      </c>
      <c r="C3056" s="4">
        <v>3</v>
      </c>
      <c r="D3056" s="46">
        <v>743.68</v>
      </c>
      <c r="E3056" s="4">
        <v>3</v>
      </c>
      <c r="F3056" s="4" t="s">
        <v>11</v>
      </c>
      <c r="G3056" s="13" t="str">
        <f t="shared" si="94"/>
        <v>Retiree</v>
      </c>
      <c r="H3056" s="43" t="s">
        <v>3</v>
      </c>
      <c r="I3056" s="6">
        <v>45047</v>
      </c>
      <c r="J3056" s="6">
        <v>45077</v>
      </c>
      <c r="K3056" s="4">
        <v>2000014586</v>
      </c>
      <c r="L3056" s="14">
        <v>45072</v>
      </c>
      <c r="M3056" s="11">
        <f t="shared" si="95"/>
        <v>5</v>
      </c>
      <c r="N3056" s="6">
        <f>VLOOKUP(M3056,'Settlement Dates'!$A$13:$D$25,3,FALSE)</f>
        <v>45093</v>
      </c>
      <c r="O3056" s="6">
        <f>VLOOKUP(M3056,'Settlement Dates'!$A$13:$D$25,4,FALSE)</f>
        <v>45099</v>
      </c>
      <c r="P3056" s="6">
        <f>VLOOKUP(K3056,'AP Clearing'!$A$13:$B$1312,2,FALSE)</f>
        <v>45092</v>
      </c>
      <c r="Q3056" s="6"/>
      <c r="R3056" s="6"/>
    </row>
    <row r="3057" spans="1:18" x14ac:dyDescent="0.3">
      <c r="A3057" s="4">
        <v>238696</v>
      </c>
      <c r="B3057" s="5" t="s">
        <v>41</v>
      </c>
      <c r="C3057" s="4">
        <v>3</v>
      </c>
      <c r="D3057" s="46">
        <v>3440.63</v>
      </c>
      <c r="E3057" s="4">
        <v>4</v>
      </c>
      <c r="F3057" s="4" t="s">
        <v>9</v>
      </c>
      <c r="G3057" s="13" t="str">
        <f t="shared" si="94"/>
        <v>Retiree</v>
      </c>
      <c r="H3057" s="43" t="s">
        <v>3</v>
      </c>
      <c r="I3057" s="6">
        <v>45047</v>
      </c>
      <c r="J3057" s="6">
        <v>45077</v>
      </c>
      <c r="K3057" s="4">
        <v>2000014586</v>
      </c>
      <c r="L3057" s="14">
        <v>45072</v>
      </c>
      <c r="M3057" s="11">
        <f t="shared" si="95"/>
        <v>5</v>
      </c>
      <c r="N3057" s="6">
        <f>VLOOKUP(M3057,'Settlement Dates'!$A$13:$D$25,3,FALSE)</f>
        <v>45093</v>
      </c>
      <c r="O3057" s="6">
        <f>VLOOKUP(M3057,'Settlement Dates'!$A$13:$D$25,4,FALSE)</f>
        <v>45099</v>
      </c>
      <c r="P3057" s="6">
        <f>VLOOKUP(K3057,'AP Clearing'!$A$13:$B$1312,2,FALSE)</f>
        <v>45092</v>
      </c>
      <c r="Q3057" s="6"/>
      <c r="R3057" s="6"/>
    </row>
    <row r="3058" spans="1:18" x14ac:dyDescent="0.3">
      <c r="A3058" s="4">
        <v>238696</v>
      </c>
      <c r="B3058" s="5" t="s">
        <v>41</v>
      </c>
      <c r="C3058" s="4">
        <v>3</v>
      </c>
      <c r="D3058" s="46">
        <v>1442.56</v>
      </c>
      <c r="E3058" s="4">
        <v>4</v>
      </c>
      <c r="F3058" s="4" t="s">
        <v>11</v>
      </c>
      <c r="G3058" s="13" t="str">
        <f t="shared" si="94"/>
        <v>Retiree</v>
      </c>
      <c r="H3058" s="43" t="s">
        <v>3</v>
      </c>
      <c r="I3058" s="6">
        <v>45047</v>
      </c>
      <c r="J3058" s="6">
        <v>45077</v>
      </c>
      <c r="K3058" s="4">
        <v>2000014586</v>
      </c>
      <c r="L3058" s="14">
        <v>45072</v>
      </c>
      <c r="M3058" s="11">
        <f t="shared" si="95"/>
        <v>5</v>
      </c>
      <c r="N3058" s="6">
        <f>VLOOKUP(M3058,'Settlement Dates'!$A$13:$D$25,3,FALSE)</f>
        <v>45093</v>
      </c>
      <c r="O3058" s="6">
        <f>VLOOKUP(M3058,'Settlement Dates'!$A$13:$D$25,4,FALSE)</f>
        <v>45099</v>
      </c>
      <c r="P3058" s="6">
        <f>VLOOKUP(K3058,'AP Clearing'!$A$13:$B$1312,2,FALSE)</f>
        <v>45092</v>
      </c>
      <c r="Q3058" s="6"/>
      <c r="R3058" s="6"/>
    </row>
    <row r="3059" spans="1:18" x14ac:dyDescent="0.3">
      <c r="A3059" s="4">
        <v>238696</v>
      </c>
      <c r="B3059" s="5" t="s">
        <v>41</v>
      </c>
      <c r="C3059" s="4">
        <v>3</v>
      </c>
      <c r="D3059" s="46">
        <v>9963.5</v>
      </c>
      <c r="E3059" s="4">
        <v>5</v>
      </c>
      <c r="F3059" s="4" t="s">
        <v>9</v>
      </c>
      <c r="G3059" s="13" t="str">
        <f t="shared" si="94"/>
        <v>Retiree</v>
      </c>
      <c r="H3059" s="43" t="s">
        <v>3</v>
      </c>
      <c r="I3059" s="6">
        <v>45047</v>
      </c>
      <c r="J3059" s="6">
        <v>45077</v>
      </c>
      <c r="K3059" s="4">
        <v>2000014586</v>
      </c>
      <c r="L3059" s="14">
        <v>45072</v>
      </c>
      <c r="M3059" s="11">
        <f t="shared" si="95"/>
        <v>5</v>
      </c>
      <c r="N3059" s="6">
        <f>VLOOKUP(M3059,'Settlement Dates'!$A$13:$D$25,3,FALSE)</f>
        <v>45093</v>
      </c>
      <c r="O3059" s="6">
        <f>VLOOKUP(M3059,'Settlement Dates'!$A$13:$D$25,4,FALSE)</f>
        <v>45099</v>
      </c>
      <c r="P3059" s="6">
        <f>VLOOKUP(K3059,'AP Clearing'!$A$13:$B$1312,2,FALSE)</f>
        <v>45092</v>
      </c>
      <c r="Q3059" s="6"/>
      <c r="R3059" s="6"/>
    </row>
    <row r="3060" spans="1:18" x14ac:dyDescent="0.3">
      <c r="A3060" s="4">
        <v>238696</v>
      </c>
      <c r="B3060" s="5" t="s">
        <v>41</v>
      </c>
      <c r="C3060" s="4">
        <v>3</v>
      </c>
      <c r="D3060" s="46">
        <v>340.48</v>
      </c>
      <c r="E3060" s="4">
        <v>5</v>
      </c>
      <c r="F3060" s="4" t="s">
        <v>11</v>
      </c>
      <c r="G3060" s="13" t="str">
        <f t="shared" si="94"/>
        <v>Retiree</v>
      </c>
      <c r="H3060" s="43" t="s">
        <v>3</v>
      </c>
      <c r="I3060" s="6">
        <v>45047</v>
      </c>
      <c r="J3060" s="6">
        <v>45077</v>
      </c>
      <c r="K3060" s="4">
        <v>2000014586</v>
      </c>
      <c r="L3060" s="14">
        <v>45072</v>
      </c>
      <c r="M3060" s="11">
        <f t="shared" si="95"/>
        <v>5</v>
      </c>
      <c r="N3060" s="6">
        <f>VLOOKUP(M3060,'Settlement Dates'!$A$13:$D$25,3,FALSE)</f>
        <v>45093</v>
      </c>
      <c r="O3060" s="6">
        <f>VLOOKUP(M3060,'Settlement Dates'!$A$13:$D$25,4,FALSE)</f>
        <v>45099</v>
      </c>
      <c r="P3060" s="6">
        <f>VLOOKUP(K3060,'AP Clearing'!$A$13:$B$1312,2,FALSE)</f>
        <v>45092</v>
      </c>
      <c r="Q3060" s="6"/>
      <c r="R3060" s="6"/>
    </row>
    <row r="3061" spans="1:18" x14ac:dyDescent="0.3">
      <c r="A3061" s="4">
        <v>11788</v>
      </c>
      <c r="B3061" s="5" t="s">
        <v>21</v>
      </c>
      <c r="C3061" s="4">
        <v>3</v>
      </c>
      <c r="D3061" s="46">
        <v>38710.74</v>
      </c>
      <c r="E3061" s="4">
        <v>1</v>
      </c>
      <c r="F3061" s="4" t="s">
        <v>2</v>
      </c>
      <c r="G3061" s="13" t="str">
        <f t="shared" si="94"/>
        <v>Active</v>
      </c>
      <c r="H3061" s="43" t="s">
        <v>3</v>
      </c>
      <c r="I3061" s="6">
        <v>45047</v>
      </c>
      <c r="J3061" s="6">
        <v>45077</v>
      </c>
      <c r="K3061" s="4">
        <v>1700032546</v>
      </c>
      <c r="L3061" s="14">
        <v>45072</v>
      </c>
      <c r="M3061" s="11">
        <f t="shared" si="95"/>
        <v>5</v>
      </c>
      <c r="N3061" s="6">
        <f>VLOOKUP(M3061,'Settlement Dates'!$A$13:$D$25,3,FALSE)</f>
        <v>45093</v>
      </c>
      <c r="O3061" s="6">
        <f>VLOOKUP(M3061,'Settlement Dates'!$A$13:$D$25,4,FALSE)</f>
        <v>45099</v>
      </c>
      <c r="P3061" s="6">
        <f>VLOOKUP(K3061,'AP Clearing'!$A$13:$B$1312,2,FALSE)</f>
        <v>45077</v>
      </c>
      <c r="Q3061" s="6"/>
      <c r="R3061" s="6"/>
    </row>
    <row r="3062" spans="1:18" x14ac:dyDescent="0.3">
      <c r="A3062" s="4">
        <v>11788</v>
      </c>
      <c r="B3062" s="5" t="s">
        <v>21</v>
      </c>
      <c r="C3062" s="4">
        <v>3</v>
      </c>
      <c r="D3062" s="46">
        <v>22.9</v>
      </c>
      <c r="E3062" s="4">
        <v>1</v>
      </c>
      <c r="F3062" s="4" t="s">
        <v>8</v>
      </c>
      <c r="G3062" s="13" t="str">
        <f t="shared" si="94"/>
        <v>Active</v>
      </c>
      <c r="H3062" s="43" t="s">
        <v>3</v>
      </c>
      <c r="I3062" s="6">
        <v>45047</v>
      </c>
      <c r="J3062" s="6">
        <v>45077</v>
      </c>
      <c r="K3062" s="4">
        <v>1700032546</v>
      </c>
      <c r="L3062" s="14">
        <v>45072</v>
      </c>
      <c r="M3062" s="11">
        <f t="shared" si="95"/>
        <v>5</v>
      </c>
      <c r="N3062" s="6">
        <f>VLOOKUP(M3062,'Settlement Dates'!$A$13:$D$25,3,FALSE)</f>
        <v>45093</v>
      </c>
      <c r="O3062" s="6">
        <f>VLOOKUP(M3062,'Settlement Dates'!$A$13:$D$25,4,FALSE)</f>
        <v>45099</v>
      </c>
      <c r="P3062" s="6">
        <f>VLOOKUP(K3062,'AP Clearing'!$A$13:$B$1312,2,FALSE)</f>
        <v>45077</v>
      </c>
      <c r="Q3062" s="6"/>
      <c r="R3062" s="6"/>
    </row>
    <row r="3063" spans="1:18" x14ac:dyDescent="0.3">
      <c r="A3063" s="4">
        <v>11788</v>
      </c>
      <c r="B3063" s="5" t="s">
        <v>21</v>
      </c>
      <c r="C3063" s="4">
        <v>3</v>
      </c>
      <c r="D3063" s="46">
        <v>8.85</v>
      </c>
      <c r="E3063" s="4">
        <v>2</v>
      </c>
      <c r="F3063" s="4" t="s">
        <v>2</v>
      </c>
      <c r="G3063" s="13" t="str">
        <f t="shared" si="94"/>
        <v>Active</v>
      </c>
      <c r="H3063" s="43" t="s">
        <v>3</v>
      </c>
      <c r="I3063" s="6">
        <v>45047</v>
      </c>
      <c r="J3063" s="6">
        <v>45077</v>
      </c>
      <c r="K3063" s="4">
        <v>1700032546</v>
      </c>
      <c r="L3063" s="14">
        <v>45072</v>
      </c>
      <c r="M3063" s="11">
        <f t="shared" si="95"/>
        <v>5</v>
      </c>
      <c r="N3063" s="6">
        <f>VLOOKUP(M3063,'Settlement Dates'!$A$13:$D$25,3,FALSE)</f>
        <v>45093</v>
      </c>
      <c r="O3063" s="6">
        <f>VLOOKUP(M3063,'Settlement Dates'!$A$13:$D$25,4,FALSE)</f>
        <v>45099</v>
      </c>
      <c r="P3063" s="6">
        <f>VLOOKUP(K3063,'AP Clearing'!$A$13:$B$1312,2,FALSE)</f>
        <v>45077</v>
      </c>
      <c r="Q3063" s="6"/>
      <c r="R3063" s="6"/>
    </row>
    <row r="3064" spans="1:18" x14ac:dyDescent="0.3">
      <c r="A3064" s="4">
        <v>11788</v>
      </c>
      <c r="B3064" s="5" t="s">
        <v>20</v>
      </c>
      <c r="C3064" s="4">
        <v>3</v>
      </c>
      <c r="D3064" s="46">
        <v>20466.189999999999</v>
      </c>
      <c r="E3064" s="4">
        <v>1</v>
      </c>
      <c r="F3064" s="4" t="s">
        <v>2</v>
      </c>
      <c r="G3064" s="13" t="str">
        <f t="shared" si="94"/>
        <v>Active</v>
      </c>
      <c r="H3064" s="43" t="s">
        <v>3</v>
      </c>
      <c r="I3064" s="6">
        <v>45047</v>
      </c>
      <c r="J3064" s="6">
        <v>45077</v>
      </c>
      <c r="K3064" s="4">
        <v>1700032547</v>
      </c>
      <c r="L3064" s="14">
        <v>45072</v>
      </c>
      <c r="M3064" s="11">
        <f t="shared" si="95"/>
        <v>5</v>
      </c>
      <c r="N3064" s="6">
        <f>VLOOKUP(M3064,'Settlement Dates'!$A$13:$D$25,3,FALSE)</f>
        <v>45093</v>
      </c>
      <c r="O3064" s="6">
        <f>VLOOKUP(M3064,'Settlement Dates'!$A$13:$D$25,4,FALSE)</f>
        <v>45099</v>
      </c>
      <c r="P3064" s="6">
        <f>VLOOKUP(K3064,'AP Clearing'!$A$13:$B$1312,2,FALSE)</f>
        <v>45077</v>
      </c>
      <c r="Q3064" s="6"/>
      <c r="R3064" s="6"/>
    </row>
    <row r="3065" spans="1:18" x14ac:dyDescent="0.3">
      <c r="A3065" s="4">
        <v>11788</v>
      </c>
      <c r="B3065" s="5" t="s">
        <v>20</v>
      </c>
      <c r="C3065" s="4">
        <v>3</v>
      </c>
      <c r="D3065" s="46">
        <v>89.4</v>
      </c>
      <c r="E3065" s="4">
        <v>1</v>
      </c>
      <c r="F3065" s="4" t="s">
        <v>5</v>
      </c>
      <c r="G3065" s="13" t="str">
        <f t="shared" si="94"/>
        <v>LTD</v>
      </c>
      <c r="H3065" s="43" t="s">
        <v>3</v>
      </c>
      <c r="I3065" s="6">
        <v>45047</v>
      </c>
      <c r="J3065" s="6">
        <v>45077</v>
      </c>
      <c r="K3065" s="4">
        <v>1700032547</v>
      </c>
      <c r="L3065" s="14">
        <v>45072</v>
      </c>
      <c r="M3065" s="11">
        <f t="shared" si="95"/>
        <v>5</v>
      </c>
      <c r="N3065" s="6">
        <f>VLOOKUP(M3065,'Settlement Dates'!$A$13:$D$25,3,FALSE)</f>
        <v>45093</v>
      </c>
      <c r="O3065" s="6">
        <f>VLOOKUP(M3065,'Settlement Dates'!$A$13:$D$25,4,FALSE)</f>
        <v>45099</v>
      </c>
      <c r="P3065" s="6">
        <f>VLOOKUP(K3065,'AP Clearing'!$A$13:$B$1312,2,FALSE)</f>
        <v>45077</v>
      </c>
      <c r="Q3065" s="6"/>
      <c r="R3065" s="6"/>
    </row>
    <row r="3066" spans="1:18" x14ac:dyDescent="0.3">
      <c r="A3066" s="4">
        <v>11788</v>
      </c>
      <c r="B3066" s="5" t="s">
        <v>20</v>
      </c>
      <c r="C3066" s="4">
        <v>3</v>
      </c>
      <c r="D3066" s="46">
        <v>37.25</v>
      </c>
      <c r="E3066" s="4">
        <v>1</v>
      </c>
      <c r="F3066" s="4" t="s">
        <v>6</v>
      </c>
      <c r="G3066" s="13" t="str">
        <f t="shared" si="94"/>
        <v>Active</v>
      </c>
      <c r="H3066" s="43" t="s">
        <v>3</v>
      </c>
      <c r="I3066" s="6">
        <v>45047</v>
      </c>
      <c r="J3066" s="6">
        <v>45077</v>
      </c>
      <c r="K3066" s="4">
        <v>1700032547</v>
      </c>
      <c r="L3066" s="14">
        <v>45072</v>
      </c>
      <c r="M3066" s="11">
        <f t="shared" si="95"/>
        <v>5</v>
      </c>
      <c r="N3066" s="6">
        <f>VLOOKUP(M3066,'Settlement Dates'!$A$13:$D$25,3,FALSE)</f>
        <v>45093</v>
      </c>
      <c r="O3066" s="6">
        <f>VLOOKUP(M3066,'Settlement Dates'!$A$13:$D$25,4,FALSE)</f>
        <v>45099</v>
      </c>
      <c r="P3066" s="6">
        <f>VLOOKUP(K3066,'AP Clearing'!$A$13:$B$1312,2,FALSE)</f>
        <v>45077</v>
      </c>
      <c r="Q3066" s="6"/>
      <c r="R3066" s="6"/>
    </row>
    <row r="3067" spans="1:18" x14ac:dyDescent="0.3">
      <c r="A3067" s="4">
        <v>11788</v>
      </c>
      <c r="B3067" s="5" t="s">
        <v>20</v>
      </c>
      <c r="C3067" s="4">
        <v>3</v>
      </c>
      <c r="D3067" s="46">
        <v>94.02</v>
      </c>
      <c r="E3067" s="4">
        <v>1</v>
      </c>
      <c r="F3067" s="4" t="s">
        <v>54</v>
      </c>
      <c r="G3067" s="13" t="str">
        <f t="shared" si="94"/>
        <v>LTD</v>
      </c>
      <c r="H3067" s="43" t="s">
        <v>3</v>
      </c>
      <c r="I3067" s="6">
        <v>45047</v>
      </c>
      <c r="J3067" s="6">
        <v>45077</v>
      </c>
      <c r="K3067" s="4">
        <v>1700032547</v>
      </c>
      <c r="L3067" s="14">
        <v>45072</v>
      </c>
      <c r="M3067" s="11">
        <f t="shared" si="95"/>
        <v>5</v>
      </c>
      <c r="N3067" s="6">
        <f>VLOOKUP(M3067,'Settlement Dates'!$A$13:$D$25,3,FALSE)</f>
        <v>45093</v>
      </c>
      <c r="O3067" s="6">
        <f>VLOOKUP(M3067,'Settlement Dates'!$A$13:$D$25,4,FALSE)</f>
        <v>45099</v>
      </c>
      <c r="P3067" s="6">
        <f>VLOOKUP(K3067,'AP Clearing'!$A$13:$B$1312,2,FALSE)</f>
        <v>45077</v>
      </c>
      <c r="Q3067" s="6"/>
      <c r="R3067" s="6"/>
    </row>
    <row r="3068" spans="1:18" x14ac:dyDescent="0.3">
      <c r="A3068" s="4">
        <v>11788</v>
      </c>
      <c r="B3068" s="5" t="s">
        <v>20</v>
      </c>
      <c r="C3068" s="4">
        <v>3</v>
      </c>
      <c r="D3068" s="46">
        <v>14.9</v>
      </c>
      <c r="E3068" s="4">
        <v>1</v>
      </c>
      <c r="F3068" s="4" t="s">
        <v>8</v>
      </c>
      <c r="G3068" s="13" t="str">
        <f t="shared" si="94"/>
        <v>Active</v>
      </c>
      <c r="H3068" s="43" t="s">
        <v>3</v>
      </c>
      <c r="I3068" s="6">
        <v>45047</v>
      </c>
      <c r="J3068" s="6">
        <v>45077</v>
      </c>
      <c r="K3068" s="4">
        <v>1700032547</v>
      </c>
      <c r="L3068" s="14">
        <v>45072</v>
      </c>
      <c r="M3068" s="11">
        <f t="shared" si="95"/>
        <v>5</v>
      </c>
      <c r="N3068" s="6">
        <f>VLOOKUP(M3068,'Settlement Dates'!$A$13:$D$25,3,FALSE)</f>
        <v>45093</v>
      </c>
      <c r="O3068" s="6">
        <f>VLOOKUP(M3068,'Settlement Dates'!$A$13:$D$25,4,FALSE)</f>
        <v>45099</v>
      </c>
      <c r="P3068" s="6">
        <f>VLOOKUP(K3068,'AP Clearing'!$A$13:$B$1312,2,FALSE)</f>
        <v>45077</v>
      </c>
      <c r="Q3068" s="6"/>
      <c r="R3068" s="6"/>
    </row>
    <row r="3069" spans="1:18" x14ac:dyDescent="0.3">
      <c r="A3069" s="4">
        <v>11788</v>
      </c>
      <c r="B3069" s="5" t="s">
        <v>20</v>
      </c>
      <c r="C3069" s="4">
        <v>3</v>
      </c>
      <c r="D3069" s="46">
        <v>14.9</v>
      </c>
      <c r="E3069" s="4">
        <v>2</v>
      </c>
      <c r="F3069" s="4" t="s">
        <v>2</v>
      </c>
      <c r="G3069" s="13" t="str">
        <f t="shared" si="94"/>
        <v>Active</v>
      </c>
      <c r="H3069" s="43" t="s">
        <v>3</v>
      </c>
      <c r="I3069" s="6">
        <v>45047</v>
      </c>
      <c r="J3069" s="6">
        <v>45077</v>
      </c>
      <c r="K3069" s="4">
        <v>1700032547</v>
      </c>
      <c r="L3069" s="14">
        <v>45072</v>
      </c>
      <c r="M3069" s="11">
        <f t="shared" si="95"/>
        <v>5</v>
      </c>
      <c r="N3069" s="6">
        <f>VLOOKUP(M3069,'Settlement Dates'!$A$13:$D$25,3,FALSE)</f>
        <v>45093</v>
      </c>
      <c r="O3069" s="6">
        <f>VLOOKUP(M3069,'Settlement Dates'!$A$13:$D$25,4,FALSE)</f>
        <v>45099</v>
      </c>
      <c r="P3069" s="6">
        <f>VLOOKUP(K3069,'AP Clearing'!$A$13:$B$1312,2,FALSE)</f>
        <v>45077</v>
      </c>
      <c r="Q3069" s="6"/>
      <c r="R3069" s="6"/>
    </row>
    <row r="3070" spans="1:18" x14ac:dyDescent="0.3">
      <c r="A3070" s="4">
        <v>11788</v>
      </c>
      <c r="B3070" s="5" t="s">
        <v>22</v>
      </c>
      <c r="C3070" s="4">
        <v>3</v>
      </c>
      <c r="D3070" s="46">
        <v>2340.69</v>
      </c>
      <c r="E3070" s="4">
        <v>1</v>
      </c>
      <c r="F3070" s="4" t="s">
        <v>2</v>
      </c>
      <c r="G3070" s="13" t="str">
        <f t="shared" ref="G3070:G3133" si="96">VLOOKUP(F3070,$W$1:$X$15,2,FALSE)</f>
        <v>Active</v>
      </c>
      <c r="H3070" s="43" t="s">
        <v>3</v>
      </c>
      <c r="I3070" s="6">
        <v>45047</v>
      </c>
      <c r="J3070" s="6">
        <v>45077</v>
      </c>
      <c r="K3070" s="4">
        <v>1700032548</v>
      </c>
      <c r="L3070" s="14">
        <v>45072</v>
      </c>
      <c r="M3070" s="11">
        <f t="shared" si="95"/>
        <v>5</v>
      </c>
      <c r="N3070" s="6">
        <f>VLOOKUP(M3070,'Settlement Dates'!$A$13:$D$25,3,FALSE)</f>
        <v>45093</v>
      </c>
      <c r="O3070" s="6">
        <f>VLOOKUP(M3070,'Settlement Dates'!$A$13:$D$25,4,FALSE)</f>
        <v>45099</v>
      </c>
      <c r="P3070" s="6">
        <f>VLOOKUP(K3070,'AP Clearing'!$A$13:$B$1312,2,FALSE)</f>
        <v>45077</v>
      </c>
      <c r="Q3070" s="6"/>
      <c r="R3070" s="6"/>
    </row>
    <row r="3071" spans="1:18" x14ac:dyDescent="0.3">
      <c r="A3071" s="4">
        <v>11788</v>
      </c>
      <c r="B3071" s="5" t="s">
        <v>22</v>
      </c>
      <c r="C3071" s="4">
        <v>3</v>
      </c>
      <c r="D3071" s="46">
        <v>2.4500000000000002</v>
      </c>
      <c r="E3071" s="4">
        <v>1</v>
      </c>
      <c r="F3071" s="4" t="s">
        <v>5</v>
      </c>
      <c r="G3071" s="13" t="str">
        <f t="shared" si="96"/>
        <v>LTD</v>
      </c>
      <c r="H3071" s="43" t="s">
        <v>3</v>
      </c>
      <c r="I3071" s="6">
        <v>45047</v>
      </c>
      <c r="J3071" s="6">
        <v>45077</v>
      </c>
      <c r="K3071" s="4">
        <v>1700032548</v>
      </c>
      <c r="L3071" s="14">
        <v>45072</v>
      </c>
      <c r="M3071" s="11">
        <f t="shared" si="95"/>
        <v>5</v>
      </c>
      <c r="N3071" s="6">
        <f>VLOOKUP(M3071,'Settlement Dates'!$A$13:$D$25,3,FALSE)</f>
        <v>45093</v>
      </c>
      <c r="O3071" s="6">
        <f>VLOOKUP(M3071,'Settlement Dates'!$A$13:$D$25,4,FALSE)</f>
        <v>45099</v>
      </c>
      <c r="P3071" s="6">
        <f>VLOOKUP(K3071,'AP Clearing'!$A$13:$B$1312,2,FALSE)</f>
        <v>45077</v>
      </c>
      <c r="Q3071" s="6"/>
      <c r="R3071" s="6"/>
    </row>
    <row r="3072" spans="1:18" x14ac:dyDescent="0.3">
      <c r="A3072" s="4">
        <v>11788</v>
      </c>
      <c r="B3072" s="5" t="s">
        <v>22</v>
      </c>
      <c r="C3072" s="4">
        <v>3</v>
      </c>
      <c r="D3072" s="46">
        <v>2.4500000000000002</v>
      </c>
      <c r="E3072" s="4">
        <v>1</v>
      </c>
      <c r="F3072" s="4" t="s">
        <v>6</v>
      </c>
      <c r="G3072" s="13" t="str">
        <f t="shared" si="96"/>
        <v>Active</v>
      </c>
      <c r="H3072" s="43" t="s">
        <v>3</v>
      </c>
      <c r="I3072" s="6">
        <v>45047</v>
      </c>
      <c r="J3072" s="6">
        <v>45077</v>
      </c>
      <c r="K3072" s="4">
        <v>1700032548</v>
      </c>
      <c r="L3072" s="14">
        <v>45072</v>
      </c>
      <c r="M3072" s="11">
        <f t="shared" si="95"/>
        <v>5</v>
      </c>
      <c r="N3072" s="6">
        <f>VLOOKUP(M3072,'Settlement Dates'!$A$13:$D$25,3,FALSE)</f>
        <v>45093</v>
      </c>
      <c r="O3072" s="6">
        <f>VLOOKUP(M3072,'Settlement Dates'!$A$13:$D$25,4,FALSE)</f>
        <v>45099</v>
      </c>
      <c r="P3072" s="6">
        <f>VLOOKUP(K3072,'AP Clearing'!$A$13:$B$1312,2,FALSE)</f>
        <v>45077</v>
      </c>
      <c r="Q3072" s="6"/>
      <c r="R3072" s="6"/>
    </row>
    <row r="3073" spans="1:18" x14ac:dyDescent="0.3">
      <c r="A3073" s="4">
        <v>11788</v>
      </c>
      <c r="B3073" s="5" t="s">
        <v>22</v>
      </c>
      <c r="C3073" s="4">
        <v>3</v>
      </c>
      <c r="D3073" s="46">
        <v>17.329999999999998</v>
      </c>
      <c r="E3073" s="4">
        <v>1</v>
      </c>
      <c r="F3073" s="4" t="s">
        <v>54</v>
      </c>
      <c r="G3073" s="13" t="str">
        <f t="shared" si="96"/>
        <v>LTD</v>
      </c>
      <c r="H3073" s="43" t="s">
        <v>3</v>
      </c>
      <c r="I3073" s="6">
        <v>45047</v>
      </c>
      <c r="J3073" s="6">
        <v>45077</v>
      </c>
      <c r="K3073" s="4">
        <v>1700032548</v>
      </c>
      <c r="L3073" s="14">
        <v>45072</v>
      </c>
      <c r="M3073" s="11">
        <f t="shared" si="95"/>
        <v>5</v>
      </c>
      <c r="N3073" s="6">
        <f>VLOOKUP(M3073,'Settlement Dates'!$A$13:$D$25,3,FALSE)</f>
        <v>45093</v>
      </c>
      <c r="O3073" s="6">
        <f>VLOOKUP(M3073,'Settlement Dates'!$A$13:$D$25,4,FALSE)</f>
        <v>45099</v>
      </c>
      <c r="P3073" s="6">
        <f>VLOOKUP(K3073,'AP Clearing'!$A$13:$B$1312,2,FALSE)</f>
        <v>45077</v>
      </c>
      <c r="Q3073" s="6"/>
      <c r="R3073" s="6"/>
    </row>
    <row r="3074" spans="1:18" x14ac:dyDescent="0.3">
      <c r="A3074" s="4">
        <v>11788</v>
      </c>
      <c r="B3074" s="5" t="s">
        <v>22</v>
      </c>
      <c r="C3074" s="4">
        <v>3</v>
      </c>
      <c r="D3074" s="46">
        <v>2.4500000000000002</v>
      </c>
      <c r="E3074" s="4">
        <v>1</v>
      </c>
      <c r="F3074" s="4" t="s">
        <v>8</v>
      </c>
      <c r="G3074" s="13" t="str">
        <f t="shared" si="96"/>
        <v>Active</v>
      </c>
      <c r="H3074" s="43" t="s">
        <v>3</v>
      </c>
      <c r="I3074" s="6">
        <v>45047</v>
      </c>
      <c r="J3074" s="6">
        <v>45077</v>
      </c>
      <c r="K3074" s="4">
        <v>1700032548</v>
      </c>
      <c r="L3074" s="14">
        <v>45072</v>
      </c>
      <c r="M3074" s="11">
        <f t="shared" si="95"/>
        <v>5</v>
      </c>
      <c r="N3074" s="6">
        <f>VLOOKUP(M3074,'Settlement Dates'!$A$13:$D$25,3,FALSE)</f>
        <v>45093</v>
      </c>
      <c r="O3074" s="6">
        <f>VLOOKUP(M3074,'Settlement Dates'!$A$13:$D$25,4,FALSE)</f>
        <v>45099</v>
      </c>
      <c r="P3074" s="6">
        <f>VLOOKUP(K3074,'AP Clearing'!$A$13:$B$1312,2,FALSE)</f>
        <v>45077</v>
      </c>
      <c r="Q3074" s="6"/>
      <c r="R3074" s="6"/>
    </row>
    <row r="3075" spans="1:18" x14ac:dyDescent="0.3">
      <c r="A3075" s="4">
        <v>11788</v>
      </c>
      <c r="B3075" s="5" t="s">
        <v>23</v>
      </c>
      <c r="C3075" s="4">
        <v>3</v>
      </c>
      <c r="D3075" s="46">
        <v>114427.77</v>
      </c>
      <c r="E3075" s="4">
        <v>1</v>
      </c>
      <c r="F3075" s="4" t="s">
        <v>2</v>
      </c>
      <c r="G3075" s="13" t="str">
        <f t="shared" si="96"/>
        <v>Active</v>
      </c>
      <c r="H3075" s="43" t="s">
        <v>3</v>
      </c>
      <c r="I3075" s="6">
        <v>45047</v>
      </c>
      <c r="J3075" s="6">
        <v>45077</v>
      </c>
      <c r="K3075" s="4">
        <v>1700032549</v>
      </c>
      <c r="L3075" s="14">
        <v>45072</v>
      </c>
      <c r="M3075" s="11">
        <f t="shared" si="95"/>
        <v>5</v>
      </c>
      <c r="N3075" s="6">
        <f>VLOOKUP(M3075,'Settlement Dates'!$A$13:$D$25,3,FALSE)</f>
        <v>45093</v>
      </c>
      <c r="O3075" s="6">
        <f>VLOOKUP(M3075,'Settlement Dates'!$A$13:$D$25,4,FALSE)</f>
        <v>45099</v>
      </c>
      <c r="P3075" s="6">
        <f>VLOOKUP(K3075,'AP Clearing'!$A$13:$B$1312,2,FALSE)</f>
        <v>45077</v>
      </c>
      <c r="Q3075" s="6"/>
      <c r="R3075" s="6"/>
    </row>
    <row r="3076" spans="1:18" x14ac:dyDescent="0.3">
      <c r="A3076" s="4">
        <v>11788</v>
      </c>
      <c r="B3076" s="5" t="s">
        <v>23</v>
      </c>
      <c r="C3076" s="4">
        <v>3</v>
      </c>
      <c r="D3076" s="46">
        <v>806.65</v>
      </c>
      <c r="E3076" s="4">
        <v>1</v>
      </c>
      <c r="F3076" s="4" t="s">
        <v>5</v>
      </c>
      <c r="G3076" s="13" t="str">
        <f t="shared" si="96"/>
        <v>LTD</v>
      </c>
      <c r="H3076" s="43" t="s">
        <v>3</v>
      </c>
      <c r="I3076" s="6">
        <v>45047</v>
      </c>
      <c r="J3076" s="6">
        <v>45077</v>
      </c>
      <c r="K3076" s="4">
        <v>1700032549</v>
      </c>
      <c r="L3076" s="14">
        <v>45072</v>
      </c>
      <c r="M3076" s="11">
        <f t="shared" si="95"/>
        <v>5</v>
      </c>
      <c r="N3076" s="6">
        <f>VLOOKUP(M3076,'Settlement Dates'!$A$13:$D$25,3,FALSE)</f>
        <v>45093</v>
      </c>
      <c r="O3076" s="6">
        <f>VLOOKUP(M3076,'Settlement Dates'!$A$13:$D$25,4,FALSE)</f>
        <v>45099</v>
      </c>
      <c r="P3076" s="6">
        <f>VLOOKUP(K3076,'AP Clearing'!$A$13:$B$1312,2,FALSE)</f>
        <v>45077</v>
      </c>
      <c r="Q3076" s="6"/>
      <c r="R3076" s="6"/>
    </row>
    <row r="3077" spans="1:18" x14ac:dyDescent="0.3">
      <c r="A3077" s="4">
        <v>11788</v>
      </c>
      <c r="B3077" s="5" t="s">
        <v>23</v>
      </c>
      <c r="C3077" s="4">
        <v>3</v>
      </c>
      <c r="D3077" s="46">
        <v>29.33</v>
      </c>
      <c r="E3077" s="4">
        <v>1</v>
      </c>
      <c r="F3077" s="4" t="s">
        <v>6</v>
      </c>
      <c r="G3077" s="13" t="str">
        <f t="shared" si="96"/>
        <v>Active</v>
      </c>
      <c r="H3077" s="43" t="s">
        <v>3</v>
      </c>
      <c r="I3077" s="6">
        <v>45047</v>
      </c>
      <c r="J3077" s="6">
        <v>45077</v>
      </c>
      <c r="K3077" s="4">
        <v>1700032549</v>
      </c>
      <c r="L3077" s="14">
        <v>45072</v>
      </c>
      <c r="M3077" s="11">
        <f t="shared" si="95"/>
        <v>5</v>
      </c>
      <c r="N3077" s="6">
        <f>VLOOKUP(M3077,'Settlement Dates'!$A$13:$D$25,3,FALSE)</f>
        <v>45093</v>
      </c>
      <c r="O3077" s="6">
        <f>VLOOKUP(M3077,'Settlement Dates'!$A$13:$D$25,4,FALSE)</f>
        <v>45099</v>
      </c>
      <c r="P3077" s="6">
        <f>VLOOKUP(K3077,'AP Clearing'!$A$13:$B$1312,2,FALSE)</f>
        <v>45077</v>
      </c>
      <c r="Q3077" s="6"/>
      <c r="R3077" s="6"/>
    </row>
    <row r="3078" spans="1:18" x14ac:dyDescent="0.3">
      <c r="A3078" s="4">
        <v>11788</v>
      </c>
      <c r="B3078" s="5" t="s">
        <v>23</v>
      </c>
      <c r="C3078" s="4">
        <v>3</v>
      </c>
      <c r="D3078" s="46">
        <v>1139.23</v>
      </c>
      <c r="E3078" s="4">
        <v>1</v>
      </c>
      <c r="F3078" s="4" t="s">
        <v>54</v>
      </c>
      <c r="G3078" s="13" t="str">
        <f t="shared" si="96"/>
        <v>LTD</v>
      </c>
      <c r="H3078" s="43" t="s">
        <v>3</v>
      </c>
      <c r="I3078" s="6">
        <v>45047</v>
      </c>
      <c r="J3078" s="6">
        <v>45077</v>
      </c>
      <c r="K3078" s="4">
        <v>1700032549</v>
      </c>
      <c r="L3078" s="14">
        <v>45072</v>
      </c>
      <c r="M3078" s="11">
        <f t="shared" si="95"/>
        <v>5</v>
      </c>
      <c r="N3078" s="6">
        <f>VLOOKUP(M3078,'Settlement Dates'!$A$13:$D$25,3,FALSE)</f>
        <v>45093</v>
      </c>
      <c r="O3078" s="6">
        <f>VLOOKUP(M3078,'Settlement Dates'!$A$13:$D$25,4,FALSE)</f>
        <v>45099</v>
      </c>
      <c r="P3078" s="6">
        <f>VLOOKUP(K3078,'AP Clearing'!$A$13:$B$1312,2,FALSE)</f>
        <v>45077</v>
      </c>
      <c r="Q3078" s="6"/>
      <c r="R3078" s="6"/>
    </row>
    <row r="3079" spans="1:18" x14ac:dyDescent="0.3">
      <c r="A3079" s="4">
        <v>11788</v>
      </c>
      <c r="B3079" s="5" t="s">
        <v>23</v>
      </c>
      <c r="C3079" s="4">
        <v>3</v>
      </c>
      <c r="D3079" s="46">
        <v>24.38</v>
      </c>
      <c r="E3079" s="4">
        <v>1</v>
      </c>
      <c r="F3079" s="4" t="s">
        <v>8</v>
      </c>
      <c r="G3079" s="13" t="str">
        <f t="shared" si="96"/>
        <v>Active</v>
      </c>
      <c r="H3079" s="43" t="s">
        <v>3</v>
      </c>
      <c r="I3079" s="6">
        <v>45047</v>
      </c>
      <c r="J3079" s="6">
        <v>45077</v>
      </c>
      <c r="K3079" s="4">
        <v>1700032549</v>
      </c>
      <c r="L3079" s="14">
        <v>45072</v>
      </c>
      <c r="M3079" s="11">
        <f t="shared" si="95"/>
        <v>5</v>
      </c>
      <c r="N3079" s="6">
        <f>VLOOKUP(M3079,'Settlement Dates'!$A$13:$D$25,3,FALSE)</f>
        <v>45093</v>
      </c>
      <c r="O3079" s="6">
        <f>VLOOKUP(M3079,'Settlement Dates'!$A$13:$D$25,4,FALSE)</f>
        <v>45099</v>
      </c>
      <c r="P3079" s="6">
        <f>VLOOKUP(K3079,'AP Clearing'!$A$13:$B$1312,2,FALSE)</f>
        <v>45077</v>
      </c>
      <c r="Q3079" s="6"/>
      <c r="R3079" s="6"/>
    </row>
    <row r="3080" spans="1:18" x14ac:dyDescent="0.3">
      <c r="A3080" s="4">
        <v>11788</v>
      </c>
      <c r="B3080" s="5" t="s">
        <v>23</v>
      </c>
      <c r="C3080" s="4">
        <v>3</v>
      </c>
      <c r="D3080" s="46">
        <v>831.18</v>
      </c>
      <c r="E3080" s="4">
        <v>2</v>
      </c>
      <c r="F3080" s="4" t="s">
        <v>2</v>
      </c>
      <c r="G3080" s="13" t="str">
        <f t="shared" si="96"/>
        <v>Active</v>
      </c>
      <c r="H3080" s="43" t="s">
        <v>3</v>
      </c>
      <c r="I3080" s="6">
        <v>45047</v>
      </c>
      <c r="J3080" s="6">
        <v>45077</v>
      </c>
      <c r="K3080" s="4">
        <v>1700032549</v>
      </c>
      <c r="L3080" s="14">
        <v>45072</v>
      </c>
      <c r="M3080" s="11">
        <f t="shared" si="95"/>
        <v>5</v>
      </c>
      <c r="N3080" s="6">
        <f>VLOOKUP(M3080,'Settlement Dates'!$A$13:$D$25,3,FALSE)</f>
        <v>45093</v>
      </c>
      <c r="O3080" s="6">
        <f>VLOOKUP(M3080,'Settlement Dates'!$A$13:$D$25,4,FALSE)</f>
        <v>45099</v>
      </c>
      <c r="P3080" s="6">
        <f>VLOOKUP(K3080,'AP Clearing'!$A$13:$B$1312,2,FALSE)</f>
        <v>45077</v>
      </c>
      <c r="Q3080" s="6"/>
      <c r="R3080" s="6"/>
    </row>
    <row r="3081" spans="1:18" x14ac:dyDescent="0.3">
      <c r="A3081" s="4">
        <v>11788</v>
      </c>
      <c r="B3081" s="5" t="s">
        <v>28</v>
      </c>
      <c r="C3081" s="4">
        <v>3</v>
      </c>
      <c r="D3081" s="46">
        <v>101016.59</v>
      </c>
      <c r="E3081" s="4">
        <v>1</v>
      </c>
      <c r="F3081" s="4" t="s">
        <v>2</v>
      </c>
      <c r="G3081" s="13" t="str">
        <f t="shared" si="96"/>
        <v>Active</v>
      </c>
      <c r="H3081" s="43" t="s">
        <v>3</v>
      </c>
      <c r="I3081" s="6">
        <v>45047</v>
      </c>
      <c r="J3081" s="6">
        <v>45077</v>
      </c>
      <c r="K3081" s="4">
        <v>1700032550</v>
      </c>
      <c r="L3081" s="14">
        <v>45072</v>
      </c>
      <c r="M3081" s="11">
        <f t="shared" si="95"/>
        <v>5</v>
      </c>
      <c r="N3081" s="6">
        <f>VLOOKUP(M3081,'Settlement Dates'!$A$13:$D$25,3,FALSE)</f>
        <v>45093</v>
      </c>
      <c r="O3081" s="6">
        <f>VLOOKUP(M3081,'Settlement Dates'!$A$13:$D$25,4,FALSE)</f>
        <v>45099</v>
      </c>
      <c r="P3081" s="6">
        <f>VLOOKUP(K3081,'AP Clearing'!$A$13:$B$1312,2,FALSE)</f>
        <v>45077</v>
      </c>
      <c r="Q3081" s="6"/>
      <c r="R3081" s="6"/>
    </row>
    <row r="3082" spans="1:18" x14ac:dyDescent="0.3">
      <c r="A3082" s="4">
        <v>11788</v>
      </c>
      <c r="B3082" s="5" t="s">
        <v>28</v>
      </c>
      <c r="C3082" s="4">
        <v>3</v>
      </c>
      <c r="D3082" s="46">
        <v>42.66</v>
      </c>
      <c r="E3082" s="4">
        <v>1</v>
      </c>
      <c r="F3082" s="4" t="s">
        <v>8</v>
      </c>
      <c r="G3082" s="13" t="str">
        <f t="shared" si="96"/>
        <v>Active</v>
      </c>
      <c r="H3082" s="43" t="s">
        <v>3</v>
      </c>
      <c r="I3082" s="6">
        <v>45047</v>
      </c>
      <c r="J3082" s="6">
        <v>45077</v>
      </c>
      <c r="K3082" s="4">
        <v>1700032550</v>
      </c>
      <c r="L3082" s="14">
        <v>45072</v>
      </c>
      <c r="M3082" s="11">
        <f t="shared" si="95"/>
        <v>5</v>
      </c>
      <c r="N3082" s="6">
        <f>VLOOKUP(M3082,'Settlement Dates'!$A$13:$D$25,3,FALSE)</f>
        <v>45093</v>
      </c>
      <c r="O3082" s="6">
        <f>VLOOKUP(M3082,'Settlement Dates'!$A$13:$D$25,4,FALSE)</f>
        <v>45099</v>
      </c>
      <c r="P3082" s="6">
        <f>VLOOKUP(K3082,'AP Clearing'!$A$13:$B$1312,2,FALSE)</f>
        <v>45077</v>
      </c>
      <c r="Q3082" s="6"/>
      <c r="R3082" s="6"/>
    </row>
    <row r="3083" spans="1:18" x14ac:dyDescent="0.3">
      <c r="A3083" s="4">
        <v>11788</v>
      </c>
      <c r="B3083" s="5" t="s">
        <v>28</v>
      </c>
      <c r="C3083" s="4">
        <v>3</v>
      </c>
      <c r="D3083" s="46">
        <v>164.88</v>
      </c>
      <c r="E3083" s="4">
        <v>2</v>
      </c>
      <c r="F3083" s="4" t="s">
        <v>2</v>
      </c>
      <c r="G3083" s="13" t="str">
        <f t="shared" si="96"/>
        <v>Active</v>
      </c>
      <c r="H3083" s="43" t="s">
        <v>3</v>
      </c>
      <c r="I3083" s="6">
        <v>45047</v>
      </c>
      <c r="J3083" s="6">
        <v>45077</v>
      </c>
      <c r="K3083" s="4">
        <v>1700032550</v>
      </c>
      <c r="L3083" s="14">
        <v>45072</v>
      </c>
      <c r="M3083" s="11">
        <f t="shared" si="95"/>
        <v>5</v>
      </c>
      <c r="N3083" s="6">
        <f>VLOOKUP(M3083,'Settlement Dates'!$A$13:$D$25,3,FALSE)</f>
        <v>45093</v>
      </c>
      <c r="O3083" s="6">
        <f>VLOOKUP(M3083,'Settlement Dates'!$A$13:$D$25,4,FALSE)</f>
        <v>45099</v>
      </c>
      <c r="P3083" s="6">
        <f>VLOOKUP(K3083,'AP Clearing'!$A$13:$B$1312,2,FALSE)</f>
        <v>45077</v>
      </c>
      <c r="Q3083" s="6"/>
      <c r="R3083" s="6"/>
    </row>
    <row r="3084" spans="1:18" x14ac:dyDescent="0.3">
      <c r="A3084" s="4">
        <v>11788</v>
      </c>
      <c r="B3084" s="5" t="s">
        <v>25</v>
      </c>
      <c r="C3084" s="4">
        <v>3</v>
      </c>
      <c r="D3084" s="46">
        <v>325.57</v>
      </c>
      <c r="E3084" s="4">
        <v>2</v>
      </c>
      <c r="F3084" s="4" t="s">
        <v>9</v>
      </c>
      <c r="G3084" s="13" t="str">
        <f t="shared" si="96"/>
        <v>Retiree</v>
      </c>
      <c r="H3084" s="43" t="s">
        <v>3</v>
      </c>
      <c r="I3084" s="6">
        <v>45047</v>
      </c>
      <c r="J3084" s="6">
        <v>45077</v>
      </c>
      <c r="K3084" s="4">
        <v>1700032553</v>
      </c>
      <c r="L3084" s="14">
        <v>45072</v>
      </c>
      <c r="M3084" s="11">
        <f t="shared" si="95"/>
        <v>5</v>
      </c>
      <c r="N3084" s="6">
        <f>VLOOKUP(M3084,'Settlement Dates'!$A$13:$D$25,3,FALSE)</f>
        <v>45093</v>
      </c>
      <c r="O3084" s="6">
        <f>VLOOKUP(M3084,'Settlement Dates'!$A$13:$D$25,4,FALSE)</f>
        <v>45099</v>
      </c>
      <c r="P3084" s="6">
        <f>VLOOKUP(K3084,'AP Clearing'!$A$13:$B$1312,2,FALSE)</f>
        <v>45077</v>
      </c>
      <c r="Q3084" s="6"/>
      <c r="R3084" s="6"/>
    </row>
    <row r="3085" spans="1:18" x14ac:dyDescent="0.3">
      <c r="A3085" s="4">
        <v>11788</v>
      </c>
      <c r="B3085" s="5" t="s">
        <v>25</v>
      </c>
      <c r="C3085" s="4">
        <v>3</v>
      </c>
      <c r="D3085" s="46">
        <v>1446.38</v>
      </c>
      <c r="E3085" s="4">
        <v>3</v>
      </c>
      <c r="F3085" s="4" t="s">
        <v>9</v>
      </c>
      <c r="G3085" s="13" t="str">
        <f t="shared" si="96"/>
        <v>Retiree</v>
      </c>
      <c r="H3085" s="43" t="s">
        <v>3</v>
      </c>
      <c r="I3085" s="6">
        <v>45047</v>
      </c>
      <c r="J3085" s="6">
        <v>45077</v>
      </c>
      <c r="K3085" s="4">
        <v>1700032553</v>
      </c>
      <c r="L3085" s="14">
        <v>45072</v>
      </c>
      <c r="M3085" s="11">
        <f t="shared" si="95"/>
        <v>5</v>
      </c>
      <c r="N3085" s="6">
        <f>VLOOKUP(M3085,'Settlement Dates'!$A$13:$D$25,3,FALSE)</f>
        <v>45093</v>
      </c>
      <c r="O3085" s="6">
        <f>VLOOKUP(M3085,'Settlement Dates'!$A$13:$D$25,4,FALSE)</f>
        <v>45099</v>
      </c>
      <c r="P3085" s="6">
        <f>VLOOKUP(K3085,'AP Clearing'!$A$13:$B$1312,2,FALSE)</f>
        <v>45077</v>
      </c>
      <c r="Q3085" s="6"/>
      <c r="R3085" s="6"/>
    </row>
    <row r="3086" spans="1:18" x14ac:dyDescent="0.3">
      <c r="A3086" s="4">
        <v>11788</v>
      </c>
      <c r="B3086" s="5" t="s">
        <v>25</v>
      </c>
      <c r="C3086" s="4">
        <v>3</v>
      </c>
      <c r="D3086" s="46">
        <v>4845.63</v>
      </c>
      <c r="E3086" s="4">
        <v>4</v>
      </c>
      <c r="F3086" s="4" t="s">
        <v>9</v>
      </c>
      <c r="G3086" s="13" t="str">
        <f t="shared" si="96"/>
        <v>Retiree</v>
      </c>
      <c r="H3086" s="43" t="s">
        <v>3</v>
      </c>
      <c r="I3086" s="6">
        <v>45047</v>
      </c>
      <c r="J3086" s="6">
        <v>45077</v>
      </c>
      <c r="K3086" s="4">
        <v>1700032553</v>
      </c>
      <c r="L3086" s="14">
        <v>45072</v>
      </c>
      <c r="M3086" s="11">
        <f t="shared" si="95"/>
        <v>5</v>
      </c>
      <c r="N3086" s="6">
        <f>VLOOKUP(M3086,'Settlement Dates'!$A$13:$D$25,3,FALSE)</f>
        <v>45093</v>
      </c>
      <c r="O3086" s="6">
        <f>VLOOKUP(M3086,'Settlement Dates'!$A$13:$D$25,4,FALSE)</f>
        <v>45099</v>
      </c>
      <c r="P3086" s="6">
        <f>VLOOKUP(K3086,'AP Clearing'!$A$13:$B$1312,2,FALSE)</f>
        <v>45077</v>
      </c>
      <c r="Q3086" s="6"/>
      <c r="R3086" s="6"/>
    </row>
    <row r="3087" spans="1:18" x14ac:dyDescent="0.3">
      <c r="A3087" s="4">
        <v>11788</v>
      </c>
      <c r="B3087" s="5" t="s">
        <v>25</v>
      </c>
      <c r="C3087" s="4">
        <v>3</v>
      </c>
      <c r="D3087" s="46">
        <v>722.9</v>
      </c>
      <c r="E3087" s="4">
        <v>5</v>
      </c>
      <c r="F3087" s="4" t="s">
        <v>9</v>
      </c>
      <c r="G3087" s="13" t="str">
        <f t="shared" si="96"/>
        <v>Retiree</v>
      </c>
      <c r="H3087" s="43" t="s">
        <v>3</v>
      </c>
      <c r="I3087" s="6">
        <v>45047</v>
      </c>
      <c r="J3087" s="6">
        <v>45077</v>
      </c>
      <c r="K3087" s="4">
        <v>1700032553</v>
      </c>
      <c r="L3087" s="14">
        <v>45072</v>
      </c>
      <c r="M3087" s="11">
        <f t="shared" si="95"/>
        <v>5</v>
      </c>
      <c r="N3087" s="6">
        <f>VLOOKUP(M3087,'Settlement Dates'!$A$13:$D$25,3,FALSE)</f>
        <v>45093</v>
      </c>
      <c r="O3087" s="6">
        <f>VLOOKUP(M3087,'Settlement Dates'!$A$13:$D$25,4,FALSE)</f>
        <v>45099</v>
      </c>
      <c r="P3087" s="6">
        <f>VLOOKUP(K3087,'AP Clearing'!$A$13:$B$1312,2,FALSE)</f>
        <v>45077</v>
      </c>
      <c r="Q3087" s="6"/>
      <c r="R3087" s="6"/>
    </row>
    <row r="3088" spans="1:18" x14ac:dyDescent="0.3">
      <c r="A3088" s="4">
        <v>11788</v>
      </c>
      <c r="B3088" s="5" t="s">
        <v>26</v>
      </c>
      <c r="C3088" s="4">
        <v>3</v>
      </c>
      <c r="D3088" s="46">
        <v>13.04</v>
      </c>
      <c r="E3088" s="4">
        <v>3</v>
      </c>
      <c r="F3088" s="4" t="s">
        <v>9</v>
      </c>
      <c r="G3088" s="13" t="str">
        <f t="shared" si="96"/>
        <v>Retiree</v>
      </c>
      <c r="H3088" s="43" t="s">
        <v>3</v>
      </c>
      <c r="I3088" s="6">
        <v>45047</v>
      </c>
      <c r="J3088" s="6">
        <v>45077</v>
      </c>
      <c r="K3088" s="4">
        <v>1700032586</v>
      </c>
      <c r="L3088" s="14">
        <v>45072</v>
      </c>
      <c r="M3088" s="11">
        <f t="shared" ref="M3088:M3151" si="97">MONTH(L3088)</f>
        <v>5</v>
      </c>
      <c r="N3088" s="6">
        <f>VLOOKUP(M3088,'Settlement Dates'!$A$13:$D$25,3,FALSE)</f>
        <v>45093</v>
      </c>
      <c r="O3088" s="6">
        <f>VLOOKUP(M3088,'Settlement Dates'!$A$13:$D$25,4,FALSE)</f>
        <v>45099</v>
      </c>
      <c r="P3088" s="6">
        <f>VLOOKUP(K3088,'AP Clearing'!$A$13:$B$1312,2,FALSE)</f>
        <v>45077</v>
      </c>
      <c r="Q3088" s="6"/>
      <c r="R3088" s="6"/>
    </row>
    <row r="3089" spans="1:18" x14ac:dyDescent="0.3">
      <c r="A3089" s="4">
        <v>11788</v>
      </c>
      <c r="B3089" s="5" t="s">
        <v>26</v>
      </c>
      <c r="C3089" s="4">
        <v>3</v>
      </c>
      <c r="D3089" s="46">
        <v>25.4</v>
      </c>
      <c r="E3089" s="4">
        <v>4</v>
      </c>
      <c r="F3089" s="4" t="s">
        <v>9</v>
      </c>
      <c r="G3089" s="13" t="str">
        <f t="shared" si="96"/>
        <v>Retiree</v>
      </c>
      <c r="H3089" s="43" t="s">
        <v>3</v>
      </c>
      <c r="I3089" s="6">
        <v>45047</v>
      </c>
      <c r="J3089" s="6">
        <v>45077</v>
      </c>
      <c r="K3089" s="4">
        <v>1700032586</v>
      </c>
      <c r="L3089" s="14">
        <v>45072</v>
      </c>
      <c r="M3089" s="11">
        <f t="shared" si="97"/>
        <v>5</v>
      </c>
      <c r="N3089" s="6">
        <f>VLOOKUP(M3089,'Settlement Dates'!$A$13:$D$25,3,FALSE)</f>
        <v>45093</v>
      </c>
      <c r="O3089" s="6">
        <f>VLOOKUP(M3089,'Settlement Dates'!$A$13:$D$25,4,FALSE)</f>
        <v>45099</v>
      </c>
      <c r="P3089" s="6">
        <f>VLOOKUP(K3089,'AP Clearing'!$A$13:$B$1312,2,FALSE)</f>
        <v>45077</v>
      </c>
      <c r="Q3089" s="6"/>
      <c r="R3089" s="6"/>
    </row>
    <row r="3090" spans="1:18" x14ac:dyDescent="0.3">
      <c r="A3090" s="4">
        <v>11788</v>
      </c>
      <c r="B3090" s="5" t="s">
        <v>26</v>
      </c>
      <c r="C3090" s="4">
        <v>3</v>
      </c>
      <c r="D3090" s="46">
        <v>4.08</v>
      </c>
      <c r="E3090" s="4">
        <v>5</v>
      </c>
      <c r="F3090" s="4" t="s">
        <v>9</v>
      </c>
      <c r="G3090" s="13" t="str">
        <f t="shared" si="96"/>
        <v>Retiree</v>
      </c>
      <c r="H3090" s="43" t="s">
        <v>3</v>
      </c>
      <c r="I3090" s="6">
        <v>45047</v>
      </c>
      <c r="J3090" s="6">
        <v>45077</v>
      </c>
      <c r="K3090" s="4">
        <v>1700032586</v>
      </c>
      <c r="L3090" s="14">
        <v>45072</v>
      </c>
      <c r="M3090" s="11">
        <f t="shared" si="97"/>
        <v>5</v>
      </c>
      <c r="N3090" s="6">
        <f>VLOOKUP(M3090,'Settlement Dates'!$A$13:$D$25,3,FALSE)</f>
        <v>45093</v>
      </c>
      <c r="O3090" s="6">
        <f>VLOOKUP(M3090,'Settlement Dates'!$A$13:$D$25,4,FALSE)</f>
        <v>45099</v>
      </c>
      <c r="P3090" s="6">
        <f>VLOOKUP(K3090,'AP Clearing'!$A$13:$B$1312,2,FALSE)</f>
        <v>45077</v>
      </c>
      <c r="Q3090" s="6"/>
      <c r="R3090" s="6"/>
    </row>
    <row r="3091" spans="1:18" x14ac:dyDescent="0.3">
      <c r="A3091" s="4">
        <v>11788</v>
      </c>
      <c r="B3091" s="5" t="s">
        <v>24</v>
      </c>
      <c r="C3091" s="4">
        <v>3</v>
      </c>
      <c r="D3091" s="46">
        <v>3136.9</v>
      </c>
      <c r="E3091" s="4">
        <v>2</v>
      </c>
      <c r="F3091" s="4" t="s">
        <v>9</v>
      </c>
      <c r="G3091" s="13" t="str">
        <f t="shared" si="96"/>
        <v>Retiree</v>
      </c>
      <c r="H3091" s="43" t="s">
        <v>3</v>
      </c>
      <c r="I3091" s="6">
        <v>45047</v>
      </c>
      <c r="J3091" s="6">
        <v>45077</v>
      </c>
      <c r="K3091" s="4">
        <v>1700032554</v>
      </c>
      <c r="L3091" s="14">
        <v>45072</v>
      </c>
      <c r="M3091" s="11">
        <f t="shared" si="97"/>
        <v>5</v>
      </c>
      <c r="N3091" s="6">
        <f>VLOOKUP(M3091,'Settlement Dates'!$A$13:$D$25,3,FALSE)</f>
        <v>45093</v>
      </c>
      <c r="O3091" s="6">
        <f>VLOOKUP(M3091,'Settlement Dates'!$A$13:$D$25,4,FALSE)</f>
        <v>45099</v>
      </c>
      <c r="P3091" s="6">
        <f>VLOOKUP(K3091,'AP Clearing'!$A$13:$B$1312,2,FALSE)</f>
        <v>45077</v>
      </c>
      <c r="Q3091" s="6"/>
      <c r="R3091" s="6"/>
    </row>
    <row r="3092" spans="1:18" x14ac:dyDescent="0.3">
      <c r="A3092" s="4">
        <v>11788</v>
      </c>
      <c r="B3092" s="5" t="s">
        <v>24</v>
      </c>
      <c r="C3092" s="4">
        <v>3</v>
      </c>
      <c r="D3092" s="46">
        <v>18199.43</v>
      </c>
      <c r="E3092" s="4">
        <v>3</v>
      </c>
      <c r="F3092" s="4" t="s">
        <v>9</v>
      </c>
      <c r="G3092" s="13" t="str">
        <f t="shared" si="96"/>
        <v>Retiree</v>
      </c>
      <c r="H3092" s="43" t="s">
        <v>3</v>
      </c>
      <c r="I3092" s="6">
        <v>45047</v>
      </c>
      <c r="J3092" s="6">
        <v>45077</v>
      </c>
      <c r="K3092" s="4">
        <v>1700032554</v>
      </c>
      <c r="L3092" s="14">
        <v>45072</v>
      </c>
      <c r="M3092" s="11">
        <f t="shared" si="97"/>
        <v>5</v>
      </c>
      <c r="N3092" s="6">
        <f>VLOOKUP(M3092,'Settlement Dates'!$A$13:$D$25,3,FALSE)</f>
        <v>45093</v>
      </c>
      <c r="O3092" s="6">
        <f>VLOOKUP(M3092,'Settlement Dates'!$A$13:$D$25,4,FALSE)</f>
        <v>45099</v>
      </c>
      <c r="P3092" s="6">
        <f>VLOOKUP(K3092,'AP Clearing'!$A$13:$B$1312,2,FALSE)</f>
        <v>45077</v>
      </c>
      <c r="Q3092" s="6"/>
      <c r="R3092" s="6"/>
    </row>
    <row r="3093" spans="1:18" x14ac:dyDescent="0.3">
      <c r="A3093" s="4">
        <v>11788</v>
      </c>
      <c r="B3093" s="5" t="s">
        <v>24</v>
      </c>
      <c r="C3093" s="4">
        <v>3</v>
      </c>
      <c r="D3093" s="46">
        <v>43965.3</v>
      </c>
      <c r="E3093" s="4">
        <v>4</v>
      </c>
      <c r="F3093" s="4" t="s">
        <v>9</v>
      </c>
      <c r="G3093" s="13" t="str">
        <f t="shared" si="96"/>
        <v>Retiree</v>
      </c>
      <c r="H3093" s="43" t="s">
        <v>3</v>
      </c>
      <c r="I3093" s="6">
        <v>45047</v>
      </c>
      <c r="J3093" s="6">
        <v>45077</v>
      </c>
      <c r="K3093" s="4">
        <v>1700032554</v>
      </c>
      <c r="L3093" s="14">
        <v>45072</v>
      </c>
      <c r="M3093" s="11">
        <f t="shared" si="97"/>
        <v>5</v>
      </c>
      <c r="N3093" s="6">
        <f>VLOOKUP(M3093,'Settlement Dates'!$A$13:$D$25,3,FALSE)</f>
        <v>45093</v>
      </c>
      <c r="O3093" s="6">
        <f>VLOOKUP(M3093,'Settlement Dates'!$A$13:$D$25,4,FALSE)</f>
        <v>45099</v>
      </c>
      <c r="P3093" s="6">
        <f>VLOOKUP(K3093,'AP Clearing'!$A$13:$B$1312,2,FALSE)</f>
        <v>45077</v>
      </c>
      <c r="Q3093" s="6"/>
      <c r="R3093" s="6"/>
    </row>
    <row r="3094" spans="1:18" x14ac:dyDescent="0.3">
      <c r="A3094" s="4">
        <v>11788</v>
      </c>
      <c r="B3094" s="5" t="s">
        <v>24</v>
      </c>
      <c r="C3094" s="4">
        <v>3</v>
      </c>
      <c r="D3094" s="46">
        <v>11928.99</v>
      </c>
      <c r="E3094" s="4">
        <v>5</v>
      </c>
      <c r="F3094" s="4" t="s">
        <v>9</v>
      </c>
      <c r="G3094" s="13" t="str">
        <f t="shared" si="96"/>
        <v>Retiree</v>
      </c>
      <c r="H3094" s="43" t="s">
        <v>3</v>
      </c>
      <c r="I3094" s="6">
        <v>45047</v>
      </c>
      <c r="J3094" s="6">
        <v>45077</v>
      </c>
      <c r="K3094" s="4">
        <v>1700032554</v>
      </c>
      <c r="L3094" s="14">
        <v>45072</v>
      </c>
      <c r="M3094" s="11">
        <f t="shared" si="97"/>
        <v>5</v>
      </c>
      <c r="N3094" s="6">
        <f>VLOOKUP(M3094,'Settlement Dates'!$A$13:$D$25,3,FALSE)</f>
        <v>45093</v>
      </c>
      <c r="O3094" s="6">
        <f>VLOOKUP(M3094,'Settlement Dates'!$A$13:$D$25,4,FALSE)</f>
        <v>45099</v>
      </c>
      <c r="P3094" s="6">
        <f>VLOOKUP(K3094,'AP Clearing'!$A$13:$B$1312,2,FALSE)</f>
        <v>45077</v>
      </c>
      <c r="Q3094" s="6"/>
      <c r="R3094" s="6"/>
    </row>
    <row r="3095" spans="1:18" x14ac:dyDescent="0.3">
      <c r="A3095" s="4">
        <v>11788</v>
      </c>
      <c r="B3095" s="5" t="s">
        <v>27</v>
      </c>
      <c r="C3095" s="4">
        <v>3</v>
      </c>
      <c r="D3095" s="46">
        <v>457.2</v>
      </c>
      <c r="E3095" s="4">
        <v>2</v>
      </c>
      <c r="F3095" s="4" t="s">
        <v>9</v>
      </c>
      <c r="G3095" s="13" t="str">
        <f t="shared" si="96"/>
        <v>Retiree</v>
      </c>
      <c r="H3095" s="43" t="s">
        <v>3</v>
      </c>
      <c r="I3095" s="6">
        <v>45047</v>
      </c>
      <c r="J3095" s="6">
        <v>45077</v>
      </c>
      <c r="K3095" s="4">
        <v>1700032585</v>
      </c>
      <c r="L3095" s="14">
        <v>45072</v>
      </c>
      <c r="M3095" s="11">
        <f t="shared" si="97"/>
        <v>5</v>
      </c>
      <c r="N3095" s="6">
        <f>VLOOKUP(M3095,'Settlement Dates'!$A$13:$D$25,3,FALSE)</f>
        <v>45093</v>
      </c>
      <c r="O3095" s="6">
        <f>VLOOKUP(M3095,'Settlement Dates'!$A$13:$D$25,4,FALSE)</f>
        <v>45099</v>
      </c>
      <c r="P3095" s="6">
        <f>VLOOKUP(K3095,'AP Clearing'!$A$13:$B$1312,2,FALSE)</f>
        <v>45077</v>
      </c>
      <c r="Q3095" s="6"/>
      <c r="R3095" s="6"/>
    </row>
    <row r="3096" spans="1:18" x14ac:dyDescent="0.3">
      <c r="A3096" s="4">
        <v>11788</v>
      </c>
      <c r="B3096" s="5" t="s">
        <v>27</v>
      </c>
      <c r="C3096" s="4">
        <v>3</v>
      </c>
      <c r="D3096" s="46">
        <v>130.96</v>
      </c>
      <c r="E3096" s="4">
        <v>2</v>
      </c>
      <c r="F3096" s="4" t="s">
        <v>11</v>
      </c>
      <c r="G3096" s="13" t="str">
        <f t="shared" si="96"/>
        <v>Retiree</v>
      </c>
      <c r="H3096" s="43" t="s">
        <v>3</v>
      </c>
      <c r="I3096" s="6">
        <v>45047</v>
      </c>
      <c r="J3096" s="6">
        <v>45077</v>
      </c>
      <c r="K3096" s="4">
        <v>1700032585</v>
      </c>
      <c r="L3096" s="14">
        <v>45072</v>
      </c>
      <c r="M3096" s="11">
        <f t="shared" si="97"/>
        <v>5</v>
      </c>
      <c r="N3096" s="6">
        <f>VLOOKUP(M3096,'Settlement Dates'!$A$13:$D$25,3,FALSE)</f>
        <v>45093</v>
      </c>
      <c r="O3096" s="6">
        <f>VLOOKUP(M3096,'Settlement Dates'!$A$13:$D$25,4,FALSE)</f>
        <v>45099</v>
      </c>
      <c r="P3096" s="6">
        <f>VLOOKUP(K3096,'AP Clearing'!$A$13:$B$1312,2,FALSE)</f>
        <v>45077</v>
      </c>
      <c r="Q3096" s="6"/>
      <c r="R3096" s="6"/>
    </row>
    <row r="3097" spans="1:18" x14ac:dyDescent="0.3">
      <c r="A3097" s="4">
        <v>11788</v>
      </c>
      <c r="B3097" s="5" t="s">
        <v>27</v>
      </c>
      <c r="C3097" s="4">
        <v>3</v>
      </c>
      <c r="D3097" s="46">
        <v>3452.43</v>
      </c>
      <c r="E3097" s="4">
        <v>3</v>
      </c>
      <c r="F3097" s="4" t="s">
        <v>9</v>
      </c>
      <c r="G3097" s="13" t="str">
        <f t="shared" si="96"/>
        <v>Retiree</v>
      </c>
      <c r="H3097" s="43" t="s">
        <v>3</v>
      </c>
      <c r="I3097" s="6">
        <v>45047</v>
      </c>
      <c r="J3097" s="6">
        <v>45077</v>
      </c>
      <c r="K3097" s="4">
        <v>1700032585</v>
      </c>
      <c r="L3097" s="14">
        <v>45072</v>
      </c>
      <c r="M3097" s="11">
        <f t="shared" si="97"/>
        <v>5</v>
      </c>
      <c r="N3097" s="6">
        <f>VLOOKUP(M3097,'Settlement Dates'!$A$13:$D$25,3,FALSE)</f>
        <v>45093</v>
      </c>
      <c r="O3097" s="6">
        <f>VLOOKUP(M3097,'Settlement Dates'!$A$13:$D$25,4,FALSE)</f>
        <v>45099</v>
      </c>
      <c r="P3097" s="6">
        <f>VLOOKUP(K3097,'AP Clearing'!$A$13:$B$1312,2,FALSE)</f>
        <v>45077</v>
      </c>
      <c r="Q3097" s="6"/>
      <c r="R3097" s="6"/>
    </row>
    <row r="3098" spans="1:18" x14ac:dyDescent="0.3">
      <c r="A3098" s="4">
        <v>11788</v>
      </c>
      <c r="B3098" s="5" t="s">
        <v>27</v>
      </c>
      <c r="C3098" s="4">
        <v>3</v>
      </c>
      <c r="D3098" s="46">
        <v>780.16</v>
      </c>
      <c r="E3098" s="4">
        <v>3</v>
      </c>
      <c r="F3098" s="4" t="s">
        <v>11</v>
      </c>
      <c r="G3098" s="13" t="str">
        <f t="shared" si="96"/>
        <v>Retiree</v>
      </c>
      <c r="H3098" s="43" t="s">
        <v>3</v>
      </c>
      <c r="I3098" s="6">
        <v>45047</v>
      </c>
      <c r="J3098" s="6">
        <v>45077</v>
      </c>
      <c r="K3098" s="4">
        <v>1700032585</v>
      </c>
      <c r="L3098" s="14">
        <v>45072</v>
      </c>
      <c r="M3098" s="11">
        <f t="shared" si="97"/>
        <v>5</v>
      </c>
      <c r="N3098" s="6">
        <f>VLOOKUP(M3098,'Settlement Dates'!$A$13:$D$25,3,FALSE)</f>
        <v>45093</v>
      </c>
      <c r="O3098" s="6">
        <f>VLOOKUP(M3098,'Settlement Dates'!$A$13:$D$25,4,FALSE)</f>
        <v>45099</v>
      </c>
      <c r="P3098" s="6">
        <f>VLOOKUP(K3098,'AP Clearing'!$A$13:$B$1312,2,FALSE)</f>
        <v>45077</v>
      </c>
      <c r="Q3098" s="6"/>
      <c r="R3098" s="6"/>
    </row>
    <row r="3099" spans="1:18" x14ac:dyDescent="0.3">
      <c r="A3099" s="4">
        <v>11788</v>
      </c>
      <c r="B3099" s="5" t="s">
        <v>27</v>
      </c>
      <c r="C3099" s="4">
        <v>3</v>
      </c>
      <c r="D3099" s="46">
        <v>4062.77</v>
      </c>
      <c r="E3099" s="4">
        <v>4</v>
      </c>
      <c r="F3099" s="4" t="s">
        <v>9</v>
      </c>
      <c r="G3099" s="13" t="str">
        <f t="shared" si="96"/>
        <v>Retiree</v>
      </c>
      <c r="H3099" s="43" t="s">
        <v>3</v>
      </c>
      <c r="I3099" s="6">
        <v>45047</v>
      </c>
      <c r="J3099" s="6">
        <v>45077</v>
      </c>
      <c r="K3099" s="4">
        <v>1700032585</v>
      </c>
      <c r="L3099" s="14">
        <v>45072</v>
      </c>
      <c r="M3099" s="11">
        <f t="shared" si="97"/>
        <v>5</v>
      </c>
      <c r="N3099" s="6">
        <f>VLOOKUP(M3099,'Settlement Dates'!$A$13:$D$25,3,FALSE)</f>
        <v>45093</v>
      </c>
      <c r="O3099" s="6">
        <f>VLOOKUP(M3099,'Settlement Dates'!$A$13:$D$25,4,FALSE)</f>
        <v>45099</v>
      </c>
      <c r="P3099" s="6">
        <f>VLOOKUP(K3099,'AP Clearing'!$A$13:$B$1312,2,FALSE)</f>
        <v>45077</v>
      </c>
      <c r="Q3099" s="6"/>
      <c r="R3099" s="6"/>
    </row>
    <row r="3100" spans="1:18" x14ac:dyDescent="0.3">
      <c r="A3100" s="4">
        <v>11788</v>
      </c>
      <c r="B3100" s="5" t="s">
        <v>27</v>
      </c>
      <c r="C3100" s="4">
        <v>3</v>
      </c>
      <c r="D3100" s="46">
        <v>1880.74</v>
      </c>
      <c r="E3100" s="4">
        <v>4</v>
      </c>
      <c r="F3100" s="4" t="s">
        <v>11</v>
      </c>
      <c r="G3100" s="13" t="str">
        <f t="shared" si="96"/>
        <v>Retiree</v>
      </c>
      <c r="H3100" s="43" t="s">
        <v>3</v>
      </c>
      <c r="I3100" s="6">
        <v>45047</v>
      </c>
      <c r="J3100" s="6">
        <v>45077</v>
      </c>
      <c r="K3100" s="4">
        <v>1700032585</v>
      </c>
      <c r="L3100" s="14">
        <v>45072</v>
      </c>
      <c r="M3100" s="11">
        <f t="shared" si="97"/>
        <v>5</v>
      </c>
      <c r="N3100" s="6">
        <f>VLOOKUP(M3100,'Settlement Dates'!$A$13:$D$25,3,FALSE)</f>
        <v>45093</v>
      </c>
      <c r="O3100" s="6">
        <f>VLOOKUP(M3100,'Settlement Dates'!$A$13:$D$25,4,FALSE)</f>
        <v>45099</v>
      </c>
      <c r="P3100" s="6">
        <f>VLOOKUP(K3100,'AP Clearing'!$A$13:$B$1312,2,FALSE)</f>
        <v>45077</v>
      </c>
      <c r="Q3100" s="6"/>
      <c r="R3100" s="6"/>
    </row>
    <row r="3101" spans="1:18" x14ac:dyDescent="0.3">
      <c r="A3101" s="4">
        <v>11788</v>
      </c>
      <c r="B3101" s="5" t="s">
        <v>27</v>
      </c>
      <c r="C3101" s="4">
        <v>3</v>
      </c>
      <c r="D3101" s="46">
        <v>2719.69</v>
      </c>
      <c r="E3101" s="4">
        <v>5</v>
      </c>
      <c r="F3101" s="4" t="s">
        <v>9</v>
      </c>
      <c r="G3101" s="13" t="str">
        <f t="shared" si="96"/>
        <v>Retiree</v>
      </c>
      <c r="H3101" s="43" t="s">
        <v>3</v>
      </c>
      <c r="I3101" s="6">
        <v>45047</v>
      </c>
      <c r="J3101" s="6">
        <v>45077</v>
      </c>
      <c r="K3101" s="4">
        <v>1700032585</v>
      </c>
      <c r="L3101" s="14">
        <v>45072</v>
      </c>
      <c r="M3101" s="11">
        <f t="shared" si="97"/>
        <v>5</v>
      </c>
      <c r="N3101" s="6">
        <f>VLOOKUP(M3101,'Settlement Dates'!$A$13:$D$25,3,FALSE)</f>
        <v>45093</v>
      </c>
      <c r="O3101" s="6">
        <f>VLOOKUP(M3101,'Settlement Dates'!$A$13:$D$25,4,FALSE)</f>
        <v>45099</v>
      </c>
      <c r="P3101" s="6">
        <f>VLOOKUP(K3101,'AP Clearing'!$A$13:$B$1312,2,FALSE)</f>
        <v>45077</v>
      </c>
      <c r="Q3101" s="6"/>
      <c r="R3101" s="6"/>
    </row>
    <row r="3102" spans="1:18" x14ac:dyDescent="0.3">
      <c r="A3102" s="4">
        <v>11788</v>
      </c>
      <c r="B3102" s="5" t="s">
        <v>29</v>
      </c>
      <c r="C3102" s="4">
        <v>3</v>
      </c>
      <c r="D3102" s="46">
        <v>14731.16</v>
      </c>
      <c r="E3102" s="4">
        <v>1</v>
      </c>
      <c r="F3102" s="4" t="s">
        <v>2</v>
      </c>
      <c r="G3102" s="13" t="str">
        <f t="shared" si="96"/>
        <v>Active</v>
      </c>
      <c r="H3102" s="43" t="s">
        <v>3</v>
      </c>
      <c r="I3102" s="6">
        <v>45047</v>
      </c>
      <c r="J3102" s="6">
        <v>45077</v>
      </c>
      <c r="K3102" s="4">
        <v>1700032551</v>
      </c>
      <c r="L3102" s="14">
        <v>45072</v>
      </c>
      <c r="M3102" s="11">
        <f t="shared" si="97"/>
        <v>5</v>
      </c>
      <c r="N3102" s="6">
        <f>VLOOKUP(M3102,'Settlement Dates'!$A$13:$D$25,3,FALSE)</f>
        <v>45093</v>
      </c>
      <c r="O3102" s="6">
        <f>VLOOKUP(M3102,'Settlement Dates'!$A$13:$D$25,4,FALSE)</f>
        <v>45099</v>
      </c>
      <c r="P3102" s="6">
        <f>VLOOKUP(K3102,'AP Clearing'!$A$13:$B$1312,2,FALSE)</f>
        <v>45077</v>
      </c>
      <c r="Q3102" s="6"/>
      <c r="R3102" s="6"/>
    </row>
    <row r="3103" spans="1:18" x14ac:dyDescent="0.3">
      <c r="A3103" s="4">
        <v>11788</v>
      </c>
      <c r="B3103" s="5" t="s">
        <v>29</v>
      </c>
      <c r="C3103" s="4">
        <v>3</v>
      </c>
      <c r="D3103" s="46">
        <v>256.5</v>
      </c>
      <c r="E3103" s="4">
        <v>1</v>
      </c>
      <c r="F3103" s="4" t="s">
        <v>5</v>
      </c>
      <c r="G3103" s="13" t="str">
        <f t="shared" si="96"/>
        <v>LTD</v>
      </c>
      <c r="H3103" s="43" t="s">
        <v>3</v>
      </c>
      <c r="I3103" s="6">
        <v>45047</v>
      </c>
      <c r="J3103" s="6">
        <v>45077</v>
      </c>
      <c r="K3103" s="4">
        <v>1700032551</v>
      </c>
      <c r="L3103" s="14">
        <v>45072</v>
      </c>
      <c r="M3103" s="11">
        <f t="shared" si="97"/>
        <v>5</v>
      </c>
      <c r="N3103" s="6">
        <f>VLOOKUP(M3103,'Settlement Dates'!$A$13:$D$25,3,FALSE)</f>
        <v>45093</v>
      </c>
      <c r="O3103" s="6">
        <f>VLOOKUP(M3103,'Settlement Dates'!$A$13:$D$25,4,FALSE)</f>
        <v>45099</v>
      </c>
      <c r="P3103" s="6">
        <f>VLOOKUP(K3103,'AP Clearing'!$A$13:$B$1312,2,FALSE)</f>
        <v>45077</v>
      </c>
      <c r="Q3103" s="6"/>
      <c r="R3103" s="6"/>
    </row>
    <row r="3104" spans="1:18" x14ac:dyDescent="0.3">
      <c r="A3104" s="4">
        <v>11788</v>
      </c>
      <c r="B3104" s="5" t="s">
        <v>29</v>
      </c>
      <c r="C3104" s="4">
        <v>3</v>
      </c>
      <c r="D3104" s="46">
        <v>11.5</v>
      </c>
      <c r="E3104" s="4">
        <v>1</v>
      </c>
      <c r="F3104" s="4" t="s">
        <v>6</v>
      </c>
      <c r="G3104" s="13" t="str">
        <f t="shared" si="96"/>
        <v>Active</v>
      </c>
      <c r="H3104" s="43" t="s">
        <v>3</v>
      </c>
      <c r="I3104" s="6">
        <v>45047</v>
      </c>
      <c r="J3104" s="6">
        <v>45077</v>
      </c>
      <c r="K3104" s="4">
        <v>1700032551</v>
      </c>
      <c r="L3104" s="14">
        <v>45072</v>
      </c>
      <c r="M3104" s="11">
        <f t="shared" si="97"/>
        <v>5</v>
      </c>
      <c r="N3104" s="6">
        <f>VLOOKUP(M3104,'Settlement Dates'!$A$13:$D$25,3,FALSE)</f>
        <v>45093</v>
      </c>
      <c r="O3104" s="6">
        <f>VLOOKUP(M3104,'Settlement Dates'!$A$13:$D$25,4,FALSE)</f>
        <v>45099</v>
      </c>
      <c r="P3104" s="6">
        <f>VLOOKUP(K3104,'AP Clearing'!$A$13:$B$1312,2,FALSE)</f>
        <v>45077</v>
      </c>
      <c r="Q3104" s="6"/>
      <c r="R3104" s="6"/>
    </row>
    <row r="3105" spans="1:18" x14ac:dyDescent="0.3">
      <c r="A3105" s="4">
        <v>11788</v>
      </c>
      <c r="B3105" s="5" t="s">
        <v>29</v>
      </c>
      <c r="C3105" s="4">
        <v>3</v>
      </c>
      <c r="D3105" s="46">
        <v>37.96</v>
      </c>
      <c r="E3105" s="4">
        <v>1</v>
      </c>
      <c r="F3105" s="4" t="s">
        <v>54</v>
      </c>
      <c r="G3105" s="13" t="str">
        <f t="shared" si="96"/>
        <v>LTD</v>
      </c>
      <c r="H3105" s="43" t="s">
        <v>3</v>
      </c>
      <c r="I3105" s="6">
        <v>45047</v>
      </c>
      <c r="J3105" s="6">
        <v>45077</v>
      </c>
      <c r="K3105" s="4">
        <v>1700032551</v>
      </c>
      <c r="L3105" s="14">
        <v>45072</v>
      </c>
      <c r="M3105" s="11">
        <f t="shared" si="97"/>
        <v>5</v>
      </c>
      <c r="N3105" s="6">
        <f>VLOOKUP(M3105,'Settlement Dates'!$A$13:$D$25,3,FALSE)</f>
        <v>45093</v>
      </c>
      <c r="O3105" s="6">
        <f>VLOOKUP(M3105,'Settlement Dates'!$A$13:$D$25,4,FALSE)</f>
        <v>45099</v>
      </c>
      <c r="P3105" s="6">
        <f>VLOOKUP(K3105,'AP Clearing'!$A$13:$B$1312,2,FALSE)</f>
        <v>45077</v>
      </c>
      <c r="Q3105" s="6"/>
      <c r="R3105" s="6"/>
    </row>
    <row r="3106" spans="1:18" x14ac:dyDescent="0.3">
      <c r="A3106" s="4">
        <v>11788</v>
      </c>
      <c r="B3106" s="5" t="s">
        <v>29</v>
      </c>
      <c r="C3106" s="4">
        <v>3</v>
      </c>
      <c r="D3106" s="46">
        <v>13.8</v>
      </c>
      <c r="E3106" s="4">
        <v>1</v>
      </c>
      <c r="F3106" s="4" t="s">
        <v>8</v>
      </c>
      <c r="G3106" s="13" t="str">
        <f t="shared" si="96"/>
        <v>Active</v>
      </c>
      <c r="H3106" s="43" t="s">
        <v>3</v>
      </c>
      <c r="I3106" s="6">
        <v>45047</v>
      </c>
      <c r="J3106" s="6">
        <v>45077</v>
      </c>
      <c r="K3106" s="4">
        <v>1700032551</v>
      </c>
      <c r="L3106" s="14">
        <v>45072</v>
      </c>
      <c r="M3106" s="11">
        <f t="shared" si="97"/>
        <v>5</v>
      </c>
      <c r="N3106" s="6">
        <f>VLOOKUP(M3106,'Settlement Dates'!$A$13:$D$25,3,FALSE)</f>
        <v>45093</v>
      </c>
      <c r="O3106" s="6">
        <f>VLOOKUP(M3106,'Settlement Dates'!$A$13:$D$25,4,FALSE)</f>
        <v>45099</v>
      </c>
      <c r="P3106" s="6">
        <f>VLOOKUP(K3106,'AP Clearing'!$A$13:$B$1312,2,FALSE)</f>
        <v>45077</v>
      </c>
      <c r="Q3106" s="6"/>
      <c r="R3106" s="6"/>
    </row>
    <row r="3107" spans="1:18" x14ac:dyDescent="0.3">
      <c r="A3107" s="4">
        <v>11710</v>
      </c>
      <c r="B3107" s="5" t="s">
        <v>16</v>
      </c>
      <c r="C3107" s="4">
        <v>3</v>
      </c>
      <c r="D3107" s="46">
        <v>15498.48</v>
      </c>
      <c r="E3107" s="4">
        <v>1</v>
      </c>
      <c r="F3107" s="4" t="s">
        <v>2</v>
      </c>
      <c r="G3107" s="13" t="str">
        <f t="shared" si="96"/>
        <v>Active</v>
      </c>
      <c r="H3107" s="43" t="s">
        <v>3</v>
      </c>
      <c r="I3107" s="6">
        <v>45064</v>
      </c>
      <c r="J3107" s="6">
        <v>45071</v>
      </c>
      <c r="K3107" s="4">
        <v>1700032552</v>
      </c>
      <c r="L3107" s="14">
        <v>45072</v>
      </c>
      <c r="M3107" s="11">
        <f t="shared" si="97"/>
        <v>5</v>
      </c>
      <c r="N3107" s="6">
        <f>VLOOKUP(M3107,'Settlement Dates'!$A$13:$D$25,3,FALSE)</f>
        <v>45093</v>
      </c>
      <c r="O3107" s="6">
        <f>VLOOKUP(M3107,'Settlement Dates'!$A$13:$D$25,4,FALSE)</f>
        <v>45099</v>
      </c>
      <c r="P3107" s="6">
        <f>VLOOKUP(K3107,'AP Clearing'!$A$13:$B$1312,2,FALSE)</f>
        <v>45077</v>
      </c>
      <c r="Q3107" s="6"/>
      <c r="R3107" s="6"/>
    </row>
    <row r="3108" spans="1:18" x14ac:dyDescent="0.3">
      <c r="A3108" s="4">
        <v>11710</v>
      </c>
      <c r="B3108" s="5" t="s">
        <v>16</v>
      </c>
      <c r="C3108" s="4">
        <v>3</v>
      </c>
      <c r="D3108" s="46">
        <v>34.18</v>
      </c>
      <c r="E3108" s="4">
        <v>1</v>
      </c>
      <c r="F3108" s="4" t="s">
        <v>5</v>
      </c>
      <c r="G3108" s="13" t="str">
        <f t="shared" si="96"/>
        <v>LTD</v>
      </c>
      <c r="H3108" s="43" t="s">
        <v>3</v>
      </c>
      <c r="I3108" s="6">
        <v>45064</v>
      </c>
      <c r="J3108" s="6">
        <v>45071</v>
      </c>
      <c r="K3108" s="4">
        <v>1700032552</v>
      </c>
      <c r="L3108" s="14">
        <v>45072</v>
      </c>
      <c r="M3108" s="11">
        <f t="shared" si="97"/>
        <v>5</v>
      </c>
      <c r="N3108" s="6">
        <f>VLOOKUP(M3108,'Settlement Dates'!$A$13:$D$25,3,FALSE)</f>
        <v>45093</v>
      </c>
      <c r="O3108" s="6">
        <f>VLOOKUP(M3108,'Settlement Dates'!$A$13:$D$25,4,FALSE)</f>
        <v>45099</v>
      </c>
      <c r="P3108" s="6">
        <f>VLOOKUP(K3108,'AP Clearing'!$A$13:$B$1312,2,FALSE)</f>
        <v>45077</v>
      </c>
      <c r="Q3108" s="6"/>
      <c r="R3108" s="6"/>
    </row>
    <row r="3109" spans="1:18" x14ac:dyDescent="0.3">
      <c r="A3109" s="4">
        <v>11710</v>
      </c>
      <c r="B3109" s="5" t="s">
        <v>16</v>
      </c>
      <c r="C3109" s="4">
        <v>3</v>
      </c>
      <c r="D3109" s="46">
        <v>22.79</v>
      </c>
      <c r="E3109" s="4">
        <v>1</v>
      </c>
      <c r="F3109" s="4" t="s">
        <v>54</v>
      </c>
      <c r="G3109" s="13" t="str">
        <f t="shared" si="96"/>
        <v>LTD</v>
      </c>
      <c r="H3109" s="43" t="s">
        <v>3</v>
      </c>
      <c r="I3109" s="6">
        <v>45064</v>
      </c>
      <c r="J3109" s="6">
        <v>45071</v>
      </c>
      <c r="K3109" s="4">
        <v>1700032552</v>
      </c>
      <c r="L3109" s="14">
        <v>45072</v>
      </c>
      <c r="M3109" s="11">
        <f t="shared" si="97"/>
        <v>5</v>
      </c>
      <c r="N3109" s="6">
        <f>VLOOKUP(M3109,'Settlement Dates'!$A$13:$D$25,3,FALSE)</f>
        <v>45093</v>
      </c>
      <c r="O3109" s="6">
        <f>VLOOKUP(M3109,'Settlement Dates'!$A$13:$D$25,4,FALSE)</f>
        <v>45099</v>
      </c>
      <c r="P3109" s="6">
        <f>VLOOKUP(K3109,'AP Clearing'!$A$13:$B$1312,2,FALSE)</f>
        <v>45077</v>
      </c>
      <c r="Q3109" s="6"/>
      <c r="R3109" s="6"/>
    </row>
    <row r="3110" spans="1:18" x14ac:dyDescent="0.3">
      <c r="A3110" s="4">
        <v>11710</v>
      </c>
      <c r="B3110" s="5" t="s">
        <v>16</v>
      </c>
      <c r="C3110" s="4">
        <v>3</v>
      </c>
      <c r="D3110" s="46">
        <v>273.45999999999998</v>
      </c>
      <c r="E3110" s="4">
        <v>1</v>
      </c>
      <c r="F3110" s="4" t="s">
        <v>7</v>
      </c>
      <c r="G3110" s="13" t="str">
        <f t="shared" si="96"/>
        <v>LTD</v>
      </c>
      <c r="H3110" s="43" t="s">
        <v>3</v>
      </c>
      <c r="I3110" s="6">
        <v>45064</v>
      </c>
      <c r="J3110" s="6">
        <v>45071</v>
      </c>
      <c r="K3110" s="4">
        <v>1700032552</v>
      </c>
      <c r="L3110" s="14">
        <v>45072</v>
      </c>
      <c r="M3110" s="11">
        <f t="shared" si="97"/>
        <v>5</v>
      </c>
      <c r="N3110" s="6">
        <f>VLOOKUP(M3110,'Settlement Dates'!$A$13:$D$25,3,FALSE)</f>
        <v>45093</v>
      </c>
      <c r="O3110" s="6">
        <f>VLOOKUP(M3110,'Settlement Dates'!$A$13:$D$25,4,FALSE)</f>
        <v>45099</v>
      </c>
      <c r="P3110" s="6">
        <f>VLOOKUP(K3110,'AP Clearing'!$A$13:$B$1312,2,FALSE)</f>
        <v>45077</v>
      </c>
      <c r="Q3110" s="6"/>
      <c r="R3110" s="6"/>
    </row>
    <row r="3111" spans="1:18" x14ac:dyDescent="0.3">
      <c r="A3111" s="4">
        <v>11710</v>
      </c>
      <c r="B3111" s="5" t="s">
        <v>16</v>
      </c>
      <c r="C3111" s="4">
        <v>3</v>
      </c>
      <c r="D3111" s="46">
        <v>219.84</v>
      </c>
      <c r="E3111" s="4">
        <v>1</v>
      </c>
      <c r="F3111" s="4" t="s">
        <v>8</v>
      </c>
      <c r="G3111" s="13" t="str">
        <f t="shared" si="96"/>
        <v>Active</v>
      </c>
      <c r="H3111" s="43" t="s">
        <v>3</v>
      </c>
      <c r="I3111" s="6">
        <v>45064</v>
      </c>
      <c r="J3111" s="6">
        <v>45071</v>
      </c>
      <c r="K3111" s="4">
        <v>1700032552</v>
      </c>
      <c r="L3111" s="14">
        <v>45072</v>
      </c>
      <c r="M3111" s="11">
        <f t="shared" si="97"/>
        <v>5</v>
      </c>
      <c r="N3111" s="6">
        <f>VLOOKUP(M3111,'Settlement Dates'!$A$13:$D$25,3,FALSE)</f>
        <v>45093</v>
      </c>
      <c r="O3111" s="6">
        <f>VLOOKUP(M3111,'Settlement Dates'!$A$13:$D$25,4,FALSE)</f>
        <v>45099</v>
      </c>
      <c r="P3111" s="6">
        <f>VLOOKUP(K3111,'AP Clearing'!$A$13:$B$1312,2,FALSE)</f>
        <v>45077</v>
      </c>
      <c r="Q3111" s="6"/>
      <c r="R3111" s="6"/>
    </row>
    <row r="3112" spans="1:18" x14ac:dyDescent="0.3">
      <c r="A3112" s="4">
        <v>11710</v>
      </c>
      <c r="B3112" s="5" t="s">
        <v>16</v>
      </c>
      <c r="C3112" s="4">
        <v>3</v>
      </c>
      <c r="D3112" s="46">
        <v>41.22</v>
      </c>
      <c r="E3112" s="4">
        <v>2</v>
      </c>
      <c r="F3112" s="4" t="s">
        <v>2</v>
      </c>
      <c r="G3112" s="13" t="str">
        <f t="shared" si="96"/>
        <v>Active</v>
      </c>
      <c r="H3112" s="43" t="s">
        <v>3</v>
      </c>
      <c r="I3112" s="6">
        <v>45064</v>
      </c>
      <c r="J3112" s="6">
        <v>45071</v>
      </c>
      <c r="K3112" s="4">
        <v>1700032552</v>
      </c>
      <c r="L3112" s="14">
        <v>45072</v>
      </c>
      <c r="M3112" s="11">
        <f t="shared" si="97"/>
        <v>5</v>
      </c>
      <c r="N3112" s="6">
        <f>VLOOKUP(M3112,'Settlement Dates'!$A$13:$D$25,3,FALSE)</f>
        <v>45093</v>
      </c>
      <c r="O3112" s="6">
        <f>VLOOKUP(M3112,'Settlement Dates'!$A$13:$D$25,4,FALSE)</f>
        <v>45099</v>
      </c>
      <c r="P3112" s="6">
        <f>VLOOKUP(K3112,'AP Clearing'!$A$13:$B$1312,2,FALSE)</f>
        <v>45077</v>
      </c>
      <c r="Q3112" s="6"/>
      <c r="R3112" s="6"/>
    </row>
    <row r="3113" spans="1:18" x14ac:dyDescent="0.3">
      <c r="A3113" s="4">
        <v>11710</v>
      </c>
      <c r="B3113" s="5" t="s">
        <v>16</v>
      </c>
      <c r="C3113" s="4">
        <v>3</v>
      </c>
      <c r="D3113" s="46">
        <v>376.69</v>
      </c>
      <c r="E3113" s="4">
        <v>2</v>
      </c>
      <c r="F3113" s="4" t="s">
        <v>9</v>
      </c>
      <c r="G3113" s="13" t="str">
        <f t="shared" si="96"/>
        <v>Retiree</v>
      </c>
      <c r="H3113" s="43" t="s">
        <v>3</v>
      </c>
      <c r="I3113" s="6">
        <v>45064</v>
      </c>
      <c r="J3113" s="6">
        <v>45071</v>
      </c>
      <c r="K3113" s="4">
        <v>1700032552</v>
      </c>
      <c r="L3113" s="14">
        <v>45072</v>
      </c>
      <c r="M3113" s="11">
        <f t="shared" si="97"/>
        <v>5</v>
      </c>
      <c r="N3113" s="6">
        <f>VLOOKUP(M3113,'Settlement Dates'!$A$13:$D$25,3,FALSE)</f>
        <v>45093</v>
      </c>
      <c r="O3113" s="6">
        <f>VLOOKUP(M3113,'Settlement Dates'!$A$13:$D$25,4,FALSE)</f>
        <v>45099</v>
      </c>
      <c r="P3113" s="6">
        <f>VLOOKUP(K3113,'AP Clearing'!$A$13:$B$1312,2,FALSE)</f>
        <v>45077</v>
      </c>
      <c r="Q3113" s="6"/>
      <c r="R3113" s="6"/>
    </row>
    <row r="3114" spans="1:18" x14ac:dyDescent="0.3">
      <c r="A3114" s="4">
        <v>11710</v>
      </c>
      <c r="B3114" s="5" t="s">
        <v>16</v>
      </c>
      <c r="C3114" s="4">
        <v>3</v>
      </c>
      <c r="D3114" s="46">
        <v>142.88</v>
      </c>
      <c r="E3114" s="4">
        <v>2</v>
      </c>
      <c r="F3114" s="4" t="s">
        <v>11</v>
      </c>
      <c r="G3114" s="13" t="str">
        <f t="shared" si="96"/>
        <v>Retiree</v>
      </c>
      <c r="H3114" s="43" t="s">
        <v>3</v>
      </c>
      <c r="I3114" s="6">
        <v>45064</v>
      </c>
      <c r="J3114" s="6">
        <v>45071</v>
      </c>
      <c r="K3114" s="4">
        <v>1700032552</v>
      </c>
      <c r="L3114" s="14">
        <v>45072</v>
      </c>
      <c r="M3114" s="11">
        <f t="shared" si="97"/>
        <v>5</v>
      </c>
      <c r="N3114" s="6">
        <f>VLOOKUP(M3114,'Settlement Dates'!$A$13:$D$25,3,FALSE)</f>
        <v>45093</v>
      </c>
      <c r="O3114" s="6">
        <f>VLOOKUP(M3114,'Settlement Dates'!$A$13:$D$25,4,FALSE)</f>
        <v>45099</v>
      </c>
      <c r="P3114" s="6">
        <f>VLOOKUP(K3114,'AP Clearing'!$A$13:$B$1312,2,FALSE)</f>
        <v>45077</v>
      </c>
      <c r="Q3114" s="6"/>
      <c r="R3114" s="6"/>
    </row>
    <row r="3115" spans="1:18" x14ac:dyDescent="0.3">
      <c r="A3115" s="4">
        <v>11710</v>
      </c>
      <c r="B3115" s="5" t="s">
        <v>16</v>
      </c>
      <c r="C3115" s="4">
        <v>3</v>
      </c>
      <c r="D3115" s="46">
        <v>13.74</v>
      </c>
      <c r="E3115" s="4">
        <v>2</v>
      </c>
      <c r="F3115" s="4" t="s">
        <v>8</v>
      </c>
      <c r="G3115" s="13" t="str">
        <f t="shared" si="96"/>
        <v>Active</v>
      </c>
      <c r="H3115" s="43" t="s">
        <v>3</v>
      </c>
      <c r="I3115" s="6">
        <v>45064</v>
      </c>
      <c r="J3115" s="6">
        <v>45071</v>
      </c>
      <c r="K3115" s="4">
        <v>1700032552</v>
      </c>
      <c r="L3115" s="14">
        <v>45072</v>
      </c>
      <c r="M3115" s="11">
        <f t="shared" si="97"/>
        <v>5</v>
      </c>
      <c r="N3115" s="6">
        <f>VLOOKUP(M3115,'Settlement Dates'!$A$13:$D$25,3,FALSE)</f>
        <v>45093</v>
      </c>
      <c r="O3115" s="6">
        <f>VLOOKUP(M3115,'Settlement Dates'!$A$13:$D$25,4,FALSE)</f>
        <v>45099</v>
      </c>
      <c r="P3115" s="6">
        <f>VLOOKUP(K3115,'AP Clearing'!$A$13:$B$1312,2,FALSE)</f>
        <v>45077</v>
      </c>
      <c r="Q3115" s="6"/>
      <c r="R3115" s="6"/>
    </row>
    <row r="3116" spans="1:18" x14ac:dyDescent="0.3">
      <c r="A3116" s="4">
        <v>11710</v>
      </c>
      <c r="B3116" s="5" t="s">
        <v>16</v>
      </c>
      <c r="C3116" s="4">
        <v>3</v>
      </c>
      <c r="D3116" s="46">
        <v>6965.6</v>
      </c>
      <c r="E3116" s="4">
        <v>3</v>
      </c>
      <c r="F3116" s="4" t="s">
        <v>9</v>
      </c>
      <c r="G3116" s="13" t="str">
        <f t="shared" si="96"/>
        <v>Retiree</v>
      </c>
      <c r="H3116" s="43" t="s">
        <v>3</v>
      </c>
      <c r="I3116" s="6">
        <v>45064</v>
      </c>
      <c r="J3116" s="6">
        <v>45071</v>
      </c>
      <c r="K3116" s="4">
        <v>1700032552</v>
      </c>
      <c r="L3116" s="14">
        <v>45072</v>
      </c>
      <c r="M3116" s="11">
        <f t="shared" si="97"/>
        <v>5</v>
      </c>
      <c r="N3116" s="6">
        <f>VLOOKUP(M3116,'Settlement Dates'!$A$13:$D$25,3,FALSE)</f>
        <v>45093</v>
      </c>
      <c r="O3116" s="6">
        <f>VLOOKUP(M3116,'Settlement Dates'!$A$13:$D$25,4,FALSE)</f>
        <v>45099</v>
      </c>
      <c r="P3116" s="6">
        <f>VLOOKUP(K3116,'AP Clearing'!$A$13:$B$1312,2,FALSE)</f>
        <v>45077</v>
      </c>
      <c r="Q3116" s="6"/>
      <c r="R3116" s="6"/>
    </row>
    <row r="3117" spans="1:18" x14ac:dyDescent="0.3">
      <c r="A3117" s="4">
        <v>11710</v>
      </c>
      <c r="B3117" s="5" t="s">
        <v>16</v>
      </c>
      <c r="C3117" s="4">
        <v>3</v>
      </c>
      <c r="D3117" s="46">
        <v>900</v>
      </c>
      <c r="E3117" s="4">
        <v>3</v>
      </c>
      <c r="F3117" s="4" t="s">
        <v>11</v>
      </c>
      <c r="G3117" s="13" t="str">
        <f t="shared" si="96"/>
        <v>Retiree</v>
      </c>
      <c r="H3117" s="43" t="s">
        <v>3</v>
      </c>
      <c r="I3117" s="6">
        <v>45064</v>
      </c>
      <c r="J3117" s="6">
        <v>45071</v>
      </c>
      <c r="K3117" s="4">
        <v>1700032552</v>
      </c>
      <c r="L3117" s="14">
        <v>45072</v>
      </c>
      <c r="M3117" s="11">
        <f t="shared" si="97"/>
        <v>5</v>
      </c>
      <c r="N3117" s="6">
        <f>VLOOKUP(M3117,'Settlement Dates'!$A$13:$D$25,3,FALSE)</f>
        <v>45093</v>
      </c>
      <c r="O3117" s="6">
        <f>VLOOKUP(M3117,'Settlement Dates'!$A$13:$D$25,4,FALSE)</f>
        <v>45099</v>
      </c>
      <c r="P3117" s="6">
        <f>VLOOKUP(K3117,'AP Clearing'!$A$13:$B$1312,2,FALSE)</f>
        <v>45077</v>
      </c>
      <c r="Q3117" s="6"/>
      <c r="R3117" s="6"/>
    </row>
    <row r="3118" spans="1:18" x14ac:dyDescent="0.3">
      <c r="A3118" s="4">
        <v>11710</v>
      </c>
      <c r="B3118" s="5" t="s">
        <v>16</v>
      </c>
      <c r="C3118" s="4">
        <v>3</v>
      </c>
      <c r="D3118" s="46">
        <v>2837.8</v>
      </c>
      <c r="E3118" s="4">
        <v>4</v>
      </c>
      <c r="F3118" s="4" t="s">
        <v>9</v>
      </c>
      <c r="G3118" s="13" t="str">
        <f t="shared" si="96"/>
        <v>Retiree</v>
      </c>
      <c r="H3118" s="43" t="s">
        <v>3</v>
      </c>
      <c r="I3118" s="6">
        <v>45064</v>
      </c>
      <c r="J3118" s="6">
        <v>45071</v>
      </c>
      <c r="K3118" s="4">
        <v>1700032552</v>
      </c>
      <c r="L3118" s="14">
        <v>45072</v>
      </c>
      <c r="M3118" s="11">
        <f t="shared" si="97"/>
        <v>5</v>
      </c>
      <c r="N3118" s="6">
        <f>VLOOKUP(M3118,'Settlement Dates'!$A$13:$D$25,3,FALSE)</f>
        <v>45093</v>
      </c>
      <c r="O3118" s="6">
        <f>VLOOKUP(M3118,'Settlement Dates'!$A$13:$D$25,4,FALSE)</f>
        <v>45099</v>
      </c>
      <c r="P3118" s="6">
        <f>VLOOKUP(K3118,'AP Clearing'!$A$13:$B$1312,2,FALSE)</f>
        <v>45077</v>
      </c>
      <c r="Q3118" s="6"/>
      <c r="R3118" s="6"/>
    </row>
    <row r="3119" spans="1:18" x14ac:dyDescent="0.3">
      <c r="A3119" s="4">
        <v>11710</v>
      </c>
      <c r="B3119" s="5" t="s">
        <v>16</v>
      </c>
      <c r="C3119" s="4">
        <v>3</v>
      </c>
      <c r="D3119" s="46">
        <v>759.2</v>
      </c>
      <c r="E3119" s="4">
        <v>4</v>
      </c>
      <c r="F3119" s="4" t="s">
        <v>11</v>
      </c>
      <c r="G3119" s="13" t="str">
        <f t="shared" si="96"/>
        <v>Retiree</v>
      </c>
      <c r="H3119" s="43" t="s">
        <v>3</v>
      </c>
      <c r="I3119" s="6">
        <v>45064</v>
      </c>
      <c r="J3119" s="6">
        <v>45071</v>
      </c>
      <c r="K3119" s="4">
        <v>1700032552</v>
      </c>
      <c r="L3119" s="14">
        <v>45072</v>
      </c>
      <c r="M3119" s="11">
        <f t="shared" si="97"/>
        <v>5</v>
      </c>
      <c r="N3119" s="6">
        <f>VLOOKUP(M3119,'Settlement Dates'!$A$13:$D$25,3,FALSE)</f>
        <v>45093</v>
      </c>
      <c r="O3119" s="6">
        <f>VLOOKUP(M3119,'Settlement Dates'!$A$13:$D$25,4,FALSE)</f>
        <v>45099</v>
      </c>
      <c r="P3119" s="6">
        <f>VLOOKUP(K3119,'AP Clearing'!$A$13:$B$1312,2,FALSE)</f>
        <v>45077</v>
      </c>
      <c r="Q3119" s="6"/>
      <c r="R3119" s="6"/>
    </row>
    <row r="3120" spans="1:18" x14ac:dyDescent="0.3">
      <c r="A3120" s="4">
        <v>11710</v>
      </c>
      <c r="B3120" s="5" t="s">
        <v>16</v>
      </c>
      <c r="C3120" s="4">
        <v>3</v>
      </c>
      <c r="D3120" s="46">
        <v>11470.8</v>
      </c>
      <c r="E3120" s="4">
        <v>5</v>
      </c>
      <c r="F3120" s="4" t="s">
        <v>9</v>
      </c>
      <c r="G3120" s="13" t="str">
        <f t="shared" si="96"/>
        <v>Retiree</v>
      </c>
      <c r="H3120" s="43" t="s">
        <v>3</v>
      </c>
      <c r="I3120" s="6">
        <v>45064</v>
      </c>
      <c r="J3120" s="6">
        <v>45071</v>
      </c>
      <c r="K3120" s="4">
        <v>1700032552</v>
      </c>
      <c r="L3120" s="14">
        <v>45072</v>
      </c>
      <c r="M3120" s="11">
        <f t="shared" si="97"/>
        <v>5</v>
      </c>
      <c r="N3120" s="6">
        <f>VLOOKUP(M3120,'Settlement Dates'!$A$13:$D$25,3,FALSE)</f>
        <v>45093</v>
      </c>
      <c r="O3120" s="6">
        <f>VLOOKUP(M3120,'Settlement Dates'!$A$13:$D$25,4,FALSE)</f>
        <v>45099</v>
      </c>
      <c r="P3120" s="6">
        <f>VLOOKUP(K3120,'AP Clearing'!$A$13:$B$1312,2,FALSE)</f>
        <v>45077</v>
      </c>
      <c r="Q3120" s="6"/>
      <c r="R3120" s="6"/>
    </row>
    <row r="3121" spans="1:18" x14ac:dyDescent="0.3">
      <c r="A3121" s="4">
        <v>11710</v>
      </c>
      <c r="B3121" s="5" t="s">
        <v>16</v>
      </c>
      <c r="C3121" s="4">
        <v>3</v>
      </c>
      <c r="D3121" s="46">
        <v>1008.2</v>
      </c>
      <c r="E3121" s="4">
        <v>5</v>
      </c>
      <c r="F3121" s="4" t="s">
        <v>11</v>
      </c>
      <c r="G3121" s="13" t="str">
        <f t="shared" si="96"/>
        <v>Retiree</v>
      </c>
      <c r="H3121" s="43" t="s">
        <v>3</v>
      </c>
      <c r="I3121" s="6">
        <v>45064</v>
      </c>
      <c r="J3121" s="6">
        <v>45071</v>
      </c>
      <c r="K3121" s="4">
        <v>1700032552</v>
      </c>
      <c r="L3121" s="14">
        <v>45072</v>
      </c>
      <c r="M3121" s="11">
        <f t="shared" si="97"/>
        <v>5</v>
      </c>
      <c r="N3121" s="6">
        <f>VLOOKUP(M3121,'Settlement Dates'!$A$13:$D$25,3,FALSE)</f>
        <v>45093</v>
      </c>
      <c r="O3121" s="6">
        <f>VLOOKUP(M3121,'Settlement Dates'!$A$13:$D$25,4,FALSE)</f>
        <v>45099</v>
      </c>
      <c r="P3121" s="6">
        <f>VLOOKUP(K3121,'AP Clearing'!$A$13:$B$1312,2,FALSE)</f>
        <v>45077</v>
      </c>
      <c r="Q3121" s="6"/>
      <c r="R3121" s="6"/>
    </row>
    <row r="3122" spans="1:18" x14ac:dyDescent="0.3">
      <c r="A3122" s="4">
        <v>11710</v>
      </c>
      <c r="B3122" s="5" t="s">
        <v>17</v>
      </c>
      <c r="C3122" s="4">
        <v>3</v>
      </c>
      <c r="D3122" s="46">
        <v>3.5</v>
      </c>
      <c r="E3122" s="4">
        <v>1</v>
      </c>
      <c r="F3122" s="4" t="s">
        <v>2</v>
      </c>
      <c r="G3122" s="13" t="str">
        <f t="shared" si="96"/>
        <v>Active</v>
      </c>
      <c r="H3122" s="43" t="s">
        <v>175</v>
      </c>
      <c r="I3122" s="6">
        <v>45047</v>
      </c>
      <c r="J3122" s="6">
        <v>45077</v>
      </c>
      <c r="K3122" s="4">
        <v>1700032587</v>
      </c>
      <c r="L3122" s="14">
        <v>45072</v>
      </c>
      <c r="M3122" s="11">
        <f t="shared" si="97"/>
        <v>5</v>
      </c>
      <c r="N3122" s="6">
        <f>VLOOKUP(M3122,'Settlement Dates'!$A$13:$D$25,3,FALSE)</f>
        <v>45093</v>
      </c>
      <c r="O3122" s="6">
        <f>VLOOKUP(M3122,'Settlement Dates'!$A$13:$D$25,4,FALSE)</f>
        <v>45099</v>
      </c>
      <c r="P3122" s="6">
        <f>VLOOKUP(K3122,'AP Clearing'!$A$13:$B$1312,2,FALSE)</f>
        <v>45077</v>
      </c>
      <c r="Q3122" s="6"/>
      <c r="R3122" s="6"/>
    </row>
    <row r="3123" spans="1:18" x14ac:dyDescent="0.3">
      <c r="A3123" s="4">
        <v>11710</v>
      </c>
      <c r="B3123" s="5" t="s">
        <v>17</v>
      </c>
      <c r="C3123" s="4">
        <v>3</v>
      </c>
      <c r="D3123" s="46">
        <v>7</v>
      </c>
      <c r="E3123" s="4">
        <v>1</v>
      </c>
      <c r="F3123" s="4" t="s">
        <v>2</v>
      </c>
      <c r="G3123" s="13" t="str">
        <f t="shared" si="96"/>
        <v>Active</v>
      </c>
      <c r="H3123" s="43" t="s">
        <v>175</v>
      </c>
      <c r="I3123" s="6">
        <v>45047</v>
      </c>
      <c r="J3123" s="6">
        <v>45077</v>
      </c>
      <c r="K3123" s="4">
        <v>1700032587</v>
      </c>
      <c r="L3123" s="14">
        <v>45072</v>
      </c>
      <c r="M3123" s="11">
        <f t="shared" si="97"/>
        <v>5</v>
      </c>
      <c r="N3123" s="6">
        <f>VLOOKUP(M3123,'Settlement Dates'!$A$13:$D$25,3,FALSE)</f>
        <v>45093</v>
      </c>
      <c r="O3123" s="6">
        <f>VLOOKUP(M3123,'Settlement Dates'!$A$13:$D$25,4,FALSE)</f>
        <v>45099</v>
      </c>
      <c r="P3123" s="6">
        <f>VLOOKUP(K3123,'AP Clearing'!$A$13:$B$1312,2,FALSE)</f>
        <v>45077</v>
      </c>
      <c r="Q3123" s="6"/>
      <c r="R3123" s="6"/>
    </row>
    <row r="3124" spans="1:18" x14ac:dyDescent="0.3">
      <c r="A3124" s="4">
        <v>11710</v>
      </c>
      <c r="B3124" s="5" t="s">
        <v>17</v>
      </c>
      <c r="C3124" s="4">
        <v>3</v>
      </c>
      <c r="D3124" s="46">
        <v>3.5</v>
      </c>
      <c r="E3124" s="4">
        <v>2</v>
      </c>
      <c r="F3124" s="4" t="s">
        <v>2</v>
      </c>
      <c r="G3124" s="13" t="str">
        <f t="shared" si="96"/>
        <v>Active</v>
      </c>
      <c r="H3124" s="43" t="s">
        <v>175</v>
      </c>
      <c r="I3124" s="6">
        <v>45047</v>
      </c>
      <c r="J3124" s="6">
        <v>45077</v>
      </c>
      <c r="K3124" s="4">
        <v>1700032587</v>
      </c>
      <c r="L3124" s="14">
        <v>45072</v>
      </c>
      <c r="M3124" s="11">
        <f t="shared" si="97"/>
        <v>5</v>
      </c>
      <c r="N3124" s="6">
        <f>VLOOKUP(M3124,'Settlement Dates'!$A$13:$D$25,3,FALSE)</f>
        <v>45093</v>
      </c>
      <c r="O3124" s="6">
        <f>VLOOKUP(M3124,'Settlement Dates'!$A$13:$D$25,4,FALSE)</f>
        <v>45099</v>
      </c>
      <c r="P3124" s="6">
        <f>VLOOKUP(K3124,'AP Clearing'!$A$13:$B$1312,2,FALSE)</f>
        <v>45077</v>
      </c>
      <c r="Q3124" s="6"/>
      <c r="R3124" s="6"/>
    </row>
    <row r="3125" spans="1:18" x14ac:dyDescent="0.3">
      <c r="A3125" s="4">
        <v>223985</v>
      </c>
      <c r="B3125" s="80" t="s">
        <v>103</v>
      </c>
      <c r="C3125" s="4">
        <v>3</v>
      </c>
      <c r="D3125" s="77">
        <v>36796.839999999997</v>
      </c>
      <c r="F3125" s="4" t="s">
        <v>9</v>
      </c>
      <c r="G3125" s="13" t="str">
        <f t="shared" si="96"/>
        <v>Retiree</v>
      </c>
      <c r="I3125" s="6">
        <v>45047</v>
      </c>
      <c r="J3125" s="6">
        <v>45077</v>
      </c>
      <c r="K3125" s="4">
        <v>1700509153</v>
      </c>
      <c r="L3125" s="14">
        <v>45072</v>
      </c>
      <c r="M3125" s="11">
        <f t="shared" si="97"/>
        <v>5</v>
      </c>
      <c r="N3125" s="6">
        <f>VLOOKUP(M3125,'Settlement Dates'!$A$13:$D$25,3,FALSE)</f>
        <v>45093</v>
      </c>
      <c r="O3125" s="6">
        <f>VLOOKUP(M3125,'Settlement Dates'!$A$13:$D$25,4,FALSE)</f>
        <v>45099</v>
      </c>
      <c r="P3125" s="6"/>
      <c r="Q3125" s="6"/>
      <c r="R3125" s="6">
        <f>VLOOKUP(K3125,'AP Clearing'!$A$13:$B$1312,2,FALSE)</f>
        <v>45072</v>
      </c>
    </row>
    <row r="3126" spans="1:18" x14ac:dyDescent="0.3">
      <c r="A3126" s="4">
        <v>11442</v>
      </c>
      <c r="B3126" s="5" t="s">
        <v>14</v>
      </c>
      <c r="C3126" s="4">
        <v>3</v>
      </c>
      <c r="D3126" s="46">
        <v>242378.72</v>
      </c>
      <c r="E3126" s="4">
        <v>1</v>
      </c>
      <c r="F3126" s="4" t="s">
        <v>2</v>
      </c>
      <c r="G3126" s="13" t="str">
        <f t="shared" si="96"/>
        <v>Active</v>
      </c>
      <c r="H3126" s="43" t="s">
        <v>15</v>
      </c>
      <c r="I3126" s="6">
        <v>45066</v>
      </c>
      <c r="J3126" s="6">
        <v>45072</v>
      </c>
      <c r="K3126" s="4">
        <v>1700032576</v>
      </c>
      <c r="L3126" s="14">
        <v>45076</v>
      </c>
      <c r="M3126" s="11">
        <f t="shared" si="97"/>
        <v>5</v>
      </c>
      <c r="N3126" s="6">
        <f>VLOOKUP(M3126,'Settlement Dates'!$A$13:$D$25,3,FALSE)</f>
        <v>45093</v>
      </c>
      <c r="O3126" s="6">
        <f>VLOOKUP(M3126,'Settlement Dates'!$A$13:$D$25,4,FALSE)</f>
        <v>45099</v>
      </c>
      <c r="P3126" s="6">
        <f>VLOOKUP(K3126,'AP Clearing'!$A$13:$B$1312,2,FALSE)</f>
        <v>45078</v>
      </c>
      <c r="Q3126" s="6"/>
      <c r="R3126" s="6"/>
    </row>
    <row r="3127" spans="1:18" x14ac:dyDescent="0.3">
      <c r="A3127" s="4">
        <v>11442</v>
      </c>
      <c r="B3127" s="5" t="s">
        <v>14</v>
      </c>
      <c r="C3127" s="4">
        <v>3</v>
      </c>
      <c r="D3127" s="46">
        <v>1508.22</v>
      </c>
      <c r="E3127" s="4">
        <v>1</v>
      </c>
      <c r="F3127" s="4" t="s">
        <v>5</v>
      </c>
      <c r="G3127" s="13" t="str">
        <f t="shared" si="96"/>
        <v>LTD</v>
      </c>
      <c r="H3127" s="43" t="s">
        <v>15</v>
      </c>
      <c r="I3127" s="6">
        <v>45066</v>
      </c>
      <c r="J3127" s="6">
        <v>45072</v>
      </c>
      <c r="K3127" s="4">
        <v>1700032576</v>
      </c>
      <c r="L3127" s="14">
        <v>45076</v>
      </c>
      <c r="M3127" s="11">
        <f t="shared" si="97"/>
        <v>5</v>
      </c>
      <c r="N3127" s="6">
        <f>VLOOKUP(M3127,'Settlement Dates'!$A$13:$D$25,3,FALSE)</f>
        <v>45093</v>
      </c>
      <c r="O3127" s="6">
        <f>VLOOKUP(M3127,'Settlement Dates'!$A$13:$D$25,4,FALSE)</f>
        <v>45099</v>
      </c>
      <c r="P3127" s="6">
        <f>VLOOKUP(K3127,'AP Clearing'!$A$13:$B$1312,2,FALSE)</f>
        <v>45078</v>
      </c>
      <c r="Q3127" s="6"/>
      <c r="R3127" s="6"/>
    </row>
    <row r="3128" spans="1:18" x14ac:dyDescent="0.3">
      <c r="A3128" s="4">
        <v>11442</v>
      </c>
      <c r="B3128" s="5" t="s">
        <v>14</v>
      </c>
      <c r="C3128" s="4">
        <v>3</v>
      </c>
      <c r="D3128" s="46">
        <v>7038.34</v>
      </c>
      <c r="E3128" s="4">
        <v>1</v>
      </c>
      <c r="F3128" s="4" t="s">
        <v>7</v>
      </c>
      <c r="G3128" s="13" t="str">
        <f t="shared" si="96"/>
        <v>LTD</v>
      </c>
      <c r="H3128" s="43" t="s">
        <v>15</v>
      </c>
      <c r="I3128" s="6">
        <v>45066</v>
      </c>
      <c r="J3128" s="6">
        <v>45072</v>
      </c>
      <c r="K3128" s="4">
        <v>1700032576</v>
      </c>
      <c r="L3128" s="14">
        <v>45076</v>
      </c>
      <c r="M3128" s="11">
        <f t="shared" si="97"/>
        <v>5</v>
      </c>
      <c r="N3128" s="6">
        <f>VLOOKUP(M3128,'Settlement Dates'!$A$13:$D$25,3,FALSE)</f>
        <v>45093</v>
      </c>
      <c r="O3128" s="6">
        <f>VLOOKUP(M3128,'Settlement Dates'!$A$13:$D$25,4,FALSE)</f>
        <v>45099</v>
      </c>
      <c r="P3128" s="6">
        <f>VLOOKUP(K3128,'AP Clearing'!$A$13:$B$1312,2,FALSE)</f>
        <v>45078</v>
      </c>
      <c r="Q3128" s="6"/>
      <c r="R3128" s="6"/>
    </row>
    <row r="3129" spans="1:18" x14ac:dyDescent="0.3">
      <c r="A3129" s="4">
        <v>11442</v>
      </c>
      <c r="B3129" s="5" t="s">
        <v>14</v>
      </c>
      <c r="C3129" s="4">
        <v>3</v>
      </c>
      <c r="D3129" s="46">
        <v>5376.64</v>
      </c>
      <c r="E3129" s="4">
        <v>1</v>
      </c>
      <c r="F3129" s="4" t="s">
        <v>8</v>
      </c>
      <c r="G3129" s="13" t="str">
        <f t="shared" si="96"/>
        <v>Active</v>
      </c>
      <c r="H3129" s="43" t="s">
        <v>15</v>
      </c>
      <c r="I3129" s="6">
        <v>45066</v>
      </c>
      <c r="J3129" s="6">
        <v>45072</v>
      </c>
      <c r="K3129" s="4">
        <v>1700032576</v>
      </c>
      <c r="L3129" s="14">
        <v>45076</v>
      </c>
      <c r="M3129" s="11">
        <f t="shared" si="97"/>
        <v>5</v>
      </c>
      <c r="N3129" s="6">
        <f>VLOOKUP(M3129,'Settlement Dates'!$A$13:$D$25,3,FALSE)</f>
        <v>45093</v>
      </c>
      <c r="O3129" s="6">
        <f>VLOOKUP(M3129,'Settlement Dates'!$A$13:$D$25,4,FALSE)</f>
        <v>45099</v>
      </c>
      <c r="P3129" s="6">
        <f>VLOOKUP(K3129,'AP Clearing'!$A$13:$B$1312,2,FALSE)</f>
        <v>45078</v>
      </c>
      <c r="Q3129" s="6"/>
      <c r="R3129" s="6"/>
    </row>
    <row r="3130" spans="1:18" x14ac:dyDescent="0.3">
      <c r="A3130" s="4">
        <v>11442</v>
      </c>
      <c r="B3130" s="5" t="s">
        <v>14</v>
      </c>
      <c r="C3130" s="4">
        <v>3</v>
      </c>
      <c r="D3130" s="46">
        <v>430.13</v>
      </c>
      <c r="E3130" s="4">
        <v>2</v>
      </c>
      <c r="F3130" s="4" t="s">
        <v>2</v>
      </c>
      <c r="G3130" s="13" t="str">
        <f t="shared" si="96"/>
        <v>Active</v>
      </c>
      <c r="H3130" s="43" t="s">
        <v>15</v>
      </c>
      <c r="I3130" s="6">
        <v>45066</v>
      </c>
      <c r="J3130" s="6">
        <v>45072</v>
      </c>
      <c r="K3130" s="4">
        <v>1700032576</v>
      </c>
      <c r="L3130" s="14">
        <v>45076</v>
      </c>
      <c r="M3130" s="11">
        <f t="shared" si="97"/>
        <v>5</v>
      </c>
      <c r="N3130" s="6">
        <f>VLOOKUP(M3130,'Settlement Dates'!$A$13:$D$25,3,FALSE)</f>
        <v>45093</v>
      </c>
      <c r="O3130" s="6">
        <f>VLOOKUP(M3130,'Settlement Dates'!$A$13:$D$25,4,FALSE)</f>
        <v>45099</v>
      </c>
      <c r="P3130" s="6">
        <f>VLOOKUP(K3130,'AP Clearing'!$A$13:$B$1312,2,FALSE)</f>
        <v>45078</v>
      </c>
      <c r="Q3130" s="6"/>
      <c r="R3130" s="6"/>
    </row>
    <row r="3131" spans="1:18" x14ac:dyDescent="0.3">
      <c r="A3131" s="4">
        <v>11442</v>
      </c>
      <c r="B3131" s="5" t="s">
        <v>14</v>
      </c>
      <c r="C3131" s="4">
        <v>3</v>
      </c>
      <c r="D3131" s="46">
        <v>361.22</v>
      </c>
      <c r="E3131" s="4">
        <v>1</v>
      </c>
      <c r="F3131" s="4" t="s">
        <v>2</v>
      </c>
      <c r="G3131" s="13" t="str">
        <f t="shared" si="96"/>
        <v>Active</v>
      </c>
      <c r="H3131" s="43">
        <v>1845387777</v>
      </c>
      <c r="I3131" s="6">
        <v>45066</v>
      </c>
      <c r="J3131" s="6">
        <v>45072</v>
      </c>
      <c r="K3131" s="4">
        <v>1700032596</v>
      </c>
      <c r="L3131" s="14">
        <v>45076</v>
      </c>
      <c r="M3131" s="11">
        <f t="shared" si="97"/>
        <v>5</v>
      </c>
      <c r="N3131" s="6">
        <f>VLOOKUP(M3131,'Settlement Dates'!$A$13:$D$25,3,FALSE)</f>
        <v>45093</v>
      </c>
      <c r="O3131" s="6">
        <f>VLOOKUP(M3131,'Settlement Dates'!$A$13:$D$25,4,FALSE)</f>
        <v>45099</v>
      </c>
      <c r="P3131" s="6">
        <f>VLOOKUP(K3131,'AP Clearing'!$A$13:$B$1312,2,FALSE)</f>
        <v>45078</v>
      </c>
      <c r="Q3131" s="6"/>
      <c r="R3131" s="6"/>
    </row>
    <row r="3132" spans="1:18" x14ac:dyDescent="0.3">
      <c r="A3132" s="4">
        <v>11442</v>
      </c>
      <c r="B3132" s="5" t="s">
        <v>14</v>
      </c>
      <c r="C3132" s="4">
        <v>3</v>
      </c>
      <c r="D3132" s="46">
        <v>1661.96</v>
      </c>
      <c r="E3132" s="4">
        <v>1</v>
      </c>
      <c r="F3132" s="4" t="s">
        <v>9</v>
      </c>
      <c r="G3132" s="13" t="str">
        <f t="shared" si="96"/>
        <v>Retiree</v>
      </c>
      <c r="H3132" s="43">
        <v>1845387777</v>
      </c>
      <c r="I3132" s="6">
        <v>45066</v>
      </c>
      <c r="J3132" s="6">
        <v>45072</v>
      </c>
      <c r="K3132" s="4">
        <v>1700032596</v>
      </c>
      <c r="L3132" s="14">
        <v>45076</v>
      </c>
      <c r="M3132" s="11">
        <f t="shared" si="97"/>
        <v>5</v>
      </c>
      <c r="N3132" s="6">
        <f>VLOOKUP(M3132,'Settlement Dates'!$A$13:$D$25,3,FALSE)</f>
        <v>45093</v>
      </c>
      <c r="O3132" s="6">
        <f>VLOOKUP(M3132,'Settlement Dates'!$A$13:$D$25,4,FALSE)</f>
        <v>45099</v>
      </c>
      <c r="P3132" s="6">
        <f>VLOOKUP(K3132,'AP Clearing'!$A$13:$B$1312,2,FALSE)</f>
        <v>45078</v>
      </c>
      <c r="Q3132" s="6"/>
      <c r="R3132" s="6"/>
    </row>
    <row r="3133" spans="1:18" x14ac:dyDescent="0.3">
      <c r="A3133" s="4">
        <v>11442</v>
      </c>
      <c r="B3133" s="5" t="s">
        <v>14</v>
      </c>
      <c r="C3133" s="4">
        <v>3</v>
      </c>
      <c r="D3133" s="46">
        <v>180.61</v>
      </c>
      <c r="E3133" s="4">
        <v>2</v>
      </c>
      <c r="F3133" s="4" t="s">
        <v>2</v>
      </c>
      <c r="G3133" s="13" t="str">
        <f t="shared" si="96"/>
        <v>Active</v>
      </c>
      <c r="H3133" s="43">
        <v>1845387777</v>
      </c>
      <c r="I3133" s="6">
        <v>45066</v>
      </c>
      <c r="J3133" s="6">
        <v>45072</v>
      </c>
      <c r="K3133" s="4">
        <v>1700032596</v>
      </c>
      <c r="L3133" s="14">
        <v>45076</v>
      </c>
      <c r="M3133" s="11">
        <f t="shared" si="97"/>
        <v>5</v>
      </c>
      <c r="N3133" s="6">
        <f>VLOOKUP(M3133,'Settlement Dates'!$A$13:$D$25,3,FALSE)</f>
        <v>45093</v>
      </c>
      <c r="O3133" s="6">
        <f>VLOOKUP(M3133,'Settlement Dates'!$A$13:$D$25,4,FALSE)</f>
        <v>45099</v>
      </c>
      <c r="P3133" s="6">
        <f>VLOOKUP(K3133,'AP Clearing'!$A$13:$B$1312,2,FALSE)</f>
        <v>45078</v>
      </c>
      <c r="Q3133" s="6"/>
      <c r="R3133" s="6"/>
    </row>
    <row r="3134" spans="1:18" x14ac:dyDescent="0.3">
      <c r="A3134" s="4">
        <v>11442</v>
      </c>
      <c r="B3134" s="5" t="s">
        <v>12</v>
      </c>
      <c r="C3134" s="4">
        <v>3</v>
      </c>
      <c r="D3134" s="46">
        <v>166.84</v>
      </c>
      <c r="E3134" s="4">
        <v>2</v>
      </c>
      <c r="F3134" s="4" t="s">
        <v>9</v>
      </c>
      <c r="G3134" s="13" t="str">
        <f t="shared" ref="G3134:G3197" si="98">VLOOKUP(F3134,$W$1:$X$15,2,FALSE)</f>
        <v>Retiree</v>
      </c>
      <c r="H3134" s="43" t="s">
        <v>13</v>
      </c>
      <c r="I3134" s="6">
        <v>45066</v>
      </c>
      <c r="J3134" s="6">
        <v>45072</v>
      </c>
      <c r="K3134" s="4">
        <v>1700032577</v>
      </c>
      <c r="L3134" s="14">
        <v>45076</v>
      </c>
      <c r="M3134" s="11">
        <f t="shared" si="97"/>
        <v>5</v>
      </c>
      <c r="N3134" s="6">
        <f>VLOOKUP(M3134,'Settlement Dates'!$A$13:$D$25,3,FALSE)</f>
        <v>45093</v>
      </c>
      <c r="O3134" s="6">
        <f>VLOOKUP(M3134,'Settlement Dates'!$A$13:$D$25,4,FALSE)</f>
        <v>45099</v>
      </c>
      <c r="P3134" s="6">
        <f>VLOOKUP(K3134,'AP Clearing'!$A$13:$B$1312,2,FALSE)</f>
        <v>45078</v>
      </c>
      <c r="Q3134" s="6"/>
      <c r="R3134" s="6"/>
    </row>
    <row r="3135" spans="1:18" x14ac:dyDescent="0.3">
      <c r="A3135" s="4">
        <v>11442</v>
      </c>
      <c r="B3135" s="5" t="s">
        <v>12</v>
      </c>
      <c r="C3135" s="4">
        <v>3</v>
      </c>
      <c r="D3135" s="46">
        <v>2454.4699999999998</v>
      </c>
      <c r="E3135" s="4">
        <v>3</v>
      </c>
      <c r="F3135" s="4" t="s">
        <v>9</v>
      </c>
      <c r="G3135" s="13" t="str">
        <f t="shared" si="98"/>
        <v>Retiree</v>
      </c>
      <c r="H3135" s="43" t="s">
        <v>13</v>
      </c>
      <c r="I3135" s="6">
        <v>45066</v>
      </c>
      <c r="J3135" s="6">
        <v>45072</v>
      </c>
      <c r="K3135" s="4">
        <v>1700032577</v>
      </c>
      <c r="L3135" s="14">
        <v>45076</v>
      </c>
      <c r="M3135" s="11">
        <f t="shared" si="97"/>
        <v>5</v>
      </c>
      <c r="N3135" s="6">
        <f>VLOOKUP(M3135,'Settlement Dates'!$A$13:$D$25,3,FALSE)</f>
        <v>45093</v>
      </c>
      <c r="O3135" s="6">
        <f>VLOOKUP(M3135,'Settlement Dates'!$A$13:$D$25,4,FALSE)</f>
        <v>45099</v>
      </c>
      <c r="P3135" s="6">
        <f>VLOOKUP(K3135,'AP Clearing'!$A$13:$B$1312,2,FALSE)</f>
        <v>45078</v>
      </c>
      <c r="Q3135" s="6"/>
      <c r="R3135" s="6"/>
    </row>
    <row r="3136" spans="1:18" x14ac:dyDescent="0.3">
      <c r="A3136" s="4">
        <v>11442</v>
      </c>
      <c r="B3136" s="5" t="s">
        <v>12</v>
      </c>
      <c r="C3136" s="4">
        <v>3</v>
      </c>
      <c r="D3136" s="46">
        <v>11676.73</v>
      </c>
      <c r="E3136" s="4">
        <v>5</v>
      </c>
      <c r="F3136" s="4" t="s">
        <v>9</v>
      </c>
      <c r="G3136" s="13" t="str">
        <f t="shared" si="98"/>
        <v>Retiree</v>
      </c>
      <c r="H3136" s="43" t="s">
        <v>13</v>
      </c>
      <c r="I3136" s="6">
        <v>45066</v>
      </c>
      <c r="J3136" s="6">
        <v>45072</v>
      </c>
      <c r="K3136" s="4">
        <v>1700032577</v>
      </c>
      <c r="L3136" s="14">
        <v>45076</v>
      </c>
      <c r="M3136" s="11">
        <f t="shared" si="97"/>
        <v>5</v>
      </c>
      <c r="N3136" s="6">
        <f>VLOOKUP(M3136,'Settlement Dates'!$A$13:$D$25,3,FALSE)</f>
        <v>45093</v>
      </c>
      <c r="O3136" s="6">
        <f>VLOOKUP(M3136,'Settlement Dates'!$A$13:$D$25,4,FALSE)</f>
        <v>45099</v>
      </c>
      <c r="P3136" s="6">
        <f>VLOOKUP(K3136,'AP Clearing'!$A$13:$B$1312,2,FALSE)</f>
        <v>45078</v>
      </c>
      <c r="Q3136" s="6"/>
      <c r="R3136" s="6"/>
    </row>
    <row r="3137" spans="1:18" x14ac:dyDescent="0.3">
      <c r="A3137" s="4">
        <v>238696</v>
      </c>
      <c r="B3137" s="5" t="s">
        <v>41</v>
      </c>
      <c r="C3137" s="4">
        <v>3</v>
      </c>
      <c r="D3137" s="46">
        <v>16.23</v>
      </c>
      <c r="E3137" s="4">
        <v>1</v>
      </c>
      <c r="F3137" s="4" t="s">
        <v>2</v>
      </c>
      <c r="G3137" s="13" t="str">
        <f t="shared" si="98"/>
        <v>Active</v>
      </c>
      <c r="H3137" s="43">
        <v>71002583</v>
      </c>
      <c r="I3137" s="6">
        <v>45047</v>
      </c>
      <c r="J3137" s="6">
        <v>45077</v>
      </c>
      <c r="K3137" s="4">
        <v>2000014586</v>
      </c>
      <c r="L3137" s="14">
        <v>45076</v>
      </c>
      <c r="M3137" s="11">
        <f t="shared" si="97"/>
        <v>5</v>
      </c>
      <c r="N3137" s="6">
        <f>VLOOKUP(M3137,'Settlement Dates'!$A$13:$D$25,3,FALSE)</f>
        <v>45093</v>
      </c>
      <c r="O3137" s="6">
        <f>VLOOKUP(M3137,'Settlement Dates'!$A$13:$D$25,4,FALSE)</f>
        <v>45099</v>
      </c>
      <c r="P3137" s="6">
        <f>VLOOKUP(K3137,'AP Clearing'!$A$13:$B$1312,2,FALSE)</f>
        <v>45092</v>
      </c>
      <c r="Q3137" s="6"/>
      <c r="R3137" s="6"/>
    </row>
    <row r="3138" spans="1:18" x14ac:dyDescent="0.3">
      <c r="A3138" s="4">
        <v>238696</v>
      </c>
      <c r="B3138" s="5" t="s">
        <v>41</v>
      </c>
      <c r="C3138" s="4">
        <v>3</v>
      </c>
      <c r="D3138" s="46">
        <v>8.11</v>
      </c>
      <c r="E3138" s="4">
        <v>1</v>
      </c>
      <c r="F3138" s="4" t="s">
        <v>9</v>
      </c>
      <c r="G3138" s="13" t="str">
        <f t="shared" si="98"/>
        <v>Retiree</v>
      </c>
      <c r="H3138" s="43">
        <v>71002583</v>
      </c>
      <c r="I3138" s="6">
        <v>45047</v>
      </c>
      <c r="J3138" s="6">
        <v>45077</v>
      </c>
      <c r="K3138" s="4">
        <v>2000014586</v>
      </c>
      <c r="L3138" s="14">
        <v>45076</v>
      </c>
      <c r="M3138" s="11">
        <f t="shared" si="97"/>
        <v>5</v>
      </c>
      <c r="N3138" s="6">
        <f>VLOOKUP(M3138,'Settlement Dates'!$A$13:$D$25,3,FALSE)</f>
        <v>45093</v>
      </c>
      <c r="O3138" s="6">
        <f>VLOOKUP(M3138,'Settlement Dates'!$A$13:$D$25,4,FALSE)</f>
        <v>45099</v>
      </c>
      <c r="P3138" s="6">
        <f>VLOOKUP(K3138,'AP Clearing'!$A$13:$B$1312,2,FALSE)</f>
        <v>45092</v>
      </c>
      <c r="Q3138" s="6"/>
      <c r="R3138" s="6"/>
    </row>
    <row r="3139" spans="1:18" x14ac:dyDescent="0.3">
      <c r="A3139" s="4">
        <v>238696</v>
      </c>
      <c r="B3139" s="5" t="s">
        <v>41</v>
      </c>
      <c r="C3139" s="4">
        <v>3</v>
      </c>
      <c r="D3139" s="46">
        <v>8.11</v>
      </c>
      <c r="E3139" s="4">
        <v>2</v>
      </c>
      <c r="F3139" s="4" t="s">
        <v>2</v>
      </c>
      <c r="G3139" s="13" t="str">
        <f t="shared" si="98"/>
        <v>Active</v>
      </c>
      <c r="H3139" s="43">
        <v>71002583</v>
      </c>
      <c r="I3139" s="6">
        <v>45047</v>
      </c>
      <c r="J3139" s="6">
        <v>45077</v>
      </c>
      <c r="K3139" s="4">
        <v>2000014586</v>
      </c>
      <c r="L3139" s="14">
        <v>45076</v>
      </c>
      <c r="M3139" s="11">
        <f t="shared" si="97"/>
        <v>5</v>
      </c>
      <c r="N3139" s="6">
        <f>VLOOKUP(M3139,'Settlement Dates'!$A$13:$D$25,3,FALSE)</f>
        <v>45093</v>
      </c>
      <c r="O3139" s="6">
        <f>VLOOKUP(M3139,'Settlement Dates'!$A$13:$D$25,4,FALSE)</f>
        <v>45099</v>
      </c>
      <c r="P3139" s="6">
        <f>VLOOKUP(K3139,'AP Clearing'!$A$13:$B$1312,2,FALSE)</f>
        <v>45092</v>
      </c>
      <c r="Q3139" s="6"/>
      <c r="R3139" s="6"/>
    </row>
    <row r="3140" spans="1:18" x14ac:dyDescent="0.3">
      <c r="A3140" s="4">
        <v>11788</v>
      </c>
      <c r="B3140" s="5" t="s">
        <v>21</v>
      </c>
      <c r="C3140" s="4">
        <v>3</v>
      </c>
      <c r="D3140" s="46">
        <v>21.6</v>
      </c>
      <c r="E3140" s="4">
        <v>1</v>
      </c>
      <c r="F3140" s="4" t="s">
        <v>2</v>
      </c>
      <c r="G3140" s="13" t="str">
        <f t="shared" si="98"/>
        <v>Active</v>
      </c>
      <c r="H3140" s="43" t="s">
        <v>32</v>
      </c>
      <c r="I3140" s="6">
        <v>45047</v>
      </c>
      <c r="J3140" s="6">
        <v>45077</v>
      </c>
      <c r="K3140" s="4">
        <v>1700032499</v>
      </c>
      <c r="L3140" s="14">
        <v>45076</v>
      </c>
      <c r="M3140" s="11">
        <f t="shared" si="97"/>
        <v>5</v>
      </c>
      <c r="N3140" s="6">
        <f>VLOOKUP(M3140,'Settlement Dates'!$A$13:$D$25,3,FALSE)</f>
        <v>45093</v>
      </c>
      <c r="O3140" s="6">
        <f>VLOOKUP(M3140,'Settlement Dates'!$A$13:$D$25,4,FALSE)</f>
        <v>45099</v>
      </c>
      <c r="P3140" s="6">
        <f>VLOOKUP(K3140,'AP Clearing'!$A$13:$B$1312,2,FALSE)</f>
        <v>45078</v>
      </c>
      <c r="Q3140" s="6"/>
      <c r="R3140" s="6"/>
    </row>
    <row r="3141" spans="1:18" x14ac:dyDescent="0.3">
      <c r="A3141" s="4">
        <v>11788</v>
      </c>
      <c r="B3141" s="5" t="s">
        <v>21</v>
      </c>
      <c r="C3141" s="4">
        <v>3</v>
      </c>
      <c r="D3141" s="46">
        <v>29</v>
      </c>
      <c r="E3141" s="4">
        <v>2</v>
      </c>
      <c r="F3141" s="4" t="s">
        <v>2</v>
      </c>
      <c r="G3141" s="13" t="str">
        <f t="shared" si="98"/>
        <v>Active</v>
      </c>
      <c r="H3141" s="43" t="s">
        <v>32</v>
      </c>
      <c r="I3141" s="6">
        <v>45047</v>
      </c>
      <c r="J3141" s="6">
        <v>45077</v>
      </c>
      <c r="K3141" s="4">
        <v>1700032499</v>
      </c>
      <c r="L3141" s="14">
        <v>45076</v>
      </c>
      <c r="M3141" s="11">
        <f t="shared" si="97"/>
        <v>5</v>
      </c>
      <c r="N3141" s="6">
        <f>VLOOKUP(M3141,'Settlement Dates'!$A$13:$D$25,3,FALSE)</f>
        <v>45093</v>
      </c>
      <c r="O3141" s="6">
        <f>VLOOKUP(M3141,'Settlement Dates'!$A$13:$D$25,4,FALSE)</f>
        <v>45099</v>
      </c>
      <c r="P3141" s="6">
        <f>VLOOKUP(K3141,'AP Clearing'!$A$13:$B$1312,2,FALSE)</f>
        <v>45078</v>
      </c>
      <c r="Q3141" s="6"/>
      <c r="R3141" s="6"/>
    </row>
    <row r="3142" spans="1:18" x14ac:dyDescent="0.3">
      <c r="A3142" s="4">
        <v>11788</v>
      </c>
      <c r="B3142" s="5" t="s">
        <v>20</v>
      </c>
      <c r="C3142" s="4">
        <v>3</v>
      </c>
      <c r="D3142" s="46">
        <v>22.35</v>
      </c>
      <c r="E3142" s="4">
        <v>1</v>
      </c>
      <c r="F3142" s="4" t="s">
        <v>2</v>
      </c>
      <c r="G3142" s="13" t="str">
        <f t="shared" si="98"/>
        <v>Active</v>
      </c>
      <c r="H3142" s="43" t="s">
        <v>31</v>
      </c>
      <c r="I3142" s="6">
        <v>45047</v>
      </c>
      <c r="J3142" s="6">
        <v>45077</v>
      </c>
      <c r="K3142" s="4">
        <v>1700032500</v>
      </c>
      <c r="L3142" s="14">
        <v>45076</v>
      </c>
      <c r="M3142" s="11">
        <f t="shared" si="97"/>
        <v>5</v>
      </c>
      <c r="N3142" s="6">
        <f>VLOOKUP(M3142,'Settlement Dates'!$A$13:$D$25,3,FALSE)</f>
        <v>45093</v>
      </c>
      <c r="O3142" s="6">
        <f>VLOOKUP(M3142,'Settlement Dates'!$A$13:$D$25,4,FALSE)</f>
        <v>45099</v>
      </c>
      <c r="P3142" s="6">
        <f>VLOOKUP(K3142,'AP Clearing'!$A$13:$B$1312,2,FALSE)</f>
        <v>45078</v>
      </c>
      <c r="Q3142" s="6"/>
      <c r="R3142" s="6"/>
    </row>
    <row r="3143" spans="1:18" x14ac:dyDescent="0.3">
      <c r="A3143" s="4">
        <v>11788</v>
      </c>
      <c r="B3143" s="5" t="s">
        <v>20</v>
      </c>
      <c r="C3143" s="4">
        <v>3</v>
      </c>
      <c r="D3143" s="46">
        <v>7.45</v>
      </c>
      <c r="E3143" s="4">
        <v>2</v>
      </c>
      <c r="F3143" s="4" t="s">
        <v>2</v>
      </c>
      <c r="G3143" s="13" t="str">
        <f t="shared" si="98"/>
        <v>Active</v>
      </c>
      <c r="H3143" s="43" t="s">
        <v>31</v>
      </c>
      <c r="I3143" s="6">
        <v>45047</v>
      </c>
      <c r="J3143" s="6">
        <v>45077</v>
      </c>
      <c r="K3143" s="4">
        <v>1700032500</v>
      </c>
      <c r="L3143" s="14">
        <v>45076</v>
      </c>
      <c r="M3143" s="11">
        <f t="shared" si="97"/>
        <v>5</v>
      </c>
      <c r="N3143" s="6">
        <f>VLOOKUP(M3143,'Settlement Dates'!$A$13:$D$25,3,FALSE)</f>
        <v>45093</v>
      </c>
      <c r="O3143" s="6">
        <f>VLOOKUP(M3143,'Settlement Dates'!$A$13:$D$25,4,FALSE)</f>
        <v>45099</v>
      </c>
      <c r="P3143" s="6">
        <f>VLOOKUP(K3143,'AP Clearing'!$A$13:$B$1312,2,FALSE)</f>
        <v>45078</v>
      </c>
      <c r="Q3143" s="6"/>
      <c r="R3143" s="6"/>
    </row>
    <row r="3144" spans="1:18" x14ac:dyDescent="0.3">
      <c r="A3144" s="4">
        <v>11788</v>
      </c>
      <c r="B3144" s="5" t="s">
        <v>22</v>
      </c>
      <c r="C3144" s="4">
        <v>3</v>
      </c>
      <c r="D3144" s="46">
        <v>2.4500000000000002</v>
      </c>
      <c r="E3144" s="4">
        <v>2</v>
      </c>
      <c r="F3144" s="4" t="s">
        <v>2</v>
      </c>
      <c r="G3144" s="13" t="str">
        <f t="shared" si="98"/>
        <v>Active</v>
      </c>
      <c r="H3144" s="43" t="s">
        <v>30</v>
      </c>
      <c r="I3144" s="6">
        <v>45047</v>
      </c>
      <c r="J3144" s="6">
        <v>45077</v>
      </c>
      <c r="K3144" s="4">
        <v>1700032501</v>
      </c>
      <c r="L3144" s="14">
        <v>45076</v>
      </c>
      <c r="M3144" s="11">
        <f t="shared" si="97"/>
        <v>5</v>
      </c>
      <c r="N3144" s="6">
        <f>VLOOKUP(M3144,'Settlement Dates'!$A$13:$D$25,3,FALSE)</f>
        <v>45093</v>
      </c>
      <c r="O3144" s="6">
        <f>VLOOKUP(M3144,'Settlement Dates'!$A$13:$D$25,4,FALSE)</f>
        <v>45099</v>
      </c>
      <c r="P3144" s="6">
        <f>VLOOKUP(K3144,'AP Clearing'!$A$13:$B$1312,2,FALSE)</f>
        <v>45078</v>
      </c>
      <c r="Q3144" s="6"/>
      <c r="R3144" s="6"/>
    </row>
    <row r="3145" spans="1:18" x14ac:dyDescent="0.3">
      <c r="A3145" s="4">
        <v>11788</v>
      </c>
      <c r="B3145" s="5" t="s">
        <v>23</v>
      </c>
      <c r="C3145" s="4">
        <v>3</v>
      </c>
      <c r="D3145" s="46">
        <v>31.32</v>
      </c>
      <c r="E3145" s="4">
        <v>1</v>
      </c>
      <c r="F3145" s="4" t="s">
        <v>2</v>
      </c>
      <c r="G3145" s="13" t="str">
        <f t="shared" si="98"/>
        <v>Active</v>
      </c>
      <c r="H3145" s="43" t="s">
        <v>35</v>
      </c>
      <c r="I3145" s="6">
        <v>45047</v>
      </c>
      <c r="J3145" s="6">
        <v>45077</v>
      </c>
      <c r="K3145" s="4">
        <v>1700032502</v>
      </c>
      <c r="L3145" s="14">
        <v>45076</v>
      </c>
      <c r="M3145" s="11">
        <f t="shared" si="97"/>
        <v>5</v>
      </c>
      <c r="N3145" s="6">
        <f>VLOOKUP(M3145,'Settlement Dates'!$A$13:$D$25,3,FALSE)</f>
        <v>45093</v>
      </c>
      <c r="O3145" s="6">
        <f>VLOOKUP(M3145,'Settlement Dates'!$A$13:$D$25,4,FALSE)</f>
        <v>45099</v>
      </c>
      <c r="P3145" s="6">
        <f>VLOOKUP(K3145,'AP Clearing'!$A$13:$B$1312,2,FALSE)</f>
        <v>45078</v>
      </c>
      <c r="Q3145" s="6"/>
      <c r="R3145" s="6"/>
    </row>
    <row r="3146" spans="1:18" x14ac:dyDescent="0.3">
      <c r="A3146" s="4">
        <v>11788</v>
      </c>
      <c r="B3146" s="5" t="s">
        <v>23</v>
      </c>
      <c r="C3146" s="4">
        <v>3</v>
      </c>
      <c r="D3146" s="46">
        <v>125.1</v>
      </c>
      <c r="E3146" s="4">
        <v>2</v>
      </c>
      <c r="F3146" s="4" t="s">
        <v>2</v>
      </c>
      <c r="G3146" s="13" t="str">
        <f t="shared" si="98"/>
        <v>Active</v>
      </c>
      <c r="H3146" s="43" t="s">
        <v>35</v>
      </c>
      <c r="I3146" s="6">
        <v>45047</v>
      </c>
      <c r="J3146" s="6">
        <v>45077</v>
      </c>
      <c r="K3146" s="4">
        <v>1700032502</v>
      </c>
      <c r="L3146" s="14">
        <v>45076</v>
      </c>
      <c r="M3146" s="11">
        <f t="shared" si="97"/>
        <v>5</v>
      </c>
      <c r="N3146" s="6">
        <f>VLOOKUP(M3146,'Settlement Dates'!$A$13:$D$25,3,FALSE)</f>
        <v>45093</v>
      </c>
      <c r="O3146" s="6">
        <f>VLOOKUP(M3146,'Settlement Dates'!$A$13:$D$25,4,FALSE)</f>
        <v>45099</v>
      </c>
      <c r="P3146" s="6">
        <f>VLOOKUP(K3146,'AP Clearing'!$A$13:$B$1312,2,FALSE)</f>
        <v>45078</v>
      </c>
      <c r="Q3146" s="6"/>
      <c r="R3146" s="6"/>
    </row>
    <row r="3147" spans="1:18" x14ac:dyDescent="0.3">
      <c r="A3147" s="4">
        <v>11788</v>
      </c>
      <c r="B3147" s="5" t="s">
        <v>28</v>
      </c>
      <c r="C3147" s="4">
        <v>3</v>
      </c>
      <c r="D3147" s="46">
        <v>6270.66</v>
      </c>
      <c r="E3147" s="4">
        <v>1</v>
      </c>
      <c r="F3147" s="4" t="s">
        <v>2</v>
      </c>
      <c r="G3147" s="13" t="str">
        <f t="shared" si="98"/>
        <v>Active</v>
      </c>
      <c r="H3147" s="43" t="s">
        <v>33</v>
      </c>
      <c r="I3147" s="6">
        <v>45047</v>
      </c>
      <c r="J3147" s="6">
        <v>45077</v>
      </c>
      <c r="K3147" s="4">
        <v>1700032503</v>
      </c>
      <c r="L3147" s="14">
        <v>45076</v>
      </c>
      <c r="M3147" s="11">
        <f t="shared" si="97"/>
        <v>5</v>
      </c>
      <c r="N3147" s="6">
        <f>VLOOKUP(M3147,'Settlement Dates'!$A$13:$D$25,3,FALSE)</f>
        <v>45093</v>
      </c>
      <c r="O3147" s="6">
        <f>VLOOKUP(M3147,'Settlement Dates'!$A$13:$D$25,4,FALSE)</f>
        <v>45099</v>
      </c>
      <c r="P3147" s="6">
        <f>VLOOKUP(K3147,'AP Clearing'!$A$13:$B$1312,2,FALSE)</f>
        <v>45078</v>
      </c>
      <c r="Q3147" s="6"/>
      <c r="R3147" s="6"/>
    </row>
    <row r="3148" spans="1:18" x14ac:dyDescent="0.3">
      <c r="A3148" s="4">
        <v>11788</v>
      </c>
      <c r="B3148" s="5" t="s">
        <v>29</v>
      </c>
      <c r="C3148" s="4">
        <v>3</v>
      </c>
      <c r="D3148" s="46">
        <v>6.95</v>
      </c>
      <c r="E3148" s="4">
        <v>2</v>
      </c>
      <c r="F3148" s="4" t="s">
        <v>2</v>
      </c>
      <c r="G3148" s="13" t="str">
        <f t="shared" si="98"/>
        <v>Active</v>
      </c>
      <c r="H3148" s="43" t="s">
        <v>34</v>
      </c>
      <c r="I3148" s="6">
        <v>45047</v>
      </c>
      <c r="J3148" s="6">
        <v>45077</v>
      </c>
      <c r="K3148" s="4">
        <v>1700032504</v>
      </c>
      <c r="L3148" s="14">
        <v>45076</v>
      </c>
      <c r="M3148" s="11">
        <f t="shared" si="97"/>
        <v>5</v>
      </c>
      <c r="N3148" s="6">
        <f>VLOOKUP(M3148,'Settlement Dates'!$A$13:$D$25,3,FALSE)</f>
        <v>45093</v>
      </c>
      <c r="O3148" s="6">
        <f>VLOOKUP(M3148,'Settlement Dates'!$A$13:$D$25,4,FALSE)</f>
        <v>45099</v>
      </c>
      <c r="P3148" s="6">
        <f>VLOOKUP(K3148,'AP Clearing'!$A$13:$B$1312,2,FALSE)</f>
        <v>45078</v>
      </c>
      <c r="Q3148" s="6"/>
      <c r="R3148" s="6"/>
    </row>
    <row r="3149" spans="1:18" x14ac:dyDescent="0.3">
      <c r="A3149" s="4">
        <v>11710</v>
      </c>
      <c r="B3149" s="5" t="s">
        <v>17</v>
      </c>
      <c r="C3149" s="4">
        <v>3</v>
      </c>
      <c r="D3149" s="46">
        <v>1396.5</v>
      </c>
      <c r="E3149" s="4">
        <v>1</v>
      </c>
      <c r="F3149" s="4" t="s">
        <v>2</v>
      </c>
      <c r="G3149" s="13" t="str">
        <f t="shared" si="98"/>
        <v>Active</v>
      </c>
      <c r="H3149" s="43" t="s">
        <v>3</v>
      </c>
      <c r="I3149" s="6">
        <v>45047</v>
      </c>
      <c r="J3149" s="6">
        <v>45077</v>
      </c>
      <c r="K3149" s="4">
        <v>1700032595</v>
      </c>
      <c r="L3149" s="14">
        <v>45076</v>
      </c>
      <c r="M3149" s="11">
        <f t="shared" si="97"/>
        <v>5</v>
      </c>
      <c r="N3149" s="6">
        <f>VLOOKUP(M3149,'Settlement Dates'!$A$13:$D$25,3,FALSE)</f>
        <v>45093</v>
      </c>
      <c r="O3149" s="6">
        <f>VLOOKUP(M3149,'Settlement Dates'!$A$13:$D$25,4,FALSE)</f>
        <v>45099</v>
      </c>
      <c r="P3149" s="6">
        <f>VLOOKUP(K3149,'AP Clearing'!$A$13:$B$1312,2,FALSE)</f>
        <v>45078</v>
      </c>
      <c r="Q3149" s="6"/>
      <c r="R3149" s="6"/>
    </row>
    <row r="3150" spans="1:18" x14ac:dyDescent="0.3">
      <c r="A3150" s="4">
        <v>11710</v>
      </c>
      <c r="B3150" s="5" t="s">
        <v>17</v>
      </c>
      <c r="C3150" s="4">
        <v>3</v>
      </c>
      <c r="D3150" s="46">
        <v>626.5</v>
      </c>
      <c r="E3150" s="4">
        <v>1</v>
      </c>
      <c r="F3150" s="4" t="s">
        <v>2</v>
      </c>
      <c r="G3150" s="13" t="str">
        <f t="shared" si="98"/>
        <v>Active</v>
      </c>
      <c r="H3150" s="43" t="s">
        <v>3</v>
      </c>
      <c r="I3150" s="6">
        <v>45047</v>
      </c>
      <c r="J3150" s="6">
        <v>45077</v>
      </c>
      <c r="K3150" s="4">
        <v>1700032595</v>
      </c>
      <c r="L3150" s="14">
        <v>45076</v>
      </c>
      <c r="M3150" s="11">
        <f t="shared" si="97"/>
        <v>5</v>
      </c>
      <c r="N3150" s="6">
        <f>VLOOKUP(M3150,'Settlement Dates'!$A$13:$D$25,3,FALSE)</f>
        <v>45093</v>
      </c>
      <c r="O3150" s="6">
        <f>VLOOKUP(M3150,'Settlement Dates'!$A$13:$D$25,4,FALSE)</f>
        <v>45099</v>
      </c>
      <c r="P3150" s="6">
        <f>VLOOKUP(K3150,'AP Clearing'!$A$13:$B$1312,2,FALSE)</f>
        <v>45078</v>
      </c>
      <c r="Q3150" s="6"/>
      <c r="R3150" s="6"/>
    </row>
    <row r="3151" spans="1:18" x14ac:dyDescent="0.3">
      <c r="A3151" s="4">
        <v>11710</v>
      </c>
      <c r="B3151" s="5" t="s">
        <v>17</v>
      </c>
      <c r="C3151" s="4">
        <v>3</v>
      </c>
      <c r="D3151" s="46">
        <v>553</v>
      </c>
      <c r="E3151" s="4">
        <v>1</v>
      </c>
      <c r="F3151" s="4" t="s">
        <v>2</v>
      </c>
      <c r="G3151" s="13" t="str">
        <f t="shared" si="98"/>
        <v>Active</v>
      </c>
      <c r="H3151" s="43" t="s">
        <v>3</v>
      </c>
      <c r="I3151" s="6">
        <v>45047</v>
      </c>
      <c r="J3151" s="6">
        <v>45077</v>
      </c>
      <c r="K3151" s="4">
        <v>1700032595</v>
      </c>
      <c r="L3151" s="14">
        <v>45076</v>
      </c>
      <c r="M3151" s="11">
        <f t="shared" si="97"/>
        <v>5</v>
      </c>
      <c r="N3151" s="6">
        <f>VLOOKUP(M3151,'Settlement Dates'!$A$13:$D$25,3,FALSE)</f>
        <v>45093</v>
      </c>
      <c r="O3151" s="6">
        <f>VLOOKUP(M3151,'Settlement Dates'!$A$13:$D$25,4,FALSE)</f>
        <v>45099</v>
      </c>
      <c r="P3151" s="6">
        <f>VLOOKUP(K3151,'AP Clearing'!$A$13:$B$1312,2,FALSE)</f>
        <v>45078</v>
      </c>
      <c r="Q3151" s="6"/>
      <c r="R3151" s="6"/>
    </row>
    <row r="3152" spans="1:18" x14ac:dyDescent="0.3">
      <c r="A3152" s="4">
        <v>11710</v>
      </c>
      <c r="B3152" s="5" t="s">
        <v>17</v>
      </c>
      <c r="C3152" s="4">
        <v>3</v>
      </c>
      <c r="D3152" s="46">
        <v>1414</v>
      </c>
      <c r="E3152" s="4">
        <v>1</v>
      </c>
      <c r="F3152" s="4" t="s">
        <v>2</v>
      </c>
      <c r="G3152" s="13" t="str">
        <f t="shared" si="98"/>
        <v>Active</v>
      </c>
      <c r="H3152" s="43" t="s">
        <v>3</v>
      </c>
      <c r="I3152" s="6">
        <v>45047</v>
      </c>
      <c r="J3152" s="6">
        <v>45077</v>
      </c>
      <c r="K3152" s="4">
        <v>1700032595</v>
      </c>
      <c r="L3152" s="14">
        <v>45076</v>
      </c>
      <c r="M3152" s="11">
        <f t="shared" ref="M3152:M3215" si="99">MONTH(L3152)</f>
        <v>5</v>
      </c>
      <c r="N3152" s="6">
        <f>VLOOKUP(M3152,'Settlement Dates'!$A$13:$D$25,3,FALSE)</f>
        <v>45093</v>
      </c>
      <c r="O3152" s="6">
        <f>VLOOKUP(M3152,'Settlement Dates'!$A$13:$D$25,4,FALSE)</f>
        <v>45099</v>
      </c>
      <c r="P3152" s="6">
        <f>VLOOKUP(K3152,'AP Clearing'!$A$13:$B$1312,2,FALSE)</f>
        <v>45078</v>
      </c>
      <c r="Q3152" s="6"/>
      <c r="R3152" s="6"/>
    </row>
    <row r="3153" spans="1:18" x14ac:dyDescent="0.3">
      <c r="A3153" s="4">
        <v>11710</v>
      </c>
      <c r="B3153" s="5" t="s">
        <v>17</v>
      </c>
      <c r="C3153" s="4">
        <v>3</v>
      </c>
      <c r="D3153" s="46">
        <v>7</v>
      </c>
      <c r="E3153" s="4">
        <v>1</v>
      </c>
      <c r="F3153" s="4" t="s">
        <v>5</v>
      </c>
      <c r="G3153" s="13" t="str">
        <f t="shared" si="98"/>
        <v>LTD</v>
      </c>
      <c r="H3153" s="43" t="s">
        <v>3</v>
      </c>
      <c r="I3153" s="6">
        <v>45047</v>
      </c>
      <c r="J3153" s="6">
        <v>45077</v>
      </c>
      <c r="K3153" s="4">
        <v>1700032595</v>
      </c>
      <c r="L3153" s="14">
        <v>45076</v>
      </c>
      <c r="M3153" s="11">
        <f t="shared" si="99"/>
        <v>5</v>
      </c>
      <c r="N3153" s="6">
        <f>VLOOKUP(M3153,'Settlement Dates'!$A$13:$D$25,3,FALSE)</f>
        <v>45093</v>
      </c>
      <c r="O3153" s="6">
        <f>VLOOKUP(M3153,'Settlement Dates'!$A$13:$D$25,4,FALSE)</f>
        <v>45099</v>
      </c>
      <c r="P3153" s="6">
        <f>VLOOKUP(K3153,'AP Clearing'!$A$13:$B$1312,2,FALSE)</f>
        <v>45078</v>
      </c>
      <c r="Q3153" s="6"/>
      <c r="R3153" s="6"/>
    </row>
    <row r="3154" spans="1:18" x14ac:dyDescent="0.3">
      <c r="A3154" s="4">
        <v>11710</v>
      </c>
      <c r="B3154" s="5" t="s">
        <v>17</v>
      </c>
      <c r="C3154" s="4">
        <v>3</v>
      </c>
      <c r="D3154" s="46">
        <v>3.5</v>
      </c>
      <c r="E3154" s="4">
        <v>1</v>
      </c>
      <c r="F3154" s="4" t="s">
        <v>5</v>
      </c>
      <c r="G3154" s="13" t="str">
        <f t="shared" si="98"/>
        <v>LTD</v>
      </c>
      <c r="H3154" s="43" t="s">
        <v>3</v>
      </c>
      <c r="I3154" s="6">
        <v>45047</v>
      </c>
      <c r="J3154" s="6">
        <v>45077</v>
      </c>
      <c r="K3154" s="4">
        <v>1700032595</v>
      </c>
      <c r="L3154" s="14">
        <v>45076</v>
      </c>
      <c r="M3154" s="11">
        <f t="shared" si="99"/>
        <v>5</v>
      </c>
      <c r="N3154" s="6">
        <f>VLOOKUP(M3154,'Settlement Dates'!$A$13:$D$25,3,FALSE)</f>
        <v>45093</v>
      </c>
      <c r="O3154" s="6">
        <f>VLOOKUP(M3154,'Settlement Dates'!$A$13:$D$25,4,FALSE)</f>
        <v>45099</v>
      </c>
      <c r="P3154" s="6">
        <f>VLOOKUP(K3154,'AP Clearing'!$A$13:$B$1312,2,FALSE)</f>
        <v>45078</v>
      </c>
      <c r="Q3154" s="6"/>
      <c r="R3154" s="6"/>
    </row>
    <row r="3155" spans="1:18" x14ac:dyDescent="0.3">
      <c r="A3155" s="4">
        <v>11710</v>
      </c>
      <c r="B3155" s="5" t="s">
        <v>17</v>
      </c>
      <c r="C3155" s="4">
        <v>3</v>
      </c>
      <c r="D3155" s="46">
        <v>3.5</v>
      </c>
      <c r="E3155" s="4">
        <v>1</v>
      </c>
      <c r="F3155" s="4" t="s">
        <v>54</v>
      </c>
      <c r="G3155" s="13" t="str">
        <f t="shared" si="98"/>
        <v>LTD</v>
      </c>
      <c r="H3155" s="43" t="s">
        <v>3</v>
      </c>
      <c r="I3155" s="6">
        <v>45047</v>
      </c>
      <c r="J3155" s="6">
        <v>45077</v>
      </c>
      <c r="K3155" s="4">
        <v>1700032595</v>
      </c>
      <c r="L3155" s="14">
        <v>45076</v>
      </c>
      <c r="M3155" s="11">
        <f t="shared" si="99"/>
        <v>5</v>
      </c>
      <c r="N3155" s="6">
        <f>VLOOKUP(M3155,'Settlement Dates'!$A$13:$D$25,3,FALSE)</f>
        <v>45093</v>
      </c>
      <c r="O3155" s="6">
        <f>VLOOKUP(M3155,'Settlement Dates'!$A$13:$D$25,4,FALSE)</f>
        <v>45099</v>
      </c>
      <c r="P3155" s="6">
        <f>VLOOKUP(K3155,'AP Clearing'!$A$13:$B$1312,2,FALSE)</f>
        <v>45078</v>
      </c>
      <c r="Q3155" s="6"/>
      <c r="R3155" s="6"/>
    </row>
    <row r="3156" spans="1:18" x14ac:dyDescent="0.3">
      <c r="A3156" s="4">
        <v>11710</v>
      </c>
      <c r="B3156" s="5" t="s">
        <v>17</v>
      </c>
      <c r="C3156" s="4">
        <v>3</v>
      </c>
      <c r="D3156" s="46">
        <v>3.5</v>
      </c>
      <c r="E3156" s="4">
        <v>1</v>
      </c>
      <c r="F3156" s="4" t="s">
        <v>54</v>
      </c>
      <c r="G3156" s="13" t="str">
        <f t="shared" si="98"/>
        <v>LTD</v>
      </c>
      <c r="H3156" s="43" t="s">
        <v>3</v>
      </c>
      <c r="I3156" s="6">
        <v>45047</v>
      </c>
      <c r="J3156" s="6">
        <v>45077</v>
      </c>
      <c r="K3156" s="4">
        <v>1700032595</v>
      </c>
      <c r="L3156" s="14">
        <v>45076</v>
      </c>
      <c r="M3156" s="11">
        <f t="shared" si="99"/>
        <v>5</v>
      </c>
      <c r="N3156" s="6">
        <f>VLOOKUP(M3156,'Settlement Dates'!$A$13:$D$25,3,FALSE)</f>
        <v>45093</v>
      </c>
      <c r="O3156" s="6">
        <f>VLOOKUP(M3156,'Settlement Dates'!$A$13:$D$25,4,FALSE)</f>
        <v>45099</v>
      </c>
      <c r="P3156" s="6">
        <f>VLOOKUP(K3156,'AP Clearing'!$A$13:$B$1312,2,FALSE)</f>
        <v>45078</v>
      </c>
      <c r="Q3156" s="6"/>
      <c r="R3156" s="6"/>
    </row>
    <row r="3157" spans="1:18" x14ac:dyDescent="0.3">
      <c r="A3157" s="4">
        <v>11710</v>
      </c>
      <c r="B3157" s="5" t="s">
        <v>17</v>
      </c>
      <c r="C3157" s="4">
        <v>3</v>
      </c>
      <c r="D3157" s="46">
        <v>3.5</v>
      </c>
      <c r="E3157" s="4">
        <v>1</v>
      </c>
      <c r="F3157" s="4" t="s">
        <v>9</v>
      </c>
      <c r="G3157" s="13" t="str">
        <f t="shared" si="98"/>
        <v>Retiree</v>
      </c>
      <c r="H3157" s="43" t="s">
        <v>3</v>
      </c>
      <c r="I3157" s="6">
        <v>45047</v>
      </c>
      <c r="J3157" s="6">
        <v>45077</v>
      </c>
      <c r="K3157" s="4">
        <v>1700032595</v>
      </c>
      <c r="L3157" s="14">
        <v>45076</v>
      </c>
      <c r="M3157" s="11">
        <f t="shared" si="99"/>
        <v>5</v>
      </c>
      <c r="N3157" s="6">
        <f>VLOOKUP(M3157,'Settlement Dates'!$A$13:$D$25,3,FALSE)</f>
        <v>45093</v>
      </c>
      <c r="O3157" s="6">
        <f>VLOOKUP(M3157,'Settlement Dates'!$A$13:$D$25,4,FALSE)</f>
        <v>45099</v>
      </c>
      <c r="P3157" s="6">
        <f>VLOOKUP(K3157,'AP Clearing'!$A$13:$B$1312,2,FALSE)</f>
        <v>45078</v>
      </c>
      <c r="Q3157" s="6"/>
      <c r="R3157" s="6"/>
    </row>
    <row r="3158" spans="1:18" x14ac:dyDescent="0.3">
      <c r="A3158" s="4">
        <v>11710</v>
      </c>
      <c r="B3158" s="5" t="s">
        <v>17</v>
      </c>
      <c r="C3158" s="4">
        <v>3</v>
      </c>
      <c r="D3158" s="46">
        <v>73.5</v>
      </c>
      <c r="E3158" s="4">
        <v>1</v>
      </c>
      <c r="F3158" s="4" t="s">
        <v>7</v>
      </c>
      <c r="G3158" s="13" t="str">
        <f t="shared" si="98"/>
        <v>LTD</v>
      </c>
      <c r="H3158" s="43" t="s">
        <v>3</v>
      </c>
      <c r="I3158" s="6">
        <v>45047</v>
      </c>
      <c r="J3158" s="6">
        <v>45077</v>
      </c>
      <c r="K3158" s="4">
        <v>1700032595</v>
      </c>
      <c r="L3158" s="14">
        <v>45076</v>
      </c>
      <c r="M3158" s="11">
        <f t="shared" si="99"/>
        <v>5</v>
      </c>
      <c r="N3158" s="6">
        <f>VLOOKUP(M3158,'Settlement Dates'!$A$13:$D$25,3,FALSE)</f>
        <v>45093</v>
      </c>
      <c r="O3158" s="6">
        <f>VLOOKUP(M3158,'Settlement Dates'!$A$13:$D$25,4,FALSE)</f>
        <v>45099</v>
      </c>
      <c r="P3158" s="6">
        <f>VLOOKUP(K3158,'AP Clearing'!$A$13:$B$1312,2,FALSE)</f>
        <v>45078</v>
      </c>
      <c r="Q3158" s="6"/>
      <c r="R3158" s="6"/>
    </row>
    <row r="3159" spans="1:18" x14ac:dyDescent="0.3">
      <c r="A3159" s="4">
        <v>11710</v>
      </c>
      <c r="B3159" s="5" t="s">
        <v>17</v>
      </c>
      <c r="C3159" s="4">
        <v>3</v>
      </c>
      <c r="D3159" s="46">
        <v>14</v>
      </c>
      <c r="E3159" s="4">
        <v>1</v>
      </c>
      <c r="F3159" s="4" t="s">
        <v>7</v>
      </c>
      <c r="G3159" s="13" t="str">
        <f t="shared" si="98"/>
        <v>LTD</v>
      </c>
      <c r="H3159" s="43" t="s">
        <v>3</v>
      </c>
      <c r="I3159" s="6">
        <v>45047</v>
      </c>
      <c r="J3159" s="6">
        <v>45077</v>
      </c>
      <c r="K3159" s="4">
        <v>1700032595</v>
      </c>
      <c r="L3159" s="14">
        <v>45076</v>
      </c>
      <c r="M3159" s="11">
        <f t="shared" si="99"/>
        <v>5</v>
      </c>
      <c r="N3159" s="6">
        <f>VLOOKUP(M3159,'Settlement Dates'!$A$13:$D$25,3,FALSE)</f>
        <v>45093</v>
      </c>
      <c r="O3159" s="6">
        <f>VLOOKUP(M3159,'Settlement Dates'!$A$13:$D$25,4,FALSE)</f>
        <v>45099</v>
      </c>
      <c r="P3159" s="6">
        <f>VLOOKUP(K3159,'AP Clearing'!$A$13:$B$1312,2,FALSE)</f>
        <v>45078</v>
      </c>
      <c r="Q3159" s="6"/>
      <c r="R3159" s="6"/>
    </row>
    <row r="3160" spans="1:18" x14ac:dyDescent="0.3">
      <c r="A3160" s="4">
        <v>11710</v>
      </c>
      <c r="B3160" s="5" t="s">
        <v>17</v>
      </c>
      <c r="C3160" s="4">
        <v>3</v>
      </c>
      <c r="D3160" s="46">
        <v>10.5</v>
      </c>
      <c r="E3160" s="4">
        <v>1</v>
      </c>
      <c r="F3160" s="4" t="s">
        <v>8</v>
      </c>
      <c r="G3160" s="13" t="str">
        <f t="shared" si="98"/>
        <v>Active</v>
      </c>
      <c r="H3160" s="43" t="s">
        <v>3</v>
      </c>
      <c r="I3160" s="6">
        <v>45047</v>
      </c>
      <c r="J3160" s="6">
        <v>45077</v>
      </c>
      <c r="K3160" s="4">
        <v>1700032595</v>
      </c>
      <c r="L3160" s="14">
        <v>45076</v>
      </c>
      <c r="M3160" s="11">
        <f t="shared" si="99"/>
        <v>5</v>
      </c>
      <c r="N3160" s="6">
        <f>VLOOKUP(M3160,'Settlement Dates'!$A$13:$D$25,3,FALSE)</f>
        <v>45093</v>
      </c>
      <c r="O3160" s="6">
        <f>VLOOKUP(M3160,'Settlement Dates'!$A$13:$D$25,4,FALSE)</f>
        <v>45099</v>
      </c>
      <c r="P3160" s="6">
        <f>VLOOKUP(K3160,'AP Clearing'!$A$13:$B$1312,2,FALSE)</f>
        <v>45078</v>
      </c>
      <c r="Q3160" s="6"/>
      <c r="R3160" s="6"/>
    </row>
    <row r="3161" spans="1:18" x14ac:dyDescent="0.3">
      <c r="A3161" s="4">
        <v>11710</v>
      </c>
      <c r="B3161" s="5" t="s">
        <v>17</v>
      </c>
      <c r="C3161" s="4">
        <v>3</v>
      </c>
      <c r="D3161" s="46">
        <v>35</v>
      </c>
      <c r="E3161" s="4">
        <v>1</v>
      </c>
      <c r="F3161" s="4" t="s">
        <v>8</v>
      </c>
      <c r="G3161" s="13" t="str">
        <f t="shared" si="98"/>
        <v>Active</v>
      </c>
      <c r="H3161" s="43" t="s">
        <v>3</v>
      </c>
      <c r="I3161" s="6">
        <v>45047</v>
      </c>
      <c r="J3161" s="6">
        <v>45077</v>
      </c>
      <c r="K3161" s="4">
        <v>1700032595</v>
      </c>
      <c r="L3161" s="14">
        <v>45076</v>
      </c>
      <c r="M3161" s="11">
        <f t="shared" si="99"/>
        <v>5</v>
      </c>
      <c r="N3161" s="6">
        <f>VLOOKUP(M3161,'Settlement Dates'!$A$13:$D$25,3,FALSE)</f>
        <v>45093</v>
      </c>
      <c r="O3161" s="6">
        <f>VLOOKUP(M3161,'Settlement Dates'!$A$13:$D$25,4,FALSE)</f>
        <v>45099</v>
      </c>
      <c r="P3161" s="6">
        <f>VLOOKUP(K3161,'AP Clearing'!$A$13:$B$1312,2,FALSE)</f>
        <v>45078</v>
      </c>
      <c r="Q3161" s="6"/>
      <c r="R3161" s="6"/>
    </row>
    <row r="3162" spans="1:18" x14ac:dyDescent="0.3">
      <c r="A3162" s="4">
        <v>11710</v>
      </c>
      <c r="B3162" s="5" t="s">
        <v>17</v>
      </c>
      <c r="C3162" s="4">
        <v>3</v>
      </c>
      <c r="D3162" s="46">
        <v>10.5</v>
      </c>
      <c r="E3162" s="4">
        <v>1</v>
      </c>
      <c r="F3162" s="4" t="s">
        <v>8</v>
      </c>
      <c r="G3162" s="13" t="str">
        <f t="shared" si="98"/>
        <v>Active</v>
      </c>
      <c r="H3162" s="43" t="s">
        <v>3</v>
      </c>
      <c r="I3162" s="6">
        <v>45047</v>
      </c>
      <c r="J3162" s="6">
        <v>45077</v>
      </c>
      <c r="K3162" s="4">
        <v>1700032595</v>
      </c>
      <c r="L3162" s="14">
        <v>45076</v>
      </c>
      <c r="M3162" s="11">
        <f t="shared" si="99"/>
        <v>5</v>
      </c>
      <c r="N3162" s="6">
        <f>VLOOKUP(M3162,'Settlement Dates'!$A$13:$D$25,3,FALSE)</f>
        <v>45093</v>
      </c>
      <c r="O3162" s="6">
        <f>VLOOKUP(M3162,'Settlement Dates'!$A$13:$D$25,4,FALSE)</f>
        <v>45099</v>
      </c>
      <c r="P3162" s="6">
        <f>VLOOKUP(K3162,'AP Clearing'!$A$13:$B$1312,2,FALSE)</f>
        <v>45078</v>
      </c>
      <c r="Q3162" s="6"/>
      <c r="R3162" s="6"/>
    </row>
    <row r="3163" spans="1:18" x14ac:dyDescent="0.3">
      <c r="A3163" s="4">
        <v>11710</v>
      </c>
      <c r="B3163" s="5" t="s">
        <v>17</v>
      </c>
      <c r="C3163" s="4">
        <v>3</v>
      </c>
      <c r="D3163" s="46">
        <v>3.5</v>
      </c>
      <c r="E3163" s="4">
        <v>2</v>
      </c>
      <c r="F3163" s="4" t="s">
        <v>2</v>
      </c>
      <c r="G3163" s="13" t="str">
        <f t="shared" si="98"/>
        <v>Active</v>
      </c>
      <c r="H3163" s="43" t="s">
        <v>3</v>
      </c>
      <c r="I3163" s="6">
        <v>45047</v>
      </c>
      <c r="J3163" s="6">
        <v>45077</v>
      </c>
      <c r="K3163" s="4">
        <v>1700032595</v>
      </c>
      <c r="L3163" s="14">
        <v>45076</v>
      </c>
      <c r="M3163" s="11">
        <f t="shared" si="99"/>
        <v>5</v>
      </c>
      <c r="N3163" s="6">
        <f>VLOOKUP(M3163,'Settlement Dates'!$A$13:$D$25,3,FALSE)</f>
        <v>45093</v>
      </c>
      <c r="O3163" s="6">
        <f>VLOOKUP(M3163,'Settlement Dates'!$A$13:$D$25,4,FALSE)</f>
        <v>45099</v>
      </c>
      <c r="P3163" s="6">
        <f>VLOOKUP(K3163,'AP Clearing'!$A$13:$B$1312,2,FALSE)</f>
        <v>45078</v>
      </c>
      <c r="Q3163" s="6"/>
      <c r="R3163" s="6"/>
    </row>
    <row r="3164" spans="1:18" x14ac:dyDescent="0.3">
      <c r="A3164" s="4">
        <v>11710</v>
      </c>
      <c r="B3164" s="5" t="s">
        <v>17</v>
      </c>
      <c r="C3164" s="4">
        <v>3</v>
      </c>
      <c r="D3164" s="46">
        <v>3.5</v>
      </c>
      <c r="E3164" s="4">
        <v>2</v>
      </c>
      <c r="F3164" s="4" t="s">
        <v>2</v>
      </c>
      <c r="G3164" s="13" t="str">
        <f t="shared" si="98"/>
        <v>Active</v>
      </c>
      <c r="H3164" s="43" t="s">
        <v>3</v>
      </c>
      <c r="I3164" s="6">
        <v>45047</v>
      </c>
      <c r="J3164" s="6">
        <v>45077</v>
      </c>
      <c r="K3164" s="4">
        <v>1700032595</v>
      </c>
      <c r="L3164" s="14">
        <v>45076</v>
      </c>
      <c r="M3164" s="11">
        <f t="shared" si="99"/>
        <v>5</v>
      </c>
      <c r="N3164" s="6">
        <f>VLOOKUP(M3164,'Settlement Dates'!$A$13:$D$25,3,FALSE)</f>
        <v>45093</v>
      </c>
      <c r="O3164" s="6">
        <f>VLOOKUP(M3164,'Settlement Dates'!$A$13:$D$25,4,FALSE)</f>
        <v>45099</v>
      </c>
      <c r="P3164" s="6">
        <f>VLOOKUP(K3164,'AP Clearing'!$A$13:$B$1312,2,FALSE)</f>
        <v>45078</v>
      </c>
      <c r="Q3164" s="6"/>
      <c r="R3164" s="6"/>
    </row>
    <row r="3165" spans="1:18" x14ac:dyDescent="0.3">
      <c r="A3165" s="4">
        <v>11710</v>
      </c>
      <c r="B3165" s="5" t="s">
        <v>17</v>
      </c>
      <c r="C3165" s="4">
        <v>3</v>
      </c>
      <c r="D3165" s="46">
        <v>28</v>
      </c>
      <c r="E3165" s="4">
        <v>2</v>
      </c>
      <c r="F3165" s="4" t="s">
        <v>9</v>
      </c>
      <c r="G3165" s="13" t="str">
        <f t="shared" si="98"/>
        <v>Retiree</v>
      </c>
      <c r="H3165" s="43" t="s">
        <v>3</v>
      </c>
      <c r="I3165" s="6">
        <v>45047</v>
      </c>
      <c r="J3165" s="6">
        <v>45077</v>
      </c>
      <c r="K3165" s="4">
        <v>1700032595</v>
      </c>
      <c r="L3165" s="14">
        <v>45076</v>
      </c>
      <c r="M3165" s="11">
        <f t="shared" si="99"/>
        <v>5</v>
      </c>
      <c r="N3165" s="6">
        <f>VLOOKUP(M3165,'Settlement Dates'!$A$13:$D$25,3,FALSE)</f>
        <v>45093</v>
      </c>
      <c r="O3165" s="6">
        <f>VLOOKUP(M3165,'Settlement Dates'!$A$13:$D$25,4,FALSE)</f>
        <v>45099</v>
      </c>
      <c r="P3165" s="6">
        <f>VLOOKUP(K3165,'AP Clearing'!$A$13:$B$1312,2,FALSE)</f>
        <v>45078</v>
      </c>
      <c r="Q3165" s="6"/>
      <c r="R3165" s="6"/>
    </row>
    <row r="3166" spans="1:18" x14ac:dyDescent="0.3">
      <c r="A3166" s="4">
        <v>11710</v>
      </c>
      <c r="B3166" s="5" t="s">
        <v>17</v>
      </c>
      <c r="C3166" s="4">
        <v>3</v>
      </c>
      <c r="D3166" s="46">
        <v>73.5</v>
      </c>
      <c r="E3166" s="4">
        <v>2</v>
      </c>
      <c r="F3166" s="4" t="s">
        <v>9</v>
      </c>
      <c r="G3166" s="13" t="str">
        <f t="shared" si="98"/>
        <v>Retiree</v>
      </c>
      <c r="H3166" s="43" t="s">
        <v>3</v>
      </c>
      <c r="I3166" s="6">
        <v>45047</v>
      </c>
      <c r="J3166" s="6">
        <v>45077</v>
      </c>
      <c r="K3166" s="4">
        <v>1700032595</v>
      </c>
      <c r="L3166" s="14">
        <v>45076</v>
      </c>
      <c r="M3166" s="11">
        <f t="shared" si="99"/>
        <v>5</v>
      </c>
      <c r="N3166" s="6">
        <f>VLOOKUP(M3166,'Settlement Dates'!$A$13:$D$25,3,FALSE)</f>
        <v>45093</v>
      </c>
      <c r="O3166" s="6">
        <f>VLOOKUP(M3166,'Settlement Dates'!$A$13:$D$25,4,FALSE)</f>
        <v>45099</v>
      </c>
      <c r="P3166" s="6">
        <f>VLOOKUP(K3166,'AP Clearing'!$A$13:$B$1312,2,FALSE)</f>
        <v>45078</v>
      </c>
      <c r="Q3166" s="6"/>
      <c r="R3166" s="6"/>
    </row>
    <row r="3167" spans="1:18" x14ac:dyDescent="0.3">
      <c r="A3167" s="4">
        <v>11710</v>
      </c>
      <c r="B3167" s="5" t="s">
        <v>17</v>
      </c>
      <c r="C3167" s="4">
        <v>3</v>
      </c>
      <c r="D3167" s="46">
        <v>38.5</v>
      </c>
      <c r="E3167" s="4">
        <v>2</v>
      </c>
      <c r="F3167" s="4" t="s">
        <v>11</v>
      </c>
      <c r="G3167" s="13" t="str">
        <f t="shared" si="98"/>
        <v>Retiree</v>
      </c>
      <c r="H3167" s="43" t="s">
        <v>3</v>
      </c>
      <c r="I3167" s="6">
        <v>45047</v>
      </c>
      <c r="J3167" s="6">
        <v>45077</v>
      </c>
      <c r="K3167" s="4">
        <v>1700032595</v>
      </c>
      <c r="L3167" s="14">
        <v>45076</v>
      </c>
      <c r="M3167" s="11">
        <f t="shared" si="99"/>
        <v>5</v>
      </c>
      <c r="N3167" s="6">
        <f>VLOOKUP(M3167,'Settlement Dates'!$A$13:$D$25,3,FALSE)</f>
        <v>45093</v>
      </c>
      <c r="O3167" s="6">
        <f>VLOOKUP(M3167,'Settlement Dates'!$A$13:$D$25,4,FALSE)</f>
        <v>45099</v>
      </c>
      <c r="P3167" s="6">
        <f>VLOOKUP(K3167,'AP Clearing'!$A$13:$B$1312,2,FALSE)</f>
        <v>45078</v>
      </c>
      <c r="Q3167" s="6"/>
      <c r="R3167" s="6"/>
    </row>
    <row r="3168" spans="1:18" x14ac:dyDescent="0.3">
      <c r="A3168" s="4">
        <v>11710</v>
      </c>
      <c r="B3168" s="5" t="s">
        <v>17</v>
      </c>
      <c r="C3168" s="4">
        <v>3</v>
      </c>
      <c r="D3168" s="46">
        <v>3.5</v>
      </c>
      <c r="E3168" s="4">
        <v>2</v>
      </c>
      <c r="F3168" s="4" t="s">
        <v>8</v>
      </c>
      <c r="G3168" s="13" t="str">
        <f t="shared" si="98"/>
        <v>Active</v>
      </c>
      <c r="H3168" s="43" t="s">
        <v>3</v>
      </c>
      <c r="I3168" s="6">
        <v>45047</v>
      </c>
      <c r="J3168" s="6">
        <v>45077</v>
      </c>
      <c r="K3168" s="4">
        <v>1700032595</v>
      </c>
      <c r="L3168" s="14">
        <v>45076</v>
      </c>
      <c r="M3168" s="11">
        <f t="shared" si="99"/>
        <v>5</v>
      </c>
      <c r="N3168" s="6">
        <f>VLOOKUP(M3168,'Settlement Dates'!$A$13:$D$25,3,FALSE)</f>
        <v>45093</v>
      </c>
      <c r="O3168" s="6">
        <f>VLOOKUP(M3168,'Settlement Dates'!$A$13:$D$25,4,FALSE)</f>
        <v>45099</v>
      </c>
      <c r="P3168" s="6">
        <f>VLOOKUP(K3168,'AP Clearing'!$A$13:$B$1312,2,FALSE)</f>
        <v>45078</v>
      </c>
      <c r="Q3168" s="6"/>
      <c r="R3168" s="6"/>
    </row>
    <row r="3169" spans="1:18" x14ac:dyDescent="0.3">
      <c r="A3169" s="4">
        <v>11710</v>
      </c>
      <c r="B3169" s="5" t="s">
        <v>17</v>
      </c>
      <c r="C3169" s="4">
        <v>3</v>
      </c>
      <c r="D3169" s="46">
        <v>721</v>
      </c>
      <c r="E3169" s="4">
        <v>3</v>
      </c>
      <c r="F3169" s="4" t="s">
        <v>9</v>
      </c>
      <c r="G3169" s="13" t="str">
        <f t="shared" si="98"/>
        <v>Retiree</v>
      </c>
      <c r="H3169" s="43" t="s">
        <v>3</v>
      </c>
      <c r="I3169" s="6">
        <v>45047</v>
      </c>
      <c r="J3169" s="6">
        <v>45077</v>
      </c>
      <c r="K3169" s="4">
        <v>1700032595</v>
      </c>
      <c r="L3169" s="14">
        <v>45076</v>
      </c>
      <c r="M3169" s="11">
        <f t="shared" si="99"/>
        <v>5</v>
      </c>
      <c r="N3169" s="6">
        <f>VLOOKUP(M3169,'Settlement Dates'!$A$13:$D$25,3,FALSE)</f>
        <v>45093</v>
      </c>
      <c r="O3169" s="6">
        <f>VLOOKUP(M3169,'Settlement Dates'!$A$13:$D$25,4,FALSE)</f>
        <v>45099</v>
      </c>
      <c r="P3169" s="6">
        <f>VLOOKUP(K3169,'AP Clearing'!$A$13:$B$1312,2,FALSE)</f>
        <v>45078</v>
      </c>
      <c r="Q3169" s="6"/>
      <c r="R3169" s="6"/>
    </row>
    <row r="3170" spans="1:18" x14ac:dyDescent="0.3">
      <c r="A3170" s="4">
        <v>11710</v>
      </c>
      <c r="B3170" s="5" t="s">
        <v>17</v>
      </c>
      <c r="C3170" s="4">
        <v>3</v>
      </c>
      <c r="D3170" s="46">
        <v>1046.5</v>
      </c>
      <c r="E3170" s="4">
        <v>3</v>
      </c>
      <c r="F3170" s="4" t="s">
        <v>9</v>
      </c>
      <c r="G3170" s="13" t="str">
        <f t="shared" si="98"/>
        <v>Retiree</v>
      </c>
      <c r="H3170" s="43" t="s">
        <v>3</v>
      </c>
      <c r="I3170" s="6">
        <v>45047</v>
      </c>
      <c r="J3170" s="6">
        <v>45077</v>
      </c>
      <c r="K3170" s="4">
        <v>1700032595</v>
      </c>
      <c r="L3170" s="14">
        <v>45076</v>
      </c>
      <c r="M3170" s="11">
        <f t="shared" si="99"/>
        <v>5</v>
      </c>
      <c r="N3170" s="6">
        <f>VLOOKUP(M3170,'Settlement Dates'!$A$13:$D$25,3,FALSE)</f>
        <v>45093</v>
      </c>
      <c r="O3170" s="6">
        <f>VLOOKUP(M3170,'Settlement Dates'!$A$13:$D$25,4,FALSE)</f>
        <v>45099</v>
      </c>
      <c r="P3170" s="6">
        <f>VLOOKUP(K3170,'AP Clearing'!$A$13:$B$1312,2,FALSE)</f>
        <v>45078</v>
      </c>
      <c r="Q3170" s="6"/>
      <c r="R3170" s="6"/>
    </row>
    <row r="3171" spans="1:18" x14ac:dyDescent="0.3">
      <c r="A3171" s="4">
        <v>11710</v>
      </c>
      <c r="B3171" s="5" t="s">
        <v>17</v>
      </c>
      <c r="C3171" s="4">
        <v>3</v>
      </c>
      <c r="D3171" s="46">
        <v>10.5</v>
      </c>
      <c r="E3171" s="4">
        <v>3</v>
      </c>
      <c r="F3171" s="4" t="s">
        <v>9</v>
      </c>
      <c r="G3171" s="13" t="str">
        <f t="shared" si="98"/>
        <v>Retiree</v>
      </c>
      <c r="H3171" s="43" t="s">
        <v>3</v>
      </c>
      <c r="I3171" s="6">
        <v>45047</v>
      </c>
      <c r="J3171" s="6">
        <v>45077</v>
      </c>
      <c r="K3171" s="4">
        <v>1700032595</v>
      </c>
      <c r="L3171" s="14">
        <v>45076</v>
      </c>
      <c r="M3171" s="11">
        <f t="shared" si="99"/>
        <v>5</v>
      </c>
      <c r="N3171" s="6">
        <f>VLOOKUP(M3171,'Settlement Dates'!$A$13:$D$25,3,FALSE)</f>
        <v>45093</v>
      </c>
      <c r="O3171" s="6">
        <f>VLOOKUP(M3171,'Settlement Dates'!$A$13:$D$25,4,FALSE)</f>
        <v>45099</v>
      </c>
      <c r="P3171" s="6">
        <f>VLOOKUP(K3171,'AP Clearing'!$A$13:$B$1312,2,FALSE)</f>
        <v>45078</v>
      </c>
      <c r="Q3171" s="6"/>
      <c r="R3171" s="6"/>
    </row>
    <row r="3172" spans="1:18" x14ac:dyDescent="0.3">
      <c r="A3172" s="4">
        <v>11710</v>
      </c>
      <c r="B3172" s="5" t="s">
        <v>17</v>
      </c>
      <c r="C3172" s="4">
        <v>3</v>
      </c>
      <c r="D3172" s="46">
        <v>10.5</v>
      </c>
      <c r="E3172" s="4">
        <v>3</v>
      </c>
      <c r="F3172" s="4" t="s">
        <v>9</v>
      </c>
      <c r="G3172" s="13" t="str">
        <f t="shared" si="98"/>
        <v>Retiree</v>
      </c>
      <c r="H3172" s="43" t="s">
        <v>3</v>
      </c>
      <c r="I3172" s="6">
        <v>45047</v>
      </c>
      <c r="J3172" s="6">
        <v>45077</v>
      </c>
      <c r="K3172" s="4">
        <v>1700032595</v>
      </c>
      <c r="L3172" s="14">
        <v>45076</v>
      </c>
      <c r="M3172" s="11">
        <f t="shared" si="99"/>
        <v>5</v>
      </c>
      <c r="N3172" s="6">
        <f>VLOOKUP(M3172,'Settlement Dates'!$A$13:$D$25,3,FALSE)</f>
        <v>45093</v>
      </c>
      <c r="O3172" s="6">
        <f>VLOOKUP(M3172,'Settlement Dates'!$A$13:$D$25,4,FALSE)</f>
        <v>45099</v>
      </c>
      <c r="P3172" s="6">
        <f>VLOOKUP(K3172,'AP Clearing'!$A$13:$B$1312,2,FALSE)</f>
        <v>45078</v>
      </c>
      <c r="Q3172" s="6"/>
      <c r="R3172" s="6"/>
    </row>
    <row r="3173" spans="1:18" x14ac:dyDescent="0.3">
      <c r="A3173" s="4">
        <v>11710</v>
      </c>
      <c r="B3173" s="5" t="s">
        <v>17</v>
      </c>
      <c r="C3173" s="4">
        <v>3</v>
      </c>
      <c r="D3173" s="46">
        <v>339.5</v>
      </c>
      <c r="E3173" s="4">
        <v>3</v>
      </c>
      <c r="F3173" s="4" t="s">
        <v>11</v>
      </c>
      <c r="G3173" s="13" t="str">
        <f t="shared" si="98"/>
        <v>Retiree</v>
      </c>
      <c r="H3173" s="43" t="s">
        <v>3</v>
      </c>
      <c r="I3173" s="6">
        <v>45047</v>
      </c>
      <c r="J3173" s="6">
        <v>45077</v>
      </c>
      <c r="K3173" s="4">
        <v>1700032595</v>
      </c>
      <c r="L3173" s="14">
        <v>45076</v>
      </c>
      <c r="M3173" s="11">
        <f t="shared" si="99"/>
        <v>5</v>
      </c>
      <c r="N3173" s="6">
        <f>VLOOKUP(M3173,'Settlement Dates'!$A$13:$D$25,3,FALSE)</f>
        <v>45093</v>
      </c>
      <c r="O3173" s="6">
        <f>VLOOKUP(M3173,'Settlement Dates'!$A$13:$D$25,4,FALSE)</f>
        <v>45099</v>
      </c>
      <c r="P3173" s="6">
        <f>VLOOKUP(K3173,'AP Clearing'!$A$13:$B$1312,2,FALSE)</f>
        <v>45078</v>
      </c>
      <c r="Q3173" s="6"/>
      <c r="R3173" s="6"/>
    </row>
    <row r="3174" spans="1:18" x14ac:dyDescent="0.3">
      <c r="A3174" s="4">
        <v>11710</v>
      </c>
      <c r="B3174" s="5" t="s">
        <v>17</v>
      </c>
      <c r="C3174" s="4">
        <v>3</v>
      </c>
      <c r="D3174" s="46">
        <v>7</v>
      </c>
      <c r="E3174" s="4">
        <v>3</v>
      </c>
      <c r="F3174" s="4" t="s">
        <v>11</v>
      </c>
      <c r="G3174" s="13" t="str">
        <f t="shared" si="98"/>
        <v>Retiree</v>
      </c>
      <c r="H3174" s="43" t="s">
        <v>3</v>
      </c>
      <c r="I3174" s="6">
        <v>45047</v>
      </c>
      <c r="J3174" s="6">
        <v>45077</v>
      </c>
      <c r="K3174" s="4">
        <v>1700032595</v>
      </c>
      <c r="L3174" s="14">
        <v>45076</v>
      </c>
      <c r="M3174" s="11">
        <f t="shared" si="99"/>
        <v>5</v>
      </c>
      <c r="N3174" s="6">
        <f>VLOOKUP(M3174,'Settlement Dates'!$A$13:$D$25,3,FALSE)</f>
        <v>45093</v>
      </c>
      <c r="O3174" s="6">
        <f>VLOOKUP(M3174,'Settlement Dates'!$A$13:$D$25,4,FALSE)</f>
        <v>45099</v>
      </c>
      <c r="P3174" s="6">
        <f>VLOOKUP(K3174,'AP Clearing'!$A$13:$B$1312,2,FALSE)</f>
        <v>45078</v>
      </c>
      <c r="Q3174" s="6"/>
      <c r="R3174" s="6"/>
    </row>
    <row r="3175" spans="1:18" x14ac:dyDescent="0.3">
      <c r="A3175" s="4">
        <v>11710</v>
      </c>
      <c r="B3175" s="5" t="s">
        <v>17</v>
      </c>
      <c r="C3175" s="4">
        <v>3</v>
      </c>
      <c r="D3175" s="46">
        <v>682.5</v>
      </c>
      <c r="E3175" s="4">
        <v>4</v>
      </c>
      <c r="F3175" s="4" t="s">
        <v>9</v>
      </c>
      <c r="G3175" s="13" t="str">
        <f t="shared" si="98"/>
        <v>Retiree</v>
      </c>
      <c r="H3175" s="43" t="s">
        <v>3</v>
      </c>
      <c r="I3175" s="6">
        <v>45047</v>
      </c>
      <c r="J3175" s="6">
        <v>45077</v>
      </c>
      <c r="K3175" s="4">
        <v>1700032595</v>
      </c>
      <c r="L3175" s="14">
        <v>45076</v>
      </c>
      <c r="M3175" s="11">
        <f t="shared" si="99"/>
        <v>5</v>
      </c>
      <c r="N3175" s="6">
        <f>VLOOKUP(M3175,'Settlement Dates'!$A$13:$D$25,3,FALSE)</f>
        <v>45093</v>
      </c>
      <c r="O3175" s="6">
        <f>VLOOKUP(M3175,'Settlement Dates'!$A$13:$D$25,4,FALSE)</f>
        <v>45099</v>
      </c>
      <c r="P3175" s="6">
        <f>VLOOKUP(K3175,'AP Clearing'!$A$13:$B$1312,2,FALSE)</f>
        <v>45078</v>
      </c>
      <c r="Q3175" s="6"/>
      <c r="R3175" s="6"/>
    </row>
    <row r="3176" spans="1:18" x14ac:dyDescent="0.3">
      <c r="A3176" s="4">
        <v>11710</v>
      </c>
      <c r="B3176" s="5" t="s">
        <v>17</v>
      </c>
      <c r="C3176" s="4">
        <v>3</v>
      </c>
      <c r="D3176" s="46">
        <v>490</v>
      </c>
      <c r="E3176" s="4">
        <v>4</v>
      </c>
      <c r="F3176" s="4" t="s">
        <v>9</v>
      </c>
      <c r="G3176" s="13" t="str">
        <f t="shared" si="98"/>
        <v>Retiree</v>
      </c>
      <c r="H3176" s="43" t="s">
        <v>3</v>
      </c>
      <c r="I3176" s="6">
        <v>45047</v>
      </c>
      <c r="J3176" s="6">
        <v>45077</v>
      </c>
      <c r="K3176" s="4">
        <v>1700032595</v>
      </c>
      <c r="L3176" s="14">
        <v>45076</v>
      </c>
      <c r="M3176" s="11">
        <f t="shared" si="99"/>
        <v>5</v>
      </c>
      <c r="N3176" s="6">
        <f>VLOOKUP(M3176,'Settlement Dates'!$A$13:$D$25,3,FALSE)</f>
        <v>45093</v>
      </c>
      <c r="O3176" s="6">
        <f>VLOOKUP(M3176,'Settlement Dates'!$A$13:$D$25,4,FALSE)</f>
        <v>45099</v>
      </c>
      <c r="P3176" s="6">
        <f>VLOOKUP(K3176,'AP Clearing'!$A$13:$B$1312,2,FALSE)</f>
        <v>45078</v>
      </c>
      <c r="Q3176" s="6"/>
      <c r="R3176" s="6"/>
    </row>
    <row r="3177" spans="1:18" x14ac:dyDescent="0.3">
      <c r="A3177" s="4">
        <v>11710</v>
      </c>
      <c r="B3177" s="5" t="s">
        <v>17</v>
      </c>
      <c r="C3177" s="4">
        <v>3</v>
      </c>
      <c r="D3177" s="46">
        <v>10.5</v>
      </c>
      <c r="E3177" s="4">
        <v>4</v>
      </c>
      <c r="F3177" s="4" t="s">
        <v>9</v>
      </c>
      <c r="G3177" s="13" t="str">
        <f t="shared" si="98"/>
        <v>Retiree</v>
      </c>
      <c r="H3177" s="43" t="s">
        <v>3</v>
      </c>
      <c r="I3177" s="6">
        <v>45047</v>
      </c>
      <c r="J3177" s="6">
        <v>45077</v>
      </c>
      <c r="K3177" s="4">
        <v>1700032595</v>
      </c>
      <c r="L3177" s="14">
        <v>45076</v>
      </c>
      <c r="M3177" s="11">
        <f t="shared" si="99"/>
        <v>5</v>
      </c>
      <c r="N3177" s="6">
        <f>VLOOKUP(M3177,'Settlement Dates'!$A$13:$D$25,3,FALSE)</f>
        <v>45093</v>
      </c>
      <c r="O3177" s="6">
        <f>VLOOKUP(M3177,'Settlement Dates'!$A$13:$D$25,4,FALSE)</f>
        <v>45099</v>
      </c>
      <c r="P3177" s="6">
        <f>VLOOKUP(K3177,'AP Clearing'!$A$13:$B$1312,2,FALSE)</f>
        <v>45078</v>
      </c>
      <c r="Q3177" s="6"/>
      <c r="R3177" s="6"/>
    </row>
    <row r="3178" spans="1:18" x14ac:dyDescent="0.3">
      <c r="A3178" s="4">
        <v>11710</v>
      </c>
      <c r="B3178" s="5" t="s">
        <v>17</v>
      </c>
      <c r="C3178" s="4">
        <v>3</v>
      </c>
      <c r="D3178" s="46">
        <v>665</v>
      </c>
      <c r="E3178" s="4">
        <v>4</v>
      </c>
      <c r="F3178" s="4" t="s">
        <v>11</v>
      </c>
      <c r="G3178" s="13" t="str">
        <f t="shared" si="98"/>
        <v>Retiree</v>
      </c>
      <c r="H3178" s="43" t="s">
        <v>3</v>
      </c>
      <c r="I3178" s="6">
        <v>45047</v>
      </c>
      <c r="J3178" s="6">
        <v>45077</v>
      </c>
      <c r="K3178" s="4">
        <v>1700032595</v>
      </c>
      <c r="L3178" s="14">
        <v>45076</v>
      </c>
      <c r="M3178" s="11">
        <f t="shared" si="99"/>
        <v>5</v>
      </c>
      <c r="N3178" s="6">
        <f>VLOOKUP(M3178,'Settlement Dates'!$A$13:$D$25,3,FALSE)</f>
        <v>45093</v>
      </c>
      <c r="O3178" s="6">
        <f>VLOOKUP(M3178,'Settlement Dates'!$A$13:$D$25,4,FALSE)</f>
        <v>45099</v>
      </c>
      <c r="P3178" s="6">
        <f>VLOOKUP(K3178,'AP Clearing'!$A$13:$B$1312,2,FALSE)</f>
        <v>45078</v>
      </c>
      <c r="Q3178" s="6"/>
      <c r="R3178" s="6"/>
    </row>
    <row r="3179" spans="1:18" x14ac:dyDescent="0.3">
      <c r="A3179" s="4">
        <v>11710</v>
      </c>
      <c r="B3179" s="5" t="s">
        <v>17</v>
      </c>
      <c r="C3179" s="4">
        <v>3</v>
      </c>
      <c r="D3179" s="46">
        <v>10.5</v>
      </c>
      <c r="E3179" s="4">
        <v>4</v>
      </c>
      <c r="F3179" s="4" t="s">
        <v>11</v>
      </c>
      <c r="G3179" s="13" t="str">
        <f t="shared" si="98"/>
        <v>Retiree</v>
      </c>
      <c r="H3179" s="43" t="s">
        <v>3</v>
      </c>
      <c r="I3179" s="6">
        <v>45047</v>
      </c>
      <c r="J3179" s="6">
        <v>45077</v>
      </c>
      <c r="K3179" s="4">
        <v>1700032595</v>
      </c>
      <c r="L3179" s="14">
        <v>45076</v>
      </c>
      <c r="M3179" s="11">
        <f t="shared" si="99"/>
        <v>5</v>
      </c>
      <c r="N3179" s="6">
        <f>VLOOKUP(M3179,'Settlement Dates'!$A$13:$D$25,3,FALSE)</f>
        <v>45093</v>
      </c>
      <c r="O3179" s="6">
        <f>VLOOKUP(M3179,'Settlement Dates'!$A$13:$D$25,4,FALSE)</f>
        <v>45099</v>
      </c>
      <c r="P3179" s="6">
        <f>VLOOKUP(K3179,'AP Clearing'!$A$13:$B$1312,2,FALSE)</f>
        <v>45078</v>
      </c>
      <c r="Q3179" s="6"/>
      <c r="R3179" s="6"/>
    </row>
    <row r="3180" spans="1:18" x14ac:dyDescent="0.3">
      <c r="A3180" s="4">
        <v>11710</v>
      </c>
      <c r="B3180" s="5" t="s">
        <v>17</v>
      </c>
      <c r="C3180" s="4">
        <v>3</v>
      </c>
      <c r="D3180" s="46">
        <v>1120</v>
      </c>
      <c r="E3180" s="4">
        <v>5</v>
      </c>
      <c r="F3180" s="4" t="s">
        <v>9</v>
      </c>
      <c r="G3180" s="13" t="str">
        <f t="shared" si="98"/>
        <v>Retiree</v>
      </c>
      <c r="H3180" s="43" t="s">
        <v>3</v>
      </c>
      <c r="I3180" s="6">
        <v>45047</v>
      </c>
      <c r="J3180" s="6">
        <v>45077</v>
      </c>
      <c r="K3180" s="4">
        <v>1700032595</v>
      </c>
      <c r="L3180" s="14">
        <v>45076</v>
      </c>
      <c r="M3180" s="11">
        <f t="shared" si="99"/>
        <v>5</v>
      </c>
      <c r="N3180" s="6">
        <f>VLOOKUP(M3180,'Settlement Dates'!$A$13:$D$25,3,FALSE)</f>
        <v>45093</v>
      </c>
      <c r="O3180" s="6">
        <f>VLOOKUP(M3180,'Settlement Dates'!$A$13:$D$25,4,FALSE)</f>
        <v>45099</v>
      </c>
      <c r="P3180" s="6">
        <f>VLOOKUP(K3180,'AP Clearing'!$A$13:$B$1312,2,FALSE)</f>
        <v>45078</v>
      </c>
      <c r="Q3180" s="6"/>
      <c r="R3180" s="6"/>
    </row>
    <row r="3181" spans="1:18" x14ac:dyDescent="0.3">
      <c r="A3181" s="4">
        <v>11710</v>
      </c>
      <c r="B3181" s="5" t="s">
        <v>17</v>
      </c>
      <c r="C3181" s="4">
        <v>3</v>
      </c>
      <c r="D3181" s="46">
        <v>1743</v>
      </c>
      <c r="E3181" s="4">
        <v>5</v>
      </c>
      <c r="F3181" s="4" t="s">
        <v>9</v>
      </c>
      <c r="G3181" s="13" t="str">
        <f t="shared" si="98"/>
        <v>Retiree</v>
      </c>
      <c r="H3181" s="43" t="s">
        <v>3</v>
      </c>
      <c r="I3181" s="6">
        <v>45047</v>
      </c>
      <c r="J3181" s="6">
        <v>45077</v>
      </c>
      <c r="K3181" s="4">
        <v>1700032595</v>
      </c>
      <c r="L3181" s="14">
        <v>45076</v>
      </c>
      <c r="M3181" s="11">
        <f t="shared" si="99"/>
        <v>5</v>
      </c>
      <c r="N3181" s="6">
        <f>VLOOKUP(M3181,'Settlement Dates'!$A$13:$D$25,3,FALSE)</f>
        <v>45093</v>
      </c>
      <c r="O3181" s="6">
        <f>VLOOKUP(M3181,'Settlement Dates'!$A$13:$D$25,4,FALSE)</f>
        <v>45099</v>
      </c>
      <c r="P3181" s="6">
        <f>VLOOKUP(K3181,'AP Clearing'!$A$13:$B$1312,2,FALSE)</f>
        <v>45078</v>
      </c>
      <c r="Q3181" s="6"/>
      <c r="R3181" s="6"/>
    </row>
    <row r="3182" spans="1:18" x14ac:dyDescent="0.3">
      <c r="A3182" s="4">
        <v>11710</v>
      </c>
      <c r="B3182" s="5" t="s">
        <v>17</v>
      </c>
      <c r="C3182" s="4">
        <v>3</v>
      </c>
      <c r="D3182" s="46">
        <v>17.5</v>
      </c>
      <c r="E3182" s="4">
        <v>5</v>
      </c>
      <c r="F3182" s="4" t="s">
        <v>9</v>
      </c>
      <c r="G3182" s="13" t="str">
        <f t="shared" si="98"/>
        <v>Retiree</v>
      </c>
      <c r="H3182" s="43" t="s">
        <v>3</v>
      </c>
      <c r="I3182" s="6">
        <v>45047</v>
      </c>
      <c r="J3182" s="6">
        <v>45077</v>
      </c>
      <c r="K3182" s="4">
        <v>1700032595</v>
      </c>
      <c r="L3182" s="14">
        <v>45076</v>
      </c>
      <c r="M3182" s="11">
        <f t="shared" si="99"/>
        <v>5</v>
      </c>
      <c r="N3182" s="6">
        <f>VLOOKUP(M3182,'Settlement Dates'!$A$13:$D$25,3,FALSE)</f>
        <v>45093</v>
      </c>
      <c r="O3182" s="6">
        <f>VLOOKUP(M3182,'Settlement Dates'!$A$13:$D$25,4,FALSE)</f>
        <v>45099</v>
      </c>
      <c r="P3182" s="6">
        <f>VLOOKUP(K3182,'AP Clearing'!$A$13:$B$1312,2,FALSE)</f>
        <v>45078</v>
      </c>
      <c r="Q3182" s="6"/>
      <c r="R3182" s="6"/>
    </row>
    <row r="3183" spans="1:18" x14ac:dyDescent="0.3">
      <c r="A3183" s="4">
        <v>11710</v>
      </c>
      <c r="B3183" s="5" t="s">
        <v>17</v>
      </c>
      <c r="C3183" s="4">
        <v>3</v>
      </c>
      <c r="D3183" s="46">
        <v>45.5</v>
      </c>
      <c r="E3183" s="4">
        <v>5</v>
      </c>
      <c r="F3183" s="4" t="s">
        <v>9</v>
      </c>
      <c r="G3183" s="13" t="str">
        <f t="shared" si="98"/>
        <v>Retiree</v>
      </c>
      <c r="H3183" s="43" t="s">
        <v>3</v>
      </c>
      <c r="I3183" s="6">
        <v>45047</v>
      </c>
      <c r="J3183" s="6">
        <v>45077</v>
      </c>
      <c r="K3183" s="4">
        <v>1700032595</v>
      </c>
      <c r="L3183" s="14">
        <v>45076</v>
      </c>
      <c r="M3183" s="11">
        <f t="shared" si="99"/>
        <v>5</v>
      </c>
      <c r="N3183" s="6">
        <f>VLOOKUP(M3183,'Settlement Dates'!$A$13:$D$25,3,FALSE)</f>
        <v>45093</v>
      </c>
      <c r="O3183" s="6">
        <f>VLOOKUP(M3183,'Settlement Dates'!$A$13:$D$25,4,FALSE)</f>
        <v>45099</v>
      </c>
      <c r="P3183" s="6">
        <f>VLOOKUP(K3183,'AP Clearing'!$A$13:$B$1312,2,FALSE)</f>
        <v>45078</v>
      </c>
      <c r="Q3183" s="6"/>
      <c r="R3183" s="6"/>
    </row>
    <row r="3184" spans="1:18" x14ac:dyDescent="0.3">
      <c r="A3184" s="4">
        <v>11710</v>
      </c>
      <c r="B3184" s="5" t="s">
        <v>17</v>
      </c>
      <c r="C3184" s="4">
        <v>3</v>
      </c>
      <c r="D3184" s="46">
        <v>196</v>
      </c>
      <c r="E3184" s="4">
        <v>5</v>
      </c>
      <c r="F3184" s="4" t="s">
        <v>11</v>
      </c>
      <c r="G3184" s="13" t="str">
        <f t="shared" si="98"/>
        <v>Retiree</v>
      </c>
      <c r="H3184" s="43" t="s">
        <v>3</v>
      </c>
      <c r="I3184" s="6">
        <v>45047</v>
      </c>
      <c r="J3184" s="6">
        <v>45077</v>
      </c>
      <c r="K3184" s="4">
        <v>1700032595</v>
      </c>
      <c r="L3184" s="14">
        <v>45076</v>
      </c>
      <c r="M3184" s="11">
        <f t="shared" si="99"/>
        <v>5</v>
      </c>
      <c r="N3184" s="6">
        <f>VLOOKUP(M3184,'Settlement Dates'!$A$13:$D$25,3,FALSE)</f>
        <v>45093</v>
      </c>
      <c r="O3184" s="6">
        <f>VLOOKUP(M3184,'Settlement Dates'!$A$13:$D$25,4,FALSE)</f>
        <v>45099</v>
      </c>
      <c r="P3184" s="6">
        <f>VLOOKUP(K3184,'AP Clearing'!$A$13:$B$1312,2,FALSE)</f>
        <v>45078</v>
      </c>
      <c r="Q3184" s="6"/>
      <c r="R3184" s="6"/>
    </row>
    <row r="3185" spans="1:18" x14ac:dyDescent="0.3">
      <c r="A3185" s="4">
        <v>11710</v>
      </c>
      <c r="B3185" s="5" t="s">
        <v>17</v>
      </c>
      <c r="C3185" s="4">
        <v>3</v>
      </c>
      <c r="D3185" s="46">
        <v>3.5</v>
      </c>
      <c r="E3185" s="4">
        <v>5</v>
      </c>
      <c r="F3185" s="4" t="s">
        <v>11</v>
      </c>
      <c r="G3185" s="13" t="str">
        <f t="shared" si="98"/>
        <v>Retiree</v>
      </c>
      <c r="H3185" s="43" t="s">
        <v>3</v>
      </c>
      <c r="I3185" s="6">
        <v>45047</v>
      </c>
      <c r="J3185" s="6">
        <v>45077</v>
      </c>
      <c r="K3185" s="4">
        <v>1700032595</v>
      </c>
      <c r="L3185" s="14">
        <v>45076</v>
      </c>
      <c r="M3185" s="11">
        <f t="shared" si="99"/>
        <v>5</v>
      </c>
      <c r="N3185" s="6">
        <f>VLOOKUP(M3185,'Settlement Dates'!$A$13:$D$25,3,FALSE)</f>
        <v>45093</v>
      </c>
      <c r="O3185" s="6">
        <f>VLOOKUP(M3185,'Settlement Dates'!$A$13:$D$25,4,FALSE)</f>
        <v>45099</v>
      </c>
      <c r="P3185" s="6">
        <f>VLOOKUP(K3185,'AP Clearing'!$A$13:$B$1312,2,FALSE)</f>
        <v>45078</v>
      </c>
      <c r="Q3185" s="6"/>
      <c r="R3185" s="6"/>
    </row>
    <row r="3186" spans="1:18" x14ac:dyDescent="0.3">
      <c r="A3186" s="4">
        <v>173210</v>
      </c>
      <c r="B3186" s="5" t="s">
        <v>36</v>
      </c>
      <c r="C3186" s="4">
        <v>3</v>
      </c>
      <c r="D3186" s="46">
        <v>169672.38</v>
      </c>
      <c r="E3186" s="4">
        <v>1</v>
      </c>
      <c r="F3186" s="4" t="s">
        <v>2</v>
      </c>
      <c r="G3186" s="13" t="str">
        <f t="shared" si="98"/>
        <v>Active</v>
      </c>
      <c r="H3186" s="43" t="s">
        <v>3</v>
      </c>
      <c r="I3186" s="6">
        <v>45062</v>
      </c>
      <c r="J3186" s="6">
        <v>45077</v>
      </c>
      <c r="K3186" s="4">
        <v>1700032510</v>
      </c>
      <c r="L3186" s="14">
        <v>45079</v>
      </c>
      <c r="M3186" s="11">
        <f t="shared" si="99"/>
        <v>6</v>
      </c>
      <c r="N3186" s="6">
        <f>VLOOKUP(M3186,'Settlement Dates'!$A$13:$D$25,3,FALSE)</f>
        <v>45120</v>
      </c>
      <c r="O3186" s="6">
        <f>VLOOKUP(M3186,'Settlement Dates'!$A$13:$D$25,4,FALSE)</f>
        <v>45125</v>
      </c>
      <c r="P3186" s="6">
        <f>VLOOKUP(K3186,'AP Clearing'!$A$13:$B$1312,2,FALSE)</f>
        <v>45083</v>
      </c>
      <c r="Q3186" s="6"/>
      <c r="R3186" s="6"/>
    </row>
    <row r="3187" spans="1:18" x14ac:dyDescent="0.3">
      <c r="A3187" s="4">
        <v>173210</v>
      </c>
      <c r="B3187" s="5" t="s">
        <v>36</v>
      </c>
      <c r="C3187" s="4">
        <v>3</v>
      </c>
      <c r="D3187" s="46">
        <v>218</v>
      </c>
      <c r="E3187" s="4">
        <v>1</v>
      </c>
      <c r="F3187" s="4" t="s">
        <v>5</v>
      </c>
      <c r="G3187" s="13" t="str">
        <f t="shared" si="98"/>
        <v>LTD</v>
      </c>
      <c r="H3187" s="43" t="s">
        <v>3</v>
      </c>
      <c r="I3187" s="6">
        <v>45062</v>
      </c>
      <c r="J3187" s="6">
        <v>45077</v>
      </c>
      <c r="K3187" s="4">
        <v>1700032510</v>
      </c>
      <c r="L3187" s="14">
        <v>45079</v>
      </c>
      <c r="M3187" s="11">
        <f t="shared" si="99"/>
        <v>6</v>
      </c>
      <c r="N3187" s="6">
        <f>VLOOKUP(M3187,'Settlement Dates'!$A$13:$D$25,3,FALSE)</f>
        <v>45120</v>
      </c>
      <c r="O3187" s="6">
        <f>VLOOKUP(M3187,'Settlement Dates'!$A$13:$D$25,4,FALSE)</f>
        <v>45125</v>
      </c>
      <c r="P3187" s="6">
        <f>VLOOKUP(K3187,'AP Clearing'!$A$13:$B$1312,2,FALSE)</f>
        <v>45083</v>
      </c>
      <c r="Q3187" s="6"/>
      <c r="R3187" s="6"/>
    </row>
    <row r="3188" spans="1:18" x14ac:dyDescent="0.3">
      <c r="A3188" s="4">
        <v>173210</v>
      </c>
      <c r="B3188" s="5" t="s">
        <v>36</v>
      </c>
      <c r="C3188" s="4">
        <v>3</v>
      </c>
      <c r="D3188" s="46">
        <v>1017.32</v>
      </c>
      <c r="E3188" s="4">
        <v>1</v>
      </c>
      <c r="F3188" s="4" t="s">
        <v>7</v>
      </c>
      <c r="G3188" s="13" t="str">
        <f t="shared" si="98"/>
        <v>LTD</v>
      </c>
      <c r="H3188" s="43" t="s">
        <v>3</v>
      </c>
      <c r="I3188" s="6">
        <v>45062</v>
      </c>
      <c r="J3188" s="6">
        <v>45077</v>
      </c>
      <c r="K3188" s="4">
        <v>1700032510</v>
      </c>
      <c r="L3188" s="14">
        <v>45079</v>
      </c>
      <c r="M3188" s="11">
        <f t="shared" si="99"/>
        <v>6</v>
      </c>
      <c r="N3188" s="6">
        <f>VLOOKUP(M3188,'Settlement Dates'!$A$13:$D$25,3,FALSE)</f>
        <v>45120</v>
      </c>
      <c r="O3188" s="6">
        <f>VLOOKUP(M3188,'Settlement Dates'!$A$13:$D$25,4,FALSE)</f>
        <v>45125</v>
      </c>
      <c r="P3188" s="6">
        <f>VLOOKUP(K3188,'AP Clearing'!$A$13:$B$1312,2,FALSE)</f>
        <v>45083</v>
      </c>
      <c r="Q3188" s="6"/>
      <c r="R3188" s="6"/>
    </row>
    <row r="3189" spans="1:18" x14ac:dyDescent="0.3">
      <c r="A3189" s="4">
        <v>173210</v>
      </c>
      <c r="B3189" s="5" t="s">
        <v>36</v>
      </c>
      <c r="C3189" s="4">
        <v>3</v>
      </c>
      <c r="D3189" s="46">
        <v>3763.81</v>
      </c>
      <c r="E3189" s="4">
        <v>1</v>
      </c>
      <c r="F3189" s="4" t="s">
        <v>8</v>
      </c>
      <c r="G3189" s="13" t="str">
        <f t="shared" si="98"/>
        <v>Active</v>
      </c>
      <c r="H3189" s="43" t="s">
        <v>3</v>
      </c>
      <c r="I3189" s="6">
        <v>45062</v>
      </c>
      <c r="J3189" s="6">
        <v>45077</v>
      </c>
      <c r="K3189" s="4">
        <v>1700032510</v>
      </c>
      <c r="L3189" s="14">
        <v>45079</v>
      </c>
      <c r="M3189" s="11">
        <f t="shared" si="99"/>
        <v>6</v>
      </c>
      <c r="N3189" s="6">
        <f>VLOOKUP(M3189,'Settlement Dates'!$A$13:$D$25,3,FALSE)</f>
        <v>45120</v>
      </c>
      <c r="O3189" s="6">
        <f>VLOOKUP(M3189,'Settlement Dates'!$A$13:$D$25,4,FALSE)</f>
        <v>45125</v>
      </c>
      <c r="P3189" s="6">
        <f>VLOOKUP(K3189,'AP Clearing'!$A$13:$B$1312,2,FALSE)</f>
        <v>45083</v>
      </c>
      <c r="Q3189" s="6"/>
      <c r="R3189" s="6"/>
    </row>
    <row r="3190" spans="1:18" x14ac:dyDescent="0.3">
      <c r="A3190" s="4">
        <v>173210</v>
      </c>
      <c r="B3190" s="5" t="s">
        <v>36</v>
      </c>
      <c r="C3190" s="4">
        <v>3</v>
      </c>
      <c r="D3190" s="46">
        <v>301.10000000000002</v>
      </c>
      <c r="E3190" s="4">
        <v>2</v>
      </c>
      <c r="F3190" s="4" t="s">
        <v>2</v>
      </c>
      <c r="G3190" s="13" t="str">
        <f t="shared" si="98"/>
        <v>Active</v>
      </c>
      <c r="H3190" s="43" t="s">
        <v>3</v>
      </c>
      <c r="I3190" s="6">
        <v>45062</v>
      </c>
      <c r="J3190" s="6">
        <v>45077</v>
      </c>
      <c r="K3190" s="4">
        <v>1700032510</v>
      </c>
      <c r="L3190" s="14">
        <v>45079</v>
      </c>
      <c r="M3190" s="11">
        <f t="shared" si="99"/>
        <v>6</v>
      </c>
      <c r="N3190" s="6">
        <f>VLOOKUP(M3190,'Settlement Dates'!$A$13:$D$25,3,FALSE)</f>
        <v>45120</v>
      </c>
      <c r="O3190" s="6">
        <f>VLOOKUP(M3190,'Settlement Dates'!$A$13:$D$25,4,FALSE)</f>
        <v>45125</v>
      </c>
      <c r="P3190" s="6">
        <f>VLOOKUP(K3190,'AP Clearing'!$A$13:$B$1312,2,FALSE)</f>
        <v>45083</v>
      </c>
      <c r="Q3190" s="6"/>
      <c r="R3190" s="6"/>
    </row>
    <row r="3191" spans="1:18" x14ac:dyDescent="0.3">
      <c r="A3191" s="4">
        <v>173210</v>
      </c>
      <c r="B3191" s="5" t="s">
        <v>36</v>
      </c>
      <c r="C3191" s="4">
        <v>3</v>
      </c>
      <c r="D3191" s="46">
        <v>312.14999999999998</v>
      </c>
      <c r="E3191" s="4">
        <v>2</v>
      </c>
      <c r="F3191" s="4" t="s">
        <v>9</v>
      </c>
      <c r="G3191" s="13" t="str">
        <f t="shared" si="98"/>
        <v>Retiree</v>
      </c>
      <c r="H3191" s="43" t="s">
        <v>3</v>
      </c>
      <c r="I3191" s="6">
        <v>45062</v>
      </c>
      <c r="J3191" s="6">
        <v>45077</v>
      </c>
      <c r="K3191" s="4">
        <v>1700032510</v>
      </c>
      <c r="L3191" s="14">
        <v>45079</v>
      </c>
      <c r="M3191" s="11">
        <f t="shared" si="99"/>
        <v>6</v>
      </c>
      <c r="N3191" s="6">
        <f>VLOOKUP(M3191,'Settlement Dates'!$A$13:$D$25,3,FALSE)</f>
        <v>45120</v>
      </c>
      <c r="O3191" s="6">
        <f>VLOOKUP(M3191,'Settlement Dates'!$A$13:$D$25,4,FALSE)</f>
        <v>45125</v>
      </c>
      <c r="P3191" s="6">
        <f>VLOOKUP(K3191,'AP Clearing'!$A$13:$B$1312,2,FALSE)</f>
        <v>45083</v>
      </c>
      <c r="Q3191" s="6"/>
      <c r="R3191" s="6"/>
    </row>
    <row r="3192" spans="1:18" x14ac:dyDescent="0.3">
      <c r="A3192" s="4">
        <v>173210</v>
      </c>
      <c r="B3192" s="5" t="s">
        <v>36</v>
      </c>
      <c r="C3192" s="4">
        <v>3</v>
      </c>
      <c r="D3192" s="46">
        <v>412.69</v>
      </c>
      <c r="E3192" s="4">
        <v>3</v>
      </c>
      <c r="F3192" s="4" t="s">
        <v>9</v>
      </c>
      <c r="G3192" s="13" t="str">
        <f t="shared" si="98"/>
        <v>Retiree</v>
      </c>
      <c r="H3192" s="43" t="s">
        <v>3</v>
      </c>
      <c r="I3192" s="6">
        <v>45062</v>
      </c>
      <c r="J3192" s="6">
        <v>45077</v>
      </c>
      <c r="K3192" s="4">
        <v>1700032510</v>
      </c>
      <c r="L3192" s="14">
        <v>45079</v>
      </c>
      <c r="M3192" s="11">
        <f t="shared" si="99"/>
        <v>6</v>
      </c>
      <c r="N3192" s="6">
        <f>VLOOKUP(M3192,'Settlement Dates'!$A$13:$D$25,3,FALSE)</f>
        <v>45120</v>
      </c>
      <c r="O3192" s="6">
        <f>VLOOKUP(M3192,'Settlement Dates'!$A$13:$D$25,4,FALSE)</f>
        <v>45125</v>
      </c>
      <c r="P3192" s="6">
        <f>VLOOKUP(K3192,'AP Clearing'!$A$13:$B$1312,2,FALSE)</f>
        <v>45083</v>
      </c>
      <c r="Q3192" s="6"/>
      <c r="R3192" s="6"/>
    </row>
    <row r="3193" spans="1:18" x14ac:dyDescent="0.3">
      <c r="A3193" s="4">
        <v>173210</v>
      </c>
      <c r="B3193" s="5" t="s">
        <v>36</v>
      </c>
      <c r="C3193" s="4">
        <v>3</v>
      </c>
      <c r="D3193" s="46">
        <v>11484.97</v>
      </c>
      <c r="E3193" s="4">
        <v>5</v>
      </c>
      <c r="F3193" s="4" t="s">
        <v>9</v>
      </c>
      <c r="G3193" s="13" t="str">
        <f t="shared" si="98"/>
        <v>Retiree</v>
      </c>
      <c r="H3193" s="43" t="s">
        <v>3</v>
      </c>
      <c r="I3193" s="6">
        <v>45062</v>
      </c>
      <c r="J3193" s="6">
        <v>45077</v>
      </c>
      <c r="K3193" s="4">
        <v>1700032510</v>
      </c>
      <c r="L3193" s="14">
        <v>45079</v>
      </c>
      <c r="M3193" s="11">
        <f t="shared" si="99"/>
        <v>6</v>
      </c>
      <c r="N3193" s="6">
        <f>VLOOKUP(M3193,'Settlement Dates'!$A$13:$D$25,3,FALSE)</f>
        <v>45120</v>
      </c>
      <c r="O3193" s="6">
        <f>VLOOKUP(M3193,'Settlement Dates'!$A$13:$D$25,4,FALSE)</f>
        <v>45125</v>
      </c>
      <c r="P3193" s="6">
        <f>VLOOKUP(K3193,'AP Clearing'!$A$13:$B$1312,2,FALSE)</f>
        <v>45083</v>
      </c>
      <c r="Q3193" s="6"/>
      <c r="R3193" s="6"/>
    </row>
    <row r="3194" spans="1:18" x14ac:dyDescent="0.3">
      <c r="A3194" s="4">
        <v>173210</v>
      </c>
      <c r="B3194" s="5" t="s">
        <v>36</v>
      </c>
      <c r="C3194" s="4">
        <v>3</v>
      </c>
      <c r="D3194" s="46">
        <v>398.1</v>
      </c>
      <c r="E3194" s="4">
        <v>1</v>
      </c>
      <c r="F3194" s="4" t="s">
        <v>2</v>
      </c>
      <c r="G3194" s="13" t="str">
        <f t="shared" si="98"/>
        <v>Active</v>
      </c>
      <c r="H3194" s="43">
        <v>53771683</v>
      </c>
      <c r="I3194" s="6">
        <v>45062</v>
      </c>
      <c r="J3194" s="6">
        <v>45077</v>
      </c>
      <c r="K3194" s="4">
        <v>1700032524</v>
      </c>
      <c r="L3194" s="14">
        <v>45079</v>
      </c>
      <c r="M3194" s="11">
        <f t="shared" si="99"/>
        <v>6</v>
      </c>
      <c r="N3194" s="6">
        <f>VLOOKUP(M3194,'Settlement Dates'!$A$13:$D$25,3,FALSE)</f>
        <v>45120</v>
      </c>
      <c r="O3194" s="6">
        <f>VLOOKUP(M3194,'Settlement Dates'!$A$13:$D$25,4,FALSE)</f>
        <v>45125</v>
      </c>
      <c r="P3194" s="6">
        <f>VLOOKUP(K3194,'AP Clearing'!$A$13:$B$1312,2,FALSE)</f>
        <v>45083</v>
      </c>
      <c r="Q3194" s="6"/>
      <c r="R3194" s="6"/>
    </row>
    <row r="3195" spans="1:18" x14ac:dyDescent="0.3">
      <c r="A3195" s="4">
        <v>173210</v>
      </c>
      <c r="B3195" s="5" t="s">
        <v>36</v>
      </c>
      <c r="C3195" s="4">
        <v>3</v>
      </c>
      <c r="D3195" s="46">
        <v>224.67</v>
      </c>
      <c r="E3195" s="4">
        <v>1</v>
      </c>
      <c r="F3195" s="4" t="s">
        <v>9</v>
      </c>
      <c r="G3195" s="13" t="str">
        <f t="shared" si="98"/>
        <v>Retiree</v>
      </c>
      <c r="H3195" s="43">
        <v>53771683</v>
      </c>
      <c r="I3195" s="6">
        <v>45062</v>
      </c>
      <c r="J3195" s="6">
        <v>45077</v>
      </c>
      <c r="K3195" s="4">
        <v>1700032524</v>
      </c>
      <c r="L3195" s="14">
        <v>45079</v>
      </c>
      <c r="M3195" s="11">
        <f t="shared" si="99"/>
        <v>6</v>
      </c>
      <c r="N3195" s="6">
        <f>VLOOKUP(M3195,'Settlement Dates'!$A$13:$D$25,3,FALSE)</f>
        <v>45120</v>
      </c>
      <c r="O3195" s="6">
        <f>VLOOKUP(M3195,'Settlement Dates'!$A$13:$D$25,4,FALSE)</f>
        <v>45125</v>
      </c>
      <c r="P3195" s="6">
        <f>VLOOKUP(K3195,'AP Clearing'!$A$13:$B$1312,2,FALSE)</f>
        <v>45083</v>
      </c>
      <c r="Q3195" s="6"/>
      <c r="R3195" s="6"/>
    </row>
    <row r="3196" spans="1:18" x14ac:dyDescent="0.3">
      <c r="A3196" s="4">
        <v>173210</v>
      </c>
      <c r="B3196" s="5" t="s">
        <v>36</v>
      </c>
      <c r="C3196" s="4">
        <v>3</v>
      </c>
      <c r="D3196" s="46">
        <v>199.05</v>
      </c>
      <c r="E3196" s="4">
        <v>2</v>
      </c>
      <c r="F3196" s="4" t="s">
        <v>2</v>
      </c>
      <c r="G3196" s="13" t="str">
        <f t="shared" si="98"/>
        <v>Active</v>
      </c>
      <c r="H3196" s="43">
        <v>53771683</v>
      </c>
      <c r="I3196" s="6">
        <v>45062</v>
      </c>
      <c r="J3196" s="6">
        <v>45077</v>
      </c>
      <c r="K3196" s="4">
        <v>1700032524</v>
      </c>
      <c r="L3196" s="14">
        <v>45079</v>
      </c>
      <c r="M3196" s="11">
        <f t="shared" si="99"/>
        <v>6</v>
      </c>
      <c r="N3196" s="6">
        <f>VLOOKUP(M3196,'Settlement Dates'!$A$13:$D$25,3,FALSE)</f>
        <v>45120</v>
      </c>
      <c r="O3196" s="6">
        <f>VLOOKUP(M3196,'Settlement Dates'!$A$13:$D$25,4,FALSE)</f>
        <v>45125</v>
      </c>
      <c r="P3196" s="6">
        <f>VLOOKUP(K3196,'AP Clearing'!$A$13:$B$1312,2,FALSE)</f>
        <v>45083</v>
      </c>
      <c r="Q3196" s="6"/>
      <c r="R3196" s="6"/>
    </row>
    <row r="3197" spans="1:18" x14ac:dyDescent="0.3">
      <c r="A3197" s="4">
        <v>11710</v>
      </c>
      <c r="B3197" s="5" t="s">
        <v>16</v>
      </c>
      <c r="C3197" s="4">
        <v>3</v>
      </c>
      <c r="D3197" s="46">
        <v>46.69</v>
      </c>
      <c r="E3197" s="4">
        <v>1</v>
      </c>
      <c r="F3197" s="4" t="s">
        <v>2</v>
      </c>
      <c r="G3197" s="13" t="str">
        <f t="shared" si="98"/>
        <v>Active</v>
      </c>
      <c r="H3197" s="43" t="s">
        <v>166</v>
      </c>
      <c r="I3197" s="6">
        <v>45072</v>
      </c>
      <c r="J3197" s="6">
        <v>45078</v>
      </c>
      <c r="K3197" s="4">
        <v>1700032511</v>
      </c>
      <c r="L3197" s="14">
        <v>45079</v>
      </c>
      <c r="M3197" s="11">
        <f t="shared" si="99"/>
        <v>6</v>
      </c>
      <c r="N3197" s="6">
        <f>VLOOKUP(M3197,'Settlement Dates'!$A$13:$D$25,3,FALSE)</f>
        <v>45120</v>
      </c>
      <c r="O3197" s="6">
        <f>VLOOKUP(M3197,'Settlement Dates'!$A$13:$D$25,4,FALSE)</f>
        <v>45125</v>
      </c>
      <c r="P3197" s="6">
        <f>VLOOKUP(K3197,'AP Clearing'!$A$13:$B$1312,2,FALSE)</f>
        <v>45083</v>
      </c>
      <c r="Q3197" s="6"/>
      <c r="R3197" s="6"/>
    </row>
    <row r="3198" spans="1:18" x14ac:dyDescent="0.3">
      <c r="A3198" s="4">
        <v>11710</v>
      </c>
      <c r="B3198" s="5" t="s">
        <v>16</v>
      </c>
      <c r="C3198" s="4">
        <v>3</v>
      </c>
      <c r="D3198" s="46">
        <v>15.56</v>
      </c>
      <c r="E3198" s="4">
        <v>2</v>
      </c>
      <c r="F3198" s="4" t="s">
        <v>2</v>
      </c>
      <c r="G3198" s="13" t="str">
        <f t="shared" ref="G3198:G3261" si="100">VLOOKUP(F3198,$W$1:$X$15,2,FALSE)</f>
        <v>Active</v>
      </c>
      <c r="H3198" s="43" t="s">
        <v>166</v>
      </c>
      <c r="I3198" s="6">
        <v>45072</v>
      </c>
      <c r="J3198" s="6">
        <v>45078</v>
      </c>
      <c r="K3198" s="4">
        <v>1700032511</v>
      </c>
      <c r="L3198" s="14">
        <v>45079</v>
      </c>
      <c r="M3198" s="11">
        <f t="shared" si="99"/>
        <v>6</v>
      </c>
      <c r="N3198" s="6">
        <f>VLOOKUP(M3198,'Settlement Dates'!$A$13:$D$25,3,FALSE)</f>
        <v>45120</v>
      </c>
      <c r="O3198" s="6">
        <f>VLOOKUP(M3198,'Settlement Dates'!$A$13:$D$25,4,FALSE)</f>
        <v>45125</v>
      </c>
      <c r="P3198" s="6">
        <f>VLOOKUP(K3198,'AP Clearing'!$A$13:$B$1312,2,FALSE)</f>
        <v>45083</v>
      </c>
      <c r="Q3198" s="6"/>
      <c r="R3198" s="6"/>
    </row>
    <row r="3199" spans="1:18" x14ac:dyDescent="0.3">
      <c r="A3199" s="4">
        <v>11710</v>
      </c>
      <c r="B3199" s="5" t="s">
        <v>16</v>
      </c>
      <c r="C3199" s="4">
        <v>3</v>
      </c>
      <c r="D3199" s="46">
        <v>11865.44</v>
      </c>
      <c r="E3199" s="4">
        <v>1</v>
      </c>
      <c r="F3199" s="4" t="s">
        <v>2</v>
      </c>
      <c r="G3199" s="13" t="str">
        <f t="shared" si="100"/>
        <v>Active</v>
      </c>
      <c r="H3199" s="43" t="s">
        <v>3</v>
      </c>
      <c r="I3199" s="6">
        <v>45072</v>
      </c>
      <c r="J3199" s="6">
        <v>45078</v>
      </c>
      <c r="K3199" s="4">
        <v>1700032615</v>
      </c>
      <c r="L3199" s="14">
        <v>45079</v>
      </c>
      <c r="M3199" s="11">
        <f t="shared" si="99"/>
        <v>6</v>
      </c>
      <c r="N3199" s="6">
        <f>VLOOKUP(M3199,'Settlement Dates'!$A$13:$D$25,3,FALSE)</f>
        <v>45120</v>
      </c>
      <c r="O3199" s="6">
        <f>VLOOKUP(M3199,'Settlement Dates'!$A$13:$D$25,4,FALSE)</f>
        <v>45125</v>
      </c>
      <c r="P3199" s="6">
        <f>VLOOKUP(K3199,'AP Clearing'!$A$13:$B$1312,2,FALSE)</f>
        <v>45083</v>
      </c>
      <c r="Q3199" s="6"/>
      <c r="R3199" s="6"/>
    </row>
    <row r="3200" spans="1:18" x14ac:dyDescent="0.3">
      <c r="A3200" s="4">
        <v>11710</v>
      </c>
      <c r="B3200" s="5" t="s">
        <v>16</v>
      </c>
      <c r="C3200" s="4">
        <v>3</v>
      </c>
      <c r="D3200" s="46">
        <v>28.86</v>
      </c>
      <c r="E3200" s="4">
        <v>1</v>
      </c>
      <c r="F3200" s="4" t="s">
        <v>5</v>
      </c>
      <c r="G3200" s="13" t="str">
        <f t="shared" si="100"/>
        <v>LTD</v>
      </c>
      <c r="H3200" s="43" t="s">
        <v>3</v>
      </c>
      <c r="I3200" s="6">
        <v>45072</v>
      </c>
      <c r="J3200" s="6">
        <v>45078</v>
      </c>
      <c r="K3200" s="4">
        <v>1700032615</v>
      </c>
      <c r="L3200" s="14">
        <v>45079</v>
      </c>
      <c r="M3200" s="11">
        <f t="shared" si="99"/>
        <v>6</v>
      </c>
      <c r="N3200" s="6">
        <f>VLOOKUP(M3200,'Settlement Dates'!$A$13:$D$25,3,FALSE)</f>
        <v>45120</v>
      </c>
      <c r="O3200" s="6">
        <f>VLOOKUP(M3200,'Settlement Dates'!$A$13:$D$25,4,FALSE)</f>
        <v>45125</v>
      </c>
      <c r="P3200" s="6">
        <f>VLOOKUP(K3200,'AP Clearing'!$A$13:$B$1312,2,FALSE)</f>
        <v>45083</v>
      </c>
      <c r="Q3200" s="6"/>
      <c r="R3200" s="6"/>
    </row>
    <row r="3201" spans="1:18" x14ac:dyDescent="0.3">
      <c r="A3201" s="4">
        <v>11710</v>
      </c>
      <c r="B3201" s="5" t="s">
        <v>16</v>
      </c>
      <c r="C3201" s="4">
        <v>3</v>
      </c>
      <c r="D3201" s="46">
        <v>19.239999999999998</v>
      </c>
      <c r="E3201" s="4">
        <v>1</v>
      </c>
      <c r="F3201" s="4" t="s">
        <v>54</v>
      </c>
      <c r="G3201" s="13" t="str">
        <f t="shared" si="100"/>
        <v>LTD</v>
      </c>
      <c r="H3201" s="43" t="s">
        <v>3</v>
      </c>
      <c r="I3201" s="6">
        <v>45072</v>
      </c>
      <c r="J3201" s="6">
        <v>45078</v>
      </c>
      <c r="K3201" s="4">
        <v>1700032615</v>
      </c>
      <c r="L3201" s="14">
        <v>45079</v>
      </c>
      <c r="M3201" s="11">
        <f t="shared" si="99"/>
        <v>6</v>
      </c>
      <c r="N3201" s="6">
        <f>VLOOKUP(M3201,'Settlement Dates'!$A$13:$D$25,3,FALSE)</f>
        <v>45120</v>
      </c>
      <c r="O3201" s="6">
        <f>VLOOKUP(M3201,'Settlement Dates'!$A$13:$D$25,4,FALSE)</f>
        <v>45125</v>
      </c>
      <c r="P3201" s="6">
        <f>VLOOKUP(K3201,'AP Clearing'!$A$13:$B$1312,2,FALSE)</f>
        <v>45083</v>
      </c>
      <c r="Q3201" s="6"/>
      <c r="R3201" s="6"/>
    </row>
    <row r="3202" spans="1:18" x14ac:dyDescent="0.3">
      <c r="A3202" s="4">
        <v>11710</v>
      </c>
      <c r="B3202" s="5" t="s">
        <v>16</v>
      </c>
      <c r="C3202" s="4">
        <v>3</v>
      </c>
      <c r="D3202" s="46">
        <v>230.9</v>
      </c>
      <c r="E3202" s="4">
        <v>1</v>
      </c>
      <c r="F3202" s="4" t="s">
        <v>7</v>
      </c>
      <c r="G3202" s="13" t="str">
        <f t="shared" si="100"/>
        <v>LTD</v>
      </c>
      <c r="H3202" s="43" t="s">
        <v>3</v>
      </c>
      <c r="I3202" s="6">
        <v>45072</v>
      </c>
      <c r="J3202" s="6">
        <v>45078</v>
      </c>
      <c r="K3202" s="4">
        <v>1700032615</v>
      </c>
      <c r="L3202" s="14">
        <v>45079</v>
      </c>
      <c r="M3202" s="11">
        <f t="shared" si="99"/>
        <v>6</v>
      </c>
      <c r="N3202" s="6">
        <f>VLOOKUP(M3202,'Settlement Dates'!$A$13:$D$25,3,FALSE)</f>
        <v>45120</v>
      </c>
      <c r="O3202" s="6">
        <f>VLOOKUP(M3202,'Settlement Dates'!$A$13:$D$25,4,FALSE)</f>
        <v>45125</v>
      </c>
      <c r="P3202" s="6">
        <f>VLOOKUP(K3202,'AP Clearing'!$A$13:$B$1312,2,FALSE)</f>
        <v>45083</v>
      </c>
      <c r="Q3202" s="6"/>
      <c r="R3202" s="6"/>
    </row>
    <row r="3203" spans="1:18" x14ac:dyDescent="0.3">
      <c r="A3203" s="4">
        <v>11710</v>
      </c>
      <c r="B3203" s="5" t="s">
        <v>16</v>
      </c>
      <c r="C3203" s="4">
        <v>3</v>
      </c>
      <c r="D3203" s="46">
        <v>168.3</v>
      </c>
      <c r="E3203" s="4">
        <v>1</v>
      </c>
      <c r="F3203" s="4" t="s">
        <v>8</v>
      </c>
      <c r="G3203" s="13" t="str">
        <f t="shared" si="100"/>
        <v>Active</v>
      </c>
      <c r="H3203" s="43" t="s">
        <v>3</v>
      </c>
      <c r="I3203" s="6">
        <v>45072</v>
      </c>
      <c r="J3203" s="6">
        <v>45078</v>
      </c>
      <c r="K3203" s="4">
        <v>1700032615</v>
      </c>
      <c r="L3203" s="14">
        <v>45079</v>
      </c>
      <c r="M3203" s="11">
        <f t="shared" si="99"/>
        <v>6</v>
      </c>
      <c r="N3203" s="6">
        <f>VLOOKUP(M3203,'Settlement Dates'!$A$13:$D$25,3,FALSE)</f>
        <v>45120</v>
      </c>
      <c r="O3203" s="6">
        <f>VLOOKUP(M3203,'Settlement Dates'!$A$13:$D$25,4,FALSE)</f>
        <v>45125</v>
      </c>
      <c r="P3203" s="6">
        <f>VLOOKUP(K3203,'AP Clearing'!$A$13:$B$1312,2,FALSE)</f>
        <v>45083</v>
      </c>
      <c r="Q3203" s="6"/>
      <c r="R3203" s="6"/>
    </row>
    <row r="3204" spans="1:18" x14ac:dyDescent="0.3">
      <c r="A3204" s="4">
        <v>11710</v>
      </c>
      <c r="B3204" s="5" t="s">
        <v>16</v>
      </c>
      <c r="C3204" s="4">
        <v>3</v>
      </c>
      <c r="D3204" s="46">
        <v>31.56</v>
      </c>
      <c r="E3204" s="4">
        <v>2</v>
      </c>
      <c r="F3204" s="4" t="s">
        <v>2</v>
      </c>
      <c r="G3204" s="13" t="str">
        <f t="shared" si="100"/>
        <v>Active</v>
      </c>
      <c r="H3204" s="43" t="s">
        <v>3</v>
      </c>
      <c r="I3204" s="6">
        <v>45072</v>
      </c>
      <c r="J3204" s="6">
        <v>45078</v>
      </c>
      <c r="K3204" s="4">
        <v>1700032615</v>
      </c>
      <c r="L3204" s="14">
        <v>45079</v>
      </c>
      <c r="M3204" s="11">
        <f t="shared" si="99"/>
        <v>6</v>
      </c>
      <c r="N3204" s="6">
        <f>VLOOKUP(M3204,'Settlement Dates'!$A$13:$D$25,3,FALSE)</f>
        <v>45120</v>
      </c>
      <c r="O3204" s="6">
        <f>VLOOKUP(M3204,'Settlement Dates'!$A$13:$D$25,4,FALSE)</f>
        <v>45125</v>
      </c>
      <c r="P3204" s="6">
        <f>VLOOKUP(K3204,'AP Clearing'!$A$13:$B$1312,2,FALSE)</f>
        <v>45083</v>
      </c>
      <c r="Q3204" s="6"/>
      <c r="R3204" s="6"/>
    </row>
    <row r="3205" spans="1:18" x14ac:dyDescent="0.3">
      <c r="A3205" s="4">
        <v>11710</v>
      </c>
      <c r="B3205" s="5" t="s">
        <v>16</v>
      </c>
      <c r="C3205" s="4">
        <v>3</v>
      </c>
      <c r="D3205" s="46">
        <v>369.64</v>
      </c>
      <c r="E3205" s="4">
        <v>2</v>
      </c>
      <c r="F3205" s="4" t="s">
        <v>9</v>
      </c>
      <c r="G3205" s="13" t="str">
        <f t="shared" si="100"/>
        <v>Retiree</v>
      </c>
      <c r="H3205" s="43" t="s">
        <v>3</v>
      </c>
      <c r="I3205" s="6">
        <v>45072</v>
      </c>
      <c r="J3205" s="6">
        <v>45078</v>
      </c>
      <c r="K3205" s="4">
        <v>1700032615</v>
      </c>
      <c r="L3205" s="14">
        <v>45079</v>
      </c>
      <c r="M3205" s="11">
        <f t="shared" si="99"/>
        <v>6</v>
      </c>
      <c r="N3205" s="6">
        <f>VLOOKUP(M3205,'Settlement Dates'!$A$13:$D$25,3,FALSE)</f>
        <v>45120</v>
      </c>
      <c r="O3205" s="6">
        <f>VLOOKUP(M3205,'Settlement Dates'!$A$13:$D$25,4,FALSE)</f>
        <v>45125</v>
      </c>
      <c r="P3205" s="6">
        <f>VLOOKUP(K3205,'AP Clearing'!$A$13:$B$1312,2,FALSE)</f>
        <v>45083</v>
      </c>
      <c r="Q3205" s="6"/>
      <c r="R3205" s="6"/>
    </row>
    <row r="3206" spans="1:18" x14ac:dyDescent="0.3">
      <c r="A3206" s="4">
        <v>11710</v>
      </c>
      <c r="B3206" s="5" t="s">
        <v>16</v>
      </c>
      <c r="C3206" s="4">
        <v>3</v>
      </c>
      <c r="D3206" s="46">
        <v>140.21</v>
      </c>
      <c r="E3206" s="4">
        <v>2</v>
      </c>
      <c r="F3206" s="4" t="s">
        <v>11</v>
      </c>
      <c r="G3206" s="13" t="str">
        <f t="shared" si="100"/>
        <v>Retiree</v>
      </c>
      <c r="H3206" s="43" t="s">
        <v>3</v>
      </c>
      <c r="I3206" s="6">
        <v>45072</v>
      </c>
      <c r="J3206" s="6">
        <v>45078</v>
      </c>
      <c r="K3206" s="4">
        <v>1700032615</v>
      </c>
      <c r="L3206" s="14">
        <v>45079</v>
      </c>
      <c r="M3206" s="11">
        <f t="shared" si="99"/>
        <v>6</v>
      </c>
      <c r="N3206" s="6">
        <f>VLOOKUP(M3206,'Settlement Dates'!$A$13:$D$25,3,FALSE)</f>
        <v>45120</v>
      </c>
      <c r="O3206" s="6">
        <f>VLOOKUP(M3206,'Settlement Dates'!$A$13:$D$25,4,FALSE)</f>
        <v>45125</v>
      </c>
      <c r="P3206" s="6">
        <f>VLOOKUP(K3206,'AP Clearing'!$A$13:$B$1312,2,FALSE)</f>
        <v>45083</v>
      </c>
      <c r="Q3206" s="6"/>
      <c r="R3206" s="6"/>
    </row>
    <row r="3207" spans="1:18" x14ac:dyDescent="0.3">
      <c r="A3207" s="4">
        <v>11710</v>
      </c>
      <c r="B3207" s="5" t="s">
        <v>16</v>
      </c>
      <c r="C3207" s="4">
        <v>3</v>
      </c>
      <c r="D3207" s="46">
        <v>10.52</v>
      </c>
      <c r="E3207" s="4">
        <v>2</v>
      </c>
      <c r="F3207" s="4" t="s">
        <v>8</v>
      </c>
      <c r="G3207" s="13" t="str">
        <f t="shared" si="100"/>
        <v>Active</v>
      </c>
      <c r="H3207" s="43" t="s">
        <v>3</v>
      </c>
      <c r="I3207" s="6">
        <v>45072</v>
      </c>
      <c r="J3207" s="6">
        <v>45078</v>
      </c>
      <c r="K3207" s="4">
        <v>1700032615</v>
      </c>
      <c r="L3207" s="14">
        <v>45079</v>
      </c>
      <c r="M3207" s="11">
        <f t="shared" si="99"/>
        <v>6</v>
      </c>
      <c r="N3207" s="6">
        <f>VLOOKUP(M3207,'Settlement Dates'!$A$13:$D$25,3,FALSE)</f>
        <v>45120</v>
      </c>
      <c r="O3207" s="6">
        <f>VLOOKUP(M3207,'Settlement Dates'!$A$13:$D$25,4,FALSE)</f>
        <v>45125</v>
      </c>
      <c r="P3207" s="6">
        <f>VLOOKUP(K3207,'AP Clearing'!$A$13:$B$1312,2,FALSE)</f>
        <v>45083</v>
      </c>
      <c r="Q3207" s="6"/>
      <c r="R3207" s="6"/>
    </row>
    <row r="3208" spans="1:18" x14ac:dyDescent="0.3">
      <c r="A3208" s="4">
        <v>11710</v>
      </c>
      <c r="B3208" s="5" t="s">
        <v>16</v>
      </c>
      <c r="C3208" s="4">
        <v>3</v>
      </c>
      <c r="D3208" s="46">
        <v>10059.6</v>
      </c>
      <c r="E3208" s="4">
        <v>3</v>
      </c>
      <c r="F3208" s="4" t="s">
        <v>9</v>
      </c>
      <c r="G3208" s="13" t="str">
        <f t="shared" si="100"/>
        <v>Retiree</v>
      </c>
      <c r="H3208" s="43" t="s">
        <v>3</v>
      </c>
      <c r="I3208" s="6">
        <v>45072</v>
      </c>
      <c r="J3208" s="6">
        <v>45078</v>
      </c>
      <c r="K3208" s="4">
        <v>1700032615</v>
      </c>
      <c r="L3208" s="14">
        <v>45079</v>
      </c>
      <c r="M3208" s="11">
        <f t="shared" si="99"/>
        <v>6</v>
      </c>
      <c r="N3208" s="6">
        <f>VLOOKUP(M3208,'Settlement Dates'!$A$13:$D$25,3,FALSE)</f>
        <v>45120</v>
      </c>
      <c r="O3208" s="6">
        <f>VLOOKUP(M3208,'Settlement Dates'!$A$13:$D$25,4,FALSE)</f>
        <v>45125</v>
      </c>
      <c r="P3208" s="6">
        <f>VLOOKUP(K3208,'AP Clearing'!$A$13:$B$1312,2,FALSE)</f>
        <v>45083</v>
      </c>
      <c r="Q3208" s="6"/>
      <c r="R3208" s="6"/>
    </row>
    <row r="3209" spans="1:18" x14ac:dyDescent="0.3">
      <c r="A3209" s="4">
        <v>11710</v>
      </c>
      <c r="B3209" s="5" t="s">
        <v>16</v>
      </c>
      <c r="C3209" s="4">
        <v>3</v>
      </c>
      <c r="D3209" s="46">
        <v>360</v>
      </c>
      <c r="E3209" s="4">
        <v>3</v>
      </c>
      <c r="F3209" s="4" t="s">
        <v>11</v>
      </c>
      <c r="G3209" s="13" t="str">
        <f t="shared" si="100"/>
        <v>Retiree</v>
      </c>
      <c r="H3209" s="43" t="s">
        <v>3</v>
      </c>
      <c r="I3209" s="6">
        <v>45072</v>
      </c>
      <c r="J3209" s="6">
        <v>45078</v>
      </c>
      <c r="K3209" s="4">
        <v>1700032615</v>
      </c>
      <c r="L3209" s="14">
        <v>45079</v>
      </c>
      <c r="M3209" s="11">
        <f t="shared" si="99"/>
        <v>6</v>
      </c>
      <c r="N3209" s="6">
        <f>VLOOKUP(M3209,'Settlement Dates'!$A$13:$D$25,3,FALSE)</f>
        <v>45120</v>
      </c>
      <c r="O3209" s="6">
        <f>VLOOKUP(M3209,'Settlement Dates'!$A$13:$D$25,4,FALSE)</f>
        <v>45125</v>
      </c>
      <c r="P3209" s="6">
        <f>VLOOKUP(K3209,'AP Clearing'!$A$13:$B$1312,2,FALSE)</f>
        <v>45083</v>
      </c>
      <c r="Q3209" s="6"/>
      <c r="R3209" s="6"/>
    </row>
    <row r="3210" spans="1:18" x14ac:dyDescent="0.3">
      <c r="A3210" s="4">
        <v>11710</v>
      </c>
      <c r="B3210" s="5" t="s">
        <v>16</v>
      </c>
      <c r="C3210" s="4">
        <v>3</v>
      </c>
      <c r="D3210" s="46">
        <v>2097.1999999999998</v>
      </c>
      <c r="E3210" s="4">
        <v>4</v>
      </c>
      <c r="F3210" s="4" t="s">
        <v>9</v>
      </c>
      <c r="G3210" s="13" t="str">
        <f t="shared" si="100"/>
        <v>Retiree</v>
      </c>
      <c r="H3210" s="43" t="s">
        <v>3</v>
      </c>
      <c r="I3210" s="6">
        <v>45072</v>
      </c>
      <c r="J3210" s="6">
        <v>45078</v>
      </c>
      <c r="K3210" s="4">
        <v>1700032615</v>
      </c>
      <c r="L3210" s="14">
        <v>45079</v>
      </c>
      <c r="M3210" s="11">
        <f t="shared" si="99"/>
        <v>6</v>
      </c>
      <c r="N3210" s="6">
        <f>VLOOKUP(M3210,'Settlement Dates'!$A$13:$D$25,3,FALSE)</f>
        <v>45120</v>
      </c>
      <c r="O3210" s="6">
        <f>VLOOKUP(M3210,'Settlement Dates'!$A$13:$D$25,4,FALSE)</f>
        <v>45125</v>
      </c>
      <c r="P3210" s="6">
        <f>VLOOKUP(K3210,'AP Clearing'!$A$13:$B$1312,2,FALSE)</f>
        <v>45083</v>
      </c>
      <c r="Q3210" s="6"/>
      <c r="R3210" s="6"/>
    </row>
    <row r="3211" spans="1:18" x14ac:dyDescent="0.3">
      <c r="A3211" s="4">
        <v>11710</v>
      </c>
      <c r="B3211" s="5" t="s">
        <v>16</v>
      </c>
      <c r="C3211" s="4">
        <v>3</v>
      </c>
      <c r="D3211" s="46">
        <v>906.8</v>
      </c>
      <c r="E3211" s="4">
        <v>4</v>
      </c>
      <c r="F3211" s="4" t="s">
        <v>11</v>
      </c>
      <c r="G3211" s="13" t="str">
        <f t="shared" si="100"/>
        <v>Retiree</v>
      </c>
      <c r="H3211" s="43" t="s">
        <v>3</v>
      </c>
      <c r="I3211" s="6">
        <v>45072</v>
      </c>
      <c r="J3211" s="6">
        <v>45078</v>
      </c>
      <c r="K3211" s="4">
        <v>1700032615</v>
      </c>
      <c r="L3211" s="14">
        <v>45079</v>
      </c>
      <c r="M3211" s="11">
        <f t="shared" si="99"/>
        <v>6</v>
      </c>
      <c r="N3211" s="6">
        <f>VLOOKUP(M3211,'Settlement Dates'!$A$13:$D$25,3,FALSE)</f>
        <v>45120</v>
      </c>
      <c r="O3211" s="6">
        <f>VLOOKUP(M3211,'Settlement Dates'!$A$13:$D$25,4,FALSE)</f>
        <v>45125</v>
      </c>
      <c r="P3211" s="6">
        <f>VLOOKUP(K3211,'AP Clearing'!$A$13:$B$1312,2,FALSE)</f>
        <v>45083</v>
      </c>
      <c r="Q3211" s="6"/>
      <c r="R3211" s="6"/>
    </row>
    <row r="3212" spans="1:18" x14ac:dyDescent="0.3">
      <c r="A3212" s="4">
        <v>11710</v>
      </c>
      <c r="B3212" s="5" t="s">
        <v>16</v>
      </c>
      <c r="C3212" s="4">
        <v>3</v>
      </c>
      <c r="D3212" s="46">
        <v>14215.27</v>
      </c>
      <c r="E3212" s="4">
        <v>5</v>
      </c>
      <c r="F3212" s="4" t="s">
        <v>9</v>
      </c>
      <c r="G3212" s="13" t="str">
        <f t="shared" si="100"/>
        <v>Retiree</v>
      </c>
      <c r="H3212" s="43" t="s">
        <v>3</v>
      </c>
      <c r="I3212" s="6">
        <v>45072</v>
      </c>
      <c r="J3212" s="6">
        <v>45078</v>
      </c>
      <c r="K3212" s="4">
        <v>1700032615</v>
      </c>
      <c r="L3212" s="14">
        <v>45079</v>
      </c>
      <c r="M3212" s="11">
        <f t="shared" si="99"/>
        <v>6</v>
      </c>
      <c r="N3212" s="6">
        <f>VLOOKUP(M3212,'Settlement Dates'!$A$13:$D$25,3,FALSE)</f>
        <v>45120</v>
      </c>
      <c r="O3212" s="6">
        <f>VLOOKUP(M3212,'Settlement Dates'!$A$13:$D$25,4,FALSE)</f>
        <v>45125</v>
      </c>
      <c r="P3212" s="6">
        <f>VLOOKUP(K3212,'AP Clearing'!$A$13:$B$1312,2,FALSE)</f>
        <v>45083</v>
      </c>
      <c r="Q3212" s="6"/>
      <c r="R3212" s="6"/>
    </row>
    <row r="3213" spans="1:18" x14ac:dyDescent="0.3">
      <c r="A3213" s="4">
        <v>11710</v>
      </c>
      <c r="B3213" s="5" t="s">
        <v>16</v>
      </c>
      <c r="C3213" s="4">
        <v>3</v>
      </c>
      <c r="D3213" s="46">
        <v>618</v>
      </c>
      <c r="E3213" s="4">
        <v>5</v>
      </c>
      <c r="F3213" s="4" t="s">
        <v>11</v>
      </c>
      <c r="G3213" s="13" t="str">
        <f t="shared" si="100"/>
        <v>Retiree</v>
      </c>
      <c r="H3213" s="43" t="s">
        <v>3</v>
      </c>
      <c r="I3213" s="6">
        <v>45072</v>
      </c>
      <c r="J3213" s="6">
        <v>45078</v>
      </c>
      <c r="K3213" s="4">
        <v>1700032615</v>
      </c>
      <c r="L3213" s="14">
        <v>45079</v>
      </c>
      <c r="M3213" s="11">
        <f t="shared" si="99"/>
        <v>6</v>
      </c>
      <c r="N3213" s="6">
        <f>VLOOKUP(M3213,'Settlement Dates'!$A$13:$D$25,3,FALSE)</f>
        <v>45120</v>
      </c>
      <c r="O3213" s="6">
        <f>VLOOKUP(M3213,'Settlement Dates'!$A$13:$D$25,4,FALSE)</f>
        <v>45125</v>
      </c>
      <c r="P3213" s="6">
        <f>VLOOKUP(K3213,'AP Clearing'!$A$13:$B$1312,2,FALSE)</f>
        <v>45083</v>
      </c>
      <c r="Q3213" s="6"/>
      <c r="R3213" s="6"/>
    </row>
    <row r="3214" spans="1:18" x14ac:dyDescent="0.3">
      <c r="A3214" s="4">
        <v>11942</v>
      </c>
      <c r="B3214" s="5" t="s">
        <v>120</v>
      </c>
      <c r="C3214" s="4">
        <v>3</v>
      </c>
      <c r="D3214" s="46">
        <v>184</v>
      </c>
      <c r="E3214" s="4">
        <v>1</v>
      </c>
      <c r="F3214" s="4" t="s">
        <v>2</v>
      </c>
      <c r="G3214" s="13" t="str">
        <f t="shared" si="100"/>
        <v>Active</v>
      </c>
      <c r="H3214" s="43"/>
      <c r="I3214" s="6">
        <v>45017</v>
      </c>
      <c r="J3214" s="6">
        <v>45046</v>
      </c>
      <c r="K3214" s="4">
        <v>2000014555</v>
      </c>
      <c r="L3214" s="14">
        <v>45080</v>
      </c>
      <c r="M3214" s="11">
        <f t="shared" si="99"/>
        <v>6</v>
      </c>
      <c r="N3214" s="6">
        <f>VLOOKUP(M3214,'Settlement Dates'!$A$13:$D$25,3,FALSE)</f>
        <v>45120</v>
      </c>
      <c r="O3214" s="6">
        <f>VLOOKUP(M3214,'Settlement Dates'!$A$13:$D$25,4,FALSE)</f>
        <v>45125</v>
      </c>
      <c r="P3214" s="6">
        <f>VLOOKUP(K3214,'AP Clearing'!$A$13:$B$1312,2,FALSE)</f>
        <v>45083</v>
      </c>
      <c r="Q3214" s="6"/>
      <c r="R3214" s="6"/>
    </row>
    <row r="3215" spans="1:18" x14ac:dyDescent="0.3">
      <c r="A3215" s="4">
        <v>11442</v>
      </c>
      <c r="B3215" s="5" t="s">
        <v>14</v>
      </c>
      <c r="C3215" s="4">
        <v>3</v>
      </c>
      <c r="D3215" s="46">
        <v>699.39</v>
      </c>
      <c r="E3215" s="4">
        <v>1</v>
      </c>
      <c r="F3215" s="4" t="s">
        <v>2</v>
      </c>
      <c r="G3215" s="13" t="str">
        <f t="shared" si="100"/>
        <v>Active</v>
      </c>
      <c r="H3215" s="43">
        <v>1845387777</v>
      </c>
      <c r="I3215" s="6">
        <v>45073</v>
      </c>
      <c r="J3215" s="6">
        <v>45079</v>
      </c>
      <c r="K3215" s="4">
        <v>1700032598</v>
      </c>
      <c r="L3215" s="14">
        <v>45082</v>
      </c>
      <c r="M3215" s="11">
        <f t="shared" si="99"/>
        <v>6</v>
      </c>
      <c r="N3215" s="6">
        <f>VLOOKUP(M3215,'Settlement Dates'!$A$13:$D$25,3,FALSE)</f>
        <v>45120</v>
      </c>
      <c r="O3215" s="6">
        <f>VLOOKUP(M3215,'Settlement Dates'!$A$13:$D$25,4,FALSE)</f>
        <v>45125</v>
      </c>
      <c r="P3215" s="6">
        <f>VLOOKUP(K3215,'AP Clearing'!$A$13:$B$1312,2,FALSE)</f>
        <v>45084</v>
      </c>
      <c r="Q3215" s="6"/>
      <c r="R3215" s="6"/>
    </row>
    <row r="3216" spans="1:18" x14ac:dyDescent="0.3">
      <c r="A3216" s="4">
        <v>11442</v>
      </c>
      <c r="B3216" s="5" t="s">
        <v>14</v>
      </c>
      <c r="C3216" s="4">
        <v>3</v>
      </c>
      <c r="D3216" s="46">
        <v>59.38</v>
      </c>
      <c r="E3216" s="4">
        <v>1</v>
      </c>
      <c r="F3216" s="4" t="s">
        <v>9</v>
      </c>
      <c r="G3216" s="13" t="str">
        <f t="shared" si="100"/>
        <v>Retiree</v>
      </c>
      <c r="H3216" s="43">
        <v>1845387777</v>
      </c>
      <c r="I3216" s="6">
        <v>45073</v>
      </c>
      <c r="J3216" s="6">
        <v>45079</v>
      </c>
      <c r="K3216" s="4">
        <v>1700032598</v>
      </c>
      <c r="L3216" s="14">
        <v>45082</v>
      </c>
      <c r="M3216" s="11">
        <f t="shared" ref="M3216:M3279" si="101">MONTH(L3216)</f>
        <v>6</v>
      </c>
      <c r="N3216" s="6">
        <f>VLOOKUP(M3216,'Settlement Dates'!$A$13:$D$25,3,FALSE)</f>
        <v>45120</v>
      </c>
      <c r="O3216" s="6">
        <f>VLOOKUP(M3216,'Settlement Dates'!$A$13:$D$25,4,FALSE)</f>
        <v>45125</v>
      </c>
      <c r="P3216" s="6">
        <f>VLOOKUP(K3216,'AP Clearing'!$A$13:$B$1312,2,FALSE)</f>
        <v>45084</v>
      </c>
      <c r="Q3216" s="6"/>
      <c r="R3216" s="6"/>
    </row>
    <row r="3217" spans="1:18" x14ac:dyDescent="0.3">
      <c r="A3217" s="4">
        <v>11442</v>
      </c>
      <c r="B3217" s="5" t="s">
        <v>14</v>
      </c>
      <c r="C3217" s="4">
        <v>3</v>
      </c>
      <c r="D3217" s="46">
        <v>349.69</v>
      </c>
      <c r="E3217" s="4">
        <v>2</v>
      </c>
      <c r="F3217" s="4" t="s">
        <v>2</v>
      </c>
      <c r="G3217" s="13" t="str">
        <f t="shared" si="100"/>
        <v>Active</v>
      </c>
      <c r="H3217" s="43">
        <v>1845387777</v>
      </c>
      <c r="I3217" s="6">
        <v>45073</v>
      </c>
      <c r="J3217" s="6">
        <v>45079</v>
      </c>
      <c r="K3217" s="4">
        <v>1700032598</v>
      </c>
      <c r="L3217" s="14">
        <v>45082</v>
      </c>
      <c r="M3217" s="11">
        <f t="shared" si="101"/>
        <v>6</v>
      </c>
      <c r="N3217" s="6">
        <f>VLOOKUP(M3217,'Settlement Dates'!$A$13:$D$25,3,FALSE)</f>
        <v>45120</v>
      </c>
      <c r="O3217" s="6">
        <f>VLOOKUP(M3217,'Settlement Dates'!$A$13:$D$25,4,FALSE)</f>
        <v>45125</v>
      </c>
      <c r="P3217" s="6">
        <f>VLOOKUP(K3217,'AP Clearing'!$A$13:$B$1312,2,FALSE)</f>
        <v>45084</v>
      </c>
      <c r="Q3217" s="6"/>
      <c r="R3217" s="6"/>
    </row>
    <row r="3218" spans="1:18" x14ac:dyDescent="0.3">
      <c r="A3218" s="4">
        <v>230939</v>
      </c>
      <c r="B3218" s="5" t="s">
        <v>121</v>
      </c>
      <c r="C3218" s="4">
        <v>3</v>
      </c>
      <c r="D3218" s="46">
        <v>375</v>
      </c>
      <c r="E3218" s="4">
        <v>1</v>
      </c>
      <c r="F3218" s="4" t="s">
        <v>2</v>
      </c>
      <c r="G3218" s="13" t="str">
        <f t="shared" si="100"/>
        <v>Active</v>
      </c>
      <c r="H3218" s="43"/>
      <c r="I3218" s="6">
        <v>45078</v>
      </c>
      <c r="J3218" s="6">
        <v>45078</v>
      </c>
      <c r="K3218" s="4">
        <v>1500029938</v>
      </c>
      <c r="L3218" s="14">
        <v>45082</v>
      </c>
      <c r="M3218" s="11">
        <f t="shared" si="101"/>
        <v>6</v>
      </c>
      <c r="N3218" s="6">
        <f>VLOOKUP(M3218,'Settlement Dates'!$A$13:$D$25,3,FALSE)</f>
        <v>45120</v>
      </c>
      <c r="O3218" s="6">
        <f>VLOOKUP(M3218,'Settlement Dates'!$A$13:$D$25,4,FALSE)</f>
        <v>45125</v>
      </c>
      <c r="P3218" s="6">
        <f>VLOOKUP(K3218,'AP Clearing'!$A$13:$B$1312,2,FALSE)</f>
        <v>45082</v>
      </c>
      <c r="Q3218" s="6"/>
      <c r="R3218" s="6"/>
    </row>
    <row r="3219" spans="1:18" x14ac:dyDescent="0.3">
      <c r="A3219" s="4">
        <v>11442</v>
      </c>
      <c r="B3219" s="5" t="s">
        <v>14</v>
      </c>
      <c r="C3219" s="4">
        <v>3</v>
      </c>
      <c r="D3219" s="46">
        <v>262618.77</v>
      </c>
      <c r="E3219" s="4">
        <v>1</v>
      </c>
      <c r="F3219" s="4" t="s">
        <v>2</v>
      </c>
      <c r="G3219" s="13" t="str">
        <f t="shared" si="100"/>
        <v>Active</v>
      </c>
      <c r="H3219" s="43" t="s">
        <v>15</v>
      </c>
      <c r="I3219" s="6">
        <v>45073</v>
      </c>
      <c r="J3219" s="6">
        <v>45079</v>
      </c>
      <c r="K3219" s="4">
        <v>1700032626</v>
      </c>
      <c r="L3219" s="14">
        <v>45083</v>
      </c>
      <c r="M3219" s="11">
        <f t="shared" si="101"/>
        <v>6</v>
      </c>
      <c r="N3219" s="6">
        <f>VLOOKUP(M3219,'Settlement Dates'!$A$13:$D$25,3,FALSE)</f>
        <v>45120</v>
      </c>
      <c r="O3219" s="6">
        <f>VLOOKUP(M3219,'Settlement Dates'!$A$13:$D$25,4,FALSE)</f>
        <v>45125</v>
      </c>
      <c r="P3219" s="6">
        <f>VLOOKUP(K3219,'AP Clearing'!$A$13:$B$1312,2,FALSE)</f>
        <v>45085</v>
      </c>
      <c r="Q3219" s="6"/>
      <c r="R3219" s="6"/>
    </row>
    <row r="3220" spans="1:18" x14ac:dyDescent="0.3">
      <c r="A3220" s="4">
        <v>11442</v>
      </c>
      <c r="B3220" s="5" t="s">
        <v>14</v>
      </c>
      <c r="C3220" s="4">
        <v>3</v>
      </c>
      <c r="D3220" s="46">
        <v>1143.57</v>
      </c>
      <c r="E3220" s="4">
        <v>1</v>
      </c>
      <c r="F3220" s="4" t="s">
        <v>5</v>
      </c>
      <c r="G3220" s="13" t="str">
        <f t="shared" si="100"/>
        <v>LTD</v>
      </c>
      <c r="H3220" s="43" t="s">
        <v>15</v>
      </c>
      <c r="I3220" s="6">
        <v>45073</v>
      </c>
      <c r="J3220" s="6">
        <v>45079</v>
      </c>
      <c r="K3220" s="4">
        <v>1700032626</v>
      </c>
      <c r="L3220" s="14">
        <v>45083</v>
      </c>
      <c r="M3220" s="11">
        <f t="shared" si="101"/>
        <v>6</v>
      </c>
      <c r="N3220" s="6">
        <f>VLOOKUP(M3220,'Settlement Dates'!$A$13:$D$25,3,FALSE)</f>
        <v>45120</v>
      </c>
      <c r="O3220" s="6">
        <f>VLOOKUP(M3220,'Settlement Dates'!$A$13:$D$25,4,FALSE)</f>
        <v>45125</v>
      </c>
      <c r="P3220" s="6">
        <f>VLOOKUP(K3220,'AP Clearing'!$A$13:$B$1312,2,FALSE)</f>
        <v>45085</v>
      </c>
      <c r="Q3220" s="6"/>
      <c r="R3220" s="6"/>
    </row>
    <row r="3221" spans="1:18" x14ac:dyDescent="0.3">
      <c r="A3221" s="4">
        <v>11442</v>
      </c>
      <c r="B3221" s="5" t="s">
        <v>14</v>
      </c>
      <c r="C3221" s="4">
        <v>3</v>
      </c>
      <c r="D3221" s="46">
        <v>5336.64</v>
      </c>
      <c r="E3221" s="4">
        <v>1</v>
      </c>
      <c r="F3221" s="4" t="s">
        <v>7</v>
      </c>
      <c r="G3221" s="13" t="str">
        <f t="shared" si="100"/>
        <v>LTD</v>
      </c>
      <c r="H3221" s="43" t="s">
        <v>15</v>
      </c>
      <c r="I3221" s="6">
        <v>45073</v>
      </c>
      <c r="J3221" s="6">
        <v>45079</v>
      </c>
      <c r="K3221" s="4">
        <v>1700032626</v>
      </c>
      <c r="L3221" s="14">
        <v>45083</v>
      </c>
      <c r="M3221" s="11">
        <f t="shared" si="101"/>
        <v>6</v>
      </c>
      <c r="N3221" s="6">
        <f>VLOOKUP(M3221,'Settlement Dates'!$A$13:$D$25,3,FALSE)</f>
        <v>45120</v>
      </c>
      <c r="O3221" s="6">
        <f>VLOOKUP(M3221,'Settlement Dates'!$A$13:$D$25,4,FALSE)</f>
        <v>45125</v>
      </c>
      <c r="P3221" s="6">
        <f>VLOOKUP(K3221,'AP Clearing'!$A$13:$B$1312,2,FALSE)</f>
        <v>45085</v>
      </c>
      <c r="Q3221" s="6"/>
      <c r="R3221" s="6"/>
    </row>
    <row r="3222" spans="1:18" x14ac:dyDescent="0.3">
      <c r="A3222" s="4">
        <v>11442</v>
      </c>
      <c r="B3222" s="5" t="s">
        <v>14</v>
      </c>
      <c r="C3222" s="4">
        <v>3</v>
      </c>
      <c r="D3222" s="46">
        <v>5825.62</v>
      </c>
      <c r="E3222" s="4">
        <v>1</v>
      </c>
      <c r="F3222" s="4" t="s">
        <v>8</v>
      </c>
      <c r="G3222" s="13" t="str">
        <f t="shared" si="100"/>
        <v>Active</v>
      </c>
      <c r="H3222" s="43" t="s">
        <v>15</v>
      </c>
      <c r="I3222" s="6">
        <v>45073</v>
      </c>
      <c r="J3222" s="6">
        <v>45079</v>
      </c>
      <c r="K3222" s="4">
        <v>1700032626</v>
      </c>
      <c r="L3222" s="14">
        <v>45083</v>
      </c>
      <c r="M3222" s="11">
        <f t="shared" si="101"/>
        <v>6</v>
      </c>
      <c r="N3222" s="6">
        <f>VLOOKUP(M3222,'Settlement Dates'!$A$13:$D$25,3,FALSE)</f>
        <v>45120</v>
      </c>
      <c r="O3222" s="6">
        <f>VLOOKUP(M3222,'Settlement Dates'!$A$13:$D$25,4,FALSE)</f>
        <v>45125</v>
      </c>
      <c r="P3222" s="6">
        <f>VLOOKUP(K3222,'AP Clearing'!$A$13:$B$1312,2,FALSE)</f>
        <v>45085</v>
      </c>
      <c r="Q3222" s="6"/>
      <c r="R3222" s="6"/>
    </row>
    <row r="3223" spans="1:18" x14ac:dyDescent="0.3">
      <c r="A3223" s="4">
        <v>11442</v>
      </c>
      <c r="B3223" s="5" t="s">
        <v>14</v>
      </c>
      <c r="C3223" s="4">
        <v>3</v>
      </c>
      <c r="D3223" s="46">
        <v>466.05</v>
      </c>
      <c r="E3223" s="4">
        <v>2</v>
      </c>
      <c r="F3223" s="4" t="s">
        <v>2</v>
      </c>
      <c r="G3223" s="13" t="str">
        <f t="shared" si="100"/>
        <v>Active</v>
      </c>
      <c r="H3223" s="43" t="s">
        <v>15</v>
      </c>
      <c r="I3223" s="6">
        <v>45073</v>
      </c>
      <c r="J3223" s="6">
        <v>45079</v>
      </c>
      <c r="K3223" s="4">
        <v>1700032626</v>
      </c>
      <c r="L3223" s="14">
        <v>45083</v>
      </c>
      <c r="M3223" s="11">
        <f t="shared" si="101"/>
        <v>6</v>
      </c>
      <c r="N3223" s="6">
        <f>VLOOKUP(M3223,'Settlement Dates'!$A$13:$D$25,3,FALSE)</f>
        <v>45120</v>
      </c>
      <c r="O3223" s="6">
        <f>VLOOKUP(M3223,'Settlement Dates'!$A$13:$D$25,4,FALSE)</f>
        <v>45125</v>
      </c>
      <c r="P3223" s="6">
        <f>VLOOKUP(K3223,'AP Clearing'!$A$13:$B$1312,2,FALSE)</f>
        <v>45085</v>
      </c>
      <c r="Q3223" s="6"/>
      <c r="R3223" s="6"/>
    </row>
    <row r="3224" spans="1:18" x14ac:dyDescent="0.3">
      <c r="A3224" s="4">
        <v>11442</v>
      </c>
      <c r="B3224" s="5" t="s">
        <v>12</v>
      </c>
      <c r="C3224" s="4">
        <v>3</v>
      </c>
      <c r="D3224" s="46">
        <v>115.99</v>
      </c>
      <c r="E3224" s="4">
        <v>2</v>
      </c>
      <c r="F3224" s="4" t="s">
        <v>9</v>
      </c>
      <c r="G3224" s="13" t="str">
        <f t="shared" si="100"/>
        <v>Retiree</v>
      </c>
      <c r="H3224" s="43" t="s">
        <v>13</v>
      </c>
      <c r="I3224" s="6">
        <v>45073</v>
      </c>
      <c r="J3224" s="6">
        <v>45079</v>
      </c>
      <c r="K3224" s="4">
        <v>1700032627</v>
      </c>
      <c r="L3224" s="14">
        <v>45083</v>
      </c>
      <c r="M3224" s="11">
        <f t="shared" si="101"/>
        <v>6</v>
      </c>
      <c r="N3224" s="6">
        <f>VLOOKUP(M3224,'Settlement Dates'!$A$13:$D$25,3,FALSE)</f>
        <v>45120</v>
      </c>
      <c r="O3224" s="6">
        <f>VLOOKUP(M3224,'Settlement Dates'!$A$13:$D$25,4,FALSE)</f>
        <v>45125</v>
      </c>
      <c r="P3224" s="6">
        <f>VLOOKUP(K3224,'AP Clearing'!$A$13:$B$1312,2,FALSE)</f>
        <v>45085</v>
      </c>
      <c r="Q3224" s="6"/>
      <c r="R3224" s="6"/>
    </row>
    <row r="3225" spans="1:18" x14ac:dyDescent="0.3">
      <c r="A3225" s="4">
        <v>11442</v>
      </c>
      <c r="B3225" s="5" t="s">
        <v>12</v>
      </c>
      <c r="C3225" s="4">
        <v>3</v>
      </c>
      <c r="D3225" s="46">
        <v>417.04</v>
      </c>
      <c r="E3225" s="4">
        <v>3</v>
      </c>
      <c r="F3225" s="4" t="s">
        <v>9</v>
      </c>
      <c r="G3225" s="13" t="str">
        <f t="shared" si="100"/>
        <v>Retiree</v>
      </c>
      <c r="H3225" s="43" t="s">
        <v>13</v>
      </c>
      <c r="I3225" s="6">
        <v>45073</v>
      </c>
      <c r="J3225" s="6">
        <v>45079</v>
      </c>
      <c r="K3225" s="4">
        <v>1700032627</v>
      </c>
      <c r="L3225" s="14">
        <v>45083</v>
      </c>
      <c r="M3225" s="11">
        <f t="shared" si="101"/>
        <v>6</v>
      </c>
      <c r="N3225" s="6">
        <f>VLOOKUP(M3225,'Settlement Dates'!$A$13:$D$25,3,FALSE)</f>
        <v>45120</v>
      </c>
      <c r="O3225" s="6">
        <f>VLOOKUP(M3225,'Settlement Dates'!$A$13:$D$25,4,FALSE)</f>
        <v>45125</v>
      </c>
      <c r="P3225" s="6">
        <f>VLOOKUP(K3225,'AP Clearing'!$A$13:$B$1312,2,FALSE)</f>
        <v>45085</v>
      </c>
      <c r="Q3225" s="6"/>
      <c r="R3225" s="6"/>
    </row>
    <row r="3226" spans="1:18" x14ac:dyDescent="0.3">
      <c r="A3226" s="4">
        <v>11442</v>
      </c>
      <c r="B3226" s="5" t="s">
        <v>12</v>
      </c>
      <c r="C3226" s="4">
        <v>3</v>
      </c>
      <c r="D3226" s="46">
        <v>36420.550000000003</v>
      </c>
      <c r="E3226" s="4">
        <v>5</v>
      </c>
      <c r="F3226" s="4" t="s">
        <v>9</v>
      </c>
      <c r="G3226" s="13" t="str">
        <f t="shared" si="100"/>
        <v>Retiree</v>
      </c>
      <c r="H3226" s="43" t="s">
        <v>13</v>
      </c>
      <c r="I3226" s="6">
        <v>45073</v>
      </c>
      <c r="J3226" s="6">
        <v>45079</v>
      </c>
      <c r="K3226" s="4">
        <v>1700032627</v>
      </c>
      <c r="L3226" s="14">
        <v>45083</v>
      </c>
      <c r="M3226" s="11">
        <f t="shared" si="101"/>
        <v>6</v>
      </c>
      <c r="N3226" s="6">
        <f>VLOOKUP(M3226,'Settlement Dates'!$A$13:$D$25,3,FALSE)</f>
        <v>45120</v>
      </c>
      <c r="O3226" s="6">
        <f>VLOOKUP(M3226,'Settlement Dates'!$A$13:$D$25,4,FALSE)</f>
        <v>45125</v>
      </c>
      <c r="P3226" s="6">
        <f>VLOOKUP(K3226,'AP Clearing'!$A$13:$B$1312,2,FALSE)</f>
        <v>45085</v>
      </c>
      <c r="Q3226" s="6"/>
      <c r="R3226" s="6"/>
    </row>
    <row r="3227" spans="1:18" x14ac:dyDescent="0.3">
      <c r="A3227" s="4">
        <v>11442</v>
      </c>
      <c r="B3227" s="5" t="s">
        <v>12</v>
      </c>
      <c r="C3227" s="4">
        <v>3</v>
      </c>
      <c r="D3227" s="46">
        <v>1306.81</v>
      </c>
      <c r="E3227" s="4">
        <v>5</v>
      </c>
      <c r="F3227" s="4" t="s">
        <v>11</v>
      </c>
      <c r="G3227" s="13" t="str">
        <f t="shared" si="100"/>
        <v>Retiree</v>
      </c>
      <c r="H3227" s="43" t="s">
        <v>13</v>
      </c>
      <c r="I3227" s="6">
        <v>45073</v>
      </c>
      <c r="J3227" s="6">
        <v>45079</v>
      </c>
      <c r="K3227" s="4">
        <v>1700032627</v>
      </c>
      <c r="L3227" s="14">
        <v>45083</v>
      </c>
      <c r="M3227" s="11">
        <f t="shared" si="101"/>
        <v>6</v>
      </c>
      <c r="N3227" s="6">
        <f>VLOOKUP(M3227,'Settlement Dates'!$A$13:$D$25,3,FALSE)</f>
        <v>45120</v>
      </c>
      <c r="O3227" s="6">
        <f>VLOOKUP(M3227,'Settlement Dates'!$A$13:$D$25,4,FALSE)</f>
        <v>45125</v>
      </c>
      <c r="P3227" s="6">
        <f>VLOOKUP(K3227,'AP Clearing'!$A$13:$B$1312,2,FALSE)</f>
        <v>45085</v>
      </c>
      <c r="Q3227" s="6"/>
      <c r="R3227" s="6"/>
    </row>
    <row r="3228" spans="1:18" x14ac:dyDescent="0.3">
      <c r="A3228" s="4">
        <v>11442</v>
      </c>
      <c r="B3228" s="5" t="s">
        <v>4</v>
      </c>
      <c r="C3228" s="4">
        <v>3</v>
      </c>
      <c r="D3228" s="46">
        <v>18590.43</v>
      </c>
      <c r="E3228" s="4">
        <v>1</v>
      </c>
      <c r="F3228" s="4" t="s">
        <v>2</v>
      </c>
      <c r="G3228" s="13" t="str">
        <f t="shared" si="100"/>
        <v>Active</v>
      </c>
      <c r="H3228" s="43">
        <v>5755813718</v>
      </c>
      <c r="I3228" s="6">
        <v>45047</v>
      </c>
      <c r="J3228" s="6">
        <v>45077</v>
      </c>
      <c r="K3228" s="4">
        <v>1700032479</v>
      </c>
      <c r="L3228" s="14">
        <v>45084</v>
      </c>
      <c r="M3228" s="11">
        <f t="shared" si="101"/>
        <v>6</v>
      </c>
      <c r="N3228" s="6">
        <f>VLOOKUP(M3228,'Settlement Dates'!$A$13:$D$25,3,FALSE)</f>
        <v>45120</v>
      </c>
      <c r="O3228" s="6">
        <f>VLOOKUP(M3228,'Settlement Dates'!$A$13:$D$25,4,FALSE)</f>
        <v>45125</v>
      </c>
      <c r="P3228" s="6">
        <f>VLOOKUP(K3228,'AP Clearing'!$A$13:$B$1312,2,FALSE)</f>
        <v>45086</v>
      </c>
      <c r="Q3228" s="6"/>
      <c r="R3228" s="6"/>
    </row>
    <row r="3229" spans="1:18" x14ac:dyDescent="0.3">
      <c r="A3229" s="4">
        <v>11442</v>
      </c>
      <c r="B3229" s="5" t="s">
        <v>4</v>
      </c>
      <c r="C3229" s="4">
        <v>3</v>
      </c>
      <c r="D3229" s="46">
        <v>24297.919999999998</v>
      </c>
      <c r="E3229" s="4">
        <v>1</v>
      </c>
      <c r="F3229" s="4" t="s">
        <v>2</v>
      </c>
      <c r="G3229" s="13" t="str">
        <f t="shared" si="100"/>
        <v>Active</v>
      </c>
      <c r="H3229" s="43">
        <v>5755813718</v>
      </c>
      <c r="I3229" s="6">
        <v>45047</v>
      </c>
      <c r="J3229" s="6">
        <v>45077</v>
      </c>
      <c r="K3229" s="4">
        <v>1700032479</v>
      </c>
      <c r="L3229" s="14">
        <v>45084</v>
      </c>
      <c r="M3229" s="11">
        <f t="shared" si="101"/>
        <v>6</v>
      </c>
      <c r="N3229" s="6">
        <f>VLOOKUP(M3229,'Settlement Dates'!$A$13:$D$25,3,FALSE)</f>
        <v>45120</v>
      </c>
      <c r="O3229" s="6">
        <f>VLOOKUP(M3229,'Settlement Dates'!$A$13:$D$25,4,FALSE)</f>
        <v>45125</v>
      </c>
      <c r="P3229" s="6">
        <f>VLOOKUP(K3229,'AP Clearing'!$A$13:$B$1312,2,FALSE)</f>
        <v>45086</v>
      </c>
      <c r="Q3229" s="6"/>
      <c r="R3229" s="6"/>
    </row>
    <row r="3230" spans="1:18" x14ac:dyDescent="0.3">
      <c r="A3230" s="4">
        <v>11442</v>
      </c>
      <c r="B3230" s="5" t="s">
        <v>4</v>
      </c>
      <c r="C3230" s="4">
        <v>3</v>
      </c>
      <c r="D3230" s="46">
        <v>7257.22</v>
      </c>
      <c r="E3230" s="4">
        <v>1</v>
      </c>
      <c r="F3230" s="4" t="s">
        <v>2</v>
      </c>
      <c r="G3230" s="13" t="str">
        <f t="shared" si="100"/>
        <v>Active</v>
      </c>
      <c r="H3230" s="43">
        <v>5755813718</v>
      </c>
      <c r="I3230" s="6">
        <v>45047</v>
      </c>
      <c r="J3230" s="6">
        <v>45077</v>
      </c>
      <c r="K3230" s="4">
        <v>1700032479</v>
      </c>
      <c r="L3230" s="14">
        <v>45084</v>
      </c>
      <c r="M3230" s="11">
        <f t="shared" si="101"/>
        <v>6</v>
      </c>
      <c r="N3230" s="6">
        <f>VLOOKUP(M3230,'Settlement Dates'!$A$13:$D$25,3,FALSE)</f>
        <v>45120</v>
      </c>
      <c r="O3230" s="6">
        <f>VLOOKUP(M3230,'Settlement Dates'!$A$13:$D$25,4,FALSE)</f>
        <v>45125</v>
      </c>
      <c r="P3230" s="6">
        <f>VLOOKUP(K3230,'AP Clearing'!$A$13:$B$1312,2,FALSE)</f>
        <v>45086</v>
      </c>
      <c r="Q3230" s="6"/>
      <c r="R3230" s="6"/>
    </row>
    <row r="3231" spans="1:18" x14ac:dyDescent="0.3">
      <c r="A3231" s="4">
        <v>11442</v>
      </c>
      <c r="B3231" s="5" t="s">
        <v>4</v>
      </c>
      <c r="C3231" s="4">
        <v>3</v>
      </c>
      <c r="D3231" s="46">
        <v>126.9</v>
      </c>
      <c r="E3231" s="4">
        <v>1</v>
      </c>
      <c r="F3231" s="4" t="s">
        <v>5</v>
      </c>
      <c r="G3231" s="13" t="str">
        <f t="shared" si="100"/>
        <v>LTD</v>
      </c>
      <c r="H3231" s="43">
        <v>5755813718</v>
      </c>
      <c r="I3231" s="6">
        <v>45047</v>
      </c>
      <c r="J3231" s="6">
        <v>45077</v>
      </c>
      <c r="K3231" s="4">
        <v>1700032479</v>
      </c>
      <c r="L3231" s="14">
        <v>45084</v>
      </c>
      <c r="M3231" s="11">
        <f t="shared" si="101"/>
        <v>6</v>
      </c>
      <c r="N3231" s="6">
        <f>VLOOKUP(M3231,'Settlement Dates'!$A$13:$D$25,3,FALSE)</f>
        <v>45120</v>
      </c>
      <c r="O3231" s="6">
        <f>VLOOKUP(M3231,'Settlement Dates'!$A$13:$D$25,4,FALSE)</f>
        <v>45125</v>
      </c>
      <c r="P3231" s="6">
        <f>VLOOKUP(K3231,'AP Clearing'!$A$13:$B$1312,2,FALSE)</f>
        <v>45086</v>
      </c>
      <c r="Q3231" s="6"/>
      <c r="R3231" s="6"/>
    </row>
    <row r="3232" spans="1:18" x14ac:dyDescent="0.3">
      <c r="A3232" s="4">
        <v>11442</v>
      </c>
      <c r="B3232" s="5" t="s">
        <v>4</v>
      </c>
      <c r="C3232" s="4">
        <v>3</v>
      </c>
      <c r="D3232" s="46">
        <v>552.89</v>
      </c>
      <c r="E3232" s="4">
        <v>1</v>
      </c>
      <c r="F3232" s="4" t="s">
        <v>7</v>
      </c>
      <c r="G3232" s="13" t="str">
        <f t="shared" si="100"/>
        <v>LTD</v>
      </c>
      <c r="H3232" s="43">
        <v>5755813718</v>
      </c>
      <c r="I3232" s="6">
        <v>45047</v>
      </c>
      <c r="J3232" s="6">
        <v>45077</v>
      </c>
      <c r="K3232" s="4">
        <v>1700032479</v>
      </c>
      <c r="L3232" s="14">
        <v>45084</v>
      </c>
      <c r="M3232" s="11">
        <f t="shared" si="101"/>
        <v>6</v>
      </c>
      <c r="N3232" s="6">
        <f>VLOOKUP(M3232,'Settlement Dates'!$A$13:$D$25,3,FALSE)</f>
        <v>45120</v>
      </c>
      <c r="O3232" s="6">
        <f>VLOOKUP(M3232,'Settlement Dates'!$A$13:$D$25,4,FALSE)</f>
        <v>45125</v>
      </c>
      <c r="P3232" s="6">
        <f>VLOOKUP(K3232,'AP Clearing'!$A$13:$B$1312,2,FALSE)</f>
        <v>45086</v>
      </c>
      <c r="Q3232" s="6"/>
      <c r="R3232" s="6"/>
    </row>
    <row r="3233" spans="1:18" x14ac:dyDescent="0.3">
      <c r="A3233" s="4">
        <v>11442</v>
      </c>
      <c r="B3233" s="5" t="s">
        <v>4</v>
      </c>
      <c r="C3233" s="4">
        <v>3</v>
      </c>
      <c r="D3233" s="46">
        <v>126.9</v>
      </c>
      <c r="E3233" s="4">
        <v>1</v>
      </c>
      <c r="F3233" s="4" t="s">
        <v>7</v>
      </c>
      <c r="G3233" s="13" t="str">
        <f t="shared" si="100"/>
        <v>LTD</v>
      </c>
      <c r="H3233" s="43">
        <v>5755813718</v>
      </c>
      <c r="I3233" s="6">
        <v>45047</v>
      </c>
      <c r="J3233" s="6">
        <v>45077</v>
      </c>
      <c r="K3233" s="4">
        <v>1700032479</v>
      </c>
      <c r="L3233" s="14">
        <v>45084</v>
      </c>
      <c r="M3233" s="11">
        <f t="shared" si="101"/>
        <v>6</v>
      </c>
      <c r="N3233" s="6">
        <f>VLOOKUP(M3233,'Settlement Dates'!$A$13:$D$25,3,FALSE)</f>
        <v>45120</v>
      </c>
      <c r="O3233" s="6">
        <f>VLOOKUP(M3233,'Settlement Dates'!$A$13:$D$25,4,FALSE)</f>
        <v>45125</v>
      </c>
      <c r="P3233" s="6">
        <f>VLOOKUP(K3233,'AP Clearing'!$A$13:$B$1312,2,FALSE)</f>
        <v>45086</v>
      </c>
      <c r="Q3233" s="6"/>
      <c r="R3233" s="6"/>
    </row>
    <row r="3234" spans="1:18" x14ac:dyDescent="0.3">
      <c r="A3234" s="4">
        <v>11442</v>
      </c>
      <c r="B3234" s="5" t="s">
        <v>4</v>
      </c>
      <c r="C3234" s="4">
        <v>3</v>
      </c>
      <c r="D3234" s="46">
        <v>386.68</v>
      </c>
      <c r="E3234" s="4">
        <v>1</v>
      </c>
      <c r="F3234" s="4" t="s">
        <v>8</v>
      </c>
      <c r="G3234" s="13" t="str">
        <f t="shared" si="100"/>
        <v>Active</v>
      </c>
      <c r="H3234" s="43">
        <v>5755813718</v>
      </c>
      <c r="I3234" s="6">
        <v>45047</v>
      </c>
      <c r="J3234" s="6">
        <v>45077</v>
      </c>
      <c r="K3234" s="4">
        <v>1700032479</v>
      </c>
      <c r="L3234" s="14">
        <v>45084</v>
      </c>
      <c r="M3234" s="11">
        <f t="shared" si="101"/>
        <v>6</v>
      </c>
      <c r="N3234" s="6">
        <f>VLOOKUP(M3234,'Settlement Dates'!$A$13:$D$25,3,FALSE)</f>
        <v>45120</v>
      </c>
      <c r="O3234" s="6">
        <f>VLOOKUP(M3234,'Settlement Dates'!$A$13:$D$25,4,FALSE)</f>
        <v>45125</v>
      </c>
      <c r="P3234" s="6">
        <f>VLOOKUP(K3234,'AP Clearing'!$A$13:$B$1312,2,FALSE)</f>
        <v>45086</v>
      </c>
      <c r="Q3234" s="6"/>
      <c r="R3234" s="6"/>
    </row>
    <row r="3235" spans="1:18" x14ac:dyDescent="0.3">
      <c r="A3235" s="4">
        <v>11442</v>
      </c>
      <c r="B3235" s="5" t="s">
        <v>4</v>
      </c>
      <c r="C3235" s="4">
        <v>3</v>
      </c>
      <c r="D3235" s="46">
        <v>803.7</v>
      </c>
      <c r="E3235" s="4">
        <v>1</v>
      </c>
      <c r="F3235" s="4" t="s">
        <v>8</v>
      </c>
      <c r="G3235" s="13" t="str">
        <f t="shared" si="100"/>
        <v>Active</v>
      </c>
      <c r="H3235" s="43">
        <v>5755813718</v>
      </c>
      <c r="I3235" s="6">
        <v>45047</v>
      </c>
      <c r="J3235" s="6">
        <v>45077</v>
      </c>
      <c r="K3235" s="4">
        <v>1700032479</v>
      </c>
      <c r="L3235" s="14">
        <v>45084</v>
      </c>
      <c r="M3235" s="11">
        <f t="shared" si="101"/>
        <v>6</v>
      </c>
      <c r="N3235" s="6">
        <f>VLOOKUP(M3235,'Settlement Dates'!$A$13:$D$25,3,FALSE)</f>
        <v>45120</v>
      </c>
      <c r="O3235" s="6">
        <f>VLOOKUP(M3235,'Settlement Dates'!$A$13:$D$25,4,FALSE)</f>
        <v>45125</v>
      </c>
      <c r="P3235" s="6">
        <f>VLOOKUP(K3235,'AP Clearing'!$A$13:$B$1312,2,FALSE)</f>
        <v>45086</v>
      </c>
      <c r="Q3235" s="6"/>
      <c r="R3235" s="6"/>
    </row>
    <row r="3236" spans="1:18" x14ac:dyDescent="0.3">
      <c r="A3236" s="4">
        <v>11442</v>
      </c>
      <c r="B3236" s="5" t="s">
        <v>4</v>
      </c>
      <c r="C3236" s="4">
        <v>3</v>
      </c>
      <c r="D3236" s="46">
        <v>84.6</v>
      </c>
      <c r="E3236" s="4">
        <v>1</v>
      </c>
      <c r="F3236" s="4" t="s">
        <v>8</v>
      </c>
      <c r="G3236" s="13" t="str">
        <f t="shared" si="100"/>
        <v>Active</v>
      </c>
      <c r="H3236" s="43">
        <v>5755813718</v>
      </c>
      <c r="I3236" s="6">
        <v>45047</v>
      </c>
      <c r="J3236" s="6">
        <v>45077</v>
      </c>
      <c r="K3236" s="4">
        <v>1700032479</v>
      </c>
      <c r="L3236" s="14">
        <v>45084</v>
      </c>
      <c r="M3236" s="11">
        <f t="shared" si="101"/>
        <v>6</v>
      </c>
      <c r="N3236" s="6">
        <f>VLOOKUP(M3236,'Settlement Dates'!$A$13:$D$25,3,FALSE)</f>
        <v>45120</v>
      </c>
      <c r="O3236" s="6">
        <f>VLOOKUP(M3236,'Settlement Dates'!$A$13:$D$25,4,FALSE)</f>
        <v>45125</v>
      </c>
      <c r="P3236" s="6">
        <f>VLOOKUP(K3236,'AP Clearing'!$A$13:$B$1312,2,FALSE)</f>
        <v>45086</v>
      </c>
      <c r="Q3236" s="6"/>
      <c r="R3236" s="6"/>
    </row>
    <row r="3237" spans="1:18" x14ac:dyDescent="0.3">
      <c r="A3237" s="4">
        <v>11442</v>
      </c>
      <c r="B3237" s="5" t="s">
        <v>4</v>
      </c>
      <c r="C3237" s="4">
        <v>3</v>
      </c>
      <c r="D3237" s="46">
        <v>42.3</v>
      </c>
      <c r="E3237" s="4">
        <v>2</v>
      </c>
      <c r="F3237" s="4" t="s">
        <v>2</v>
      </c>
      <c r="G3237" s="13" t="str">
        <f t="shared" si="100"/>
        <v>Active</v>
      </c>
      <c r="H3237" s="43">
        <v>5755813718</v>
      </c>
      <c r="I3237" s="6">
        <v>45047</v>
      </c>
      <c r="J3237" s="6">
        <v>45077</v>
      </c>
      <c r="K3237" s="4">
        <v>1700032479</v>
      </c>
      <c r="L3237" s="14">
        <v>45084</v>
      </c>
      <c r="M3237" s="11">
        <f t="shared" si="101"/>
        <v>6</v>
      </c>
      <c r="N3237" s="6">
        <f>VLOOKUP(M3237,'Settlement Dates'!$A$13:$D$25,3,FALSE)</f>
        <v>45120</v>
      </c>
      <c r="O3237" s="6">
        <f>VLOOKUP(M3237,'Settlement Dates'!$A$13:$D$25,4,FALSE)</f>
        <v>45125</v>
      </c>
      <c r="P3237" s="6">
        <f>VLOOKUP(K3237,'AP Clearing'!$A$13:$B$1312,2,FALSE)</f>
        <v>45086</v>
      </c>
      <c r="Q3237" s="6"/>
      <c r="R3237" s="6"/>
    </row>
    <row r="3238" spans="1:18" x14ac:dyDescent="0.3">
      <c r="A3238" s="4">
        <v>11442</v>
      </c>
      <c r="B3238" s="5" t="s">
        <v>4</v>
      </c>
      <c r="C3238" s="4">
        <v>3</v>
      </c>
      <c r="D3238" s="46">
        <v>42.3</v>
      </c>
      <c r="E3238" s="4">
        <v>2</v>
      </c>
      <c r="F3238" s="4" t="s">
        <v>2</v>
      </c>
      <c r="G3238" s="13" t="str">
        <f t="shared" si="100"/>
        <v>Active</v>
      </c>
      <c r="H3238" s="43">
        <v>5755813718</v>
      </c>
      <c r="I3238" s="6">
        <v>45047</v>
      </c>
      <c r="J3238" s="6">
        <v>45077</v>
      </c>
      <c r="K3238" s="4">
        <v>1700032479</v>
      </c>
      <c r="L3238" s="14">
        <v>45084</v>
      </c>
      <c r="M3238" s="11">
        <f t="shared" si="101"/>
        <v>6</v>
      </c>
      <c r="N3238" s="6">
        <f>VLOOKUP(M3238,'Settlement Dates'!$A$13:$D$25,3,FALSE)</f>
        <v>45120</v>
      </c>
      <c r="O3238" s="6">
        <f>VLOOKUP(M3238,'Settlement Dates'!$A$13:$D$25,4,FALSE)</f>
        <v>45125</v>
      </c>
      <c r="P3238" s="6">
        <f>VLOOKUP(K3238,'AP Clearing'!$A$13:$B$1312,2,FALSE)</f>
        <v>45086</v>
      </c>
      <c r="Q3238" s="6"/>
      <c r="R3238" s="6"/>
    </row>
    <row r="3239" spans="1:18" x14ac:dyDescent="0.3">
      <c r="A3239" s="4">
        <v>11442</v>
      </c>
      <c r="B3239" s="5" t="s">
        <v>4</v>
      </c>
      <c r="C3239" s="4">
        <v>3</v>
      </c>
      <c r="D3239" s="46">
        <v>317.51</v>
      </c>
      <c r="E3239" s="4">
        <v>1</v>
      </c>
      <c r="F3239" s="4" t="s">
        <v>2</v>
      </c>
      <c r="G3239" s="13" t="str">
        <f t="shared" si="100"/>
        <v>Active</v>
      </c>
      <c r="H3239" s="43">
        <v>1394723772</v>
      </c>
      <c r="I3239" s="6">
        <v>45047</v>
      </c>
      <c r="J3239" s="6">
        <v>45077</v>
      </c>
      <c r="K3239" s="4">
        <v>1700032635</v>
      </c>
      <c r="L3239" s="14">
        <v>45084</v>
      </c>
      <c r="M3239" s="11">
        <f t="shared" si="101"/>
        <v>6</v>
      </c>
      <c r="N3239" s="6">
        <f>VLOOKUP(M3239,'Settlement Dates'!$A$13:$D$25,3,FALSE)</f>
        <v>45120</v>
      </c>
      <c r="O3239" s="6">
        <f>VLOOKUP(M3239,'Settlement Dates'!$A$13:$D$25,4,FALSE)</f>
        <v>45125</v>
      </c>
      <c r="P3239" s="6">
        <f>VLOOKUP(K3239,'AP Clearing'!$A$13:$B$1312,2,FALSE)</f>
        <v>45086</v>
      </c>
      <c r="Q3239" s="6"/>
      <c r="R3239" s="6"/>
    </row>
    <row r="3240" spans="1:18" x14ac:dyDescent="0.3">
      <c r="A3240" s="4">
        <v>11442</v>
      </c>
      <c r="B3240" s="5" t="s">
        <v>4</v>
      </c>
      <c r="C3240" s="4">
        <v>3</v>
      </c>
      <c r="D3240" s="46">
        <v>45.45</v>
      </c>
      <c r="E3240" s="4">
        <v>1</v>
      </c>
      <c r="F3240" s="4" t="s">
        <v>9</v>
      </c>
      <c r="G3240" s="13" t="str">
        <f t="shared" si="100"/>
        <v>Retiree</v>
      </c>
      <c r="H3240" s="43">
        <v>1394723772</v>
      </c>
      <c r="I3240" s="6">
        <v>45047</v>
      </c>
      <c r="J3240" s="6">
        <v>45077</v>
      </c>
      <c r="K3240" s="4">
        <v>1700032635</v>
      </c>
      <c r="L3240" s="14">
        <v>45084</v>
      </c>
      <c r="M3240" s="11">
        <f t="shared" si="101"/>
        <v>6</v>
      </c>
      <c r="N3240" s="6">
        <f>VLOOKUP(M3240,'Settlement Dates'!$A$13:$D$25,3,FALSE)</f>
        <v>45120</v>
      </c>
      <c r="O3240" s="6">
        <f>VLOOKUP(M3240,'Settlement Dates'!$A$13:$D$25,4,FALSE)</f>
        <v>45125</v>
      </c>
      <c r="P3240" s="6">
        <f>VLOOKUP(K3240,'AP Clearing'!$A$13:$B$1312,2,FALSE)</f>
        <v>45086</v>
      </c>
      <c r="Q3240" s="6"/>
      <c r="R3240" s="6"/>
    </row>
    <row r="3241" spans="1:18" x14ac:dyDescent="0.3">
      <c r="A3241" s="4">
        <v>11442</v>
      </c>
      <c r="B3241" s="5" t="s">
        <v>4</v>
      </c>
      <c r="C3241" s="4">
        <v>3</v>
      </c>
      <c r="D3241" s="46">
        <v>45.45</v>
      </c>
      <c r="E3241" s="4">
        <v>2</v>
      </c>
      <c r="F3241" s="4" t="s">
        <v>2</v>
      </c>
      <c r="G3241" s="13" t="str">
        <f t="shared" si="100"/>
        <v>Active</v>
      </c>
      <c r="H3241" s="43">
        <v>1394723772</v>
      </c>
      <c r="I3241" s="6">
        <v>45047</v>
      </c>
      <c r="J3241" s="6">
        <v>45077</v>
      </c>
      <c r="K3241" s="4">
        <v>1700032635</v>
      </c>
      <c r="L3241" s="14">
        <v>45084</v>
      </c>
      <c r="M3241" s="11">
        <f t="shared" si="101"/>
        <v>6</v>
      </c>
      <c r="N3241" s="6">
        <f>VLOOKUP(M3241,'Settlement Dates'!$A$13:$D$25,3,FALSE)</f>
        <v>45120</v>
      </c>
      <c r="O3241" s="6">
        <f>VLOOKUP(M3241,'Settlement Dates'!$A$13:$D$25,4,FALSE)</f>
        <v>45125</v>
      </c>
      <c r="P3241" s="6">
        <f>VLOOKUP(K3241,'AP Clearing'!$A$13:$B$1312,2,FALSE)</f>
        <v>45086</v>
      </c>
      <c r="Q3241" s="6"/>
      <c r="R3241" s="6"/>
    </row>
    <row r="3242" spans="1:18" x14ac:dyDescent="0.3">
      <c r="A3242" s="4">
        <v>11442</v>
      </c>
      <c r="B3242" s="5" t="s">
        <v>10</v>
      </c>
      <c r="C3242" s="4">
        <v>3</v>
      </c>
      <c r="D3242" s="46">
        <v>91.09</v>
      </c>
      <c r="E3242" s="4">
        <v>2</v>
      </c>
      <c r="F3242" s="4" t="s">
        <v>9</v>
      </c>
      <c r="G3242" s="13" t="str">
        <f t="shared" si="100"/>
        <v>Retiree</v>
      </c>
      <c r="H3242" s="43">
        <v>1287773689</v>
      </c>
      <c r="I3242" s="6">
        <v>45047</v>
      </c>
      <c r="J3242" s="6">
        <v>45077</v>
      </c>
      <c r="K3242" s="4">
        <v>1700032480</v>
      </c>
      <c r="L3242" s="14">
        <v>45084</v>
      </c>
      <c r="M3242" s="11">
        <f t="shared" si="101"/>
        <v>6</v>
      </c>
      <c r="N3242" s="6">
        <f>VLOOKUP(M3242,'Settlement Dates'!$A$13:$D$25,3,FALSE)</f>
        <v>45120</v>
      </c>
      <c r="O3242" s="6">
        <f>VLOOKUP(M3242,'Settlement Dates'!$A$13:$D$25,4,FALSE)</f>
        <v>45125</v>
      </c>
      <c r="P3242" s="6">
        <f>VLOOKUP(K3242,'AP Clearing'!$A$13:$B$1312,2,FALSE)</f>
        <v>45086</v>
      </c>
      <c r="Q3242" s="6"/>
      <c r="R3242" s="6"/>
    </row>
    <row r="3243" spans="1:18" x14ac:dyDescent="0.3">
      <c r="A3243" s="4">
        <v>11442</v>
      </c>
      <c r="B3243" s="5" t="s">
        <v>10</v>
      </c>
      <c r="C3243" s="4">
        <v>3</v>
      </c>
      <c r="D3243" s="46">
        <v>819.83</v>
      </c>
      <c r="E3243" s="4">
        <v>3</v>
      </c>
      <c r="F3243" s="4" t="s">
        <v>9</v>
      </c>
      <c r="G3243" s="13" t="str">
        <f t="shared" si="100"/>
        <v>Retiree</v>
      </c>
      <c r="H3243" s="43">
        <v>1287773689</v>
      </c>
      <c r="I3243" s="6">
        <v>45047</v>
      </c>
      <c r="J3243" s="6">
        <v>45077</v>
      </c>
      <c r="K3243" s="4">
        <v>1700032480</v>
      </c>
      <c r="L3243" s="14">
        <v>45084</v>
      </c>
      <c r="M3243" s="11">
        <f t="shared" si="101"/>
        <v>6</v>
      </c>
      <c r="N3243" s="6">
        <f>VLOOKUP(M3243,'Settlement Dates'!$A$13:$D$25,3,FALSE)</f>
        <v>45120</v>
      </c>
      <c r="O3243" s="6">
        <f>VLOOKUP(M3243,'Settlement Dates'!$A$13:$D$25,4,FALSE)</f>
        <v>45125</v>
      </c>
      <c r="P3243" s="6">
        <f>VLOOKUP(K3243,'AP Clearing'!$A$13:$B$1312,2,FALSE)</f>
        <v>45086</v>
      </c>
      <c r="Q3243" s="6"/>
      <c r="R3243" s="6"/>
    </row>
    <row r="3244" spans="1:18" x14ac:dyDescent="0.3">
      <c r="A3244" s="4">
        <v>11442</v>
      </c>
      <c r="B3244" s="5" t="s">
        <v>10</v>
      </c>
      <c r="C3244" s="4">
        <v>3</v>
      </c>
      <c r="D3244" s="46">
        <v>91.09</v>
      </c>
      <c r="E3244" s="4">
        <v>3</v>
      </c>
      <c r="F3244" s="4" t="s">
        <v>9</v>
      </c>
      <c r="G3244" s="13" t="str">
        <f t="shared" si="100"/>
        <v>Retiree</v>
      </c>
      <c r="H3244" s="43">
        <v>1287773689</v>
      </c>
      <c r="I3244" s="6">
        <v>45047</v>
      </c>
      <c r="J3244" s="6">
        <v>45077</v>
      </c>
      <c r="K3244" s="4">
        <v>1700032480</v>
      </c>
      <c r="L3244" s="14">
        <v>45084</v>
      </c>
      <c r="M3244" s="11">
        <f t="shared" si="101"/>
        <v>6</v>
      </c>
      <c r="N3244" s="6">
        <f>VLOOKUP(M3244,'Settlement Dates'!$A$13:$D$25,3,FALSE)</f>
        <v>45120</v>
      </c>
      <c r="O3244" s="6">
        <f>VLOOKUP(M3244,'Settlement Dates'!$A$13:$D$25,4,FALSE)</f>
        <v>45125</v>
      </c>
      <c r="P3244" s="6">
        <f>VLOOKUP(K3244,'AP Clearing'!$A$13:$B$1312,2,FALSE)</f>
        <v>45086</v>
      </c>
      <c r="Q3244" s="6"/>
      <c r="R3244" s="6"/>
    </row>
    <row r="3245" spans="1:18" x14ac:dyDescent="0.3">
      <c r="A3245" s="4">
        <v>11442</v>
      </c>
      <c r="B3245" s="5" t="s">
        <v>10</v>
      </c>
      <c r="C3245" s="4">
        <v>3</v>
      </c>
      <c r="D3245" s="46">
        <v>91.09</v>
      </c>
      <c r="E3245" s="4">
        <v>3</v>
      </c>
      <c r="F3245" s="4" t="s">
        <v>11</v>
      </c>
      <c r="G3245" s="13" t="str">
        <f t="shared" si="100"/>
        <v>Retiree</v>
      </c>
      <c r="H3245" s="43">
        <v>1287773689</v>
      </c>
      <c r="I3245" s="6">
        <v>45047</v>
      </c>
      <c r="J3245" s="6">
        <v>45077</v>
      </c>
      <c r="K3245" s="4">
        <v>1700032480</v>
      </c>
      <c r="L3245" s="14">
        <v>45084</v>
      </c>
      <c r="M3245" s="11">
        <f t="shared" si="101"/>
        <v>6</v>
      </c>
      <c r="N3245" s="6">
        <f>VLOOKUP(M3245,'Settlement Dates'!$A$13:$D$25,3,FALSE)</f>
        <v>45120</v>
      </c>
      <c r="O3245" s="6">
        <f>VLOOKUP(M3245,'Settlement Dates'!$A$13:$D$25,4,FALSE)</f>
        <v>45125</v>
      </c>
      <c r="P3245" s="6">
        <f>VLOOKUP(K3245,'AP Clearing'!$A$13:$B$1312,2,FALSE)</f>
        <v>45086</v>
      </c>
      <c r="Q3245" s="6"/>
      <c r="R3245" s="6"/>
    </row>
    <row r="3246" spans="1:18" x14ac:dyDescent="0.3">
      <c r="A3246" s="4">
        <v>11442</v>
      </c>
      <c r="B3246" s="5" t="s">
        <v>10</v>
      </c>
      <c r="C3246" s="4">
        <v>3</v>
      </c>
      <c r="D3246" s="46">
        <v>45.55</v>
      </c>
      <c r="E3246" s="4">
        <v>4</v>
      </c>
      <c r="F3246" s="4" t="s">
        <v>9</v>
      </c>
      <c r="G3246" s="13" t="str">
        <f t="shared" si="100"/>
        <v>Retiree</v>
      </c>
      <c r="H3246" s="43">
        <v>1287773689</v>
      </c>
      <c r="I3246" s="6">
        <v>45047</v>
      </c>
      <c r="J3246" s="6">
        <v>45077</v>
      </c>
      <c r="K3246" s="4">
        <v>1700032480</v>
      </c>
      <c r="L3246" s="14">
        <v>45084</v>
      </c>
      <c r="M3246" s="11">
        <f t="shared" si="101"/>
        <v>6</v>
      </c>
      <c r="N3246" s="6">
        <f>VLOOKUP(M3246,'Settlement Dates'!$A$13:$D$25,3,FALSE)</f>
        <v>45120</v>
      </c>
      <c r="O3246" s="6">
        <f>VLOOKUP(M3246,'Settlement Dates'!$A$13:$D$25,4,FALSE)</f>
        <v>45125</v>
      </c>
      <c r="P3246" s="6">
        <f>VLOOKUP(K3246,'AP Clearing'!$A$13:$B$1312,2,FALSE)</f>
        <v>45086</v>
      </c>
      <c r="Q3246" s="6"/>
      <c r="R3246" s="6"/>
    </row>
    <row r="3247" spans="1:18" x14ac:dyDescent="0.3">
      <c r="A3247" s="4">
        <v>11442</v>
      </c>
      <c r="B3247" s="5" t="s">
        <v>10</v>
      </c>
      <c r="C3247" s="4">
        <v>3</v>
      </c>
      <c r="D3247" s="46">
        <v>91.09</v>
      </c>
      <c r="E3247" s="4">
        <v>4</v>
      </c>
      <c r="F3247" s="4" t="s">
        <v>11</v>
      </c>
      <c r="G3247" s="13" t="str">
        <f t="shared" si="100"/>
        <v>Retiree</v>
      </c>
      <c r="H3247" s="43">
        <v>1287773689</v>
      </c>
      <c r="I3247" s="6">
        <v>45047</v>
      </c>
      <c r="J3247" s="6">
        <v>45077</v>
      </c>
      <c r="K3247" s="4">
        <v>1700032480</v>
      </c>
      <c r="L3247" s="14">
        <v>45084</v>
      </c>
      <c r="M3247" s="11">
        <f t="shared" si="101"/>
        <v>6</v>
      </c>
      <c r="N3247" s="6">
        <f>VLOOKUP(M3247,'Settlement Dates'!$A$13:$D$25,3,FALSE)</f>
        <v>45120</v>
      </c>
      <c r="O3247" s="6">
        <f>VLOOKUP(M3247,'Settlement Dates'!$A$13:$D$25,4,FALSE)</f>
        <v>45125</v>
      </c>
      <c r="P3247" s="6">
        <f>VLOOKUP(K3247,'AP Clearing'!$A$13:$B$1312,2,FALSE)</f>
        <v>45086</v>
      </c>
      <c r="Q3247" s="6"/>
      <c r="R3247" s="6"/>
    </row>
    <row r="3248" spans="1:18" x14ac:dyDescent="0.3">
      <c r="A3248" s="4">
        <v>11442</v>
      </c>
      <c r="B3248" s="5" t="s">
        <v>10</v>
      </c>
      <c r="C3248" s="4">
        <v>3</v>
      </c>
      <c r="D3248" s="46">
        <v>45.55</v>
      </c>
      <c r="E3248" s="4">
        <v>4</v>
      </c>
      <c r="F3248" s="4" t="s">
        <v>11</v>
      </c>
      <c r="G3248" s="13" t="str">
        <f t="shared" si="100"/>
        <v>Retiree</v>
      </c>
      <c r="H3248" s="43">
        <v>1287773689</v>
      </c>
      <c r="I3248" s="6">
        <v>45047</v>
      </c>
      <c r="J3248" s="6">
        <v>45077</v>
      </c>
      <c r="K3248" s="4">
        <v>1700032480</v>
      </c>
      <c r="L3248" s="14">
        <v>45084</v>
      </c>
      <c r="M3248" s="11">
        <f t="shared" si="101"/>
        <v>6</v>
      </c>
      <c r="N3248" s="6">
        <f>VLOOKUP(M3248,'Settlement Dates'!$A$13:$D$25,3,FALSE)</f>
        <v>45120</v>
      </c>
      <c r="O3248" s="6">
        <f>VLOOKUP(M3248,'Settlement Dates'!$A$13:$D$25,4,FALSE)</f>
        <v>45125</v>
      </c>
      <c r="P3248" s="6">
        <f>VLOOKUP(K3248,'AP Clearing'!$A$13:$B$1312,2,FALSE)</f>
        <v>45086</v>
      </c>
      <c r="Q3248" s="6"/>
      <c r="R3248" s="6"/>
    </row>
    <row r="3249" spans="1:18" x14ac:dyDescent="0.3">
      <c r="A3249" s="4">
        <v>11442</v>
      </c>
      <c r="B3249" s="5" t="s">
        <v>10</v>
      </c>
      <c r="C3249" s="4">
        <v>3</v>
      </c>
      <c r="D3249" s="46">
        <v>4873.42</v>
      </c>
      <c r="E3249" s="4">
        <v>5</v>
      </c>
      <c r="F3249" s="4" t="s">
        <v>9</v>
      </c>
      <c r="G3249" s="13" t="str">
        <f t="shared" si="100"/>
        <v>Retiree</v>
      </c>
      <c r="H3249" s="43">
        <v>1287773689</v>
      </c>
      <c r="I3249" s="6">
        <v>45047</v>
      </c>
      <c r="J3249" s="6">
        <v>45077</v>
      </c>
      <c r="K3249" s="4">
        <v>1700032480</v>
      </c>
      <c r="L3249" s="14">
        <v>45084</v>
      </c>
      <c r="M3249" s="11">
        <f t="shared" si="101"/>
        <v>6</v>
      </c>
      <c r="N3249" s="6">
        <f>VLOOKUP(M3249,'Settlement Dates'!$A$13:$D$25,3,FALSE)</f>
        <v>45120</v>
      </c>
      <c r="O3249" s="6">
        <f>VLOOKUP(M3249,'Settlement Dates'!$A$13:$D$25,4,FALSE)</f>
        <v>45125</v>
      </c>
      <c r="P3249" s="6">
        <f>VLOOKUP(K3249,'AP Clearing'!$A$13:$B$1312,2,FALSE)</f>
        <v>45086</v>
      </c>
      <c r="Q3249" s="6"/>
      <c r="R3249" s="6"/>
    </row>
    <row r="3250" spans="1:18" x14ac:dyDescent="0.3">
      <c r="A3250" s="4">
        <v>11442</v>
      </c>
      <c r="B3250" s="5" t="s">
        <v>10</v>
      </c>
      <c r="C3250" s="4">
        <v>3</v>
      </c>
      <c r="D3250" s="46">
        <v>1275.3</v>
      </c>
      <c r="E3250" s="4">
        <v>5</v>
      </c>
      <c r="F3250" s="4" t="s">
        <v>9</v>
      </c>
      <c r="G3250" s="13" t="str">
        <f t="shared" si="100"/>
        <v>Retiree</v>
      </c>
      <c r="H3250" s="43">
        <v>1287773689</v>
      </c>
      <c r="I3250" s="6">
        <v>45047</v>
      </c>
      <c r="J3250" s="6">
        <v>45077</v>
      </c>
      <c r="K3250" s="4">
        <v>1700032480</v>
      </c>
      <c r="L3250" s="14">
        <v>45084</v>
      </c>
      <c r="M3250" s="11">
        <f t="shared" si="101"/>
        <v>6</v>
      </c>
      <c r="N3250" s="6">
        <f>VLOOKUP(M3250,'Settlement Dates'!$A$13:$D$25,3,FALSE)</f>
        <v>45120</v>
      </c>
      <c r="O3250" s="6">
        <f>VLOOKUP(M3250,'Settlement Dates'!$A$13:$D$25,4,FALSE)</f>
        <v>45125</v>
      </c>
      <c r="P3250" s="6">
        <f>VLOOKUP(K3250,'AP Clearing'!$A$13:$B$1312,2,FALSE)</f>
        <v>45086</v>
      </c>
      <c r="Q3250" s="6"/>
      <c r="R3250" s="6"/>
    </row>
    <row r="3251" spans="1:18" x14ac:dyDescent="0.3">
      <c r="A3251" s="4">
        <v>11442</v>
      </c>
      <c r="B3251" s="5" t="s">
        <v>10</v>
      </c>
      <c r="C3251" s="4">
        <v>3</v>
      </c>
      <c r="D3251" s="46">
        <v>409.91</v>
      </c>
      <c r="E3251" s="4">
        <v>5</v>
      </c>
      <c r="F3251" s="4" t="s">
        <v>9</v>
      </c>
      <c r="G3251" s="13" t="str">
        <f t="shared" si="100"/>
        <v>Retiree</v>
      </c>
      <c r="H3251" s="43">
        <v>1287773689</v>
      </c>
      <c r="I3251" s="6">
        <v>45047</v>
      </c>
      <c r="J3251" s="6">
        <v>45077</v>
      </c>
      <c r="K3251" s="4">
        <v>1700032480</v>
      </c>
      <c r="L3251" s="14">
        <v>45084</v>
      </c>
      <c r="M3251" s="11">
        <f t="shared" si="101"/>
        <v>6</v>
      </c>
      <c r="N3251" s="6">
        <f>VLOOKUP(M3251,'Settlement Dates'!$A$13:$D$25,3,FALSE)</f>
        <v>45120</v>
      </c>
      <c r="O3251" s="6">
        <f>VLOOKUP(M3251,'Settlement Dates'!$A$13:$D$25,4,FALSE)</f>
        <v>45125</v>
      </c>
      <c r="P3251" s="6">
        <f>VLOOKUP(K3251,'AP Clearing'!$A$13:$B$1312,2,FALSE)</f>
        <v>45086</v>
      </c>
      <c r="Q3251" s="6"/>
      <c r="R3251" s="6"/>
    </row>
    <row r="3252" spans="1:18" x14ac:dyDescent="0.3">
      <c r="A3252" s="4">
        <v>11442</v>
      </c>
      <c r="B3252" s="5" t="s">
        <v>10</v>
      </c>
      <c r="C3252" s="4">
        <v>3</v>
      </c>
      <c r="D3252" s="46">
        <v>45.55</v>
      </c>
      <c r="E3252" s="4">
        <v>5</v>
      </c>
      <c r="F3252" s="4" t="s">
        <v>11</v>
      </c>
      <c r="G3252" s="13" t="str">
        <f t="shared" si="100"/>
        <v>Retiree</v>
      </c>
      <c r="H3252" s="43">
        <v>1287773689</v>
      </c>
      <c r="I3252" s="6">
        <v>45047</v>
      </c>
      <c r="J3252" s="6">
        <v>45077</v>
      </c>
      <c r="K3252" s="4">
        <v>1700032480</v>
      </c>
      <c r="L3252" s="14">
        <v>45084</v>
      </c>
      <c r="M3252" s="11">
        <f t="shared" si="101"/>
        <v>6</v>
      </c>
      <c r="N3252" s="6">
        <f>VLOOKUP(M3252,'Settlement Dates'!$A$13:$D$25,3,FALSE)</f>
        <v>45120</v>
      </c>
      <c r="O3252" s="6">
        <f>VLOOKUP(M3252,'Settlement Dates'!$A$13:$D$25,4,FALSE)</f>
        <v>45125</v>
      </c>
      <c r="P3252" s="6">
        <f>VLOOKUP(K3252,'AP Clearing'!$A$13:$B$1312,2,FALSE)</f>
        <v>45086</v>
      </c>
      <c r="Q3252" s="6"/>
      <c r="R3252" s="6"/>
    </row>
    <row r="3253" spans="1:18" x14ac:dyDescent="0.3">
      <c r="A3253" s="4">
        <v>173210</v>
      </c>
      <c r="B3253" s="5" t="s">
        <v>37</v>
      </c>
      <c r="C3253" s="4">
        <v>3</v>
      </c>
      <c r="D3253" s="46">
        <v>-16107.24</v>
      </c>
      <c r="E3253" s="4">
        <v>1</v>
      </c>
      <c r="F3253" s="4" t="s">
        <v>2</v>
      </c>
      <c r="G3253" s="13" t="str">
        <f t="shared" si="100"/>
        <v>Active</v>
      </c>
      <c r="H3253" s="43" t="s">
        <v>3</v>
      </c>
      <c r="I3253" s="6">
        <v>45047</v>
      </c>
      <c r="J3253" s="6">
        <v>45077</v>
      </c>
      <c r="K3253" s="4">
        <v>1700032478</v>
      </c>
      <c r="L3253" s="14">
        <v>45084</v>
      </c>
      <c r="M3253" s="11">
        <f t="shared" si="101"/>
        <v>6</v>
      </c>
      <c r="N3253" s="6">
        <f>VLOOKUP(M3253,'Settlement Dates'!$A$13:$D$25,3,FALSE)</f>
        <v>45120</v>
      </c>
      <c r="O3253" s="6">
        <f>VLOOKUP(M3253,'Settlement Dates'!$A$13:$D$25,4,FALSE)</f>
        <v>45125</v>
      </c>
      <c r="P3253" s="6">
        <f>VLOOKUP(K3253,'AP Clearing'!$A$13:$B$1312,2,FALSE)</f>
        <v>45098</v>
      </c>
      <c r="Q3253" s="6"/>
      <c r="R3253" s="6"/>
    </row>
    <row r="3254" spans="1:18" x14ac:dyDescent="0.3">
      <c r="A3254" s="4">
        <v>173210</v>
      </c>
      <c r="B3254" s="5" t="s">
        <v>37</v>
      </c>
      <c r="C3254" s="4">
        <v>3</v>
      </c>
      <c r="D3254" s="46">
        <v>-58.59</v>
      </c>
      <c r="E3254" s="4">
        <v>1</v>
      </c>
      <c r="F3254" s="4" t="s">
        <v>5</v>
      </c>
      <c r="G3254" s="13" t="str">
        <f t="shared" si="100"/>
        <v>LTD</v>
      </c>
      <c r="H3254" s="43" t="s">
        <v>3</v>
      </c>
      <c r="I3254" s="6">
        <v>45047</v>
      </c>
      <c r="J3254" s="6">
        <v>45077</v>
      </c>
      <c r="K3254" s="4">
        <v>1700032478</v>
      </c>
      <c r="L3254" s="14">
        <v>45084</v>
      </c>
      <c r="M3254" s="11">
        <f t="shared" si="101"/>
        <v>6</v>
      </c>
      <c r="N3254" s="6">
        <f>VLOOKUP(M3254,'Settlement Dates'!$A$13:$D$25,3,FALSE)</f>
        <v>45120</v>
      </c>
      <c r="O3254" s="6">
        <f>VLOOKUP(M3254,'Settlement Dates'!$A$13:$D$25,4,FALSE)</f>
        <v>45125</v>
      </c>
      <c r="P3254" s="6">
        <f>VLOOKUP(K3254,'AP Clearing'!$A$13:$B$1312,2,FALSE)</f>
        <v>45098</v>
      </c>
      <c r="Q3254" s="6"/>
      <c r="R3254" s="6"/>
    </row>
    <row r="3255" spans="1:18" x14ac:dyDescent="0.3">
      <c r="A3255" s="4">
        <v>173210</v>
      </c>
      <c r="B3255" s="5" t="s">
        <v>37</v>
      </c>
      <c r="C3255" s="4">
        <v>3</v>
      </c>
      <c r="D3255" s="46">
        <v>-273.43</v>
      </c>
      <c r="E3255" s="4">
        <v>1</v>
      </c>
      <c r="F3255" s="4" t="s">
        <v>7</v>
      </c>
      <c r="G3255" s="13" t="str">
        <f t="shared" si="100"/>
        <v>LTD</v>
      </c>
      <c r="H3255" s="43" t="s">
        <v>3</v>
      </c>
      <c r="I3255" s="6">
        <v>45047</v>
      </c>
      <c r="J3255" s="6">
        <v>45077</v>
      </c>
      <c r="K3255" s="4">
        <v>1700032478</v>
      </c>
      <c r="L3255" s="14">
        <v>45084</v>
      </c>
      <c r="M3255" s="11">
        <f t="shared" si="101"/>
        <v>6</v>
      </c>
      <c r="N3255" s="6">
        <f>VLOOKUP(M3255,'Settlement Dates'!$A$13:$D$25,3,FALSE)</f>
        <v>45120</v>
      </c>
      <c r="O3255" s="6">
        <f>VLOOKUP(M3255,'Settlement Dates'!$A$13:$D$25,4,FALSE)</f>
        <v>45125</v>
      </c>
      <c r="P3255" s="6">
        <f>VLOOKUP(K3255,'AP Clearing'!$A$13:$B$1312,2,FALSE)</f>
        <v>45098</v>
      </c>
      <c r="Q3255" s="6"/>
      <c r="R3255" s="6"/>
    </row>
    <row r="3256" spans="1:18" x14ac:dyDescent="0.3">
      <c r="A3256" s="4">
        <v>173210</v>
      </c>
      <c r="B3256" s="5" t="s">
        <v>37</v>
      </c>
      <c r="C3256" s="4">
        <v>3</v>
      </c>
      <c r="D3256" s="46">
        <v>-357.31</v>
      </c>
      <c r="E3256" s="4">
        <v>1</v>
      </c>
      <c r="F3256" s="4" t="s">
        <v>8</v>
      </c>
      <c r="G3256" s="13" t="str">
        <f t="shared" si="100"/>
        <v>Active</v>
      </c>
      <c r="H3256" s="43" t="s">
        <v>3</v>
      </c>
      <c r="I3256" s="6">
        <v>45047</v>
      </c>
      <c r="J3256" s="6">
        <v>45077</v>
      </c>
      <c r="K3256" s="4">
        <v>1700032478</v>
      </c>
      <c r="L3256" s="14">
        <v>45084</v>
      </c>
      <c r="M3256" s="11">
        <f t="shared" si="101"/>
        <v>6</v>
      </c>
      <c r="N3256" s="6">
        <f>VLOOKUP(M3256,'Settlement Dates'!$A$13:$D$25,3,FALSE)</f>
        <v>45120</v>
      </c>
      <c r="O3256" s="6">
        <f>VLOOKUP(M3256,'Settlement Dates'!$A$13:$D$25,4,FALSE)</f>
        <v>45125</v>
      </c>
      <c r="P3256" s="6">
        <f>VLOOKUP(K3256,'AP Clearing'!$A$13:$B$1312,2,FALSE)</f>
        <v>45098</v>
      </c>
      <c r="Q3256" s="6"/>
      <c r="R3256" s="6"/>
    </row>
    <row r="3257" spans="1:18" x14ac:dyDescent="0.3">
      <c r="A3257" s="4">
        <v>173210</v>
      </c>
      <c r="B3257" s="5" t="s">
        <v>37</v>
      </c>
      <c r="C3257" s="4">
        <v>3</v>
      </c>
      <c r="D3257" s="46">
        <v>-28.58</v>
      </c>
      <c r="E3257" s="4">
        <v>2</v>
      </c>
      <c r="F3257" s="4" t="s">
        <v>2</v>
      </c>
      <c r="G3257" s="13" t="str">
        <f t="shared" si="100"/>
        <v>Active</v>
      </c>
      <c r="H3257" s="43" t="s">
        <v>3</v>
      </c>
      <c r="I3257" s="6">
        <v>45047</v>
      </c>
      <c r="J3257" s="6">
        <v>45077</v>
      </c>
      <c r="K3257" s="4">
        <v>1700032478</v>
      </c>
      <c r="L3257" s="14">
        <v>45084</v>
      </c>
      <c r="M3257" s="11">
        <f t="shared" si="101"/>
        <v>6</v>
      </c>
      <c r="N3257" s="6">
        <f>VLOOKUP(M3257,'Settlement Dates'!$A$13:$D$25,3,FALSE)</f>
        <v>45120</v>
      </c>
      <c r="O3257" s="6">
        <f>VLOOKUP(M3257,'Settlement Dates'!$A$13:$D$25,4,FALSE)</f>
        <v>45125</v>
      </c>
      <c r="P3257" s="6">
        <f>VLOOKUP(K3257,'AP Clearing'!$A$13:$B$1312,2,FALSE)</f>
        <v>45098</v>
      </c>
      <c r="Q3257" s="6"/>
      <c r="R3257" s="6"/>
    </row>
    <row r="3258" spans="1:18" x14ac:dyDescent="0.3">
      <c r="A3258" s="4">
        <v>173210</v>
      </c>
      <c r="B3258" s="5" t="s">
        <v>37</v>
      </c>
      <c r="C3258" s="4">
        <v>3</v>
      </c>
      <c r="D3258" s="46">
        <v>-39.25</v>
      </c>
      <c r="E3258" s="4">
        <v>2</v>
      </c>
      <c r="F3258" s="4" t="s">
        <v>9</v>
      </c>
      <c r="G3258" s="13" t="str">
        <f t="shared" si="100"/>
        <v>Retiree</v>
      </c>
      <c r="H3258" s="43" t="s">
        <v>3</v>
      </c>
      <c r="I3258" s="6">
        <v>45047</v>
      </c>
      <c r="J3258" s="6">
        <v>45077</v>
      </c>
      <c r="K3258" s="4">
        <v>1700032478</v>
      </c>
      <c r="L3258" s="14">
        <v>45084</v>
      </c>
      <c r="M3258" s="11">
        <f t="shared" si="101"/>
        <v>6</v>
      </c>
      <c r="N3258" s="6">
        <f>VLOOKUP(M3258,'Settlement Dates'!$A$13:$D$25,3,FALSE)</f>
        <v>45120</v>
      </c>
      <c r="O3258" s="6">
        <f>VLOOKUP(M3258,'Settlement Dates'!$A$13:$D$25,4,FALSE)</f>
        <v>45125</v>
      </c>
      <c r="P3258" s="6">
        <f>VLOOKUP(K3258,'AP Clearing'!$A$13:$B$1312,2,FALSE)</f>
        <v>45098</v>
      </c>
      <c r="Q3258" s="6"/>
      <c r="R3258" s="6"/>
    </row>
    <row r="3259" spans="1:18" x14ac:dyDescent="0.3">
      <c r="A3259" s="4">
        <v>173210</v>
      </c>
      <c r="B3259" s="5" t="s">
        <v>37</v>
      </c>
      <c r="C3259" s="4">
        <v>3</v>
      </c>
      <c r="D3259" s="46">
        <v>71.650000000000006</v>
      </c>
      <c r="E3259" s="4">
        <v>3</v>
      </c>
      <c r="F3259" s="4" t="s">
        <v>9</v>
      </c>
      <c r="G3259" s="13" t="str">
        <f t="shared" si="100"/>
        <v>Retiree</v>
      </c>
      <c r="H3259" s="43" t="s">
        <v>3</v>
      </c>
      <c r="I3259" s="6">
        <v>45047</v>
      </c>
      <c r="J3259" s="6">
        <v>45077</v>
      </c>
      <c r="K3259" s="4">
        <v>1700032478</v>
      </c>
      <c r="L3259" s="14">
        <v>45084</v>
      </c>
      <c r="M3259" s="11">
        <f t="shared" si="101"/>
        <v>6</v>
      </c>
      <c r="N3259" s="6">
        <f>VLOOKUP(M3259,'Settlement Dates'!$A$13:$D$25,3,FALSE)</f>
        <v>45120</v>
      </c>
      <c r="O3259" s="6">
        <f>VLOOKUP(M3259,'Settlement Dates'!$A$13:$D$25,4,FALSE)</f>
        <v>45125</v>
      </c>
      <c r="P3259" s="6">
        <f>VLOOKUP(K3259,'AP Clearing'!$A$13:$B$1312,2,FALSE)</f>
        <v>45098</v>
      </c>
      <c r="Q3259" s="6"/>
      <c r="R3259" s="6"/>
    </row>
    <row r="3260" spans="1:18" x14ac:dyDescent="0.3">
      <c r="A3260" s="4">
        <v>173210</v>
      </c>
      <c r="B3260" s="5" t="s">
        <v>37</v>
      </c>
      <c r="C3260" s="4">
        <v>3</v>
      </c>
      <c r="D3260" s="46">
        <v>-1692.98</v>
      </c>
      <c r="E3260" s="4">
        <v>5</v>
      </c>
      <c r="F3260" s="4" t="s">
        <v>9</v>
      </c>
      <c r="G3260" s="13" t="str">
        <f t="shared" si="100"/>
        <v>Retiree</v>
      </c>
      <c r="H3260" s="43" t="s">
        <v>3</v>
      </c>
      <c r="I3260" s="6">
        <v>45047</v>
      </c>
      <c r="J3260" s="6">
        <v>45077</v>
      </c>
      <c r="K3260" s="4">
        <v>1700032478</v>
      </c>
      <c r="L3260" s="14">
        <v>45084</v>
      </c>
      <c r="M3260" s="11">
        <f t="shared" si="101"/>
        <v>6</v>
      </c>
      <c r="N3260" s="6">
        <f>VLOOKUP(M3260,'Settlement Dates'!$A$13:$D$25,3,FALSE)</f>
        <v>45120</v>
      </c>
      <c r="O3260" s="6">
        <f>VLOOKUP(M3260,'Settlement Dates'!$A$13:$D$25,4,FALSE)</f>
        <v>45125</v>
      </c>
      <c r="P3260" s="6">
        <f>VLOOKUP(K3260,'AP Clearing'!$A$13:$B$1312,2,FALSE)</f>
        <v>45098</v>
      </c>
      <c r="Q3260" s="6"/>
      <c r="R3260" s="6"/>
    </row>
    <row r="3261" spans="1:18" x14ac:dyDescent="0.3">
      <c r="A3261" s="4">
        <v>173210</v>
      </c>
      <c r="B3261" s="5" t="s">
        <v>37</v>
      </c>
      <c r="C3261" s="4">
        <v>3</v>
      </c>
      <c r="D3261" s="46">
        <v>-46.36</v>
      </c>
      <c r="E3261" s="4">
        <v>1</v>
      </c>
      <c r="F3261" s="4" t="s">
        <v>2</v>
      </c>
      <c r="G3261" s="13" t="str">
        <f t="shared" si="100"/>
        <v>Active</v>
      </c>
      <c r="H3261" s="43">
        <v>53771682</v>
      </c>
      <c r="I3261" s="6">
        <v>45047</v>
      </c>
      <c r="J3261" s="6">
        <v>45077</v>
      </c>
      <c r="K3261" s="4">
        <v>1700032514</v>
      </c>
      <c r="L3261" s="14">
        <v>45084</v>
      </c>
      <c r="M3261" s="11">
        <f t="shared" si="101"/>
        <v>6</v>
      </c>
      <c r="N3261" s="6">
        <f>VLOOKUP(M3261,'Settlement Dates'!$A$13:$D$25,3,FALSE)</f>
        <v>45120</v>
      </c>
      <c r="O3261" s="6">
        <f>VLOOKUP(M3261,'Settlement Dates'!$A$13:$D$25,4,FALSE)</f>
        <v>45125</v>
      </c>
      <c r="P3261" s="6">
        <f>VLOOKUP(K3261,'AP Clearing'!$A$13:$B$1312,2,FALSE)</f>
        <v>45098</v>
      </c>
      <c r="Q3261" s="6"/>
      <c r="R3261" s="6"/>
    </row>
    <row r="3262" spans="1:18" x14ac:dyDescent="0.3">
      <c r="A3262" s="4">
        <v>173210</v>
      </c>
      <c r="B3262" s="5" t="s">
        <v>37</v>
      </c>
      <c r="C3262" s="4">
        <v>3</v>
      </c>
      <c r="D3262" s="46">
        <v>-29.23</v>
      </c>
      <c r="E3262" s="4">
        <v>1</v>
      </c>
      <c r="F3262" s="4" t="s">
        <v>9</v>
      </c>
      <c r="G3262" s="13" t="str">
        <f t="shared" ref="G3262:G3325" si="102">VLOOKUP(F3262,$W$1:$X$15,2,FALSE)</f>
        <v>Retiree</v>
      </c>
      <c r="H3262" s="43">
        <v>53771682</v>
      </c>
      <c r="I3262" s="6">
        <v>45047</v>
      </c>
      <c r="J3262" s="6">
        <v>45077</v>
      </c>
      <c r="K3262" s="4">
        <v>1700032514</v>
      </c>
      <c r="L3262" s="14">
        <v>45084</v>
      </c>
      <c r="M3262" s="11">
        <f t="shared" si="101"/>
        <v>6</v>
      </c>
      <c r="N3262" s="6">
        <f>VLOOKUP(M3262,'Settlement Dates'!$A$13:$D$25,3,FALSE)</f>
        <v>45120</v>
      </c>
      <c r="O3262" s="6">
        <f>VLOOKUP(M3262,'Settlement Dates'!$A$13:$D$25,4,FALSE)</f>
        <v>45125</v>
      </c>
      <c r="P3262" s="6">
        <f>VLOOKUP(K3262,'AP Clearing'!$A$13:$B$1312,2,FALSE)</f>
        <v>45098</v>
      </c>
      <c r="Q3262" s="6"/>
      <c r="R3262" s="6"/>
    </row>
    <row r="3263" spans="1:18" x14ac:dyDescent="0.3">
      <c r="A3263" s="4">
        <v>173210</v>
      </c>
      <c r="B3263" s="5" t="s">
        <v>37</v>
      </c>
      <c r="C3263" s="4">
        <v>3</v>
      </c>
      <c r="D3263" s="46">
        <v>-23.18</v>
      </c>
      <c r="E3263" s="4">
        <v>2</v>
      </c>
      <c r="F3263" s="4" t="s">
        <v>2</v>
      </c>
      <c r="G3263" s="13" t="str">
        <f t="shared" si="102"/>
        <v>Active</v>
      </c>
      <c r="H3263" s="43">
        <v>53771682</v>
      </c>
      <c r="I3263" s="6">
        <v>45047</v>
      </c>
      <c r="J3263" s="6">
        <v>45077</v>
      </c>
      <c r="K3263" s="4">
        <v>1700032514</v>
      </c>
      <c r="L3263" s="14">
        <v>45084</v>
      </c>
      <c r="M3263" s="11">
        <f t="shared" si="101"/>
        <v>6</v>
      </c>
      <c r="N3263" s="6">
        <f>VLOOKUP(M3263,'Settlement Dates'!$A$13:$D$25,3,FALSE)</f>
        <v>45120</v>
      </c>
      <c r="O3263" s="6">
        <f>VLOOKUP(M3263,'Settlement Dates'!$A$13:$D$25,4,FALSE)</f>
        <v>45125</v>
      </c>
      <c r="P3263" s="6">
        <f>VLOOKUP(K3263,'AP Clearing'!$A$13:$B$1312,2,FALSE)</f>
        <v>45098</v>
      </c>
      <c r="Q3263" s="6"/>
      <c r="R3263" s="6"/>
    </row>
    <row r="3264" spans="1:18" x14ac:dyDescent="0.3">
      <c r="A3264" s="4">
        <v>191040</v>
      </c>
      <c r="B3264" s="5" t="s">
        <v>39</v>
      </c>
      <c r="C3264" s="4">
        <v>3</v>
      </c>
      <c r="D3264" s="46">
        <v>15.22</v>
      </c>
      <c r="E3264" s="4">
        <v>1</v>
      </c>
      <c r="F3264" s="4" t="s">
        <v>2</v>
      </c>
      <c r="G3264" s="13" t="str">
        <f t="shared" si="102"/>
        <v>Active</v>
      </c>
      <c r="H3264" s="43">
        <v>30032392</v>
      </c>
      <c r="I3264" s="6">
        <v>45078</v>
      </c>
      <c r="J3264" s="6">
        <v>45107</v>
      </c>
      <c r="K3264" s="4">
        <v>1700032477</v>
      </c>
      <c r="L3264" s="14">
        <v>45084</v>
      </c>
      <c r="M3264" s="11">
        <f t="shared" si="101"/>
        <v>6</v>
      </c>
      <c r="N3264" s="6">
        <f>VLOOKUP(M3264,'Settlement Dates'!$A$13:$D$25,3,FALSE)</f>
        <v>45120</v>
      </c>
      <c r="O3264" s="6">
        <f>VLOOKUP(M3264,'Settlement Dates'!$A$13:$D$25,4,FALSE)</f>
        <v>45125</v>
      </c>
      <c r="P3264" s="6">
        <f>VLOOKUP(K3264,'AP Clearing'!$A$13:$B$1312,2,FALSE)</f>
        <v>45086</v>
      </c>
      <c r="Q3264" s="6"/>
      <c r="R3264" s="6"/>
    </row>
    <row r="3265" spans="1:18" x14ac:dyDescent="0.3">
      <c r="A3265" s="4">
        <v>191040</v>
      </c>
      <c r="B3265" s="5" t="s">
        <v>39</v>
      </c>
      <c r="C3265" s="4">
        <v>3</v>
      </c>
      <c r="D3265" s="46">
        <v>45.08</v>
      </c>
      <c r="E3265" s="4">
        <v>1</v>
      </c>
      <c r="F3265" s="4" t="s">
        <v>2</v>
      </c>
      <c r="G3265" s="13" t="str">
        <f t="shared" si="102"/>
        <v>Active</v>
      </c>
      <c r="H3265" s="43">
        <v>30032392</v>
      </c>
      <c r="I3265" s="6">
        <v>45078</v>
      </c>
      <c r="J3265" s="6">
        <v>45107</v>
      </c>
      <c r="K3265" s="4">
        <v>1700032477</v>
      </c>
      <c r="L3265" s="14">
        <v>45084</v>
      </c>
      <c r="M3265" s="11">
        <f t="shared" si="101"/>
        <v>6</v>
      </c>
      <c r="N3265" s="6">
        <f>VLOOKUP(M3265,'Settlement Dates'!$A$13:$D$25,3,FALSE)</f>
        <v>45120</v>
      </c>
      <c r="O3265" s="6">
        <f>VLOOKUP(M3265,'Settlement Dates'!$A$13:$D$25,4,FALSE)</f>
        <v>45125</v>
      </c>
      <c r="P3265" s="6">
        <f>VLOOKUP(K3265,'AP Clearing'!$A$13:$B$1312,2,FALSE)</f>
        <v>45086</v>
      </c>
      <c r="Q3265" s="6"/>
      <c r="R3265" s="6"/>
    </row>
    <row r="3266" spans="1:18" x14ac:dyDescent="0.3">
      <c r="A3266" s="4">
        <v>191040</v>
      </c>
      <c r="B3266" s="5" t="s">
        <v>39</v>
      </c>
      <c r="C3266" s="4">
        <v>3</v>
      </c>
      <c r="D3266" s="46">
        <v>22.54</v>
      </c>
      <c r="E3266" s="4">
        <v>2</v>
      </c>
      <c r="F3266" s="4" t="s">
        <v>2</v>
      </c>
      <c r="G3266" s="13" t="str">
        <f t="shared" si="102"/>
        <v>Active</v>
      </c>
      <c r="H3266" s="43">
        <v>30032392</v>
      </c>
      <c r="I3266" s="6">
        <v>45078</v>
      </c>
      <c r="J3266" s="6">
        <v>45107</v>
      </c>
      <c r="K3266" s="4">
        <v>1700032477</v>
      </c>
      <c r="L3266" s="14">
        <v>45084</v>
      </c>
      <c r="M3266" s="11">
        <f t="shared" si="101"/>
        <v>6</v>
      </c>
      <c r="N3266" s="6">
        <f>VLOOKUP(M3266,'Settlement Dates'!$A$13:$D$25,3,FALSE)</f>
        <v>45120</v>
      </c>
      <c r="O3266" s="6">
        <f>VLOOKUP(M3266,'Settlement Dates'!$A$13:$D$25,4,FALSE)</f>
        <v>45125</v>
      </c>
      <c r="P3266" s="6">
        <f>VLOOKUP(K3266,'AP Clearing'!$A$13:$B$1312,2,FALSE)</f>
        <v>45086</v>
      </c>
      <c r="Q3266" s="6"/>
      <c r="R3266" s="6"/>
    </row>
    <row r="3267" spans="1:18" x14ac:dyDescent="0.3">
      <c r="A3267" s="4">
        <v>191040</v>
      </c>
      <c r="B3267" s="5" t="s">
        <v>39</v>
      </c>
      <c r="C3267" s="4">
        <v>3</v>
      </c>
      <c r="D3267" s="46">
        <v>2638.73</v>
      </c>
      <c r="E3267" s="4">
        <v>1</v>
      </c>
      <c r="F3267" s="4" t="s">
        <v>2</v>
      </c>
      <c r="G3267" s="13" t="str">
        <f t="shared" si="102"/>
        <v>Active</v>
      </c>
      <c r="H3267" s="43">
        <v>12291508</v>
      </c>
      <c r="I3267" s="6">
        <v>45078</v>
      </c>
      <c r="J3267" s="6">
        <v>45107</v>
      </c>
      <c r="K3267" s="4">
        <v>1700032513</v>
      </c>
      <c r="L3267" s="14">
        <v>45084</v>
      </c>
      <c r="M3267" s="11">
        <f t="shared" si="101"/>
        <v>6</v>
      </c>
      <c r="N3267" s="6">
        <f>VLOOKUP(M3267,'Settlement Dates'!$A$13:$D$25,3,FALSE)</f>
        <v>45120</v>
      </c>
      <c r="O3267" s="6">
        <f>VLOOKUP(M3267,'Settlement Dates'!$A$13:$D$25,4,FALSE)</f>
        <v>45125</v>
      </c>
      <c r="P3267" s="6">
        <f>VLOOKUP(K3267,'AP Clearing'!$A$13:$B$1312,2,FALSE)</f>
        <v>45086</v>
      </c>
      <c r="Q3267" s="6"/>
      <c r="R3267" s="6"/>
    </row>
    <row r="3268" spans="1:18" x14ac:dyDescent="0.3">
      <c r="A3268" s="4">
        <v>191040</v>
      </c>
      <c r="B3268" s="5" t="s">
        <v>39</v>
      </c>
      <c r="C3268" s="4">
        <v>3</v>
      </c>
      <c r="D3268" s="46">
        <v>2648.28</v>
      </c>
      <c r="E3268" s="4">
        <v>1</v>
      </c>
      <c r="F3268" s="4" t="s">
        <v>2</v>
      </c>
      <c r="G3268" s="13" t="str">
        <f t="shared" si="102"/>
        <v>Active</v>
      </c>
      <c r="H3268" s="43">
        <v>12291508</v>
      </c>
      <c r="I3268" s="6">
        <v>45078</v>
      </c>
      <c r="J3268" s="6">
        <v>45107</v>
      </c>
      <c r="K3268" s="4">
        <v>1700032513</v>
      </c>
      <c r="L3268" s="14">
        <v>45084</v>
      </c>
      <c r="M3268" s="11">
        <f t="shared" si="101"/>
        <v>6</v>
      </c>
      <c r="N3268" s="6">
        <f>VLOOKUP(M3268,'Settlement Dates'!$A$13:$D$25,3,FALSE)</f>
        <v>45120</v>
      </c>
      <c r="O3268" s="6">
        <f>VLOOKUP(M3268,'Settlement Dates'!$A$13:$D$25,4,FALSE)</f>
        <v>45125</v>
      </c>
      <c r="P3268" s="6">
        <f>VLOOKUP(K3268,'AP Clearing'!$A$13:$B$1312,2,FALSE)</f>
        <v>45086</v>
      </c>
      <c r="Q3268" s="6"/>
      <c r="R3268" s="6"/>
    </row>
    <row r="3269" spans="1:18" x14ac:dyDescent="0.3">
      <c r="A3269" s="4">
        <v>191040</v>
      </c>
      <c r="B3269" s="5" t="s">
        <v>39</v>
      </c>
      <c r="C3269" s="4">
        <v>3</v>
      </c>
      <c r="D3269" s="46">
        <v>2282</v>
      </c>
      <c r="E3269" s="4">
        <v>1</v>
      </c>
      <c r="F3269" s="4" t="s">
        <v>2</v>
      </c>
      <c r="G3269" s="13" t="str">
        <f t="shared" si="102"/>
        <v>Active</v>
      </c>
      <c r="H3269" s="43">
        <v>12291508</v>
      </c>
      <c r="I3269" s="6">
        <v>45078</v>
      </c>
      <c r="J3269" s="6">
        <v>45107</v>
      </c>
      <c r="K3269" s="4">
        <v>1700032513</v>
      </c>
      <c r="L3269" s="14">
        <v>45084</v>
      </c>
      <c r="M3269" s="11">
        <f t="shared" si="101"/>
        <v>6</v>
      </c>
      <c r="N3269" s="6">
        <f>VLOOKUP(M3269,'Settlement Dates'!$A$13:$D$25,3,FALSE)</f>
        <v>45120</v>
      </c>
      <c r="O3269" s="6">
        <f>VLOOKUP(M3269,'Settlement Dates'!$A$13:$D$25,4,FALSE)</f>
        <v>45125</v>
      </c>
      <c r="P3269" s="6">
        <f>VLOOKUP(K3269,'AP Clearing'!$A$13:$B$1312,2,FALSE)</f>
        <v>45086</v>
      </c>
      <c r="Q3269" s="6"/>
      <c r="R3269" s="6"/>
    </row>
    <row r="3270" spans="1:18" x14ac:dyDescent="0.3">
      <c r="A3270" s="4">
        <v>191040</v>
      </c>
      <c r="B3270" s="5" t="s">
        <v>39</v>
      </c>
      <c r="C3270" s="4">
        <v>3</v>
      </c>
      <c r="D3270" s="46">
        <v>7663.6</v>
      </c>
      <c r="E3270" s="4">
        <v>1</v>
      </c>
      <c r="F3270" s="4" t="s">
        <v>2</v>
      </c>
      <c r="G3270" s="13" t="str">
        <f t="shared" si="102"/>
        <v>Active</v>
      </c>
      <c r="H3270" s="43">
        <v>12291508</v>
      </c>
      <c r="I3270" s="6">
        <v>45078</v>
      </c>
      <c r="J3270" s="6">
        <v>45107</v>
      </c>
      <c r="K3270" s="4">
        <v>1700032513</v>
      </c>
      <c r="L3270" s="14">
        <v>45084</v>
      </c>
      <c r="M3270" s="11">
        <f t="shared" si="101"/>
        <v>6</v>
      </c>
      <c r="N3270" s="6">
        <f>VLOOKUP(M3270,'Settlement Dates'!$A$13:$D$25,3,FALSE)</f>
        <v>45120</v>
      </c>
      <c r="O3270" s="6">
        <f>VLOOKUP(M3270,'Settlement Dates'!$A$13:$D$25,4,FALSE)</f>
        <v>45125</v>
      </c>
      <c r="P3270" s="6">
        <f>VLOOKUP(K3270,'AP Clearing'!$A$13:$B$1312,2,FALSE)</f>
        <v>45086</v>
      </c>
      <c r="Q3270" s="6"/>
      <c r="R3270" s="6"/>
    </row>
    <row r="3271" spans="1:18" x14ac:dyDescent="0.3">
      <c r="A3271" s="4">
        <v>191040</v>
      </c>
      <c r="B3271" s="5" t="s">
        <v>39</v>
      </c>
      <c r="C3271" s="4">
        <v>3</v>
      </c>
      <c r="D3271" s="46">
        <v>30.44</v>
      </c>
      <c r="E3271" s="4">
        <v>1</v>
      </c>
      <c r="F3271" s="4" t="s">
        <v>5</v>
      </c>
      <c r="G3271" s="13" t="str">
        <f t="shared" si="102"/>
        <v>LTD</v>
      </c>
      <c r="H3271" s="43">
        <v>12291508</v>
      </c>
      <c r="I3271" s="6">
        <v>45078</v>
      </c>
      <c r="J3271" s="6">
        <v>45107</v>
      </c>
      <c r="K3271" s="4">
        <v>1700032513</v>
      </c>
      <c r="L3271" s="14">
        <v>45084</v>
      </c>
      <c r="M3271" s="11">
        <f t="shared" si="101"/>
        <v>6</v>
      </c>
      <c r="N3271" s="6">
        <f>VLOOKUP(M3271,'Settlement Dates'!$A$13:$D$25,3,FALSE)</f>
        <v>45120</v>
      </c>
      <c r="O3271" s="6">
        <f>VLOOKUP(M3271,'Settlement Dates'!$A$13:$D$25,4,FALSE)</f>
        <v>45125</v>
      </c>
      <c r="P3271" s="6">
        <f>VLOOKUP(K3271,'AP Clearing'!$A$13:$B$1312,2,FALSE)</f>
        <v>45086</v>
      </c>
      <c r="Q3271" s="6"/>
      <c r="R3271" s="6"/>
    </row>
    <row r="3272" spans="1:18" x14ac:dyDescent="0.3">
      <c r="A3272" s="4">
        <v>191040</v>
      </c>
      <c r="B3272" s="5" t="s">
        <v>39</v>
      </c>
      <c r="C3272" s="4">
        <v>3</v>
      </c>
      <c r="D3272" s="46">
        <v>16.3</v>
      </c>
      <c r="E3272" s="4">
        <v>1</v>
      </c>
      <c r="F3272" s="4" t="s">
        <v>5</v>
      </c>
      <c r="G3272" s="13" t="str">
        <f t="shared" si="102"/>
        <v>LTD</v>
      </c>
      <c r="H3272" s="43">
        <v>12291508</v>
      </c>
      <c r="I3272" s="6">
        <v>45078</v>
      </c>
      <c r="J3272" s="6">
        <v>45107</v>
      </c>
      <c r="K3272" s="4">
        <v>1700032513</v>
      </c>
      <c r="L3272" s="14">
        <v>45084</v>
      </c>
      <c r="M3272" s="11">
        <f t="shared" si="101"/>
        <v>6</v>
      </c>
      <c r="N3272" s="6">
        <f>VLOOKUP(M3272,'Settlement Dates'!$A$13:$D$25,3,FALSE)</f>
        <v>45120</v>
      </c>
      <c r="O3272" s="6">
        <f>VLOOKUP(M3272,'Settlement Dates'!$A$13:$D$25,4,FALSE)</f>
        <v>45125</v>
      </c>
      <c r="P3272" s="6">
        <f>VLOOKUP(K3272,'AP Clearing'!$A$13:$B$1312,2,FALSE)</f>
        <v>45086</v>
      </c>
      <c r="Q3272" s="6"/>
      <c r="R3272" s="6"/>
    </row>
    <row r="3273" spans="1:18" x14ac:dyDescent="0.3">
      <c r="A3273" s="4">
        <v>191040</v>
      </c>
      <c r="B3273" s="5" t="s">
        <v>39</v>
      </c>
      <c r="C3273" s="4">
        <v>3</v>
      </c>
      <c r="D3273" s="46">
        <v>7.19</v>
      </c>
      <c r="E3273" s="4">
        <v>1</v>
      </c>
      <c r="F3273" s="4" t="s">
        <v>54</v>
      </c>
      <c r="G3273" s="13" t="str">
        <f t="shared" si="102"/>
        <v>LTD</v>
      </c>
      <c r="H3273" s="43">
        <v>12291508</v>
      </c>
      <c r="I3273" s="6">
        <v>45078</v>
      </c>
      <c r="J3273" s="6">
        <v>45107</v>
      </c>
      <c r="K3273" s="4">
        <v>1700032513</v>
      </c>
      <c r="L3273" s="14">
        <v>45084</v>
      </c>
      <c r="M3273" s="11">
        <f t="shared" si="101"/>
        <v>6</v>
      </c>
      <c r="N3273" s="6">
        <f>VLOOKUP(M3273,'Settlement Dates'!$A$13:$D$25,3,FALSE)</f>
        <v>45120</v>
      </c>
      <c r="O3273" s="6">
        <f>VLOOKUP(M3273,'Settlement Dates'!$A$13:$D$25,4,FALSE)</f>
        <v>45125</v>
      </c>
      <c r="P3273" s="6">
        <f>VLOOKUP(K3273,'AP Clearing'!$A$13:$B$1312,2,FALSE)</f>
        <v>45086</v>
      </c>
      <c r="Q3273" s="6"/>
      <c r="R3273" s="6"/>
    </row>
    <row r="3274" spans="1:18" x14ac:dyDescent="0.3">
      <c r="A3274" s="4">
        <v>191040</v>
      </c>
      <c r="B3274" s="5" t="s">
        <v>39</v>
      </c>
      <c r="C3274" s="4">
        <v>3</v>
      </c>
      <c r="D3274" s="46">
        <v>150.99</v>
      </c>
      <c r="E3274" s="4">
        <v>1</v>
      </c>
      <c r="F3274" s="4" t="s">
        <v>7</v>
      </c>
      <c r="G3274" s="13" t="str">
        <f t="shared" si="102"/>
        <v>LTD</v>
      </c>
      <c r="H3274" s="43">
        <v>12291508</v>
      </c>
      <c r="I3274" s="6">
        <v>45078</v>
      </c>
      <c r="J3274" s="6">
        <v>45107</v>
      </c>
      <c r="K3274" s="4">
        <v>1700032513</v>
      </c>
      <c r="L3274" s="14">
        <v>45084</v>
      </c>
      <c r="M3274" s="11">
        <f t="shared" si="101"/>
        <v>6</v>
      </c>
      <c r="N3274" s="6">
        <f>VLOOKUP(M3274,'Settlement Dates'!$A$13:$D$25,3,FALSE)</f>
        <v>45120</v>
      </c>
      <c r="O3274" s="6">
        <f>VLOOKUP(M3274,'Settlement Dates'!$A$13:$D$25,4,FALSE)</f>
        <v>45125</v>
      </c>
      <c r="P3274" s="6">
        <f>VLOOKUP(K3274,'AP Clearing'!$A$13:$B$1312,2,FALSE)</f>
        <v>45086</v>
      </c>
      <c r="Q3274" s="6"/>
      <c r="R3274" s="6"/>
    </row>
    <row r="3275" spans="1:18" x14ac:dyDescent="0.3">
      <c r="A3275" s="4">
        <v>191040</v>
      </c>
      <c r="B3275" s="5" t="s">
        <v>39</v>
      </c>
      <c r="C3275" s="4">
        <v>3</v>
      </c>
      <c r="D3275" s="46">
        <v>48.9</v>
      </c>
      <c r="E3275" s="4">
        <v>1</v>
      </c>
      <c r="F3275" s="4" t="s">
        <v>7</v>
      </c>
      <c r="G3275" s="13" t="str">
        <f t="shared" si="102"/>
        <v>LTD</v>
      </c>
      <c r="H3275" s="43">
        <v>12291508</v>
      </c>
      <c r="I3275" s="6">
        <v>45078</v>
      </c>
      <c r="J3275" s="6">
        <v>45107</v>
      </c>
      <c r="K3275" s="4">
        <v>1700032513</v>
      </c>
      <c r="L3275" s="14">
        <v>45084</v>
      </c>
      <c r="M3275" s="11">
        <f t="shared" si="101"/>
        <v>6</v>
      </c>
      <c r="N3275" s="6">
        <f>VLOOKUP(M3275,'Settlement Dates'!$A$13:$D$25,3,FALSE)</f>
        <v>45120</v>
      </c>
      <c r="O3275" s="6">
        <f>VLOOKUP(M3275,'Settlement Dates'!$A$13:$D$25,4,FALSE)</f>
        <v>45125</v>
      </c>
      <c r="P3275" s="6">
        <f>VLOOKUP(K3275,'AP Clearing'!$A$13:$B$1312,2,FALSE)</f>
        <v>45086</v>
      </c>
      <c r="Q3275" s="6"/>
      <c r="R3275" s="6"/>
    </row>
    <row r="3276" spans="1:18" x14ac:dyDescent="0.3">
      <c r="A3276" s="4">
        <v>191040</v>
      </c>
      <c r="B3276" s="5" t="s">
        <v>39</v>
      </c>
      <c r="C3276" s="4">
        <v>3</v>
      </c>
      <c r="D3276" s="46">
        <v>14.38</v>
      </c>
      <c r="E3276" s="4">
        <v>1</v>
      </c>
      <c r="F3276" s="4" t="s">
        <v>8</v>
      </c>
      <c r="G3276" s="13" t="str">
        <f t="shared" si="102"/>
        <v>Active</v>
      </c>
      <c r="H3276" s="43">
        <v>12291508</v>
      </c>
      <c r="I3276" s="6">
        <v>45078</v>
      </c>
      <c r="J3276" s="6">
        <v>45107</v>
      </c>
      <c r="K3276" s="4">
        <v>1700032513</v>
      </c>
      <c r="L3276" s="14">
        <v>45084</v>
      </c>
      <c r="M3276" s="11">
        <f t="shared" si="101"/>
        <v>6</v>
      </c>
      <c r="N3276" s="6">
        <f>VLOOKUP(M3276,'Settlement Dates'!$A$13:$D$25,3,FALSE)</f>
        <v>45120</v>
      </c>
      <c r="O3276" s="6">
        <f>VLOOKUP(M3276,'Settlement Dates'!$A$13:$D$25,4,FALSE)</f>
        <v>45125</v>
      </c>
      <c r="P3276" s="6">
        <f>VLOOKUP(K3276,'AP Clearing'!$A$13:$B$1312,2,FALSE)</f>
        <v>45086</v>
      </c>
      <c r="Q3276" s="6"/>
      <c r="R3276" s="6"/>
    </row>
    <row r="3277" spans="1:18" x14ac:dyDescent="0.3">
      <c r="A3277" s="4">
        <v>191040</v>
      </c>
      <c r="B3277" s="5" t="s">
        <v>39</v>
      </c>
      <c r="C3277" s="4">
        <v>3</v>
      </c>
      <c r="D3277" s="46">
        <v>91.32</v>
      </c>
      <c r="E3277" s="4">
        <v>1</v>
      </c>
      <c r="F3277" s="4" t="s">
        <v>8</v>
      </c>
      <c r="G3277" s="13" t="str">
        <f t="shared" si="102"/>
        <v>Active</v>
      </c>
      <c r="H3277" s="43">
        <v>12291508</v>
      </c>
      <c r="I3277" s="6">
        <v>45078</v>
      </c>
      <c r="J3277" s="6">
        <v>45107</v>
      </c>
      <c r="K3277" s="4">
        <v>1700032513</v>
      </c>
      <c r="L3277" s="14">
        <v>45084</v>
      </c>
      <c r="M3277" s="11">
        <f t="shared" si="101"/>
        <v>6</v>
      </c>
      <c r="N3277" s="6">
        <f>VLOOKUP(M3277,'Settlement Dates'!$A$13:$D$25,3,FALSE)</f>
        <v>45120</v>
      </c>
      <c r="O3277" s="6">
        <f>VLOOKUP(M3277,'Settlement Dates'!$A$13:$D$25,4,FALSE)</f>
        <v>45125</v>
      </c>
      <c r="P3277" s="6">
        <f>VLOOKUP(K3277,'AP Clearing'!$A$13:$B$1312,2,FALSE)</f>
        <v>45086</v>
      </c>
      <c r="Q3277" s="6"/>
      <c r="R3277" s="6"/>
    </row>
    <row r="3278" spans="1:18" x14ac:dyDescent="0.3">
      <c r="A3278" s="4">
        <v>191040</v>
      </c>
      <c r="B3278" s="5" t="s">
        <v>39</v>
      </c>
      <c r="C3278" s="4">
        <v>3</v>
      </c>
      <c r="D3278" s="46">
        <v>16.3</v>
      </c>
      <c r="E3278" s="4">
        <v>1</v>
      </c>
      <c r="F3278" s="4" t="s">
        <v>8</v>
      </c>
      <c r="G3278" s="13" t="str">
        <f t="shared" si="102"/>
        <v>Active</v>
      </c>
      <c r="H3278" s="43">
        <v>12291508</v>
      </c>
      <c r="I3278" s="6">
        <v>45078</v>
      </c>
      <c r="J3278" s="6">
        <v>45107</v>
      </c>
      <c r="K3278" s="4">
        <v>1700032513</v>
      </c>
      <c r="L3278" s="14">
        <v>45084</v>
      </c>
      <c r="M3278" s="11">
        <f t="shared" si="101"/>
        <v>6</v>
      </c>
      <c r="N3278" s="6">
        <f>VLOOKUP(M3278,'Settlement Dates'!$A$13:$D$25,3,FALSE)</f>
        <v>45120</v>
      </c>
      <c r="O3278" s="6">
        <f>VLOOKUP(M3278,'Settlement Dates'!$A$13:$D$25,4,FALSE)</f>
        <v>45125</v>
      </c>
      <c r="P3278" s="6">
        <f>VLOOKUP(K3278,'AP Clearing'!$A$13:$B$1312,2,FALSE)</f>
        <v>45086</v>
      </c>
      <c r="Q3278" s="6"/>
      <c r="R3278" s="6"/>
    </row>
    <row r="3279" spans="1:18" x14ac:dyDescent="0.3">
      <c r="A3279" s="4">
        <v>191040</v>
      </c>
      <c r="B3279" s="5" t="s">
        <v>39</v>
      </c>
      <c r="C3279" s="4">
        <v>3</v>
      </c>
      <c r="D3279" s="46">
        <v>45.08</v>
      </c>
      <c r="E3279" s="4">
        <v>1</v>
      </c>
      <c r="F3279" s="4" t="s">
        <v>8</v>
      </c>
      <c r="G3279" s="13" t="str">
        <f t="shared" si="102"/>
        <v>Active</v>
      </c>
      <c r="H3279" s="43">
        <v>12291508</v>
      </c>
      <c r="I3279" s="6">
        <v>45078</v>
      </c>
      <c r="J3279" s="6">
        <v>45107</v>
      </c>
      <c r="K3279" s="4">
        <v>1700032513</v>
      </c>
      <c r="L3279" s="14">
        <v>45084</v>
      </c>
      <c r="M3279" s="11">
        <f t="shared" si="101"/>
        <v>6</v>
      </c>
      <c r="N3279" s="6">
        <f>VLOOKUP(M3279,'Settlement Dates'!$A$13:$D$25,3,FALSE)</f>
        <v>45120</v>
      </c>
      <c r="O3279" s="6">
        <f>VLOOKUP(M3279,'Settlement Dates'!$A$13:$D$25,4,FALSE)</f>
        <v>45125</v>
      </c>
      <c r="P3279" s="6">
        <f>VLOOKUP(K3279,'AP Clearing'!$A$13:$B$1312,2,FALSE)</f>
        <v>45086</v>
      </c>
      <c r="Q3279" s="6"/>
      <c r="R3279" s="6"/>
    </row>
    <row r="3280" spans="1:18" x14ac:dyDescent="0.3">
      <c r="A3280" s="4">
        <v>191040</v>
      </c>
      <c r="B3280" s="5" t="s">
        <v>39</v>
      </c>
      <c r="C3280" s="4">
        <v>3</v>
      </c>
      <c r="D3280" s="46">
        <v>22.54</v>
      </c>
      <c r="E3280" s="4">
        <v>2</v>
      </c>
      <c r="F3280" s="4" t="s">
        <v>2</v>
      </c>
      <c r="G3280" s="13" t="str">
        <f t="shared" si="102"/>
        <v>Active</v>
      </c>
      <c r="H3280" s="43">
        <v>12291508</v>
      </c>
      <c r="I3280" s="6">
        <v>45078</v>
      </c>
      <c r="J3280" s="6">
        <v>45107</v>
      </c>
      <c r="K3280" s="4">
        <v>1700032513</v>
      </c>
      <c r="L3280" s="14">
        <v>45084</v>
      </c>
      <c r="M3280" s="11">
        <f t="shared" ref="M3280:M3343" si="103">MONTH(L3280)</f>
        <v>6</v>
      </c>
      <c r="N3280" s="6">
        <f>VLOOKUP(M3280,'Settlement Dates'!$A$13:$D$25,3,FALSE)</f>
        <v>45120</v>
      </c>
      <c r="O3280" s="6">
        <f>VLOOKUP(M3280,'Settlement Dates'!$A$13:$D$25,4,FALSE)</f>
        <v>45125</v>
      </c>
      <c r="P3280" s="6">
        <f>VLOOKUP(K3280,'AP Clearing'!$A$13:$B$1312,2,FALSE)</f>
        <v>45086</v>
      </c>
      <c r="Q3280" s="6"/>
      <c r="R3280" s="6"/>
    </row>
    <row r="3281" spans="1:18" x14ac:dyDescent="0.3">
      <c r="A3281" s="4">
        <v>191040</v>
      </c>
      <c r="B3281" s="5" t="s">
        <v>39</v>
      </c>
      <c r="C3281" s="4">
        <v>3</v>
      </c>
      <c r="D3281" s="46">
        <v>50.33</v>
      </c>
      <c r="E3281" s="4">
        <v>2</v>
      </c>
      <c r="F3281" s="4" t="s">
        <v>9</v>
      </c>
      <c r="G3281" s="13" t="str">
        <f t="shared" si="102"/>
        <v>Retiree</v>
      </c>
      <c r="H3281" s="43">
        <v>12291508</v>
      </c>
      <c r="I3281" s="6">
        <v>45078</v>
      </c>
      <c r="J3281" s="6">
        <v>45107</v>
      </c>
      <c r="K3281" s="4">
        <v>1700032513</v>
      </c>
      <c r="L3281" s="14">
        <v>45084</v>
      </c>
      <c r="M3281" s="11">
        <f t="shared" si="103"/>
        <v>6</v>
      </c>
      <c r="N3281" s="6">
        <f>VLOOKUP(M3281,'Settlement Dates'!$A$13:$D$25,3,FALSE)</f>
        <v>45120</v>
      </c>
      <c r="O3281" s="6">
        <f>VLOOKUP(M3281,'Settlement Dates'!$A$13:$D$25,4,FALSE)</f>
        <v>45125</v>
      </c>
      <c r="P3281" s="6">
        <f>VLOOKUP(K3281,'AP Clearing'!$A$13:$B$1312,2,FALSE)</f>
        <v>45086</v>
      </c>
      <c r="Q3281" s="6"/>
      <c r="R3281" s="6"/>
    </row>
    <row r="3282" spans="1:18" x14ac:dyDescent="0.3">
      <c r="A3282" s="4">
        <v>191040</v>
      </c>
      <c r="B3282" s="5" t="s">
        <v>39</v>
      </c>
      <c r="C3282" s="4">
        <v>3</v>
      </c>
      <c r="D3282" s="46">
        <v>213.08</v>
      </c>
      <c r="E3282" s="4">
        <v>2</v>
      </c>
      <c r="F3282" s="4" t="s">
        <v>9</v>
      </c>
      <c r="G3282" s="13" t="str">
        <f t="shared" si="102"/>
        <v>Retiree</v>
      </c>
      <c r="H3282" s="43">
        <v>12291508</v>
      </c>
      <c r="I3282" s="6">
        <v>45078</v>
      </c>
      <c r="J3282" s="6">
        <v>45107</v>
      </c>
      <c r="K3282" s="4">
        <v>1700032513</v>
      </c>
      <c r="L3282" s="14">
        <v>45084</v>
      </c>
      <c r="M3282" s="11">
        <f t="shared" si="103"/>
        <v>6</v>
      </c>
      <c r="N3282" s="6">
        <f>VLOOKUP(M3282,'Settlement Dates'!$A$13:$D$25,3,FALSE)</f>
        <v>45120</v>
      </c>
      <c r="O3282" s="6">
        <f>VLOOKUP(M3282,'Settlement Dates'!$A$13:$D$25,4,FALSE)</f>
        <v>45125</v>
      </c>
      <c r="P3282" s="6">
        <f>VLOOKUP(K3282,'AP Clearing'!$A$13:$B$1312,2,FALSE)</f>
        <v>45086</v>
      </c>
      <c r="Q3282" s="6"/>
      <c r="R3282" s="6"/>
    </row>
    <row r="3283" spans="1:18" x14ac:dyDescent="0.3">
      <c r="A3283" s="4">
        <v>191040</v>
      </c>
      <c r="B3283" s="5" t="s">
        <v>39</v>
      </c>
      <c r="C3283" s="4">
        <v>3</v>
      </c>
      <c r="D3283" s="46">
        <v>43.14</v>
      </c>
      <c r="E3283" s="4">
        <v>2</v>
      </c>
      <c r="F3283" s="4" t="s">
        <v>11</v>
      </c>
      <c r="G3283" s="13" t="str">
        <f t="shared" si="102"/>
        <v>Retiree</v>
      </c>
      <c r="H3283" s="43">
        <v>12291508</v>
      </c>
      <c r="I3283" s="6">
        <v>45078</v>
      </c>
      <c r="J3283" s="6">
        <v>45107</v>
      </c>
      <c r="K3283" s="4">
        <v>1700032513</v>
      </c>
      <c r="L3283" s="14">
        <v>45084</v>
      </c>
      <c r="M3283" s="11">
        <f t="shared" si="103"/>
        <v>6</v>
      </c>
      <c r="N3283" s="6">
        <f>VLOOKUP(M3283,'Settlement Dates'!$A$13:$D$25,3,FALSE)</f>
        <v>45120</v>
      </c>
      <c r="O3283" s="6">
        <f>VLOOKUP(M3283,'Settlement Dates'!$A$13:$D$25,4,FALSE)</f>
        <v>45125</v>
      </c>
      <c r="P3283" s="6">
        <f>VLOOKUP(K3283,'AP Clearing'!$A$13:$B$1312,2,FALSE)</f>
        <v>45086</v>
      </c>
      <c r="Q3283" s="6"/>
      <c r="R3283" s="6"/>
    </row>
    <row r="3284" spans="1:18" x14ac:dyDescent="0.3">
      <c r="A3284" s="4">
        <v>191040</v>
      </c>
      <c r="B3284" s="5" t="s">
        <v>39</v>
      </c>
      <c r="C3284" s="4">
        <v>3</v>
      </c>
      <c r="D3284" s="46">
        <v>15.22</v>
      </c>
      <c r="E3284" s="4">
        <v>2</v>
      </c>
      <c r="F3284" s="4" t="s">
        <v>8</v>
      </c>
      <c r="G3284" s="13" t="str">
        <f t="shared" si="102"/>
        <v>Active</v>
      </c>
      <c r="H3284" s="43">
        <v>12291508</v>
      </c>
      <c r="I3284" s="6">
        <v>45078</v>
      </c>
      <c r="J3284" s="6">
        <v>45107</v>
      </c>
      <c r="K3284" s="4">
        <v>1700032513</v>
      </c>
      <c r="L3284" s="14">
        <v>45084</v>
      </c>
      <c r="M3284" s="11">
        <f t="shared" si="103"/>
        <v>6</v>
      </c>
      <c r="N3284" s="6">
        <f>VLOOKUP(M3284,'Settlement Dates'!$A$13:$D$25,3,FALSE)</f>
        <v>45120</v>
      </c>
      <c r="O3284" s="6">
        <f>VLOOKUP(M3284,'Settlement Dates'!$A$13:$D$25,4,FALSE)</f>
        <v>45125</v>
      </c>
      <c r="P3284" s="6">
        <f>VLOOKUP(K3284,'AP Clearing'!$A$13:$B$1312,2,FALSE)</f>
        <v>45086</v>
      </c>
      <c r="Q3284" s="6"/>
      <c r="R3284" s="6"/>
    </row>
    <row r="3285" spans="1:18" x14ac:dyDescent="0.3">
      <c r="A3285" s="4">
        <v>191040</v>
      </c>
      <c r="B3285" s="5" t="s">
        <v>39</v>
      </c>
      <c r="C3285" s="4">
        <v>3</v>
      </c>
      <c r="D3285" s="46">
        <v>1049.74</v>
      </c>
      <c r="E3285" s="4">
        <v>3</v>
      </c>
      <c r="F3285" s="4" t="s">
        <v>9</v>
      </c>
      <c r="G3285" s="13" t="str">
        <f t="shared" si="102"/>
        <v>Retiree</v>
      </c>
      <c r="H3285" s="43">
        <v>12291508</v>
      </c>
      <c r="I3285" s="6">
        <v>45078</v>
      </c>
      <c r="J3285" s="6">
        <v>45107</v>
      </c>
      <c r="K3285" s="4">
        <v>1700032513</v>
      </c>
      <c r="L3285" s="14">
        <v>45084</v>
      </c>
      <c r="M3285" s="11">
        <f t="shared" si="103"/>
        <v>6</v>
      </c>
      <c r="N3285" s="6">
        <f>VLOOKUP(M3285,'Settlement Dates'!$A$13:$D$25,3,FALSE)</f>
        <v>45120</v>
      </c>
      <c r="O3285" s="6">
        <f>VLOOKUP(M3285,'Settlement Dates'!$A$13:$D$25,4,FALSE)</f>
        <v>45125</v>
      </c>
      <c r="P3285" s="6">
        <f>VLOOKUP(K3285,'AP Clearing'!$A$13:$B$1312,2,FALSE)</f>
        <v>45086</v>
      </c>
      <c r="Q3285" s="6"/>
      <c r="R3285" s="6"/>
    </row>
    <row r="3286" spans="1:18" x14ac:dyDescent="0.3">
      <c r="A3286" s="4">
        <v>191040</v>
      </c>
      <c r="B3286" s="5" t="s">
        <v>39</v>
      </c>
      <c r="C3286" s="4">
        <v>3</v>
      </c>
      <c r="D3286" s="46">
        <v>3394.06</v>
      </c>
      <c r="E3286" s="4">
        <v>3</v>
      </c>
      <c r="F3286" s="4" t="s">
        <v>9</v>
      </c>
      <c r="G3286" s="13" t="str">
        <f t="shared" si="102"/>
        <v>Retiree</v>
      </c>
      <c r="H3286" s="43">
        <v>12291508</v>
      </c>
      <c r="I3286" s="6">
        <v>45078</v>
      </c>
      <c r="J3286" s="6">
        <v>45107</v>
      </c>
      <c r="K3286" s="4">
        <v>1700032513</v>
      </c>
      <c r="L3286" s="14">
        <v>45084</v>
      </c>
      <c r="M3286" s="11">
        <f t="shared" si="103"/>
        <v>6</v>
      </c>
      <c r="N3286" s="6">
        <f>VLOOKUP(M3286,'Settlement Dates'!$A$13:$D$25,3,FALSE)</f>
        <v>45120</v>
      </c>
      <c r="O3286" s="6">
        <f>VLOOKUP(M3286,'Settlement Dates'!$A$13:$D$25,4,FALSE)</f>
        <v>45125</v>
      </c>
      <c r="P3286" s="6">
        <f>VLOOKUP(K3286,'AP Clearing'!$A$13:$B$1312,2,FALSE)</f>
        <v>45086</v>
      </c>
      <c r="Q3286" s="6"/>
      <c r="R3286" s="6"/>
    </row>
    <row r="3287" spans="1:18" x14ac:dyDescent="0.3">
      <c r="A3287" s="4">
        <v>191040</v>
      </c>
      <c r="B3287" s="5" t="s">
        <v>39</v>
      </c>
      <c r="C3287" s="4">
        <v>3</v>
      </c>
      <c r="D3287" s="46">
        <v>32.6</v>
      </c>
      <c r="E3287" s="4">
        <v>3</v>
      </c>
      <c r="F3287" s="4" t="s">
        <v>9</v>
      </c>
      <c r="G3287" s="13" t="str">
        <f t="shared" si="102"/>
        <v>Retiree</v>
      </c>
      <c r="H3287" s="43">
        <v>12291508</v>
      </c>
      <c r="I3287" s="6">
        <v>45078</v>
      </c>
      <c r="J3287" s="6">
        <v>45107</v>
      </c>
      <c r="K3287" s="4">
        <v>1700032513</v>
      </c>
      <c r="L3287" s="14">
        <v>45084</v>
      </c>
      <c r="M3287" s="11">
        <f t="shared" si="103"/>
        <v>6</v>
      </c>
      <c r="N3287" s="6">
        <f>VLOOKUP(M3287,'Settlement Dates'!$A$13:$D$25,3,FALSE)</f>
        <v>45120</v>
      </c>
      <c r="O3287" s="6">
        <f>VLOOKUP(M3287,'Settlement Dates'!$A$13:$D$25,4,FALSE)</f>
        <v>45125</v>
      </c>
      <c r="P3287" s="6">
        <f>VLOOKUP(K3287,'AP Clearing'!$A$13:$B$1312,2,FALSE)</f>
        <v>45086</v>
      </c>
      <c r="Q3287" s="6"/>
      <c r="R3287" s="6"/>
    </row>
    <row r="3288" spans="1:18" x14ac:dyDescent="0.3">
      <c r="A3288" s="4">
        <v>191040</v>
      </c>
      <c r="B3288" s="5" t="s">
        <v>39</v>
      </c>
      <c r="C3288" s="4">
        <v>3</v>
      </c>
      <c r="D3288" s="46">
        <v>45.08</v>
      </c>
      <c r="E3288" s="4">
        <v>3</v>
      </c>
      <c r="F3288" s="4" t="s">
        <v>9</v>
      </c>
      <c r="G3288" s="13" t="str">
        <f t="shared" si="102"/>
        <v>Retiree</v>
      </c>
      <c r="H3288" s="43">
        <v>12291508</v>
      </c>
      <c r="I3288" s="6">
        <v>45078</v>
      </c>
      <c r="J3288" s="6">
        <v>45107</v>
      </c>
      <c r="K3288" s="4">
        <v>1700032513</v>
      </c>
      <c r="L3288" s="14">
        <v>45084</v>
      </c>
      <c r="M3288" s="11">
        <f t="shared" si="103"/>
        <v>6</v>
      </c>
      <c r="N3288" s="6">
        <f>VLOOKUP(M3288,'Settlement Dates'!$A$13:$D$25,3,FALSE)</f>
        <v>45120</v>
      </c>
      <c r="O3288" s="6">
        <f>VLOOKUP(M3288,'Settlement Dates'!$A$13:$D$25,4,FALSE)</f>
        <v>45125</v>
      </c>
      <c r="P3288" s="6">
        <f>VLOOKUP(K3288,'AP Clearing'!$A$13:$B$1312,2,FALSE)</f>
        <v>45086</v>
      </c>
      <c r="Q3288" s="6"/>
      <c r="R3288" s="6"/>
    </row>
    <row r="3289" spans="1:18" x14ac:dyDescent="0.3">
      <c r="A3289" s="4">
        <v>191040</v>
      </c>
      <c r="B3289" s="5" t="s">
        <v>39</v>
      </c>
      <c r="C3289" s="4">
        <v>3</v>
      </c>
      <c r="D3289" s="46">
        <v>539.25</v>
      </c>
      <c r="E3289" s="4">
        <v>3</v>
      </c>
      <c r="F3289" s="4" t="s">
        <v>11</v>
      </c>
      <c r="G3289" s="13" t="str">
        <f t="shared" si="102"/>
        <v>Retiree</v>
      </c>
      <c r="H3289" s="43">
        <v>12291508</v>
      </c>
      <c r="I3289" s="6">
        <v>45078</v>
      </c>
      <c r="J3289" s="6">
        <v>45107</v>
      </c>
      <c r="K3289" s="4">
        <v>1700032513</v>
      </c>
      <c r="L3289" s="14">
        <v>45084</v>
      </c>
      <c r="M3289" s="11">
        <f t="shared" si="103"/>
        <v>6</v>
      </c>
      <c r="N3289" s="6">
        <f>VLOOKUP(M3289,'Settlement Dates'!$A$13:$D$25,3,FALSE)</f>
        <v>45120</v>
      </c>
      <c r="O3289" s="6">
        <f>VLOOKUP(M3289,'Settlement Dates'!$A$13:$D$25,4,FALSE)</f>
        <v>45125</v>
      </c>
      <c r="P3289" s="6">
        <f>VLOOKUP(K3289,'AP Clearing'!$A$13:$B$1312,2,FALSE)</f>
        <v>45086</v>
      </c>
      <c r="Q3289" s="6"/>
      <c r="R3289" s="6"/>
    </row>
    <row r="3290" spans="1:18" x14ac:dyDescent="0.3">
      <c r="A3290" s="4">
        <v>191040</v>
      </c>
      <c r="B3290" s="5" t="s">
        <v>39</v>
      </c>
      <c r="C3290" s="4">
        <v>3</v>
      </c>
      <c r="D3290" s="46">
        <v>848.42</v>
      </c>
      <c r="E3290" s="4">
        <v>4</v>
      </c>
      <c r="F3290" s="4" t="s">
        <v>9</v>
      </c>
      <c r="G3290" s="13" t="str">
        <f t="shared" si="102"/>
        <v>Retiree</v>
      </c>
      <c r="H3290" s="43">
        <v>12291508</v>
      </c>
      <c r="I3290" s="6">
        <v>45078</v>
      </c>
      <c r="J3290" s="6">
        <v>45107</v>
      </c>
      <c r="K3290" s="4">
        <v>1700032513</v>
      </c>
      <c r="L3290" s="14">
        <v>45084</v>
      </c>
      <c r="M3290" s="11">
        <f t="shared" si="103"/>
        <v>6</v>
      </c>
      <c r="N3290" s="6">
        <f>VLOOKUP(M3290,'Settlement Dates'!$A$13:$D$25,3,FALSE)</f>
        <v>45120</v>
      </c>
      <c r="O3290" s="6">
        <f>VLOOKUP(M3290,'Settlement Dates'!$A$13:$D$25,4,FALSE)</f>
        <v>45125</v>
      </c>
      <c r="P3290" s="6">
        <f>VLOOKUP(K3290,'AP Clearing'!$A$13:$B$1312,2,FALSE)</f>
        <v>45086</v>
      </c>
      <c r="Q3290" s="6"/>
      <c r="R3290" s="6"/>
    </row>
    <row r="3291" spans="1:18" x14ac:dyDescent="0.3">
      <c r="A3291" s="4">
        <v>191040</v>
      </c>
      <c r="B3291" s="5" t="s">
        <v>39</v>
      </c>
      <c r="C3291" s="4">
        <v>3</v>
      </c>
      <c r="D3291" s="46">
        <v>1339.36</v>
      </c>
      <c r="E3291" s="4">
        <v>4</v>
      </c>
      <c r="F3291" s="4" t="s">
        <v>9</v>
      </c>
      <c r="G3291" s="13" t="str">
        <f t="shared" si="102"/>
        <v>Retiree</v>
      </c>
      <c r="H3291" s="43">
        <v>12291508</v>
      </c>
      <c r="I3291" s="6">
        <v>45078</v>
      </c>
      <c r="J3291" s="6">
        <v>45107</v>
      </c>
      <c r="K3291" s="4">
        <v>1700032513</v>
      </c>
      <c r="L3291" s="14">
        <v>45084</v>
      </c>
      <c r="M3291" s="11">
        <f t="shared" si="103"/>
        <v>6</v>
      </c>
      <c r="N3291" s="6">
        <f>VLOOKUP(M3291,'Settlement Dates'!$A$13:$D$25,3,FALSE)</f>
        <v>45120</v>
      </c>
      <c r="O3291" s="6">
        <f>VLOOKUP(M3291,'Settlement Dates'!$A$13:$D$25,4,FALSE)</f>
        <v>45125</v>
      </c>
      <c r="P3291" s="6">
        <f>VLOOKUP(K3291,'AP Clearing'!$A$13:$B$1312,2,FALSE)</f>
        <v>45086</v>
      </c>
      <c r="Q3291" s="6"/>
      <c r="R3291" s="6"/>
    </row>
    <row r="3292" spans="1:18" x14ac:dyDescent="0.3">
      <c r="A3292" s="4">
        <v>191040</v>
      </c>
      <c r="B3292" s="5" t="s">
        <v>39</v>
      </c>
      <c r="C3292" s="4">
        <v>3</v>
      </c>
      <c r="D3292" s="46">
        <v>22.54</v>
      </c>
      <c r="E3292" s="4">
        <v>4</v>
      </c>
      <c r="F3292" s="4" t="s">
        <v>9</v>
      </c>
      <c r="G3292" s="13" t="str">
        <f t="shared" si="102"/>
        <v>Retiree</v>
      </c>
      <c r="H3292" s="43">
        <v>12291508</v>
      </c>
      <c r="I3292" s="6">
        <v>45078</v>
      </c>
      <c r="J3292" s="6">
        <v>45107</v>
      </c>
      <c r="K3292" s="4">
        <v>1700032513</v>
      </c>
      <c r="L3292" s="14">
        <v>45084</v>
      </c>
      <c r="M3292" s="11">
        <f t="shared" si="103"/>
        <v>6</v>
      </c>
      <c r="N3292" s="6">
        <f>VLOOKUP(M3292,'Settlement Dates'!$A$13:$D$25,3,FALSE)</f>
        <v>45120</v>
      </c>
      <c r="O3292" s="6">
        <f>VLOOKUP(M3292,'Settlement Dates'!$A$13:$D$25,4,FALSE)</f>
        <v>45125</v>
      </c>
      <c r="P3292" s="6">
        <f>VLOOKUP(K3292,'AP Clearing'!$A$13:$B$1312,2,FALSE)</f>
        <v>45086</v>
      </c>
      <c r="Q3292" s="6"/>
      <c r="R3292" s="6"/>
    </row>
    <row r="3293" spans="1:18" x14ac:dyDescent="0.3">
      <c r="A3293" s="4">
        <v>191040</v>
      </c>
      <c r="B3293" s="5" t="s">
        <v>39</v>
      </c>
      <c r="C3293" s="4">
        <v>3</v>
      </c>
      <c r="D3293" s="46">
        <v>826.85</v>
      </c>
      <c r="E3293" s="4">
        <v>4</v>
      </c>
      <c r="F3293" s="4" t="s">
        <v>11</v>
      </c>
      <c r="G3293" s="13" t="str">
        <f t="shared" si="102"/>
        <v>Retiree</v>
      </c>
      <c r="H3293" s="43">
        <v>12291508</v>
      </c>
      <c r="I3293" s="6">
        <v>45078</v>
      </c>
      <c r="J3293" s="6">
        <v>45107</v>
      </c>
      <c r="K3293" s="4">
        <v>1700032513</v>
      </c>
      <c r="L3293" s="14">
        <v>45084</v>
      </c>
      <c r="M3293" s="11">
        <f t="shared" si="103"/>
        <v>6</v>
      </c>
      <c r="N3293" s="6">
        <f>VLOOKUP(M3293,'Settlement Dates'!$A$13:$D$25,3,FALSE)</f>
        <v>45120</v>
      </c>
      <c r="O3293" s="6">
        <f>VLOOKUP(M3293,'Settlement Dates'!$A$13:$D$25,4,FALSE)</f>
        <v>45125</v>
      </c>
      <c r="P3293" s="6">
        <f>VLOOKUP(K3293,'AP Clearing'!$A$13:$B$1312,2,FALSE)</f>
        <v>45086</v>
      </c>
      <c r="Q3293" s="6"/>
      <c r="R3293" s="6"/>
    </row>
    <row r="3294" spans="1:18" x14ac:dyDescent="0.3">
      <c r="A3294" s="4">
        <v>191040</v>
      </c>
      <c r="B3294" s="5" t="s">
        <v>39</v>
      </c>
      <c r="C3294" s="4">
        <v>3</v>
      </c>
      <c r="D3294" s="46">
        <v>48.9</v>
      </c>
      <c r="E3294" s="4">
        <v>4</v>
      </c>
      <c r="F3294" s="4" t="s">
        <v>11</v>
      </c>
      <c r="G3294" s="13" t="str">
        <f t="shared" si="102"/>
        <v>Retiree</v>
      </c>
      <c r="H3294" s="43">
        <v>12291508</v>
      </c>
      <c r="I3294" s="6">
        <v>45078</v>
      </c>
      <c r="J3294" s="6">
        <v>45107</v>
      </c>
      <c r="K3294" s="4">
        <v>1700032513</v>
      </c>
      <c r="L3294" s="14">
        <v>45084</v>
      </c>
      <c r="M3294" s="11">
        <f t="shared" si="103"/>
        <v>6</v>
      </c>
      <c r="N3294" s="6">
        <f>VLOOKUP(M3294,'Settlement Dates'!$A$13:$D$25,3,FALSE)</f>
        <v>45120</v>
      </c>
      <c r="O3294" s="6">
        <f>VLOOKUP(M3294,'Settlement Dates'!$A$13:$D$25,4,FALSE)</f>
        <v>45125</v>
      </c>
      <c r="P3294" s="6">
        <f>VLOOKUP(K3294,'AP Clearing'!$A$13:$B$1312,2,FALSE)</f>
        <v>45086</v>
      </c>
      <c r="Q3294" s="6"/>
      <c r="R3294" s="6"/>
    </row>
    <row r="3295" spans="1:18" x14ac:dyDescent="0.3">
      <c r="A3295" s="4">
        <v>191040</v>
      </c>
      <c r="B3295" s="5" t="s">
        <v>39</v>
      </c>
      <c r="C3295" s="4">
        <v>3</v>
      </c>
      <c r="D3295" s="46">
        <v>1646.51</v>
      </c>
      <c r="E3295" s="4">
        <v>5</v>
      </c>
      <c r="F3295" s="4" t="s">
        <v>9</v>
      </c>
      <c r="G3295" s="13" t="str">
        <f t="shared" si="102"/>
        <v>Retiree</v>
      </c>
      <c r="H3295" s="43">
        <v>12291508</v>
      </c>
      <c r="I3295" s="6">
        <v>45078</v>
      </c>
      <c r="J3295" s="6">
        <v>45107</v>
      </c>
      <c r="K3295" s="4">
        <v>1700032513</v>
      </c>
      <c r="L3295" s="14">
        <v>45084</v>
      </c>
      <c r="M3295" s="11">
        <f t="shared" si="103"/>
        <v>6</v>
      </c>
      <c r="N3295" s="6">
        <f>VLOOKUP(M3295,'Settlement Dates'!$A$13:$D$25,3,FALSE)</f>
        <v>45120</v>
      </c>
      <c r="O3295" s="6">
        <f>VLOOKUP(M3295,'Settlement Dates'!$A$13:$D$25,4,FALSE)</f>
        <v>45125</v>
      </c>
      <c r="P3295" s="6">
        <f>VLOOKUP(K3295,'AP Clearing'!$A$13:$B$1312,2,FALSE)</f>
        <v>45086</v>
      </c>
      <c r="Q3295" s="6"/>
      <c r="R3295" s="6"/>
    </row>
    <row r="3296" spans="1:18" x14ac:dyDescent="0.3">
      <c r="A3296" s="4">
        <v>191040</v>
      </c>
      <c r="B3296" s="5" t="s">
        <v>39</v>
      </c>
      <c r="C3296" s="4">
        <v>3</v>
      </c>
      <c r="D3296" s="46">
        <v>5768.38</v>
      </c>
      <c r="E3296" s="4">
        <v>5</v>
      </c>
      <c r="F3296" s="4" t="s">
        <v>9</v>
      </c>
      <c r="G3296" s="13" t="str">
        <f t="shared" si="102"/>
        <v>Retiree</v>
      </c>
      <c r="H3296" s="43">
        <v>12291508</v>
      </c>
      <c r="I3296" s="6">
        <v>45078</v>
      </c>
      <c r="J3296" s="6">
        <v>45107</v>
      </c>
      <c r="K3296" s="4">
        <v>1700032513</v>
      </c>
      <c r="L3296" s="14">
        <v>45084</v>
      </c>
      <c r="M3296" s="11">
        <f t="shared" si="103"/>
        <v>6</v>
      </c>
      <c r="N3296" s="6">
        <f>VLOOKUP(M3296,'Settlement Dates'!$A$13:$D$25,3,FALSE)</f>
        <v>45120</v>
      </c>
      <c r="O3296" s="6">
        <f>VLOOKUP(M3296,'Settlement Dates'!$A$13:$D$25,4,FALSE)</f>
        <v>45125</v>
      </c>
      <c r="P3296" s="6">
        <f>VLOOKUP(K3296,'AP Clearing'!$A$13:$B$1312,2,FALSE)</f>
        <v>45086</v>
      </c>
      <c r="Q3296" s="6"/>
      <c r="R3296" s="6"/>
    </row>
    <row r="3297" spans="1:18" x14ac:dyDescent="0.3">
      <c r="A3297" s="4">
        <v>191040</v>
      </c>
      <c r="B3297" s="5" t="s">
        <v>39</v>
      </c>
      <c r="C3297" s="4">
        <v>3</v>
      </c>
      <c r="D3297" s="46">
        <v>97.8</v>
      </c>
      <c r="E3297" s="4">
        <v>5</v>
      </c>
      <c r="F3297" s="4" t="s">
        <v>9</v>
      </c>
      <c r="G3297" s="13" t="str">
        <f t="shared" si="102"/>
        <v>Retiree</v>
      </c>
      <c r="H3297" s="43">
        <v>12291508</v>
      </c>
      <c r="I3297" s="6">
        <v>45078</v>
      </c>
      <c r="J3297" s="6">
        <v>45107</v>
      </c>
      <c r="K3297" s="4">
        <v>1700032513</v>
      </c>
      <c r="L3297" s="14">
        <v>45084</v>
      </c>
      <c r="M3297" s="11">
        <f t="shared" si="103"/>
        <v>6</v>
      </c>
      <c r="N3297" s="6">
        <f>VLOOKUP(M3297,'Settlement Dates'!$A$13:$D$25,3,FALSE)</f>
        <v>45120</v>
      </c>
      <c r="O3297" s="6">
        <f>VLOOKUP(M3297,'Settlement Dates'!$A$13:$D$25,4,FALSE)</f>
        <v>45125</v>
      </c>
      <c r="P3297" s="6">
        <f>VLOOKUP(K3297,'AP Clearing'!$A$13:$B$1312,2,FALSE)</f>
        <v>45086</v>
      </c>
      <c r="Q3297" s="6"/>
      <c r="R3297" s="6"/>
    </row>
    <row r="3298" spans="1:18" x14ac:dyDescent="0.3">
      <c r="A3298" s="4">
        <v>191040</v>
      </c>
      <c r="B3298" s="5" t="s">
        <v>39</v>
      </c>
      <c r="C3298" s="4">
        <v>3</v>
      </c>
      <c r="D3298" s="46">
        <v>180.32</v>
      </c>
      <c r="E3298" s="4">
        <v>5</v>
      </c>
      <c r="F3298" s="4" t="s">
        <v>9</v>
      </c>
      <c r="G3298" s="13" t="str">
        <f t="shared" si="102"/>
        <v>Retiree</v>
      </c>
      <c r="H3298" s="43">
        <v>12291508</v>
      </c>
      <c r="I3298" s="6">
        <v>45078</v>
      </c>
      <c r="J3298" s="6">
        <v>45107</v>
      </c>
      <c r="K3298" s="4">
        <v>1700032513</v>
      </c>
      <c r="L3298" s="14">
        <v>45084</v>
      </c>
      <c r="M3298" s="11">
        <f t="shared" si="103"/>
        <v>6</v>
      </c>
      <c r="N3298" s="6">
        <f>VLOOKUP(M3298,'Settlement Dates'!$A$13:$D$25,3,FALSE)</f>
        <v>45120</v>
      </c>
      <c r="O3298" s="6">
        <f>VLOOKUP(M3298,'Settlement Dates'!$A$13:$D$25,4,FALSE)</f>
        <v>45125</v>
      </c>
      <c r="P3298" s="6">
        <f>VLOOKUP(K3298,'AP Clearing'!$A$13:$B$1312,2,FALSE)</f>
        <v>45086</v>
      </c>
      <c r="Q3298" s="6"/>
      <c r="R3298" s="6"/>
    </row>
    <row r="3299" spans="1:18" x14ac:dyDescent="0.3">
      <c r="A3299" s="4">
        <v>191040</v>
      </c>
      <c r="B3299" s="5" t="s">
        <v>39</v>
      </c>
      <c r="C3299" s="4">
        <v>3</v>
      </c>
      <c r="D3299" s="46">
        <v>273.22000000000003</v>
      </c>
      <c r="E3299" s="4">
        <v>5</v>
      </c>
      <c r="F3299" s="4" t="s">
        <v>11</v>
      </c>
      <c r="G3299" s="13" t="str">
        <f t="shared" si="102"/>
        <v>Retiree</v>
      </c>
      <c r="H3299" s="43">
        <v>12291508</v>
      </c>
      <c r="I3299" s="6">
        <v>45078</v>
      </c>
      <c r="J3299" s="6">
        <v>45107</v>
      </c>
      <c r="K3299" s="4">
        <v>1700032513</v>
      </c>
      <c r="L3299" s="14">
        <v>45084</v>
      </c>
      <c r="M3299" s="11">
        <f t="shared" si="103"/>
        <v>6</v>
      </c>
      <c r="N3299" s="6">
        <f>VLOOKUP(M3299,'Settlement Dates'!$A$13:$D$25,3,FALSE)</f>
        <v>45120</v>
      </c>
      <c r="O3299" s="6">
        <f>VLOOKUP(M3299,'Settlement Dates'!$A$13:$D$25,4,FALSE)</f>
        <v>45125</v>
      </c>
      <c r="P3299" s="6">
        <f>VLOOKUP(K3299,'AP Clearing'!$A$13:$B$1312,2,FALSE)</f>
        <v>45086</v>
      </c>
      <c r="Q3299" s="6"/>
      <c r="R3299" s="6"/>
    </row>
    <row r="3300" spans="1:18" x14ac:dyDescent="0.3">
      <c r="A3300" s="4">
        <v>191040</v>
      </c>
      <c r="B3300" s="5" t="s">
        <v>39</v>
      </c>
      <c r="C3300" s="4">
        <v>3</v>
      </c>
      <c r="D3300" s="46">
        <v>16.3</v>
      </c>
      <c r="E3300" s="4">
        <v>5</v>
      </c>
      <c r="F3300" s="4" t="s">
        <v>11</v>
      </c>
      <c r="G3300" s="13" t="str">
        <f t="shared" si="102"/>
        <v>Retiree</v>
      </c>
      <c r="H3300" s="43">
        <v>12291508</v>
      </c>
      <c r="I3300" s="6">
        <v>45078</v>
      </c>
      <c r="J3300" s="6">
        <v>45107</v>
      </c>
      <c r="K3300" s="4">
        <v>1700032513</v>
      </c>
      <c r="L3300" s="14">
        <v>45084</v>
      </c>
      <c r="M3300" s="11">
        <f t="shared" si="103"/>
        <v>6</v>
      </c>
      <c r="N3300" s="6">
        <f>VLOOKUP(M3300,'Settlement Dates'!$A$13:$D$25,3,FALSE)</f>
        <v>45120</v>
      </c>
      <c r="O3300" s="6">
        <f>VLOOKUP(M3300,'Settlement Dates'!$A$13:$D$25,4,FALSE)</f>
        <v>45125</v>
      </c>
      <c r="P3300" s="6">
        <f>VLOOKUP(K3300,'AP Clearing'!$A$13:$B$1312,2,FALSE)</f>
        <v>45086</v>
      </c>
      <c r="Q3300" s="6"/>
      <c r="R3300" s="6"/>
    </row>
    <row r="3301" spans="1:18" x14ac:dyDescent="0.3">
      <c r="A3301" s="4">
        <v>11710</v>
      </c>
      <c r="B3301" s="5" t="s">
        <v>16</v>
      </c>
      <c r="C3301" s="4">
        <v>3</v>
      </c>
      <c r="D3301" s="46">
        <v>31.38</v>
      </c>
      <c r="E3301" s="4">
        <v>1</v>
      </c>
      <c r="F3301" s="4" t="s">
        <v>2</v>
      </c>
      <c r="G3301" s="13" t="str">
        <f t="shared" si="102"/>
        <v>Active</v>
      </c>
      <c r="H3301" s="43" t="s">
        <v>167</v>
      </c>
      <c r="I3301" s="6">
        <v>45078</v>
      </c>
      <c r="J3301" s="6">
        <v>45085</v>
      </c>
      <c r="K3301" s="4">
        <v>1700032616</v>
      </c>
      <c r="L3301" s="14">
        <v>45086</v>
      </c>
      <c r="M3301" s="11">
        <f t="shared" si="103"/>
        <v>6</v>
      </c>
      <c r="N3301" s="6">
        <f>VLOOKUP(M3301,'Settlement Dates'!$A$13:$D$25,3,FALSE)</f>
        <v>45120</v>
      </c>
      <c r="O3301" s="6">
        <f>VLOOKUP(M3301,'Settlement Dates'!$A$13:$D$25,4,FALSE)</f>
        <v>45125</v>
      </c>
      <c r="P3301" s="6">
        <f>VLOOKUP(K3301,'AP Clearing'!$A$13:$B$1312,2,FALSE)</f>
        <v>45090</v>
      </c>
      <c r="Q3301" s="6"/>
      <c r="R3301" s="6"/>
    </row>
    <row r="3302" spans="1:18" x14ac:dyDescent="0.3">
      <c r="A3302" s="4">
        <v>11710</v>
      </c>
      <c r="B3302" s="5" t="s">
        <v>16</v>
      </c>
      <c r="C3302" s="4">
        <v>3</v>
      </c>
      <c r="D3302" s="46">
        <v>10.46</v>
      </c>
      <c r="E3302" s="4">
        <v>2</v>
      </c>
      <c r="F3302" s="4" t="s">
        <v>2</v>
      </c>
      <c r="G3302" s="13" t="str">
        <f t="shared" si="102"/>
        <v>Active</v>
      </c>
      <c r="H3302" s="43" t="s">
        <v>167</v>
      </c>
      <c r="I3302" s="6">
        <v>45078</v>
      </c>
      <c r="J3302" s="6">
        <v>45085</v>
      </c>
      <c r="K3302" s="4">
        <v>1700032616</v>
      </c>
      <c r="L3302" s="14">
        <v>45086</v>
      </c>
      <c r="M3302" s="11">
        <f t="shared" si="103"/>
        <v>6</v>
      </c>
      <c r="N3302" s="6">
        <f>VLOOKUP(M3302,'Settlement Dates'!$A$13:$D$25,3,FALSE)</f>
        <v>45120</v>
      </c>
      <c r="O3302" s="6">
        <f>VLOOKUP(M3302,'Settlement Dates'!$A$13:$D$25,4,FALSE)</f>
        <v>45125</v>
      </c>
      <c r="P3302" s="6">
        <f>VLOOKUP(K3302,'AP Clearing'!$A$13:$B$1312,2,FALSE)</f>
        <v>45090</v>
      </c>
      <c r="Q3302" s="6"/>
      <c r="R3302" s="6"/>
    </row>
    <row r="3303" spans="1:18" x14ac:dyDescent="0.3">
      <c r="A3303" s="4">
        <v>11710</v>
      </c>
      <c r="B3303" s="5" t="s">
        <v>16</v>
      </c>
      <c r="C3303" s="4">
        <v>3</v>
      </c>
      <c r="D3303" s="46">
        <v>11258.87</v>
      </c>
      <c r="E3303" s="4">
        <v>1</v>
      </c>
      <c r="F3303" s="4" t="s">
        <v>2</v>
      </c>
      <c r="G3303" s="13" t="str">
        <f t="shared" si="102"/>
        <v>Active</v>
      </c>
      <c r="H3303" s="43" t="s">
        <v>3</v>
      </c>
      <c r="I3303" s="6">
        <v>45079</v>
      </c>
      <c r="J3303" s="6">
        <v>45085</v>
      </c>
      <c r="K3303" s="4">
        <v>1700032617</v>
      </c>
      <c r="L3303" s="14">
        <v>45086</v>
      </c>
      <c r="M3303" s="11">
        <f t="shared" si="103"/>
        <v>6</v>
      </c>
      <c r="N3303" s="6">
        <f>VLOOKUP(M3303,'Settlement Dates'!$A$13:$D$25,3,FALSE)</f>
        <v>45120</v>
      </c>
      <c r="O3303" s="6">
        <f>VLOOKUP(M3303,'Settlement Dates'!$A$13:$D$25,4,FALSE)</f>
        <v>45125</v>
      </c>
      <c r="P3303" s="6">
        <f>VLOOKUP(K3303,'AP Clearing'!$A$13:$B$1312,2,FALSE)</f>
        <v>45090</v>
      </c>
      <c r="Q3303" s="6"/>
      <c r="R3303" s="6"/>
    </row>
    <row r="3304" spans="1:18" x14ac:dyDescent="0.3">
      <c r="A3304" s="4">
        <v>11710</v>
      </c>
      <c r="B3304" s="5" t="s">
        <v>16</v>
      </c>
      <c r="C3304" s="4">
        <v>3</v>
      </c>
      <c r="D3304" s="46">
        <v>15.16</v>
      </c>
      <c r="E3304" s="4">
        <v>1</v>
      </c>
      <c r="F3304" s="4" t="s">
        <v>5</v>
      </c>
      <c r="G3304" s="13" t="str">
        <f t="shared" si="102"/>
        <v>LTD</v>
      </c>
      <c r="H3304" s="43" t="s">
        <v>3</v>
      </c>
      <c r="I3304" s="6">
        <v>45079</v>
      </c>
      <c r="J3304" s="6">
        <v>45085</v>
      </c>
      <c r="K3304" s="4">
        <v>1700032617</v>
      </c>
      <c r="L3304" s="14">
        <v>45086</v>
      </c>
      <c r="M3304" s="11">
        <f t="shared" si="103"/>
        <v>6</v>
      </c>
      <c r="N3304" s="6">
        <f>VLOOKUP(M3304,'Settlement Dates'!$A$13:$D$25,3,FALSE)</f>
        <v>45120</v>
      </c>
      <c r="O3304" s="6">
        <f>VLOOKUP(M3304,'Settlement Dates'!$A$13:$D$25,4,FALSE)</f>
        <v>45125</v>
      </c>
      <c r="P3304" s="6">
        <f>VLOOKUP(K3304,'AP Clearing'!$A$13:$B$1312,2,FALSE)</f>
        <v>45090</v>
      </c>
      <c r="Q3304" s="6"/>
      <c r="R3304" s="6"/>
    </row>
    <row r="3305" spans="1:18" x14ac:dyDescent="0.3">
      <c r="A3305" s="4">
        <v>11710</v>
      </c>
      <c r="B3305" s="5" t="s">
        <v>16</v>
      </c>
      <c r="C3305" s="4">
        <v>3</v>
      </c>
      <c r="D3305" s="46">
        <v>10.11</v>
      </c>
      <c r="E3305" s="4">
        <v>1</v>
      </c>
      <c r="F3305" s="4" t="s">
        <v>54</v>
      </c>
      <c r="G3305" s="13" t="str">
        <f t="shared" si="102"/>
        <v>LTD</v>
      </c>
      <c r="H3305" s="43" t="s">
        <v>3</v>
      </c>
      <c r="I3305" s="6">
        <v>45079</v>
      </c>
      <c r="J3305" s="6">
        <v>45085</v>
      </c>
      <c r="K3305" s="4">
        <v>1700032617</v>
      </c>
      <c r="L3305" s="14">
        <v>45086</v>
      </c>
      <c r="M3305" s="11">
        <f t="shared" si="103"/>
        <v>6</v>
      </c>
      <c r="N3305" s="6">
        <f>VLOOKUP(M3305,'Settlement Dates'!$A$13:$D$25,3,FALSE)</f>
        <v>45120</v>
      </c>
      <c r="O3305" s="6">
        <f>VLOOKUP(M3305,'Settlement Dates'!$A$13:$D$25,4,FALSE)</f>
        <v>45125</v>
      </c>
      <c r="P3305" s="6">
        <f>VLOOKUP(K3305,'AP Clearing'!$A$13:$B$1312,2,FALSE)</f>
        <v>45090</v>
      </c>
      <c r="Q3305" s="6"/>
      <c r="R3305" s="6"/>
    </row>
    <row r="3306" spans="1:18" x14ac:dyDescent="0.3">
      <c r="A3306" s="4">
        <v>11710</v>
      </c>
      <c r="B3306" s="5" t="s">
        <v>16</v>
      </c>
      <c r="C3306" s="4">
        <v>3</v>
      </c>
      <c r="D3306" s="46">
        <v>10.28</v>
      </c>
      <c r="E3306" s="4">
        <v>1</v>
      </c>
      <c r="F3306" s="4" t="s">
        <v>9</v>
      </c>
      <c r="G3306" s="13" t="str">
        <f t="shared" si="102"/>
        <v>Retiree</v>
      </c>
      <c r="H3306" s="43" t="s">
        <v>3</v>
      </c>
      <c r="I3306" s="6">
        <v>45079</v>
      </c>
      <c r="J3306" s="6">
        <v>45085</v>
      </c>
      <c r="K3306" s="4">
        <v>1700032617</v>
      </c>
      <c r="L3306" s="14">
        <v>45086</v>
      </c>
      <c r="M3306" s="11">
        <f t="shared" si="103"/>
        <v>6</v>
      </c>
      <c r="N3306" s="6">
        <f>VLOOKUP(M3306,'Settlement Dates'!$A$13:$D$25,3,FALSE)</f>
        <v>45120</v>
      </c>
      <c r="O3306" s="6">
        <f>VLOOKUP(M3306,'Settlement Dates'!$A$13:$D$25,4,FALSE)</f>
        <v>45125</v>
      </c>
      <c r="P3306" s="6">
        <f>VLOOKUP(K3306,'AP Clearing'!$A$13:$B$1312,2,FALSE)</f>
        <v>45090</v>
      </c>
      <c r="Q3306" s="6"/>
      <c r="R3306" s="6"/>
    </row>
    <row r="3307" spans="1:18" x14ac:dyDescent="0.3">
      <c r="A3307" s="4">
        <v>11710</v>
      </c>
      <c r="B3307" s="5" t="s">
        <v>16</v>
      </c>
      <c r="C3307" s="4">
        <v>3</v>
      </c>
      <c r="D3307" s="46">
        <v>126.32</v>
      </c>
      <c r="E3307" s="4">
        <v>1</v>
      </c>
      <c r="F3307" s="4" t="s">
        <v>7</v>
      </c>
      <c r="G3307" s="13" t="str">
        <f t="shared" si="102"/>
        <v>LTD</v>
      </c>
      <c r="H3307" s="43" t="s">
        <v>3</v>
      </c>
      <c r="I3307" s="6">
        <v>45079</v>
      </c>
      <c r="J3307" s="6">
        <v>45085</v>
      </c>
      <c r="K3307" s="4">
        <v>1700032617</v>
      </c>
      <c r="L3307" s="14">
        <v>45086</v>
      </c>
      <c r="M3307" s="11">
        <f t="shared" si="103"/>
        <v>6</v>
      </c>
      <c r="N3307" s="6">
        <f>VLOOKUP(M3307,'Settlement Dates'!$A$13:$D$25,3,FALSE)</f>
        <v>45120</v>
      </c>
      <c r="O3307" s="6">
        <f>VLOOKUP(M3307,'Settlement Dates'!$A$13:$D$25,4,FALSE)</f>
        <v>45125</v>
      </c>
      <c r="P3307" s="6">
        <f>VLOOKUP(K3307,'AP Clearing'!$A$13:$B$1312,2,FALSE)</f>
        <v>45090</v>
      </c>
      <c r="Q3307" s="6"/>
      <c r="R3307" s="6"/>
    </row>
    <row r="3308" spans="1:18" x14ac:dyDescent="0.3">
      <c r="A3308" s="4">
        <v>11710</v>
      </c>
      <c r="B3308" s="5" t="s">
        <v>16</v>
      </c>
      <c r="C3308" s="4">
        <v>3</v>
      </c>
      <c r="D3308" s="46">
        <v>158.02000000000001</v>
      </c>
      <c r="E3308" s="4">
        <v>1</v>
      </c>
      <c r="F3308" s="4" t="s">
        <v>8</v>
      </c>
      <c r="G3308" s="13" t="str">
        <f t="shared" si="102"/>
        <v>Active</v>
      </c>
      <c r="H3308" s="43" t="s">
        <v>3</v>
      </c>
      <c r="I3308" s="6">
        <v>45079</v>
      </c>
      <c r="J3308" s="6">
        <v>45085</v>
      </c>
      <c r="K3308" s="4">
        <v>1700032617</v>
      </c>
      <c r="L3308" s="14">
        <v>45086</v>
      </c>
      <c r="M3308" s="11">
        <f t="shared" si="103"/>
        <v>6</v>
      </c>
      <c r="N3308" s="6">
        <f>VLOOKUP(M3308,'Settlement Dates'!$A$13:$D$25,3,FALSE)</f>
        <v>45120</v>
      </c>
      <c r="O3308" s="6">
        <f>VLOOKUP(M3308,'Settlement Dates'!$A$13:$D$25,4,FALSE)</f>
        <v>45125</v>
      </c>
      <c r="P3308" s="6">
        <f>VLOOKUP(K3308,'AP Clearing'!$A$13:$B$1312,2,FALSE)</f>
        <v>45090</v>
      </c>
      <c r="Q3308" s="6"/>
      <c r="R3308" s="6"/>
    </row>
    <row r="3309" spans="1:18" x14ac:dyDescent="0.3">
      <c r="A3309" s="4">
        <v>11710</v>
      </c>
      <c r="B3309" s="5" t="s">
        <v>16</v>
      </c>
      <c r="C3309" s="4">
        <v>3</v>
      </c>
      <c r="D3309" s="46">
        <v>19.75</v>
      </c>
      <c r="E3309" s="4">
        <v>2</v>
      </c>
      <c r="F3309" s="4" t="s">
        <v>2</v>
      </c>
      <c r="G3309" s="13" t="str">
        <f t="shared" si="102"/>
        <v>Active</v>
      </c>
      <c r="H3309" s="43" t="s">
        <v>3</v>
      </c>
      <c r="I3309" s="6">
        <v>45079</v>
      </c>
      <c r="J3309" s="6">
        <v>45085</v>
      </c>
      <c r="K3309" s="4">
        <v>1700032617</v>
      </c>
      <c r="L3309" s="14">
        <v>45086</v>
      </c>
      <c r="M3309" s="11">
        <f t="shared" si="103"/>
        <v>6</v>
      </c>
      <c r="N3309" s="6">
        <f>VLOOKUP(M3309,'Settlement Dates'!$A$13:$D$25,3,FALSE)</f>
        <v>45120</v>
      </c>
      <c r="O3309" s="6">
        <f>VLOOKUP(M3309,'Settlement Dates'!$A$13:$D$25,4,FALSE)</f>
        <v>45125</v>
      </c>
      <c r="P3309" s="6">
        <f>VLOOKUP(K3309,'AP Clearing'!$A$13:$B$1312,2,FALSE)</f>
        <v>45090</v>
      </c>
      <c r="Q3309" s="6"/>
      <c r="R3309" s="6"/>
    </row>
    <row r="3310" spans="1:18" x14ac:dyDescent="0.3">
      <c r="A3310" s="4">
        <v>11710</v>
      </c>
      <c r="B3310" s="5" t="s">
        <v>16</v>
      </c>
      <c r="C3310" s="4">
        <v>3</v>
      </c>
      <c r="D3310" s="46">
        <v>298.04000000000002</v>
      </c>
      <c r="E3310" s="4">
        <v>2</v>
      </c>
      <c r="F3310" s="4" t="s">
        <v>9</v>
      </c>
      <c r="G3310" s="13" t="str">
        <f t="shared" si="102"/>
        <v>Retiree</v>
      </c>
      <c r="H3310" s="43" t="s">
        <v>3</v>
      </c>
      <c r="I3310" s="6">
        <v>45079</v>
      </c>
      <c r="J3310" s="6">
        <v>45085</v>
      </c>
      <c r="K3310" s="4">
        <v>1700032617</v>
      </c>
      <c r="L3310" s="14">
        <v>45086</v>
      </c>
      <c r="M3310" s="11">
        <f t="shared" si="103"/>
        <v>6</v>
      </c>
      <c r="N3310" s="6">
        <f>VLOOKUP(M3310,'Settlement Dates'!$A$13:$D$25,3,FALSE)</f>
        <v>45120</v>
      </c>
      <c r="O3310" s="6">
        <f>VLOOKUP(M3310,'Settlement Dates'!$A$13:$D$25,4,FALSE)</f>
        <v>45125</v>
      </c>
      <c r="P3310" s="6">
        <f>VLOOKUP(K3310,'AP Clearing'!$A$13:$B$1312,2,FALSE)</f>
        <v>45090</v>
      </c>
      <c r="Q3310" s="6"/>
      <c r="R3310" s="6"/>
    </row>
    <row r="3311" spans="1:18" x14ac:dyDescent="0.3">
      <c r="A3311" s="4">
        <v>11710</v>
      </c>
      <c r="B3311" s="5" t="s">
        <v>16</v>
      </c>
      <c r="C3311" s="4">
        <v>3</v>
      </c>
      <c r="D3311" s="46">
        <v>113.05</v>
      </c>
      <c r="E3311" s="4">
        <v>2</v>
      </c>
      <c r="F3311" s="4" t="s">
        <v>11</v>
      </c>
      <c r="G3311" s="13" t="str">
        <f t="shared" si="102"/>
        <v>Retiree</v>
      </c>
      <c r="H3311" s="43" t="s">
        <v>3</v>
      </c>
      <c r="I3311" s="6">
        <v>45079</v>
      </c>
      <c r="J3311" s="6">
        <v>45085</v>
      </c>
      <c r="K3311" s="4">
        <v>1700032617</v>
      </c>
      <c r="L3311" s="14">
        <v>45086</v>
      </c>
      <c r="M3311" s="11">
        <f t="shared" si="103"/>
        <v>6</v>
      </c>
      <c r="N3311" s="6">
        <f>VLOOKUP(M3311,'Settlement Dates'!$A$13:$D$25,3,FALSE)</f>
        <v>45120</v>
      </c>
      <c r="O3311" s="6">
        <f>VLOOKUP(M3311,'Settlement Dates'!$A$13:$D$25,4,FALSE)</f>
        <v>45125</v>
      </c>
      <c r="P3311" s="6">
        <f>VLOOKUP(K3311,'AP Clearing'!$A$13:$B$1312,2,FALSE)</f>
        <v>45090</v>
      </c>
      <c r="Q3311" s="6"/>
      <c r="R3311" s="6"/>
    </row>
    <row r="3312" spans="1:18" x14ac:dyDescent="0.3">
      <c r="A3312" s="4">
        <v>11710</v>
      </c>
      <c r="B3312" s="5" t="s">
        <v>16</v>
      </c>
      <c r="C3312" s="4">
        <v>3</v>
      </c>
      <c r="D3312" s="46">
        <v>9.8800000000000008</v>
      </c>
      <c r="E3312" s="4">
        <v>2</v>
      </c>
      <c r="F3312" s="4" t="s">
        <v>8</v>
      </c>
      <c r="G3312" s="13" t="str">
        <f t="shared" si="102"/>
        <v>Active</v>
      </c>
      <c r="H3312" s="43" t="s">
        <v>3</v>
      </c>
      <c r="I3312" s="6">
        <v>45079</v>
      </c>
      <c r="J3312" s="6">
        <v>45085</v>
      </c>
      <c r="K3312" s="4">
        <v>1700032617</v>
      </c>
      <c r="L3312" s="14">
        <v>45086</v>
      </c>
      <c r="M3312" s="11">
        <f t="shared" si="103"/>
        <v>6</v>
      </c>
      <c r="N3312" s="6">
        <f>VLOOKUP(M3312,'Settlement Dates'!$A$13:$D$25,3,FALSE)</f>
        <v>45120</v>
      </c>
      <c r="O3312" s="6">
        <f>VLOOKUP(M3312,'Settlement Dates'!$A$13:$D$25,4,FALSE)</f>
        <v>45125</v>
      </c>
      <c r="P3312" s="6">
        <f>VLOOKUP(K3312,'AP Clearing'!$A$13:$B$1312,2,FALSE)</f>
        <v>45090</v>
      </c>
      <c r="Q3312" s="6"/>
      <c r="R3312" s="6"/>
    </row>
    <row r="3313" spans="1:18" x14ac:dyDescent="0.3">
      <c r="A3313" s="4">
        <v>11710</v>
      </c>
      <c r="B3313" s="5" t="s">
        <v>16</v>
      </c>
      <c r="C3313" s="4">
        <v>3</v>
      </c>
      <c r="D3313" s="46">
        <v>3004.6</v>
      </c>
      <c r="E3313" s="4">
        <v>3</v>
      </c>
      <c r="F3313" s="4" t="s">
        <v>9</v>
      </c>
      <c r="G3313" s="13" t="str">
        <f t="shared" si="102"/>
        <v>Retiree</v>
      </c>
      <c r="H3313" s="43" t="s">
        <v>3</v>
      </c>
      <c r="I3313" s="6">
        <v>45079</v>
      </c>
      <c r="J3313" s="6">
        <v>45085</v>
      </c>
      <c r="K3313" s="4">
        <v>1700032617</v>
      </c>
      <c r="L3313" s="14">
        <v>45086</v>
      </c>
      <c r="M3313" s="11">
        <f t="shared" si="103"/>
        <v>6</v>
      </c>
      <c r="N3313" s="6">
        <f>VLOOKUP(M3313,'Settlement Dates'!$A$13:$D$25,3,FALSE)</f>
        <v>45120</v>
      </c>
      <c r="O3313" s="6">
        <f>VLOOKUP(M3313,'Settlement Dates'!$A$13:$D$25,4,FALSE)</f>
        <v>45125</v>
      </c>
      <c r="P3313" s="6">
        <f>VLOOKUP(K3313,'AP Clearing'!$A$13:$B$1312,2,FALSE)</f>
        <v>45090</v>
      </c>
      <c r="Q3313" s="6"/>
      <c r="R3313" s="6"/>
    </row>
    <row r="3314" spans="1:18" x14ac:dyDescent="0.3">
      <c r="A3314" s="4">
        <v>11710</v>
      </c>
      <c r="B3314" s="5" t="s">
        <v>16</v>
      </c>
      <c r="C3314" s="4">
        <v>3</v>
      </c>
      <c r="D3314" s="46">
        <v>2112.8000000000002</v>
      </c>
      <c r="E3314" s="4">
        <v>3</v>
      </c>
      <c r="F3314" s="4" t="s">
        <v>11</v>
      </c>
      <c r="G3314" s="13" t="str">
        <f t="shared" si="102"/>
        <v>Retiree</v>
      </c>
      <c r="H3314" s="43" t="s">
        <v>3</v>
      </c>
      <c r="I3314" s="6">
        <v>45079</v>
      </c>
      <c r="J3314" s="6">
        <v>45085</v>
      </c>
      <c r="K3314" s="4">
        <v>1700032617</v>
      </c>
      <c r="L3314" s="14">
        <v>45086</v>
      </c>
      <c r="M3314" s="11">
        <f t="shared" si="103"/>
        <v>6</v>
      </c>
      <c r="N3314" s="6">
        <f>VLOOKUP(M3314,'Settlement Dates'!$A$13:$D$25,3,FALSE)</f>
        <v>45120</v>
      </c>
      <c r="O3314" s="6">
        <f>VLOOKUP(M3314,'Settlement Dates'!$A$13:$D$25,4,FALSE)</f>
        <v>45125</v>
      </c>
      <c r="P3314" s="6">
        <f>VLOOKUP(K3314,'AP Clearing'!$A$13:$B$1312,2,FALSE)</f>
        <v>45090</v>
      </c>
      <c r="Q3314" s="6"/>
      <c r="R3314" s="6"/>
    </row>
    <row r="3315" spans="1:18" x14ac:dyDescent="0.3">
      <c r="A3315" s="4">
        <v>11710</v>
      </c>
      <c r="B3315" s="5" t="s">
        <v>16</v>
      </c>
      <c r="C3315" s="4">
        <v>3</v>
      </c>
      <c r="D3315" s="46">
        <v>1883.2</v>
      </c>
      <c r="E3315" s="4">
        <v>4</v>
      </c>
      <c r="F3315" s="4" t="s">
        <v>9</v>
      </c>
      <c r="G3315" s="13" t="str">
        <f t="shared" si="102"/>
        <v>Retiree</v>
      </c>
      <c r="H3315" s="43" t="s">
        <v>3</v>
      </c>
      <c r="I3315" s="6">
        <v>45079</v>
      </c>
      <c r="J3315" s="6">
        <v>45085</v>
      </c>
      <c r="K3315" s="4">
        <v>1700032617</v>
      </c>
      <c r="L3315" s="14">
        <v>45086</v>
      </c>
      <c r="M3315" s="11">
        <f t="shared" si="103"/>
        <v>6</v>
      </c>
      <c r="N3315" s="6">
        <f>VLOOKUP(M3315,'Settlement Dates'!$A$13:$D$25,3,FALSE)</f>
        <v>45120</v>
      </c>
      <c r="O3315" s="6">
        <f>VLOOKUP(M3315,'Settlement Dates'!$A$13:$D$25,4,FALSE)</f>
        <v>45125</v>
      </c>
      <c r="P3315" s="6">
        <f>VLOOKUP(K3315,'AP Clearing'!$A$13:$B$1312,2,FALSE)</f>
        <v>45090</v>
      </c>
      <c r="Q3315" s="6"/>
      <c r="R3315" s="6"/>
    </row>
    <row r="3316" spans="1:18" x14ac:dyDescent="0.3">
      <c r="A3316" s="4">
        <v>11710</v>
      </c>
      <c r="B3316" s="5" t="s">
        <v>16</v>
      </c>
      <c r="C3316" s="4">
        <v>3</v>
      </c>
      <c r="D3316" s="46">
        <v>1289.8</v>
      </c>
      <c r="E3316" s="4">
        <v>4</v>
      </c>
      <c r="F3316" s="4" t="s">
        <v>11</v>
      </c>
      <c r="G3316" s="13" t="str">
        <f t="shared" si="102"/>
        <v>Retiree</v>
      </c>
      <c r="H3316" s="43" t="s">
        <v>3</v>
      </c>
      <c r="I3316" s="6">
        <v>45079</v>
      </c>
      <c r="J3316" s="6">
        <v>45085</v>
      </c>
      <c r="K3316" s="4">
        <v>1700032617</v>
      </c>
      <c r="L3316" s="14">
        <v>45086</v>
      </c>
      <c r="M3316" s="11">
        <f t="shared" si="103"/>
        <v>6</v>
      </c>
      <c r="N3316" s="6">
        <f>VLOOKUP(M3316,'Settlement Dates'!$A$13:$D$25,3,FALSE)</f>
        <v>45120</v>
      </c>
      <c r="O3316" s="6">
        <f>VLOOKUP(M3316,'Settlement Dates'!$A$13:$D$25,4,FALSE)</f>
        <v>45125</v>
      </c>
      <c r="P3316" s="6">
        <f>VLOOKUP(K3316,'AP Clearing'!$A$13:$B$1312,2,FALSE)</f>
        <v>45090</v>
      </c>
      <c r="Q3316" s="6"/>
      <c r="R3316" s="6"/>
    </row>
    <row r="3317" spans="1:18" x14ac:dyDescent="0.3">
      <c r="A3317" s="4">
        <v>11710</v>
      </c>
      <c r="B3317" s="5" t="s">
        <v>16</v>
      </c>
      <c r="C3317" s="4">
        <v>3</v>
      </c>
      <c r="D3317" s="46">
        <v>10105.4</v>
      </c>
      <c r="E3317" s="4">
        <v>5</v>
      </c>
      <c r="F3317" s="4" t="s">
        <v>9</v>
      </c>
      <c r="G3317" s="13" t="str">
        <f t="shared" si="102"/>
        <v>Retiree</v>
      </c>
      <c r="H3317" s="43" t="s">
        <v>3</v>
      </c>
      <c r="I3317" s="6">
        <v>45079</v>
      </c>
      <c r="J3317" s="6">
        <v>45085</v>
      </c>
      <c r="K3317" s="4">
        <v>1700032617</v>
      </c>
      <c r="L3317" s="14">
        <v>45086</v>
      </c>
      <c r="M3317" s="11">
        <f t="shared" si="103"/>
        <v>6</v>
      </c>
      <c r="N3317" s="6">
        <f>VLOOKUP(M3317,'Settlement Dates'!$A$13:$D$25,3,FALSE)</f>
        <v>45120</v>
      </c>
      <c r="O3317" s="6">
        <f>VLOOKUP(M3317,'Settlement Dates'!$A$13:$D$25,4,FALSE)</f>
        <v>45125</v>
      </c>
      <c r="P3317" s="6">
        <f>VLOOKUP(K3317,'AP Clearing'!$A$13:$B$1312,2,FALSE)</f>
        <v>45090</v>
      </c>
      <c r="Q3317" s="6"/>
      <c r="R3317" s="6"/>
    </row>
    <row r="3318" spans="1:18" x14ac:dyDescent="0.3">
      <c r="A3318" s="4">
        <v>11710</v>
      </c>
      <c r="B3318" s="5" t="s">
        <v>16</v>
      </c>
      <c r="C3318" s="4">
        <v>3</v>
      </c>
      <c r="D3318" s="46">
        <v>792.6</v>
      </c>
      <c r="E3318" s="4">
        <v>5</v>
      </c>
      <c r="F3318" s="4" t="s">
        <v>11</v>
      </c>
      <c r="G3318" s="13" t="str">
        <f t="shared" si="102"/>
        <v>Retiree</v>
      </c>
      <c r="H3318" s="43" t="s">
        <v>3</v>
      </c>
      <c r="I3318" s="6">
        <v>45079</v>
      </c>
      <c r="J3318" s="6">
        <v>45085</v>
      </c>
      <c r="K3318" s="4">
        <v>1700032617</v>
      </c>
      <c r="L3318" s="14">
        <v>45086</v>
      </c>
      <c r="M3318" s="11">
        <f t="shared" si="103"/>
        <v>6</v>
      </c>
      <c r="N3318" s="6">
        <f>VLOOKUP(M3318,'Settlement Dates'!$A$13:$D$25,3,FALSE)</f>
        <v>45120</v>
      </c>
      <c r="O3318" s="6">
        <f>VLOOKUP(M3318,'Settlement Dates'!$A$13:$D$25,4,FALSE)</f>
        <v>45125</v>
      </c>
      <c r="P3318" s="6">
        <f>VLOOKUP(K3318,'AP Clearing'!$A$13:$B$1312,2,FALSE)</f>
        <v>45090</v>
      </c>
      <c r="Q3318" s="6"/>
      <c r="R3318" s="6"/>
    </row>
    <row r="3319" spans="1:18" x14ac:dyDescent="0.3">
      <c r="A3319" s="4">
        <v>11442</v>
      </c>
      <c r="B3319" s="5" t="s">
        <v>14</v>
      </c>
      <c r="C3319" s="4">
        <v>3</v>
      </c>
      <c r="D3319" s="46">
        <v>245688.08</v>
      </c>
      <c r="E3319" s="4">
        <v>1</v>
      </c>
      <c r="F3319" s="4" t="s">
        <v>2</v>
      </c>
      <c r="G3319" s="13" t="str">
        <f t="shared" si="102"/>
        <v>Active</v>
      </c>
      <c r="H3319" s="43" t="s">
        <v>15</v>
      </c>
      <c r="I3319" s="6">
        <v>45080</v>
      </c>
      <c r="J3319" s="6">
        <v>45086</v>
      </c>
      <c r="K3319" s="4">
        <v>1700032574</v>
      </c>
      <c r="L3319" s="14">
        <v>45089</v>
      </c>
      <c r="M3319" s="11">
        <f t="shared" si="103"/>
        <v>6</v>
      </c>
      <c r="N3319" s="6">
        <f>VLOOKUP(M3319,'Settlement Dates'!$A$13:$D$25,3,FALSE)</f>
        <v>45120</v>
      </c>
      <c r="O3319" s="6">
        <f>VLOOKUP(M3319,'Settlement Dates'!$A$13:$D$25,4,FALSE)</f>
        <v>45125</v>
      </c>
      <c r="P3319" s="6">
        <f>VLOOKUP(K3319,'AP Clearing'!$A$13:$B$1312,2,FALSE)</f>
        <v>45091</v>
      </c>
      <c r="Q3319" s="6"/>
      <c r="R3319" s="6"/>
    </row>
    <row r="3320" spans="1:18" x14ac:dyDescent="0.3">
      <c r="A3320" s="4">
        <v>11442</v>
      </c>
      <c r="B3320" s="5" t="s">
        <v>14</v>
      </c>
      <c r="C3320" s="4">
        <v>3</v>
      </c>
      <c r="D3320" s="46">
        <v>2766.81</v>
      </c>
      <c r="E3320" s="4">
        <v>1</v>
      </c>
      <c r="F3320" s="4" t="s">
        <v>5</v>
      </c>
      <c r="G3320" s="13" t="str">
        <f t="shared" si="102"/>
        <v>LTD</v>
      </c>
      <c r="H3320" s="43" t="s">
        <v>15</v>
      </c>
      <c r="I3320" s="6">
        <v>45080</v>
      </c>
      <c r="J3320" s="6">
        <v>45086</v>
      </c>
      <c r="K3320" s="4">
        <v>1700032574</v>
      </c>
      <c r="L3320" s="14">
        <v>45089</v>
      </c>
      <c r="M3320" s="11">
        <f t="shared" si="103"/>
        <v>6</v>
      </c>
      <c r="N3320" s="6">
        <f>VLOOKUP(M3320,'Settlement Dates'!$A$13:$D$25,3,FALSE)</f>
        <v>45120</v>
      </c>
      <c r="O3320" s="6">
        <f>VLOOKUP(M3320,'Settlement Dates'!$A$13:$D$25,4,FALSE)</f>
        <v>45125</v>
      </c>
      <c r="P3320" s="6">
        <f>VLOOKUP(K3320,'AP Clearing'!$A$13:$B$1312,2,FALSE)</f>
        <v>45091</v>
      </c>
      <c r="Q3320" s="6"/>
      <c r="R3320" s="6"/>
    </row>
    <row r="3321" spans="1:18" x14ac:dyDescent="0.3">
      <c r="A3321" s="4">
        <v>11442</v>
      </c>
      <c r="B3321" s="5" t="s">
        <v>14</v>
      </c>
      <c r="C3321" s="4">
        <v>3</v>
      </c>
      <c r="D3321" s="46">
        <v>13834.04</v>
      </c>
      <c r="E3321" s="4">
        <v>1</v>
      </c>
      <c r="F3321" s="4" t="s">
        <v>7</v>
      </c>
      <c r="G3321" s="13" t="str">
        <f t="shared" si="102"/>
        <v>LTD</v>
      </c>
      <c r="H3321" s="43" t="s">
        <v>15</v>
      </c>
      <c r="I3321" s="6">
        <v>45080</v>
      </c>
      <c r="J3321" s="6">
        <v>45086</v>
      </c>
      <c r="K3321" s="4">
        <v>1700032574</v>
      </c>
      <c r="L3321" s="14">
        <v>45089</v>
      </c>
      <c r="M3321" s="11">
        <f t="shared" si="103"/>
        <v>6</v>
      </c>
      <c r="N3321" s="6">
        <f>VLOOKUP(M3321,'Settlement Dates'!$A$13:$D$25,3,FALSE)</f>
        <v>45120</v>
      </c>
      <c r="O3321" s="6">
        <f>VLOOKUP(M3321,'Settlement Dates'!$A$13:$D$25,4,FALSE)</f>
        <v>45125</v>
      </c>
      <c r="P3321" s="6">
        <f>VLOOKUP(K3321,'AP Clearing'!$A$13:$B$1312,2,FALSE)</f>
        <v>45091</v>
      </c>
      <c r="Q3321" s="6"/>
      <c r="R3321" s="6"/>
    </row>
    <row r="3322" spans="1:18" x14ac:dyDescent="0.3">
      <c r="A3322" s="4">
        <v>11442</v>
      </c>
      <c r="B3322" s="5" t="s">
        <v>14</v>
      </c>
      <c r="C3322" s="4">
        <v>3</v>
      </c>
      <c r="D3322" s="46">
        <v>6055.69</v>
      </c>
      <c r="E3322" s="4">
        <v>1</v>
      </c>
      <c r="F3322" s="4" t="s">
        <v>8</v>
      </c>
      <c r="G3322" s="13" t="str">
        <f t="shared" si="102"/>
        <v>Active</v>
      </c>
      <c r="H3322" s="43" t="s">
        <v>15</v>
      </c>
      <c r="I3322" s="6">
        <v>45080</v>
      </c>
      <c r="J3322" s="6">
        <v>45086</v>
      </c>
      <c r="K3322" s="4">
        <v>1700032574</v>
      </c>
      <c r="L3322" s="14">
        <v>45089</v>
      </c>
      <c r="M3322" s="11">
        <f t="shared" si="103"/>
        <v>6</v>
      </c>
      <c r="N3322" s="6">
        <f>VLOOKUP(M3322,'Settlement Dates'!$A$13:$D$25,3,FALSE)</f>
        <v>45120</v>
      </c>
      <c r="O3322" s="6">
        <f>VLOOKUP(M3322,'Settlement Dates'!$A$13:$D$25,4,FALSE)</f>
        <v>45125</v>
      </c>
      <c r="P3322" s="6">
        <f>VLOOKUP(K3322,'AP Clearing'!$A$13:$B$1312,2,FALSE)</f>
        <v>45091</v>
      </c>
      <c r="Q3322" s="6"/>
      <c r="R3322" s="6"/>
    </row>
    <row r="3323" spans="1:18" x14ac:dyDescent="0.3">
      <c r="A3323" s="4">
        <v>11442</v>
      </c>
      <c r="B3323" s="5" t="s">
        <v>14</v>
      </c>
      <c r="C3323" s="4">
        <v>3</v>
      </c>
      <c r="D3323" s="46">
        <v>432.55</v>
      </c>
      <c r="E3323" s="4">
        <v>2</v>
      </c>
      <c r="F3323" s="4" t="s">
        <v>2</v>
      </c>
      <c r="G3323" s="13" t="str">
        <f t="shared" si="102"/>
        <v>Active</v>
      </c>
      <c r="H3323" s="43" t="s">
        <v>15</v>
      </c>
      <c r="I3323" s="6">
        <v>45080</v>
      </c>
      <c r="J3323" s="6">
        <v>45086</v>
      </c>
      <c r="K3323" s="4">
        <v>1700032574</v>
      </c>
      <c r="L3323" s="14">
        <v>45089</v>
      </c>
      <c r="M3323" s="11">
        <f t="shared" si="103"/>
        <v>6</v>
      </c>
      <c r="N3323" s="6">
        <f>VLOOKUP(M3323,'Settlement Dates'!$A$13:$D$25,3,FALSE)</f>
        <v>45120</v>
      </c>
      <c r="O3323" s="6">
        <f>VLOOKUP(M3323,'Settlement Dates'!$A$13:$D$25,4,FALSE)</f>
        <v>45125</v>
      </c>
      <c r="P3323" s="6">
        <f>VLOOKUP(K3323,'AP Clearing'!$A$13:$B$1312,2,FALSE)</f>
        <v>45091</v>
      </c>
      <c r="Q3323" s="6"/>
      <c r="R3323" s="6"/>
    </row>
    <row r="3324" spans="1:18" x14ac:dyDescent="0.3">
      <c r="A3324" s="4">
        <v>11442</v>
      </c>
      <c r="B3324" s="5" t="s">
        <v>14</v>
      </c>
      <c r="C3324" s="4">
        <v>3</v>
      </c>
      <c r="D3324" s="46">
        <v>603.75</v>
      </c>
      <c r="E3324" s="4">
        <v>1</v>
      </c>
      <c r="F3324" s="4" t="s">
        <v>2</v>
      </c>
      <c r="G3324" s="13" t="str">
        <f t="shared" si="102"/>
        <v>Active</v>
      </c>
      <c r="H3324" s="43">
        <v>1845387777</v>
      </c>
      <c r="I3324" s="6">
        <v>45080</v>
      </c>
      <c r="J3324" s="6">
        <v>45086</v>
      </c>
      <c r="K3324" s="4">
        <v>1700032645</v>
      </c>
      <c r="L3324" s="14">
        <v>45089</v>
      </c>
      <c r="M3324" s="11">
        <f t="shared" si="103"/>
        <v>6</v>
      </c>
      <c r="N3324" s="6">
        <f>VLOOKUP(M3324,'Settlement Dates'!$A$13:$D$25,3,FALSE)</f>
        <v>45120</v>
      </c>
      <c r="O3324" s="6">
        <f>VLOOKUP(M3324,'Settlement Dates'!$A$13:$D$25,4,FALSE)</f>
        <v>45125</v>
      </c>
      <c r="P3324" s="6">
        <f>VLOOKUP(K3324,'AP Clearing'!$A$13:$B$1312,2,FALSE)</f>
        <v>45091</v>
      </c>
      <c r="Q3324" s="6"/>
      <c r="R3324" s="6"/>
    </row>
    <row r="3325" spans="1:18" x14ac:dyDescent="0.3">
      <c r="A3325" s="4">
        <v>11442</v>
      </c>
      <c r="B3325" s="5" t="s">
        <v>14</v>
      </c>
      <c r="C3325" s="4">
        <v>3</v>
      </c>
      <c r="D3325" s="46">
        <v>111.92</v>
      </c>
      <c r="E3325" s="4">
        <v>1</v>
      </c>
      <c r="F3325" s="4" t="s">
        <v>9</v>
      </c>
      <c r="G3325" s="13" t="str">
        <f t="shared" si="102"/>
        <v>Retiree</v>
      </c>
      <c r="H3325" s="43">
        <v>1845387777</v>
      </c>
      <c r="I3325" s="6">
        <v>45080</v>
      </c>
      <c r="J3325" s="6">
        <v>45086</v>
      </c>
      <c r="K3325" s="4">
        <v>1700032645</v>
      </c>
      <c r="L3325" s="14">
        <v>45089</v>
      </c>
      <c r="M3325" s="11">
        <f t="shared" si="103"/>
        <v>6</v>
      </c>
      <c r="N3325" s="6">
        <f>VLOOKUP(M3325,'Settlement Dates'!$A$13:$D$25,3,FALSE)</f>
        <v>45120</v>
      </c>
      <c r="O3325" s="6">
        <f>VLOOKUP(M3325,'Settlement Dates'!$A$13:$D$25,4,FALSE)</f>
        <v>45125</v>
      </c>
      <c r="P3325" s="6">
        <f>VLOOKUP(K3325,'AP Clearing'!$A$13:$B$1312,2,FALSE)</f>
        <v>45091</v>
      </c>
      <c r="Q3325" s="6"/>
      <c r="R3325" s="6"/>
    </row>
    <row r="3326" spans="1:18" x14ac:dyDescent="0.3">
      <c r="A3326" s="4">
        <v>11442</v>
      </c>
      <c r="B3326" s="5" t="s">
        <v>14</v>
      </c>
      <c r="C3326" s="4">
        <v>3</v>
      </c>
      <c r="D3326" s="46">
        <v>201.25</v>
      </c>
      <c r="E3326" s="4">
        <v>2</v>
      </c>
      <c r="F3326" s="4" t="s">
        <v>2</v>
      </c>
      <c r="G3326" s="13" t="str">
        <f t="shared" ref="G3326:G3389" si="104">VLOOKUP(F3326,$W$1:$X$15,2,FALSE)</f>
        <v>Active</v>
      </c>
      <c r="H3326" s="43">
        <v>1845387777</v>
      </c>
      <c r="I3326" s="6">
        <v>45080</v>
      </c>
      <c r="J3326" s="6">
        <v>45086</v>
      </c>
      <c r="K3326" s="4">
        <v>1700032645</v>
      </c>
      <c r="L3326" s="14">
        <v>45089</v>
      </c>
      <c r="M3326" s="11">
        <f t="shared" si="103"/>
        <v>6</v>
      </c>
      <c r="N3326" s="6">
        <f>VLOOKUP(M3326,'Settlement Dates'!$A$13:$D$25,3,FALSE)</f>
        <v>45120</v>
      </c>
      <c r="O3326" s="6">
        <f>VLOOKUP(M3326,'Settlement Dates'!$A$13:$D$25,4,FALSE)</f>
        <v>45125</v>
      </c>
      <c r="P3326" s="6">
        <f>VLOOKUP(K3326,'AP Clearing'!$A$13:$B$1312,2,FALSE)</f>
        <v>45091</v>
      </c>
      <c r="Q3326" s="6"/>
      <c r="R3326" s="6"/>
    </row>
    <row r="3327" spans="1:18" x14ac:dyDescent="0.3">
      <c r="A3327" s="4">
        <v>11442</v>
      </c>
      <c r="B3327" s="5" t="s">
        <v>12</v>
      </c>
      <c r="C3327" s="4">
        <v>3</v>
      </c>
      <c r="D3327" s="46">
        <v>71.91</v>
      </c>
      <c r="E3327" s="4">
        <v>2</v>
      </c>
      <c r="F3327" s="4" t="s">
        <v>9</v>
      </c>
      <c r="G3327" s="13" t="str">
        <f t="shared" si="104"/>
        <v>Retiree</v>
      </c>
      <c r="H3327" s="43" t="s">
        <v>13</v>
      </c>
      <c r="I3327" s="6">
        <v>45080</v>
      </c>
      <c r="J3327" s="6">
        <v>45086</v>
      </c>
      <c r="K3327" s="4">
        <v>1700032646</v>
      </c>
      <c r="L3327" s="14">
        <v>45089</v>
      </c>
      <c r="M3327" s="11">
        <f t="shared" si="103"/>
        <v>6</v>
      </c>
      <c r="N3327" s="6">
        <f>VLOOKUP(M3327,'Settlement Dates'!$A$13:$D$25,3,FALSE)</f>
        <v>45120</v>
      </c>
      <c r="O3327" s="6">
        <f>VLOOKUP(M3327,'Settlement Dates'!$A$13:$D$25,4,FALSE)</f>
        <v>45125</v>
      </c>
      <c r="P3327" s="6">
        <f>VLOOKUP(K3327,'AP Clearing'!$A$13:$B$1312,2,FALSE)</f>
        <v>45091</v>
      </c>
      <c r="Q3327" s="6"/>
      <c r="R3327" s="6"/>
    </row>
    <row r="3328" spans="1:18" x14ac:dyDescent="0.3">
      <c r="A3328" s="4">
        <v>11442</v>
      </c>
      <c r="B3328" s="5" t="s">
        <v>12</v>
      </c>
      <c r="C3328" s="4">
        <v>3</v>
      </c>
      <c r="D3328" s="46">
        <v>447.27</v>
      </c>
      <c r="E3328" s="4">
        <v>3</v>
      </c>
      <c r="F3328" s="4" t="s">
        <v>9</v>
      </c>
      <c r="G3328" s="13" t="str">
        <f t="shared" si="104"/>
        <v>Retiree</v>
      </c>
      <c r="H3328" s="43" t="s">
        <v>13</v>
      </c>
      <c r="I3328" s="6">
        <v>45080</v>
      </c>
      <c r="J3328" s="6">
        <v>45086</v>
      </c>
      <c r="K3328" s="4">
        <v>1700032646</v>
      </c>
      <c r="L3328" s="14">
        <v>45089</v>
      </c>
      <c r="M3328" s="11">
        <f t="shared" si="103"/>
        <v>6</v>
      </c>
      <c r="N3328" s="6">
        <f>VLOOKUP(M3328,'Settlement Dates'!$A$13:$D$25,3,FALSE)</f>
        <v>45120</v>
      </c>
      <c r="O3328" s="6">
        <f>VLOOKUP(M3328,'Settlement Dates'!$A$13:$D$25,4,FALSE)</f>
        <v>45125</v>
      </c>
      <c r="P3328" s="6">
        <f>VLOOKUP(K3328,'AP Clearing'!$A$13:$B$1312,2,FALSE)</f>
        <v>45091</v>
      </c>
      <c r="Q3328" s="6"/>
      <c r="R3328" s="6"/>
    </row>
    <row r="3329" spans="1:18" x14ac:dyDescent="0.3">
      <c r="A3329" s="4">
        <v>11442</v>
      </c>
      <c r="B3329" s="5" t="s">
        <v>12</v>
      </c>
      <c r="C3329" s="4">
        <v>3</v>
      </c>
      <c r="D3329" s="46">
        <v>3.26</v>
      </c>
      <c r="E3329" s="4">
        <v>3</v>
      </c>
      <c r="F3329" s="4" t="s">
        <v>11</v>
      </c>
      <c r="G3329" s="13" t="str">
        <f t="shared" si="104"/>
        <v>Retiree</v>
      </c>
      <c r="H3329" s="43" t="s">
        <v>13</v>
      </c>
      <c r="I3329" s="6">
        <v>45080</v>
      </c>
      <c r="J3329" s="6">
        <v>45086</v>
      </c>
      <c r="K3329" s="4">
        <v>1700032646</v>
      </c>
      <c r="L3329" s="14">
        <v>45089</v>
      </c>
      <c r="M3329" s="11">
        <f t="shared" si="103"/>
        <v>6</v>
      </c>
      <c r="N3329" s="6">
        <f>VLOOKUP(M3329,'Settlement Dates'!$A$13:$D$25,3,FALSE)</f>
        <v>45120</v>
      </c>
      <c r="O3329" s="6">
        <f>VLOOKUP(M3329,'Settlement Dates'!$A$13:$D$25,4,FALSE)</f>
        <v>45125</v>
      </c>
      <c r="P3329" s="6">
        <f>VLOOKUP(K3329,'AP Clearing'!$A$13:$B$1312,2,FALSE)</f>
        <v>45091</v>
      </c>
      <c r="Q3329" s="6"/>
      <c r="R3329" s="6"/>
    </row>
    <row r="3330" spans="1:18" x14ac:dyDescent="0.3">
      <c r="A3330" s="4">
        <v>11442</v>
      </c>
      <c r="B3330" s="5" t="s">
        <v>12</v>
      </c>
      <c r="C3330" s="4">
        <v>3</v>
      </c>
      <c r="D3330" s="46">
        <v>20453.900000000001</v>
      </c>
      <c r="E3330" s="4">
        <v>5</v>
      </c>
      <c r="F3330" s="4" t="s">
        <v>9</v>
      </c>
      <c r="G3330" s="13" t="str">
        <f t="shared" si="104"/>
        <v>Retiree</v>
      </c>
      <c r="H3330" s="43" t="s">
        <v>13</v>
      </c>
      <c r="I3330" s="6">
        <v>45080</v>
      </c>
      <c r="J3330" s="6">
        <v>45086</v>
      </c>
      <c r="K3330" s="4">
        <v>1700032646</v>
      </c>
      <c r="L3330" s="14">
        <v>45089</v>
      </c>
      <c r="M3330" s="11">
        <f t="shared" si="103"/>
        <v>6</v>
      </c>
      <c r="N3330" s="6">
        <f>VLOOKUP(M3330,'Settlement Dates'!$A$13:$D$25,3,FALSE)</f>
        <v>45120</v>
      </c>
      <c r="O3330" s="6">
        <f>VLOOKUP(M3330,'Settlement Dates'!$A$13:$D$25,4,FALSE)</f>
        <v>45125</v>
      </c>
      <c r="P3330" s="6">
        <f>VLOOKUP(K3330,'AP Clearing'!$A$13:$B$1312,2,FALSE)</f>
        <v>45091</v>
      </c>
      <c r="Q3330" s="6"/>
      <c r="R3330" s="6"/>
    </row>
    <row r="3331" spans="1:18" x14ac:dyDescent="0.3">
      <c r="A3331" s="4">
        <v>11442</v>
      </c>
      <c r="B3331" s="5" t="s">
        <v>12</v>
      </c>
      <c r="C3331" s="4">
        <v>3</v>
      </c>
      <c r="D3331" s="46">
        <v>167.1</v>
      </c>
      <c r="E3331" s="4">
        <v>5</v>
      </c>
      <c r="F3331" s="4" t="s">
        <v>11</v>
      </c>
      <c r="G3331" s="13" t="str">
        <f t="shared" si="104"/>
        <v>Retiree</v>
      </c>
      <c r="H3331" s="43" t="s">
        <v>13</v>
      </c>
      <c r="I3331" s="6">
        <v>45080</v>
      </c>
      <c r="J3331" s="6">
        <v>45086</v>
      </c>
      <c r="K3331" s="4">
        <v>1700032646</v>
      </c>
      <c r="L3331" s="14">
        <v>45089</v>
      </c>
      <c r="M3331" s="11">
        <f t="shared" si="103"/>
        <v>6</v>
      </c>
      <c r="N3331" s="6">
        <f>VLOOKUP(M3331,'Settlement Dates'!$A$13:$D$25,3,FALSE)</f>
        <v>45120</v>
      </c>
      <c r="O3331" s="6">
        <f>VLOOKUP(M3331,'Settlement Dates'!$A$13:$D$25,4,FALSE)</f>
        <v>45125</v>
      </c>
      <c r="P3331" s="6">
        <f>VLOOKUP(K3331,'AP Clearing'!$A$13:$B$1312,2,FALSE)</f>
        <v>45091</v>
      </c>
      <c r="Q3331" s="6"/>
      <c r="R3331" s="6"/>
    </row>
    <row r="3332" spans="1:18" x14ac:dyDescent="0.3">
      <c r="A3332" s="4">
        <v>11787</v>
      </c>
      <c r="B3332" s="5" t="s">
        <v>18</v>
      </c>
      <c r="C3332" s="4">
        <v>3</v>
      </c>
      <c r="D3332" s="46">
        <v>3245</v>
      </c>
      <c r="E3332" s="4">
        <v>1</v>
      </c>
      <c r="F3332" s="4" t="s">
        <v>2</v>
      </c>
      <c r="G3332" s="13" t="str">
        <f t="shared" si="104"/>
        <v>Active</v>
      </c>
      <c r="H3332" s="43" t="s">
        <v>3</v>
      </c>
      <c r="I3332" s="6">
        <v>45078</v>
      </c>
      <c r="J3332" s="6">
        <v>45107</v>
      </c>
      <c r="K3332" s="4">
        <v>1700032579</v>
      </c>
      <c r="L3332" s="14">
        <v>45090</v>
      </c>
      <c r="M3332" s="11">
        <f t="shared" si="103"/>
        <v>6</v>
      </c>
      <c r="N3332" s="6">
        <f>VLOOKUP(M3332,'Settlement Dates'!$A$13:$D$25,3,FALSE)</f>
        <v>45120</v>
      </c>
      <c r="O3332" s="6">
        <f>VLOOKUP(M3332,'Settlement Dates'!$A$13:$D$25,4,FALSE)</f>
        <v>45125</v>
      </c>
      <c r="P3332" s="6">
        <f>VLOOKUP(K3332,'AP Clearing'!$A$13:$B$1312,2,FALSE)</f>
        <v>45092</v>
      </c>
      <c r="Q3332" s="6"/>
      <c r="R3332" s="6"/>
    </row>
    <row r="3333" spans="1:18" x14ac:dyDescent="0.3">
      <c r="A3333" s="4">
        <v>11787</v>
      </c>
      <c r="B3333" s="5" t="s">
        <v>18</v>
      </c>
      <c r="C3333" s="4">
        <v>3</v>
      </c>
      <c r="D3333" s="46">
        <v>15.34</v>
      </c>
      <c r="E3333" s="4">
        <v>1</v>
      </c>
      <c r="F3333" s="4" t="s">
        <v>5</v>
      </c>
      <c r="G3333" s="13" t="str">
        <f t="shared" si="104"/>
        <v>LTD</v>
      </c>
      <c r="H3333" s="43" t="s">
        <v>3</v>
      </c>
      <c r="I3333" s="6">
        <v>45078</v>
      </c>
      <c r="J3333" s="6">
        <v>45107</v>
      </c>
      <c r="K3333" s="4">
        <v>1700032579</v>
      </c>
      <c r="L3333" s="14">
        <v>45090</v>
      </c>
      <c r="M3333" s="11">
        <f t="shared" si="103"/>
        <v>6</v>
      </c>
      <c r="N3333" s="6">
        <f>VLOOKUP(M3333,'Settlement Dates'!$A$13:$D$25,3,FALSE)</f>
        <v>45120</v>
      </c>
      <c r="O3333" s="6">
        <f>VLOOKUP(M3333,'Settlement Dates'!$A$13:$D$25,4,FALSE)</f>
        <v>45125</v>
      </c>
      <c r="P3333" s="6">
        <f>VLOOKUP(K3333,'AP Clearing'!$A$13:$B$1312,2,FALSE)</f>
        <v>45092</v>
      </c>
      <c r="Q3333" s="6"/>
      <c r="R3333" s="6"/>
    </row>
    <row r="3334" spans="1:18" x14ac:dyDescent="0.3">
      <c r="A3334" s="4">
        <v>11787</v>
      </c>
      <c r="B3334" s="5" t="s">
        <v>18</v>
      </c>
      <c r="C3334" s="4">
        <v>3</v>
      </c>
      <c r="D3334" s="46">
        <v>5.9</v>
      </c>
      <c r="E3334" s="4">
        <v>1</v>
      </c>
      <c r="F3334" s="4" t="s">
        <v>6</v>
      </c>
      <c r="G3334" s="13" t="str">
        <f t="shared" si="104"/>
        <v>Active</v>
      </c>
      <c r="H3334" s="43" t="s">
        <v>3</v>
      </c>
      <c r="I3334" s="6">
        <v>45078</v>
      </c>
      <c r="J3334" s="6">
        <v>45107</v>
      </c>
      <c r="K3334" s="4">
        <v>1700032579</v>
      </c>
      <c r="L3334" s="14">
        <v>45090</v>
      </c>
      <c r="M3334" s="11">
        <f t="shared" si="103"/>
        <v>6</v>
      </c>
      <c r="N3334" s="6">
        <f>VLOOKUP(M3334,'Settlement Dates'!$A$13:$D$25,3,FALSE)</f>
        <v>45120</v>
      </c>
      <c r="O3334" s="6">
        <f>VLOOKUP(M3334,'Settlement Dates'!$A$13:$D$25,4,FALSE)</f>
        <v>45125</v>
      </c>
      <c r="P3334" s="6">
        <f>VLOOKUP(K3334,'AP Clearing'!$A$13:$B$1312,2,FALSE)</f>
        <v>45092</v>
      </c>
      <c r="Q3334" s="6"/>
      <c r="R3334" s="6"/>
    </row>
    <row r="3335" spans="1:18" x14ac:dyDescent="0.3">
      <c r="A3335" s="4">
        <v>11787</v>
      </c>
      <c r="B3335" s="5" t="s">
        <v>18</v>
      </c>
      <c r="C3335" s="4">
        <v>3</v>
      </c>
      <c r="D3335" s="46">
        <v>11.8</v>
      </c>
      <c r="E3335" s="4">
        <v>1</v>
      </c>
      <c r="F3335" s="4" t="s">
        <v>54</v>
      </c>
      <c r="G3335" s="13" t="str">
        <f t="shared" si="104"/>
        <v>LTD</v>
      </c>
      <c r="H3335" s="43" t="s">
        <v>3</v>
      </c>
      <c r="I3335" s="6">
        <v>45078</v>
      </c>
      <c r="J3335" s="6">
        <v>45107</v>
      </c>
      <c r="K3335" s="4">
        <v>1700032579</v>
      </c>
      <c r="L3335" s="14">
        <v>45090</v>
      </c>
      <c r="M3335" s="11">
        <f t="shared" si="103"/>
        <v>6</v>
      </c>
      <c r="N3335" s="6">
        <f>VLOOKUP(M3335,'Settlement Dates'!$A$13:$D$25,3,FALSE)</f>
        <v>45120</v>
      </c>
      <c r="O3335" s="6">
        <f>VLOOKUP(M3335,'Settlement Dates'!$A$13:$D$25,4,FALSE)</f>
        <v>45125</v>
      </c>
      <c r="P3335" s="6">
        <f>VLOOKUP(K3335,'AP Clearing'!$A$13:$B$1312,2,FALSE)</f>
        <v>45092</v>
      </c>
      <c r="Q3335" s="6"/>
      <c r="R3335" s="6"/>
    </row>
    <row r="3336" spans="1:18" x14ac:dyDescent="0.3">
      <c r="A3336" s="4">
        <v>11787</v>
      </c>
      <c r="B3336" s="5" t="s">
        <v>18</v>
      </c>
      <c r="C3336" s="4">
        <v>3</v>
      </c>
      <c r="D3336" s="46">
        <v>11.8</v>
      </c>
      <c r="E3336" s="4">
        <v>1</v>
      </c>
      <c r="F3336" s="4" t="s">
        <v>8</v>
      </c>
      <c r="G3336" s="13" t="str">
        <f t="shared" si="104"/>
        <v>Active</v>
      </c>
      <c r="H3336" s="43" t="s">
        <v>3</v>
      </c>
      <c r="I3336" s="6">
        <v>45078</v>
      </c>
      <c r="J3336" s="6">
        <v>45107</v>
      </c>
      <c r="K3336" s="4">
        <v>1700032579</v>
      </c>
      <c r="L3336" s="14">
        <v>45090</v>
      </c>
      <c r="M3336" s="11">
        <f t="shared" si="103"/>
        <v>6</v>
      </c>
      <c r="N3336" s="6">
        <f>VLOOKUP(M3336,'Settlement Dates'!$A$13:$D$25,3,FALSE)</f>
        <v>45120</v>
      </c>
      <c r="O3336" s="6">
        <f>VLOOKUP(M3336,'Settlement Dates'!$A$13:$D$25,4,FALSE)</f>
        <v>45125</v>
      </c>
      <c r="P3336" s="6">
        <f>VLOOKUP(K3336,'AP Clearing'!$A$13:$B$1312,2,FALSE)</f>
        <v>45092</v>
      </c>
      <c r="Q3336" s="6"/>
      <c r="R3336" s="6"/>
    </row>
    <row r="3337" spans="1:18" x14ac:dyDescent="0.3">
      <c r="A3337" s="4">
        <v>11787</v>
      </c>
      <c r="B3337" s="5" t="s">
        <v>18</v>
      </c>
      <c r="C3337" s="4">
        <v>3</v>
      </c>
      <c r="D3337" s="46">
        <v>2.36</v>
      </c>
      <c r="E3337" s="4">
        <v>2</v>
      </c>
      <c r="F3337" s="4" t="s">
        <v>2</v>
      </c>
      <c r="G3337" s="13" t="str">
        <f t="shared" si="104"/>
        <v>Active</v>
      </c>
      <c r="H3337" s="43" t="s">
        <v>3</v>
      </c>
      <c r="I3337" s="6">
        <v>45078</v>
      </c>
      <c r="J3337" s="6">
        <v>45107</v>
      </c>
      <c r="K3337" s="4">
        <v>1700032579</v>
      </c>
      <c r="L3337" s="14">
        <v>45090</v>
      </c>
      <c r="M3337" s="11">
        <f t="shared" si="103"/>
        <v>6</v>
      </c>
      <c r="N3337" s="6">
        <f>VLOOKUP(M3337,'Settlement Dates'!$A$13:$D$25,3,FALSE)</f>
        <v>45120</v>
      </c>
      <c r="O3337" s="6">
        <f>VLOOKUP(M3337,'Settlement Dates'!$A$13:$D$25,4,FALSE)</f>
        <v>45125</v>
      </c>
      <c r="P3337" s="6">
        <f>VLOOKUP(K3337,'AP Clearing'!$A$13:$B$1312,2,FALSE)</f>
        <v>45092</v>
      </c>
      <c r="Q3337" s="6"/>
      <c r="R3337" s="6"/>
    </row>
    <row r="3338" spans="1:18" x14ac:dyDescent="0.3">
      <c r="A3338" s="4">
        <v>11787</v>
      </c>
      <c r="B3338" s="5" t="s">
        <v>18</v>
      </c>
      <c r="C3338" s="4">
        <v>3</v>
      </c>
      <c r="D3338" s="46">
        <v>3.54</v>
      </c>
      <c r="E3338" s="4">
        <v>1</v>
      </c>
      <c r="F3338" s="4" t="s">
        <v>2</v>
      </c>
      <c r="G3338" s="13" t="str">
        <f t="shared" si="104"/>
        <v>Active</v>
      </c>
      <c r="H3338" s="43" t="s">
        <v>19</v>
      </c>
      <c r="I3338" s="6">
        <v>45078</v>
      </c>
      <c r="J3338" s="6">
        <v>45107</v>
      </c>
      <c r="K3338" s="4">
        <v>1700032580</v>
      </c>
      <c r="L3338" s="14">
        <v>45091</v>
      </c>
      <c r="M3338" s="11">
        <f t="shared" si="103"/>
        <v>6</v>
      </c>
      <c r="N3338" s="6">
        <f>VLOOKUP(M3338,'Settlement Dates'!$A$13:$D$25,3,FALSE)</f>
        <v>45120</v>
      </c>
      <c r="O3338" s="6">
        <f>VLOOKUP(M3338,'Settlement Dates'!$A$13:$D$25,4,FALSE)</f>
        <v>45125</v>
      </c>
      <c r="P3338" s="6">
        <f>VLOOKUP(K3338,'AP Clearing'!$A$13:$B$1312,2,FALSE)</f>
        <v>45093</v>
      </c>
      <c r="Q3338" s="6"/>
      <c r="R3338" s="6"/>
    </row>
    <row r="3339" spans="1:18" x14ac:dyDescent="0.3">
      <c r="A3339" s="4">
        <v>11787</v>
      </c>
      <c r="B3339" s="5" t="s">
        <v>18</v>
      </c>
      <c r="C3339" s="4">
        <v>3</v>
      </c>
      <c r="D3339" s="46">
        <v>1.18</v>
      </c>
      <c r="E3339" s="4">
        <v>2</v>
      </c>
      <c r="F3339" s="4" t="s">
        <v>2</v>
      </c>
      <c r="G3339" s="13" t="str">
        <f t="shared" si="104"/>
        <v>Active</v>
      </c>
      <c r="H3339" s="43" t="s">
        <v>19</v>
      </c>
      <c r="I3339" s="6">
        <v>45078</v>
      </c>
      <c r="J3339" s="6">
        <v>45107</v>
      </c>
      <c r="K3339" s="4">
        <v>1700032580</v>
      </c>
      <c r="L3339" s="14">
        <v>45091</v>
      </c>
      <c r="M3339" s="11">
        <f t="shared" si="103"/>
        <v>6</v>
      </c>
      <c r="N3339" s="6">
        <f>VLOOKUP(M3339,'Settlement Dates'!$A$13:$D$25,3,FALSE)</f>
        <v>45120</v>
      </c>
      <c r="O3339" s="6">
        <f>VLOOKUP(M3339,'Settlement Dates'!$A$13:$D$25,4,FALSE)</f>
        <v>45125</v>
      </c>
      <c r="P3339" s="6">
        <f>VLOOKUP(K3339,'AP Clearing'!$A$13:$B$1312,2,FALSE)</f>
        <v>45093</v>
      </c>
      <c r="Q3339" s="6"/>
      <c r="R3339" s="6"/>
    </row>
    <row r="3340" spans="1:18" x14ac:dyDescent="0.3">
      <c r="A3340" s="4">
        <v>173210</v>
      </c>
      <c r="B3340" s="5" t="s">
        <v>36</v>
      </c>
      <c r="C3340" s="4">
        <v>3</v>
      </c>
      <c r="D3340" s="46">
        <v>197300.93</v>
      </c>
      <c r="E3340" s="4">
        <v>1</v>
      </c>
      <c r="F3340" s="4" t="s">
        <v>2</v>
      </c>
      <c r="G3340" s="13" t="str">
        <f t="shared" si="104"/>
        <v>Active</v>
      </c>
      <c r="H3340" s="43" t="s">
        <v>3</v>
      </c>
      <c r="I3340" s="6">
        <v>45078</v>
      </c>
      <c r="J3340" s="6">
        <v>45092</v>
      </c>
      <c r="K3340" s="4">
        <v>1700032630</v>
      </c>
      <c r="L3340" s="14">
        <v>45093</v>
      </c>
      <c r="M3340" s="11">
        <f t="shared" si="103"/>
        <v>6</v>
      </c>
      <c r="N3340" s="6">
        <f>VLOOKUP(M3340,'Settlement Dates'!$A$13:$D$25,3,FALSE)</f>
        <v>45120</v>
      </c>
      <c r="O3340" s="6">
        <f>VLOOKUP(M3340,'Settlement Dates'!$A$13:$D$25,4,FALSE)</f>
        <v>45125</v>
      </c>
      <c r="P3340" s="6">
        <f>VLOOKUP(K3340,'AP Clearing'!$A$13:$B$1312,2,FALSE)</f>
        <v>45098</v>
      </c>
      <c r="Q3340" s="6"/>
      <c r="R3340" s="6"/>
    </row>
    <row r="3341" spans="1:18" x14ac:dyDescent="0.3">
      <c r="A3341" s="4">
        <v>173210</v>
      </c>
      <c r="B3341" s="5" t="s">
        <v>36</v>
      </c>
      <c r="C3341" s="4">
        <v>3</v>
      </c>
      <c r="D3341" s="46">
        <v>347.44</v>
      </c>
      <c r="E3341" s="4">
        <v>1</v>
      </c>
      <c r="F3341" s="4" t="s">
        <v>5</v>
      </c>
      <c r="G3341" s="13" t="str">
        <f t="shared" si="104"/>
        <v>LTD</v>
      </c>
      <c r="H3341" s="43" t="s">
        <v>3</v>
      </c>
      <c r="I3341" s="6">
        <v>45078</v>
      </c>
      <c r="J3341" s="6">
        <v>45092</v>
      </c>
      <c r="K3341" s="4">
        <v>1700032630</v>
      </c>
      <c r="L3341" s="14">
        <v>45093</v>
      </c>
      <c r="M3341" s="11">
        <f t="shared" si="103"/>
        <v>6</v>
      </c>
      <c r="N3341" s="6">
        <f>VLOOKUP(M3341,'Settlement Dates'!$A$13:$D$25,3,FALSE)</f>
        <v>45120</v>
      </c>
      <c r="O3341" s="6">
        <f>VLOOKUP(M3341,'Settlement Dates'!$A$13:$D$25,4,FALSE)</f>
        <v>45125</v>
      </c>
      <c r="P3341" s="6">
        <f>VLOOKUP(K3341,'AP Clearing'!$A$13:$B$1312,2,FALSE)</f>
        <v>45098</v>
      </c>
      <c r="Q3341" s="6"/>
      <c r="R3341" s="6"/>
    </row>
    <row r="3342" spans="1:18" x14ac:dyDescent="0.3">
      <c r="A3342" s="4">
        <v>173210</v>
      </c>
      <c r="B3342" s="5" t="s">
        <v>36</v>
      </c>
      <c r="C3342" s="4">
        <v>3</v>
      </c>
      <c r="D3342" s="46">
        <v>193.91</v>
      </c>
      <c r="E3342" s="4">
        <v>1</v>
      </c>
      <c r="F3342" s="4" t="s">
        <v>9</v>
      </c>
      <c r="G3342" s="13" t="str">
        <f t="shared" si="104"/>
        <v>Retiree</v>
      </c>
      <c r="H3342" s="43" t="s">
        <v>3</v>
      </c>
      <c r="I3342" s="6">
        <v>45078</v>
      </c>
      <c r="J3342" s="6">
        <v>45092</v>
      </c>
      <c r="K3342" s="4">
        <v>1700032630</v>
      </c>
      <c r="L3342" s="14">
        <v>45093</v>
      </c>
      <c r="M3342" s="11">
        <f t="shared" si="103"/>
        <v>6</v>
      </c>
      <c r="N3342" s="6">
        <f>VLOOKUP(M3342,'Settlement Dates'!$A$13:$D$25,3,FALSE)</f>
        <v>45120</v>
      </c>
      <c r="O3342" s="6">
        <f>VLOOKUP(M3342,'Settlement Dates'!$A$13:$D$25,4,FALSE)</f>
        <v>45125</v>
      </c>
      <c r="P3342" s="6">
        <f>VLOOKUP(K3342,'AP Clearing'!$A$13:$B$1312,2,FALSE)</f>
        <v>45098</v>
      </c>
      <c r="Q3342" s="6"/>
      <c r="R3342" s="6"/>
    </row>
    <row r="3343" spans="1:18" x14ac:dyDescent="0.3">
      <c r="A3343" s="4">
        <v>173210</v>
      </c>
      <c r="B3343" s="5" t="s">
        <v>36</v>
      </c>
      <c r="C3343" s="4">
        <v>3</v>
      </c>
      <c r="D3343" s="46">
        <v>1737.18</v>
      </c>
      <c r="E3343" s="4">
        <v>1</v>
      </c>
      <c r="F3343" s="4" t="s">
        <v>7</v>
      </c>
      <c r="G3343" s="13" t="str">
        <f t="shared" si="104"/>
        <v>LTD</v>
      </c>
      <c r="H3343" s="43" t="s">
        <v>3</v>
      </c>
      <c r="I3343" s="6">
        <v>45078</v>
      </c>
      <c r="J3343" s="6">
        <v>45092</v>
      </c>
      <c r="K3343" s="4">
        <v>1700032630</v>
      </c>
      <c r="L3343" s="14">
        <v>45093</v>
      </c>
      <c r="M3343" s="11">
        <f t="shared" si="103"/>
        <v>6</v>
      </c>
      <c r="N3343" s="6">
        <f>VLOOKUP(M3343,'Settlement Dates'!$A$13:$D$25,3,FALSE)</f>
        <v>45120</v>
      </c>
      <c r="O3343" s="6">
        <f>VLOOKUP(M3343,'Settlement Dates'!$A$13:$D$25,4,FALSE)</f>
        <v>45125</v>
      </c>
      <c r="P3343" s="6">
        <f>VLOOKUP(K3343,'AP Clearing'!$A$13:$B$1312,2,FALSE)</f>
        <v>45098</v>
      </c>
      <c r="Q3343" s="6"/>
      <c r="R3343" s="6"/>
    </row>
    <row r="3344" spans="1:18" x14ac:dyDescent="0.3">
      <c r="A3344" s="4">
        <v>173210</v>
      </c>
      <c r="B3344" s="5" t="s">
        <v>36</v>
      </c>
      <c r="C3344" s="4">
        <v>3</v>
      </c>
      <c r="D3344" s="46">
        <v>4863.05</v>
      </c>
      <c r="E3344" s="4">
        <v>1</v>
      </c>
      <c r="F3344" s="4" t="s">
        <v>8</v>
      </c>
      <c r="G3344" s="13" t="str">
        <f t="shared" si="104"/>
        <v>Active</v>
      </c>
      <c r="H3344" s="43" t="s">
        <v>3</v>
      </c>
      <c r="I3344" s="6">
        <v>45078</v>
      </c>
      <c r="J3344" s="6">
        <v>45092</v>
      </c>
      <c r="K3344" s="4">
        <v>1700032630</v>
      </c>
      <c r="L3344" s="14">
        <v>45093</v>
      </c>
      <c r="M3344" s="11">
        <f t="shared" ref="M3344:M3407" si="105">MONTH(L3344)</f>
        <v>6</v>
      </c>
      <c r="N3344" s="6">
        <f>VLOOKUP(M3344,'Settlement Dates'!$A$13:$D$25,3,FALSE)</f>
        <v>45120</v>
      </c>
      <c r="O3344" s="6">
        <f>VLOOKUP(M3344,'Settlement Dates'!$A$13:$D$25,4,FALSE)</f>
        <v>45125</v>
      </c>
      <c r="P3344" s="6">
        <f>VLOOKUP(K3344,'AP Clearing'!$A$13:$B$1312,2,FALSE)</f>
        <v>45098</v>
      </c>
      <c r="Q3344" s="6"/>
      <c r="R3344" s="6"/>
    </row>
    <row r="3345" spans="1:18" x14ac:dyDescent="0.3">
      <c r="A3345" s="4">
        <v>173210</v>
      </c>
      <c r="B3345" s="5" t="s">
        <v>36</v>
      </c>
      <c r="C3345" s="4">
        <v>3</v>
      </c>
      <c r="D3345" s="46">
        <v>347.36</v>
      </c>
      <c r="E3345" s="4">
        <v>2</v>
      </c>
      <c r="F3345" s="4" t="s">
        <v>2</v>
      </c>
      <c r="G3345" s="13" t="str">
        <f t="shared" si="104"/>
        <v>Active</v>
      </c>
      <c r="H3345" s="43" t="s">
        <v>3</v>
      </c>
      <c r="I3345" s="6">
        <v>45078</v>
      </c>
      <c r="J3345" s="6">
        <v>45092</v>
      </c>
      <c r="K3345" s="4">
        <v>1700032630</v>
      </c>
      <c r="L3345" s="14">
        <v>45093</v>
      </c>
      <c r="M3345" s="11">
        <f t="shared" si="105"/>
        <v>6</v>
      </c>
      <c r="N3345" s="6">
        <f>VLOOKUP(M3345,'Settlement Dates'!$A$13:$D$25,3,FALSE)</f>
        <v>45120</v>
      </c>
      <c r="O3345" s="6">
        <f>VLOOKUP(M3345,'Settlement Dates'!$A$13:$D$25,4,FALSE)</f>
        <v>45125</v>
      </c>
      <c r="P3345" s="6">
        <f>VLOOKUP(K3345,'AP Clearing'!$A$13:$B$1312,2,FALSE)</f>
        <v>45098</v>
      </c>
      <c r="Q3345" s="6"/>
      <c r="R3345" s="6"/>
    </row>
    <row r="3346" spans="1:18" x14ac:dyDescent="0.3">
      <c r="A3346" s="4">
        <v>173210</v>
      </c>
      <c r="B3346" s="5" t="s">
        <v>36</v>
      </c>
      <c r="C3346" s="4">
        <v>3</v>
      </c>
      <c r="D3346" s="46">
        <v>387.81</v>
      </c>
      <c r="E3346" s="4">
        <v>2</v>
      </c>
      <c r="F3346" s="4" t="s">
        <v>9</v>
      </c>
      <c r="G3346" s="13" t="str">
        <f t="shared" si="104"/>
        <v>Retiree</v>
      </c>
      <c r="H3346" s="43" t="s">
        <v>3</v>
      </c>
      <c r="I3346" s="6">
        <v>45078</v>
      </c>
      <c r="J3346" s="6">
        <v>45092</v>
      </c>
      <c r="K3346" s="4">
        <v>1700032630</v>
      </c>
      <c r="L3346" s="14">
        <v>45093</v>
      </c>
      <c r="M3346" s="11">
        <f t="shared" si="105"/>
        <v>6</v>
      </c>
      <c r="N3346" s="6">
        <f>VLOOKUP(M3346,'Settlement Dates'!$A$13:$D$25,3,FALSE)</f>
        <v>45120</v>
      </c>
      <c r="O3346" s="6">
        <f>VLOOKUP(M3346,'Settlement Dates'!$A$13:$D$25,4,FALSE)</f>
        <v>45125</v>
      </c>
      <c r="P3346" s="6">
        <f>VLOOKUP(K3346,'AP Clearing'!$A$13:$B$1312,2,FALSE)</f>
        <v>45098</v>
      </c>
      <c r="Q3346" s="6"/>
      <c r="R3346" s="6"/>
    </row>
    <row r="3347" spans="1:18" x14ac:dyDescent="0.3">
      <c r="A3347" s="4">
        <v>173210</v>
      </c>
      <c r="B3347" s="5" t="s">
        <v>36</v>
      </c>
      <c r="C3347" s="4">
        <v>3</v>
      </c>
      <c r="D3347" s="46">
        <v>586.44000000000005</v>
      </c>
      <c r="E3347" s="4">
        <v>3</v>
      </c>
      <c r="F3347" s="4" t="s">
        <v>9</v>
      </c>
      <c r="G3347" s="13" t="str">
        <f t="shared" si="104"/>
        <v>Retiree</v>
      </c>
      <c r="H3347" s="43" t="s">
        <v>3</v>
      </c>
      <c r="I3347" s="6">
        <v>45078</v>
      </c>
      <c r="J3347" s="6">
        <v>45092</v>
      </c>
      <c r="K3347" s="4">
        <v>1700032630</v>
      </c>
      <c r="L3347" s="14">
        <v>45093</v>
      </c>
      <c r="M3347" s="11">
        <f t="shared" si="105"/>
        <v>6</v>
      </c>
      <c r="N3347" s="6">
        <f>VLOOKUP(M3347,'Settlement Dates'!$A$13:$D$25,3,FALSE)</f>
        <v>45120</v>
      </c>
      <c r="O3347" s="6">
        <f>VLOOKUP(M3347,'Settlement Dates'!$A$13:$D$25,4,FALSE)</f>
        <v>45125</v>
      </c>
      <c r="P3347" s="6">
        <f>VLOOKUP(K3347,'AP Clearing'!$A$13:$B$1312,2,FALSE)</f>
        <v>45098</v>
      </c>
      <c r="Q3347" s="6"/>
      <c r="R3347" s="6"/>
    </row>
    <row r="3348" spans="1:18" x14ac:dyDescent="0.3">
      <c r="A3348" s="4">
        <v>173210</v>
      </c>
      <c r="B3348" s="5" t="s">
        <v>36</v>
      </c>
      <c r="C3348" s="4">
        <v>3</v>
      </c>
      <c r="D3348" s="46">
        <v>20173.689999999999</v>
      </c>
      <c r="E3348" s="4">
        <v>5</v>
      </c>
      <c r="F3348" s="4" t="s">
        <v>9</v>
      </c>
      <c r="G3348" s="13" t="str">
        <f t="shared" si="104"/>
        <v>Retiree</v>
      </c>
      <c r="H3348" s="43" t="s">
        <v>3</v>
      </c>
      <c r="I3348" s="6">
        <v>45078</v>
      </c>
      <c r="J3348" s="6">
        <v>45092</v>
      </c>
      <c r="K3348" s="4">
        <v>1700032630</v>
      </c>
      <c r="L3348" s="14">
        <v>45093</v>
      </c>
      <c r="M3348" s="11">
        <f t="shared" si="105"/>
        <v>6</v>
      </c>
      <c r="N3348" s="6">
        <f>VLOOKUP(M3348,'Settlement Dates'!$A$13:$D$25,3,FALSE)</f>
        <v>45120</v>
      </c>
      <c r="O3348" s="6">
        <f>VLOOKUP(M3348,'Settlement Dates'!$A$13:$D$25,4,FALSE)</f>
        <v>45125</v>
      </c>
      <c r="P3348" s="6">
        <f>VLOOKUP(K3348,'AP Clearing'!$A$13:$B$1312,2,FALSE)</f>
        <v>45098</v>
      </c>
      <c r="Q3348" s="6"/>
      <c r="R3348" s="6"/>
    </row>
    <row r="3349" spans="1:18" x14ac:dyDescent="0.3">
      <c r="A3349" s="4">
        <v>173210</v>
      </c>
      <c r="B3349" s="5" t="s">
        <v>36</v>
      </c>
      <c r="C3349" s="4">
        <v>3</v>
      </c>
      <c r="D3349" s="46">
        <v>227.03</v>
      </c>
      <c r="E3349" s="4">
        <v>1</v>
      </c>
      <c r="F3349" s="4" t="s">
        <v>2</v>
      </c>
      <c r="G3349" s="13" t="str">
        <f t="shared" si="104"/>
        <v>Active</v>
      </c>
      <c r="H3349" s="43">
        <v>53785627</v>
      </c>
      <c r="I3349" s="6">
        <v>45078</v>
      </c>
      <c r="J3349" s="6">
        <v>45092</v>
      </c>
      <c r="K3349" s="4">
        <v>1700032649</v>
      </c>
      <c r="L3349" s="14">
        <v>45093</v>
      </c>
      <c r="M3349" s="11">
        <f t="shared" si="105"/>
        <v>6</v>
      </c>
      <c r="N3349" s="6">
        <f>VLOOKUP(M3349,'Settlement Dates'!$A$13:$D$25,3,FALSE)</f>
        <v>45120</v>
      </c>
      <c r="O3349" s="6">
        <f>VLOOKUP(M3349,'Settlement Dates'!$A$13:$D$25,4,FALSE)</f>
        <v>45125</v>
      </c>
      <c r="P3349" s="6">
        <f>VLOOKUP(K3349,'AP Clearing'!$A$13:$B$1312,2,FALSE)</f>
        <v>45098</v>
      </c>
      <c r="Q3349" s="6"/>
      <c r="R3349" s="6"/>
    </row>
    <row r="3350" spans="1:18" x14ac:dyDescent="0.3">
      <c r="A3350" s="4">
        <v>173210</v>
      </c>
      <c r="B3350" s="5" t="s">
        <v>36</v>
      </c>
      <c r="C3350" s="4">
        <v>3</v>
      </c>
      <c r="D3350" s="46">
        <v>170.84</v>
      </c>
      <c r="E3350" s="4">
        <v>1</v>
      </c>
      <c r="F3350" s="4" t="s">
        <v>9</v>
      </c>
      <c r="G3350" s="13" t="str">
        <f t="shared" si="104"/>
        <v>Retiree</v>
      </c>
      <c r="H3350" s="43">
        <v>53785627</v>
      </c>
      <c r="I3350" s="6">
        <v>45078</v>
      </c>
      <c r="J3350" s="6">
        <v>45092</v>
      </c>
      <c r="K3350" s="4">
        <v>1700032649</v>
      </c>
      <c r="L3350" s="14">
        <v>45093</v>
      </c>
      <c r="M3350" s="11">
        <f t="shared" si="105"/>
        <v>6</v>
      </c>
      <c r="N3350" s="6">
        <f>VLOOKUP(M3350,'Settlement Dates'!$A$13:$D$25,3,FALSE)</f>
        <v>45120</v>
      </c>
      <c r="O3350" s="6">
        <f>VLOOKUP(M3350,'Settlement Dates'!$A$13:$D$25,4,FALSE)</f>
        <v>45125</v>
      </c>
      <c r="P3350" s="6">
        <f>VLOOKUP(K3350,'AP Clearing'!$A$13:$B$1312,2,FALSE)</f>
        <v>45098</v>
      </c>
      <c r="Q3350" s="6"/>
      <c r="R3350" s="6"/>
    </row>
    <row r="3351" spans="1:18" x14ac:dyDescent="0.3">
      <c r="A3351" s="4">
        <v>173210</v>
      </c>
      <c r="B3351" s="5" t="s">
        <v>36</v>
      </c>
      <c r="C3351" s="4">
        <v>3</v>
      </c>
      <c r="D3351" s="46">
        <v>75.680000000000007</v>
      </c>
      <c r="E3351" s="4">
        <v>2</v>
      </c>
      <c r="F3351" s="4" t="s">
        <v>2</v>
      </c>
      <c r="G3351" s="13" t="str">
        <f t="shared" si="104"/>
        <v>Active</v>
      </c>
      <c r="H3351" s="43">
        <v>53785627</v>
      </c>
      <c r="I3351" s="6">
        <v>45078</v>
      </c>
      <c r="J3351" s="6">
        <v>45092</v>
      </c>
      <c r="K3351" s="4">
        <v>1700032649</v>
      </c>
      <c r="L3351" s="14">
        <v>45093</v>
      </c>
      <c r="M3351" s="11">
        <f t="shared" si="105"/>
        <v>6</v>
      </c>
      <c r="N3351" s="6">
        <f>VLOOKUP(M3351,'Settlement Dates'!$A$13:$D$25,3,FALSE)</f>
        <v>45120</v>
      </c>
      <c r="O3351" s="6">
        <f>VLOOKUP(M3351,'Settlement Dates'!$A$13:$D$25,4,FALSE)</f>
        <v>45125</v>
      </c>
      <c r="P3351" s="6">
        <f>VLOOKUP(K3351,'AP Clearing'!$A$13:$B$1312,2,FALSE)</f>
        <v>45098</v>
      </c>
      <c r="Q3351" s="6"/>
      <c r="R3351" s="6"/>
    </row>
    <row r="3352" spans="1:18" x14ac:dyDescent="0.3">
      <c r="A3352" s="4">
        <v>11710</v>
      </c>
      <c r="B3352" s="5" t="s">
        <v>16</v>
      </c>
      <c r="C3352" s="4">
        <v>3</v>
      </c>
      <c r="D3352" s="46">
        <v>62.7</v>
      </c>
      <c r="E3352" s="4">
        <v>1</v>
      </c>
      <c r="F3352" s="4" t="s">
        <v>2</v>
      </c>
      <c r="G3352" s="13" t="str">
        <f t="shared" si="104"/>
        <v>Active</v>
      </c>
      <c r="H3352" s="43" t="s">
        <v>168</v>
      </c>
      <c r="I3352" s="6">
        <v>45086</v>
      </c>
      <c r="J3352" s="6">
        <v>45092</v>
      </c>
      <c r="K3352" s="4">
        <v>1700032650</v>
      </c>
      <c r="L3352" s="14">
        <v>45093</v>
      </c>
      <c r="M3352" s="11">
        <f t="shared" si="105"/>
        <v>6</v>
      </c>
      <c r="N3352" s="6">
        <f>VLOOKUP(M3352,'Settlement Dates'!$A$13:$D$25,3,FALSE)</f>
        <v>45120</v>
      </c>
      <c r="O3352" s="6">
        <f>VLOOKUP(M3352,'Settlement Dates'!$A$13:$D$25,4,FALSE)</f>
        <v>45125</v>
      </c>
      <c r="P3352" s="6">
        <f>VLOOKUP(K3352,'AP Clearing'!$A$13:$B$1312,2,FALSE)</f>
        <v>45098</v>
      </c>
      <c r="Q3352" s="6"/>
      <c r="R3352" s="6"/>
    </row>
    <row r="3353" spans="1:18" x14ac:dyDescent="0.3">
      <c r="A3353" s="4">
        <v>11710</v>
      </c>
      <c r="B3353" s="5" t="s">
        <v>16</v>
      </c>
      <c r="C3353" s="4">
        <v>3</v>
      </c>
      <c r="D3353" s="46">
        <v>20.9</v>
      </c>
      <c r="E3353" s="4">
        <v>2</v>
      </c>
      <c r="F3353" s="4" t="s">
        <v>2</v>
      </c>
      <c r="G3353" s="13" t="str">
        <f t="shared" si="104"/>
        <v>Active</v>
      </c>
      <c r="H3353" s="43" t="s">
        <v>168</v>
      </c>
      <c r="I3353" s="6">
        <v>45086</v>
      </c>
      <c r="J3353" s="6">
        <v>45092</v>
      </c>
      <c r="K3353" s="4">
        <v>1700032650</v>
      </c>
      <c r="L3353" s="14">
        <v>45093</v>
      </c>
      <c r="M3353" s="11">
        <f t="shared" si="105"/>
        <v>6</v>
      </c>
      <c r="N3353" s="6">
        <f>VLOOKUP(M3353,'Settlement Dates'!$A$13:$D$25,3,FALSE)</f>
        <v>45120</v>
      </c>
      <c r="O3353" s="6">
        <f>VLOOKUP(M3353,'Settlement Dates'!$A$13:$D$25,4,FALSE)</f>
        <v>45125</v>
      </c>
      <c r="P3353" s="6">
        <f>VLOOKUP(K3353,'AP Clearing'!$A$13:$B$1312,2,FALSE)</f>
        <v>45098</v>
      </c>
      <c r="Q3353" s="6"/>
      <c r="R3353" s="6"/>
    </row>
    <row r="3354" spans="1:18" x14ac:dyDescent="0.3">
      <c r="A3354" s="4">
        <v>236212</v>
      </c>
      <c r="B3354" s="5" t="s">
        <v>40</v>
      </c>
      <c r="C3354" s="4">
        <v>3</v>
      </c>
      <c r="D3354" s="46">
        <v>294.63</v>
      </c>
      <c r="E3354" s="4">
        <v>1</v>
      </c>
      <c r="F3354" s="4" t="s">
        <v>54</v>
      </c>
      <c r="G3354" s="13" t="str">
        <f t="shared" si="104"/>
        <v>LTD</v>
      </c>
      <c r="H3354" s="43" t="s">
        <v>3</v>
      </c>
      <c r="I3354" s="6">
        <v>45108</v>
      </c>
      <c r="J3354" s="6">
        <v>45138</v>
      </c>
      <c r="K3354" s="4">
        <v>1700032631</v>
      </c>
      <c r="L3354" s="14">
        <v>45093</v>
      </c>
      <c r="M3354" s="11">
        <f t="shared" si="105"/>
        <v>6</v>
      </c>
      <c r="N3354" s="6">
        <f>VLOOKUP(M3354,'Settlement Dates'!$A$13:$D$25,3,FALSE)</f>
        <v>45120</v>
      </c>
      <c r="O3354" s="6">
        <f>VLOOKUP(M3354,'Settlement Dates'!$A$13:$D$25,4,FALSE)</f>
        <v>45125</v>
      </c>
      <c r="P3354" s="6">
        <f>VLOOKUP(K3354,'AP Clearing'!$A$13:$B$1312,2,FALSE)</f>
        <v>45107</v>
      </c>
      <c r="Q3354" s="6"/>
      <c r="R3354" s="6"/>
    </row>
    <row r="3355" spans="1:18" x14ac:dyDescent="0.3">
      <c r="A3355" s="4">
        <v>236212</v>
      </c>
      <c r="B3355" s="5" t="s">
        <v>40</v>
      </c>
      <c r="C3355" s="4">
        <v>3</v>
      </c>
      <c r="D3355" s="46">
        <v>589.26</v>
      </c>
      <c r="E3355" s="4">
        <v>1</v>
      </c>
      <c r="F3355" s="4" t="s">
        <v>7</v>
      </c>
      <c r="G3355" s="13" t="str">
        <f t="shared" si="104"/>
        <v>LTD</v>
      </c>
      <c r="H3355" s="43" t="s">
        <v>3</v>
      </c>
      <c r="I3355" s="6">
        <v>45108</v>
      </c>
      <c r="J3355" s="6">
        <v>45138</v>
      </c>
      <c r="K3355" s="4">
        <v>1700032631</v>
      </c>
      <c r="L3355" s="14">
        <v>45093</v>
      </c>
      <c r="M3355" s="11">
        <f t="shared" si="105"/>
        <v>6</v>
      </c>
      <c r="N3355" s="6">
        <f>VLOOKUP(M3355,'Settlement Dates'!$A$13:$D$25,3,FALSE)</f>
        <v>45120</v>
      </c>
      <c r="O3355" s="6">
        <f>VLOOKUP(M3355,'Settlement Dates'!$A$13:$D$25,4,FALSE)</f>
        <v>45125</v>
      </c>
      <c r="P3355" s="6">
        <f>VLOOKUP(K3355,'AP Clearing'!$A$13:$B$1312,2,FALSE)</f>
        <v>45107</v>
      </c>
      <c r="Q3355" s="6"/>
      <c r="R3355" s="6"/>
    </row>
    <row r="3356" spans="1:18" x14ac:dyDescent="0.3">
      <c r="A3356" s="4">
        <v>236212</v>
      </c>
      <c r="B3356" s="5" t="s">
        <v>40</v>
      </c>
      <c r="C3356" s="4">
        <v>3</v>
      </c>
      <c r="D3356" s="46">
        <v>4714.08</v>
      </c>
      <c r="E3356" s="4">
        <v>2</v>
      </c>
      <c r="F3356" s="4" t="s">
        <v>9</v>
      </c>
      <c r="G3356" s="13" t="str">
        <f t="shared" si="104"/>
        <v>Retiree</v>
      </c>
      <c r="H3356" s="43" t="s">
        <v>3</v>
      </c>
      <c r="I3356" s="6">
        <v>45108</v>
      </c>
      <c r="J3356" s="6">
        <v>45138</v>
      </c>
      <c r="K3356" s="4">
        <v>1700032631</v>
      </c>
      <c r="L3356" s="14">
        <v>45093</v>
      </c>
      <c r="M3356" s="11">
        <f t="shared" si="105"/>
        <v>6</v>
      </c>
      <c r="N3356" s="6">
        <f>VLOOKUP(M3356,'Settlement Dates'!$A$13:$D$25,3,FALSE)</f>
        <v>45120</v>
      </c>
      <c r="O3356" s="6">
        <f>VLOOKUP(M3356,'Settlement Dates'!$A$13:$D$25,4,FALSE)</f>
        <v>45125</v>
      </c>
      <c r="P3356" s="6">
        <f>VLOOKUP(K3356,'AP Clearing'!$A$13:$B$1312,2,FALSE)</f>
        <v>45107</v>
      </c>
      <c r="Q3356" s="6"/>
      <c r="R3356" s="6"/>
    </row>
    <row r="3357" spans="1:18" x14ac:dyDescent="0.3">
      <c r="A3357" s="4">
        <v>236212</v>
      </c>
      <c r="B3357" s="5" t="s">
        <v>40</v>
      </c>
      <c r="C3357" s="4">
        <v>3</v>
      </c>
      <c r="D3357" s="46">
        <v>883.89</v>
      </c>
      <c r="E3357" s="4">
        <v>2</v>
      </c>
      <c r="F3357" s="4" t="s">
        <v>11</v>
      </c>
      <c r="G3357" s="13" t="str">
        <f t="shared" si="104"/>
        <v>Retiree</v>
      </c>
      <c r="H3357" s="43" t="s">
        <v>3</v>
      </c>
      <c r="I3357" s="6">
        <v>45108</v>
      </c>
      <c r="J3357" s="6">
        <v>45138</v>
      </c>
      <c r="K3357" s="4">
        <v>1700032631</v>
      </c>
      <c r="L3357" s="14">
        <v>45093</v>
      </c>
      <c r="M3357" s="11">
        <f t="shared" si="105"/>
        <v>6</v>
      </c>
      <c r="N3357" s="6">
        <f>VLOOKUP(M3357,'Settlement Dates'!$A$13:$D$25,3,FALSE)</f>
        <v>45120</v>
      </c>
      <c r="O3357" s="6">
        <f>VLOOKUP(M3357,'Settlement Dates'!$A$13:$D$25,4,FALSE)</f>
        <v>45125</v>
      </c>
      <c r="P3357" s="6">
        <f>VLOOKUP(K3357,'AP Clearing'!$A$13:$B$1312,2,FALSE)</f>
        <v>45107</v>
      </c>
      <c r="Q3357" s="6"/>
      <c r="R3357" s="6"/>
    </row>
    <row r="3358" spans="1:18" x14ac:dyDescent="0.3">
      <c r="A3358" s="4">
        <v>236212</v>
      </c>
      <c r="B3358" s="5" t="s">
        <v>40</v>
      </c>
      <c r="C3358" s="4">
        <v>3</v>
      </c>
      <c r="D3358" s="46">
        <v>64229.34</v>
      </c>
      <c r="E3358" s="4">
        <v>3</v>
      </c>
      <c r="F3358" s="4" t="s">
        <v>9</v>
      </c>
      <c r="G3358" s="13" t="str">
        <f t="shared" si="104"/>
        <v>Retiree</v>
      </c>
      <c r="H3358" s="43" t="s">
        <v>3</v>
      </c>
      <c r="I3358" s="6">
        <v>45108</v>
      </c>
      <c r="J3358" s="6">
        <v>45138</v>
      </c>
      <c r="K3358" s="4">
        <v>1700032631</v>
      </c>
      <c r="L3358" s="14">
        <v>45093</v>
      </c>
      <c r="M3358" s="11">
        <f t="shared" si="105"/>
        <v>6</v>
      </c>
      <c r="N3358" s="6">
        <f>VLOOKUP(M3358,'Settlement Dates'!$A$13:$D$25,3,FALSE)</f>
        <v>45120</v>
      </c>
      <c r="O3358" s="6">
        <f>VLOOKUP(M3358,'Settlement Dates'!$A$13:$D$25,4,FALSE)</f>
        <v>45125</v>
      </c>
      <c r="P3358" s="6">
        <f>VLOOKUP(K3358,'AP Clearing'!$A$13:$B$1312,2,FALSE)</f>
        <v>45107</v>
      </c>
      <c r="Q3358" s="6"/>
      <c r="R3358" s="6"/>
    </row>
    <row r="3359" spans="1:18" x14ac:dyDescent="0.3">
      <c r="A3359" s="4">
        <v>236212</v>
      </c>
      <c r="B3359" s="5" t="s">
        <v>40</v>
      </c>
      <c r="C3359" s="4">
        <v>3</v>
      </c>
      <c r="D3359" s="46">
        <v>7758.59</v>
      </c>
      <c r="E3359" s="4">
        <v>3</v>
      </c>
      <c r="F3359" s="4" t="s">
        <v>11</v>
      </c>
      <c r="G3359" s="13" t="str">
        <f t="shared" si="104"/>
        <v>Retiree</v>
      </c>
      <c r="H3359" s="43" t="s">
        <v>3</v>
      </c>
      <c r="I3359" s="6">
        <v>45108</v>
      </c>
      <c r="J3359" s="6">
        <v>45138</v>
      </c>
      <c r="K3359" s="4">
        <v>1700032631</v>
      </c>
      <c r="L3359" s="14">
        <v>45093</v>
      </c>
      <c r="M3359" s="11">
        <f t="shared" si="105"/>
        <v>6</v>
      </c>
      <c r="N3359" s="6">
        <f>VLOOKUP(M3359,'Settlement Dates'!$A$13:$D$25,3,FALSE)</f>
        <v>45120</v>
      </c>
      <c r="O3359" s="6">
        <f>VLOOKUP(M3359,'Settlement Dates'!$A$13:$D$25,4,FALSE)</f>
        <v>45125</v>
      </c>
      <c r="P3359" s="6">
        <f>VLOOKUP(K3359,'AP Clearing'!$A$13:$B$1312,2,FALSE)</f>
        <v>45107</v>
      </c>
      <c r="Q3359" s="6"/>
      <c r="R3359" s="6"/>
    </row>
    <row r="3360" spans="1:18" x14ac:dyDescent="0.3">
      <c r="A3360" s="4">
        <v>236212</v>
      </c>
      <c r="B3360" s="5" t="s">
        <v>40</v>
      </c>
      <c r="C3360" s="4">
        <v>3</v>
      </c>
      <c r="D3360" s="46">
        <v>35944.86</v>
      </c>
      <c r="E3360" s="4">
        <v>4</v>
      </c>
      <c r="F3360" s="4" t="s">
        <v>9</v>
      </c>
      <c r="G3360" s="13" t="str">
        <f t="shared" si="104"/>
        <v>Retiree</v>
      </c>
      <c r="H3360" s="43" t="s">
        <v>3</v>
      </c>
      <c r="I3360" s="6">
        <v>45108</v>
      </c>
      <c r="J3360" s="6">
        <v>45138</v>
      </c>
      <c r="K3360" s="4">
        <v>1700032631</v>
      </c>
      <c r="L3360" s="14">
        <v>45093</v>
      </c>
      <c r="M3360" s="11">
        <f t="shared" si="105"/>
        <v>6</v>
      </c>
      <c r="N3360" s="6">
        <f>VLOOKUP(M3360,'Settlement Dates'!$A$13:$D$25,3,FALSE)</f>
        <v>45120</v>
      </c>
      <c r="O3360" s="6">
        <f>VLOOKUP(M3360,'Settlement Dates'!$A$13:$D$25,4,FALSE)</f>
        <v>45125</v>
      </c>
      <c r="P3360" s="6">
        <f>VLOOKUP(K3360,'AP Clearing'!$A$13:$B$1312,2,FALSE)</f>
        <v>45107</v>
      </c>
      <c r="Q3360" s="6"/>
      <c r="R3360" s="6"/>
    </row>
    <row r="3361" spans="1:18" x14ac:dyDescent="0.3">
      <c r="A3361" s="4">
        <v>236212</v>
      </c>
      <c r="B3361" s="5" t="s">
        <v>40</v>
      </c>
      <c r="C3361" s="4">
        <v>3</v>
      </c>
      <c r="D3361" s="46">
        <v>14633.29</v>
      </c>
      <c r="E3361" s="4">
        <v>4</v>
      </c>
      <c r="F3361" s="4" t="s">
        <v>11</v>
      </c>
      <c r="G3361" s="13" t="str">
        <f t="shared" si="104"/>
        <v>Retiree</v>
      </c>
      <c r="H3361" s="43" t="s">
        <v>3</v>
      </c>
      <c r="I3361" s="6">
        <v>45108</v>
      </c>
      <c r="J3361" s="6">
        <v>45138</v>
      </c>
      <c r="K3361" s="4">
        <v>1700032631</v>
      </c>
      <c r="L3361" s="14">
        <v>45093</v>
      </c>
      <c r="M3361" s="11">
        <f t="shared" si="105"/>
        <v>6</v>
      </c>
      <c r="N3361" s="6">
        <f>VLOOKUP(M3361,'Settlement Dates'!$A$13:$D$25,3,FALSE)</f>
        <v>45120</v>
      </c>
      <c r="O3361" s="6">
        <f>VLOOKUP(M3361,'Settlement Dates'!$A$13:$D$25,4,FALSE)</f>
        <v>45125</v>
      </c>
      <c r="P3361" s="6">
        <f>VLOOKUP(K3361,'AP Clearing'!$A$13:$B$1312,2,FALSE)</f>
        <v>45107</v>
      </c>
      <c r="Q3361" s="6"/>
      <c r="R3361" s="6"/>
    </row>
    <row r="3362" spans="1:18" x14ac:dyDescent="0.3">
      <c r="A3362" s="4">
        <v>236212</v>
      </c>
      <c r="B3362" s="5" t="s">
        <v>40</v>
      </c>
      <c r="C3362" s="4">
        <v>3</v>
      </c>
      <c r="D3362" s="46">
        <v>96245.8</v>
      </c>
      <c r="E3362" s="4">
        <v>5</v>
      </c>
      <c r="F3362" s="4" t="s">
        <v>9</v>
      </c>
      <c r="G3362" s="13" t="str">
        <f t="shared" si="104"/>
        <v>Retiree</v>
      </c>
      <c r="H3362" s="43" t="s">
        <v>3</v>
      </c>
      <c r="I3362" s="6">
        <v>45108</v>
      </c>
      <c r="J3362" s="6">
        <v>45138</v>
      </c>
      <c r="K3362" s="4">
        <v>1700032631</v>
      </c>
      <c r="L3362" s="14">
        <v>45093</v>
      </c>
      <c r="M3362" s="11">
        <f t="shared" si="105"/>
        <v>6</v>
      </c>
      <c r="N3362" s="6">
        <f>VLOOKUP(M3362,'Settlement Dates'!$A$13:$D$25,3,FALSE)</f>
        <v>45120</v>
      </c>
      <c r="O3362" s="6">
        <f>VLOOKUP(M3362,'Settlement Dates'!$A$13:$D$25,4,FALSE)</f>
        <v>45125</v>
      </c>
      <c r="P3362" s="6">
        <f>VLOOKUP(K3362,'AP Clearing'!$A$13:$B$1312,2,FALSE)</f>
        <v>45107</v>
      </c>
      <c r="Q3362" s="6"/>
      <c r="R3362" s="6"/>
    </row>
    <row r="3363" spans="1:18" x14ac:dyDescent="0.3">
      <c r="A3363" s="4">
        <v>236212</v>
      </c>
      <c r="B3363" s="5" t="s">
        <v>40</v>
      </c>
      <c r="C3363" s="4">
        <v>3</v>
      </c>
      <c r="D3363" s="46">
        <v>3535.56</v>
      </c>
      <c r="E3363" s="4">
        <v>5</v>
      </c>
      <c r="F3363" s="4" t="s">
        <v>11</v>
      </c>
      <c r="G3363" s="13" t="str">
        <f t="shared" si="104"/>
        <v>Retiree</v>
      </c>
      <c r="H3363" s="43" t="s">
        <v>3</v>
      </c>
      <c r="I3363" s="6">
        <v>45108</v>
      </c>
      <c r="J3363" s="6">
        <v>45138</v>
      </c>
      <c r="K3363" s="4">
        <v>1700032631</v>
      </c>
      <c r="L3363" s="14">
        <v>45093</v>
      </c>
      <c r="M3363" s="11">
        <f t="shared" si="105"/>
        <v>6</v>
      </c>
      <c r="N3363" s="6">
        <f>VLOOKUP(M3363,'Settlement Dates'!$A$13:$D$25,3,FALSE)</f>
        <v>45120</v>
      </c>
      <c r="O3363" s="6">
        <f>VLOOKUP(M3363,'Settlement Dates'!$A$13:$D$25,4,FALSE)</f>
        <v>45125</v>
      </c>
      <c r="P3363" s="6">
        <f>VLOOKUP(K3363,'AP Clearing'!$A$13:$B$1312,2,FALSE)</f>
        <v>45107</v>
      </c>
      <c r="Q3363" s="6"/>
      <c r="R3363" s="6"/>
    </row>
    <row r="3364" spans="1:18" x14ac:dyDescent="0.3">
      <c r="A3364" s="4">
        <v>11442</v>
      </c>
      <c r="B3364" s="5" t="s">
        <v>14</v>
      </c>
      <c r="C3364" s="4">
        <v>3</v>
      </c>
      <c r="D3364" s="46">
        <v>242287.7</v>
      </c>
      <c r="E3364" s="4">
        <v>1</v>
      </c>
      <c r="F3364" s="4" t="s">
        <v>2</v>
      </c>
      <c r="G3364" s="13" t="str">
        <f t="shared" si="104"/>
        <v>Active</v>
      </c>
      <c r="H3364" s="43" t="s">
        <v>15</v>
      </c>
      <c r="I3364" s="6">
        <v>45087</v>
      </c>
      <c r="J3364" s="6">
        <v>45093</v>
      </c>
      <c r="K3364" s="4">
        <v>1700032656</v>
      </c>
      <c r="L3364" s="14">
        <v>45096</v>
      </c>
      <c r="M3364" s="11">
        <f t="shared" si="105"/>
        <v>6</v>
      </c>
      <c r="N3364" s="6">
        <f>VLOOKUP(M3364,'Settlement Dates'!$A$13:$D$25,3,FALSE)</f>
        <v>45120</v>
      </c>
      <c r="O3364" s="6">
        <f>VLOOKUP(M3364,'Settlement Dates'!$A$13:$D$25,4,FALSE)</f>
        <v>45125</v>
      </c>
      <c r="P3364" s="6">
        <f>VLOOKUP(K3364,'AP Clearing'!$A$13:$B$1312,2,FALSE)</f>
        <v>45098</v>
      </c>
      <c r="Q3364" s="6"/>
      <c r="R3364" s="6"/>
    </row>
    <row r="3365" spans="1:18" x14ac:dyDescent="0.3">
      <c r="A3365" s="4">
        <v>11442</v>
      </c>
      <c r="B3365" s="5" t="s">
        <v>14</v>
      </c>
      <c r="C3365" s="4">
        <v>3</v>
      </c>
      <c r="D3365" s="46">
        <v>1277.76</v>
      </c>
      <c r="E3365" s="4">
        <v>1</v>
      </c>
      <c r="F3365" s="4" t="s">
        <v>5</v>
      </c>
      <c r="G3365" s="13" t="str">
        <f t="shared" si="104"/>
        <v>LTD</v>
      </c>
      <c r="H3365" s="43" t="s">
        <v>15</v>
      </c>
      <c r="I3365" s="6">
        <v>45087</v>
      </c>
      <c r="J3365" s="6">
        <v>45093</v>
      </c>
      <c r="K3365" s="4">
        <v>1700032656</v>
      </c>
      <c r="L3365" s="14">
        <v>45096</v>
      </c>
      <c r="M3365" s="11">
        <f t="shared" si="105"/>
        <v>6</v>
      </c>
      <c r="N3365" s="6">
        <f>VLOOKUP(M3365,'Settlement Dates'!$A$13:$D$25,3,FALSE)</f>
        <v>45120</v>
      </c>
      <c r="O3365" s="6">
        <f>VLOOKUP(M3365,'Settlement Dates'!$A$13:$D$25,4,FALSE)</f>
        <v>45125</v>
      </c>
      <c r="P3365" s="6">
        <f>VLOOKUP(K3365,'AP Clearing'!$A$13:$B$1312,2,FALSE)</f>
        <v>45098</v>
      </c>
      <c r="Q3365" s="6"/>
      <c r="R3365" s="6"/>
    </row>
    <row r="3366" spans="1:18" x14ac:dyDescent="0.3">
      <c r="A3366" s="4">
        <v>11442</v>
      </c>
      <c r="B3366" s="5" t="s">
        <v>14</v>
      </c>
      <c r="C3366" s="4">
        <v>3</v>
      </c>
      <c r="D3366" s="46">
        <v>6388.82</v>
      </c>
      <c r="E3366" s="4">
        <v>1</v>
      </c>
      <c r="F3366" s="4" t="s">
        <v>7</v>
      </c>
      <c r="G3366" s="13" t="str">
        <f t="shared" si="104"/>
        <v>LTD</v>
      </c>
      <c r="H3366" s="43" t="s">
        <v>15</v>
      </c>
      <c r="I3366" s="6">
        <v>45087</v>
      </c>
      <c r="J3366" s="6">
        <v>45093</v>
      </c>
      <c r="K3366" s="4">
        <v>1700032656</v>
      </c>
      <c r="L3366" s="14">
        <v>45096</v>
      </c>
      <c r="M3366" s="11">
        <f t="shared" si="105"/>
        <v>6</v>
      </c>
      <c r="N3366" s="6">
        <f>VLOOKUP(M3366,'Settlement Dates'!$A$13:$D$25,3,FALSE)</f>
        <v>45120</v>
      </c>
      <c r="O3366" s="6">
        <f>VLOOKUP(M3366,'Settlement Dates'!$A$13:$D$25,4,FALSE)</f>
        <v>45125</v>
      </c>
      <c r="P3366" s="6">
        <f>VLOOKUP(K3366,'AP Clearing'!$A$13:$B$1312,2,FALSE)</f>
        <v>45098</v>
      </c>
      <c r="Q3366" s="6"/>
      <c r="R3366" s="6"/>
    </row>
    <row r="3367" spans="1:18" x14ac:dyDescent="0.3">
      <c r="A3367" s="4">
        <v>11442</v>
      </c>
      <c r="B3367" s="5" t="s">
        <v>14</v>
      </c>
      <c r="C3367" s="4">
        <v>3</v>
      </c>
      <c r="D3367" s="46">
        <v>5971.88</v>
      </c>
      <c r="E3367" s="4">
        <v>1</v>
      </c>
      <c r="F3367" s="4" t="s">
        <v>8</v>
      </c>
      <c r="G3367" s="13" t="str">
        <f t="shared" si="104"/>
        <v>Active</v>
      </c>
      <c r="H3367" s="43" t="s">
        <v>15</v>
      </c>
      <c r="I3367" s="6">
        <v>45087</v>
      </c>
      <c r="J3367" s="6">
        <v>45093</v>
      </c>
      <c r="K3367" s="4">
        <v>1700032656</v>
      </c>
      <c r="L3367" s="14">
        <v>45096</v>
      </c>
      <c r="M3367" s="11">
        <f t="shared" si="105"/>
        <v>6</v>
      </c>
      <c r="N3367" s="6">
        <f>VLOOKUP(M3367,'Settlement Dates'!$A$13:$D$25,3,FALSE)</f>
        <v>45120</v>
      </c>
      <c r="O3367" s="6">
        <f>VLOOKUP(M3367,'Settlement Dates'!$A$13:$D$25,4,FALSE)</f>
        <v>45125</v>
      </c>
      <c r="P3367" s="6">
        <f>VLOOKUP(K3367,'AP Clearing'!$A$13:$B$1312,2,FALSE)</f>
        <v>45098</v>
      </c>
      <c r="Q3367" s="6"/>
      <c r="R3367" s="6"/>
    </row>
    <row r="3368" spans="1:18" x14ac:dyDescent="0.3">
      <c r="A3368" s="4">
        <v>11442</v>
      </c>
      <c r="B3368" s="5" t="s">
        <v>14</v>
      </c>
      <c r="C3368" s="4">
        <v>3</v>
      </c>
      <c r="D3368" s="46">
        <v>426.56</v>
      </c>
      <c r="E3368" s="4">
        <v>2</v>
      </c>
      <c r="F3368" s="4" t="s">
        <v>2</v>
      </c>
      <c r="G3368" s="13" t="str">
        <f t="shared" si="104"/>
        <v>Active</v>
      </c>
      <c r="H3368" s="43" t="s">
        <v>15</v>
      </c>
      <c r="I3368" s="6">
        <v>45087</v>
      </c>
      <c r="J3368" s="6">
        <v>45093</v>
      </c>
      <c r="K3368" s="4">
        <v>1700032656</v>
      </c>
      <c r="L3368" s="14">
        <v>45096</v>
      </c>
      <c r="M3368" s="11">
        <f t="shared" si="105"/>
        <v>6</v>
      </c>
      <c r="N3368" s="6">
        <f>VLOOKUP(M3368,'Settlement Dates'!$A$13:$D$25,3,FALSE)</f>
        <v>45120</v>
      </c>
      <c r="O3368" s="6">
        <f>VLOOKUP(M3368,'Settlement Dates'!$A$13:$D$25,4,FALSE)</f>
        <v>45125</v>
      </c>
      <c r="P3368" s="6">
        <f>VLOOKUP(K3368,'AP Clearing'!$A$13:$B$1312,2,FALSE)</f>
        <v>45098</v>
      </c>
      <c r="Q3368" s="6"/>
      <c r="R3368" s="6"/>
    </row>
    <row r="3369" spans="1:18" x14ac:dyDescent="0.3">
      <c r="A3369" s="4">
        <v>11442</v>
      </c>
      <c r="B3369" s="5" t="s">
        <v>14</v>
      </c>
      <c r="C3369" s="4">
        <v>3</v>
      </c>
      <c r="D3369" s="46">
        <v>678.56</v>
      </c>
      <c r="E3369" s="4">
        <v>1</v>
      </c>
      <c r="F3369" s="4" t="s">
        <v>2</v>
      </c>
      <c r="G3369" s="13" t="str">
        <f t="shared" si="104"/>
        <v>Active</v>
      </c>
      <c r="H3369" s="43">
        <v>1845387777</v>
      </c>
      <c r="I3369" s="6">
        <v>45087</v>
      </c>
      <c r="J3369" s="6">
        <v>45093</v>
      </c>
      <c r="K3369" s="4">
        <v>1700032582</v>
      </c>
      <c r="L3369" s="14">
        <v>45096</v>
      </c>
      <c r="M3369" s="11">
        <f t="shared" si="105"/>
        <v>6</v>
      </c>
      <c r="N3369" s="6">
        <f>VLOOKUP(M3369,'Settlement Dates'!$A$13:$D$25,3,FALSE)</f>
        <v>45120</v>
      </c>
      <c r="O3369" s="6">
        <f>VLOOKUP(M3369,'Settlement Dates'!$A$13:$D$25,4,FALSE)</f>
        <v>45125</v>
      </c>
      <c r="P3369" s="6">
        <f>VLOOKUP(K3369,'AP Clearing'!$A$13:$B$1312,2,FALSE)</f>
        <v>45098</v>
      </c>
      <c r="Q3369" s="6"/>
      <c r="R3369" s="6"/>
    </row>
    <row r="3370" spans="1:18" x14ac:dyDescent="0.3">
      <c r="A3370" s="4">
        <v>11442</v>
      </c>
      <c r="B3370" s="5" t="s">
        <v>14</v>
      </c>
      <c r="C3370" s="4">
        <v>3</v>
      </c>
      <c r="D3370" s="46">
        <v>28.45</v>
      </c>
      <c r="E3370" s="4">
        <v>1</v>
      </c>
      <c r="F3370" s="4" t="s">
        <v>9</v>
      </c>
      <c r="G3370" s="13" t="str">
        <f t="shared" si="104"/>
        <v>Retiree</v>
      </c>
      <c r="H3370" s="43">
        <v>1845387777</v>
      </c>
      <c r="I3370" s="6">
        <v>45087</v>
      </c>
      <c r="J3370" s="6">
        <v>45093</v>
      </c>
      <c r="K3370" s="4">
        <v>1700032582</v>
      </c>
      <c r="L3370" s="14">
        <v>45096</v>
      </c>
      <c r="M3370" s="11">
        <f t="shared" si="105"/>
        <v>6</v>
      </c>
      <c r="N3370" s="6">
        <f>VLOOKUP(M3370,'Settlement Dates'!$A$13:$D$25,3,FALSE)</f>
        <v>45120</v>
      </c>
      <c r="O3370" s="6">
        <f>VLOOKUP(M3370,'Settlement Dates'!$A$13:$D$25,4,FALSE)</f>
        <v>45125</v>
      </c>
      <c r="P3370" s="6">
        <f>VLOOKUP(K3370,'AP Clearing'!$A$13:$B$1312,2,FALSE)</f>
        <v>45098</v>
      </c>
      <c r="Q3370" s="6"/>
      <c r="R3370" s="6"/>
    </row>
    <row r="3371" spans="1:18" x14ac:dyDescent="0.3">
      <c r="A3371" s="4">
        <v>11442</v>
      </c>
      <c r="B3371" s="5" t="s">
        <v>14</v>
      </c>
      <c r="C3371" s="4">
        <v>3</v>
      </c>
      <c r="D3371" s="46">
        <v>226.19</v>
      </c>
      <c r="E3371" s="4">
        <v>2</v>
      </c>
      <c r="F3371" s="4" t="s">
        <v>2</v>
      </c>
      <c r="G3371" s="13" t="str">
        <f t="shared" si="104"/>
        <v>Active</v>
      </c>
      <c r="H3371" s="43">
        <v>1845387777</v>
      </c>
      <c r="I3371" s="6">
        <v>45087</v>
      </c>
      <c r="J3371" s="6">
        <v>45093</v>
      </c>
      <c r="K3371" s="4">
        <v>1700032582</v>
      </c>
      <c r="L3371" s="14">
        <v>45096</v>
      </c>
      <c r="M3371" s="11">
        <f t="shared" si="105"/>
        <v>6</v>
      </c>
      <c r="N3371" s="6">
        <f>VLOOKUP(M3371,'Settlement Dates'!$A$13:$D$25,3,FALSE)</f>
        <v>45120</v>
      </c>
      <c r="O3371" s="6">
        <f>VLOOKUP(M3371,'Settlement Dates'!$A$13:$D$25,4,FALSE)</f>
        <v>45125</v>
      </c>
      <c r="P3371" s="6">
        <f>VLOOKUP(K3371,'AP Clearing'!$A$13:$B$1312,2,FALSE)</f>
        <v>45098</v>
      </c>
      <c r="Q3371" s="6"/>
      <c r="R3371" s="6"/>
    </row>
    <row r="3372" spans="1:18" x14ac:dyDescent="0.3">
      <c r="A3372" s="4">
        <v>11442</v>
      </c>
      <c r="B3372" s="5" t="s">
        <v>12</v>
      </c>
      <c r="C3372" s="4">
        <v>3</v>
      </c>
      <c r="D3372" s="46">
        <v>180.2</v>
      </c>
      <c r="E3372" s="4">
        <v>2</v>
      </c>
      <c r="F3372" s="4" t="s">
        <v>9</v>
      </c>
      <c r="G3372" s="13" t="str">
        <f t="shared" si="104"/>
        <v>Retiree</v>
      </c>
      <c r="H3372" s="43" t="s">
        <v>13</v>
      </c>
      <c r="I3372" s="6">
        <v>45087</v>
      </c>
      <c r="J3372" s="6">
        <v>45093</v>
      </c>
      <c r="K3372" s="4">
        <v>1700032657</v>
      </c>
      <c r="L3372" s="14">
        <v>45096</v>
      </c>
      <c r="M3372" s="11">
        <f t="shared" si="105"/>
        <v>6</v>
      </c>
      <c r="N3372" s="6">
        <f>VLOOKUP(M3372,'Settlement Dates'!$A$13:$D$25,3,FALSE)</f>
        <v>45120</v>
      </c>
      <c r="O3372" s="6">
        <f>VLOOKUP(M3372,'Settlement Dates'!$A$13:$D$25,4,FALSE)</f>
        <v>45125</v>
      </c>
      <c r="P3372" s="6">
        <f>VLOOKUP(K3372,'AP Clearing'!$A$13:$B$1312,2,FALSE)</f>
        <v>45098</v>
      </c>
      <c r="Q3372" s="6"/>
      <c r="R3372" s="6"/>
    </row>
    <row r="3373" spans="1:18" x14ac:dyDescent="0.3">
      <c r="A3373" s="4">
        <v>11442</v>
      </c>
      <c r="B3373" s="5" t="s">
        <v>12</v>
      </c>
      <c r="C3373" s="4">
        <v>3</v>
      </c>
      <c r="D3373" s="46">
        <v>852.16</v>
      </c>
      <c r="E3373" s="4">
        <v>3</v>
      </c>
      <c r="F3373" s="4" t="s">
        <v>9</v>
      </c>
      <c r="G3373" s="13" t="str">
        <f t="shared" si="104"/>
        <v>Retiree</v>
      </c>
      <c r="H3373" s="43" t="s">
        <v>13</v>
      </c>
      <c r="I3373" s="6">
        <v>45087</v>
      </c>
      <c r="J3373" s="6">
        <v>45093</v>
      </c>
      <c r="K3373" s="4">
        <v>1700032657</v>
      </c>
      <c r="L3373" s="14">
        <v>45096</v>
      </c>
      <c r="M3373" s="11">
        <f t="shared" si="105"/>
        <v>6</v>
      </c>
      <c r="N3373" s="6">
        <f>VLOOKUP(M3373,'Settlement Dates'!$A$13:$D$25,3,FALSE)</f>
        <v>45120</v>
      </c>
      <c r="O3373" s="6">
        <f>VLOOKUP(M3373,'Settlement Dates'!$A$13:$D$25,4,FALSE)</f>
        <v>45125</v>
      </c>
      <c r="P3373" s="6">
        <f>VLOOKUP(K3373,'AP Clearing'!$A$13:$B$1312,2,FALSE)</f>
        <v>45098</v>
      </c>
      <c r="Q3373" s="6"/>
      <c r="R3373" s="6"/>
    </row>
    <row r="3374" spans="1:18" x14ac:dyDescent="0.3">
      <c r="A3374" s="4">
        <v>11442</v>
      </c>
      <c r="B3374" s="5" t="s">
        <v>12</v>
      </c>
      <c r="C3374" s="4">
        <v>3</v>
      </c>
      <c r="D3374" s="46">
        <v>11657.13</v>
      </c>
      <c r="E3374" s="4">
        <v>5</v>
      </c>
      <c r="F3374" s="4" t="s">
        <v>9</v>
      </c>
      <c r="G3374" s="13" t="str">
        <f t="shared" si="104"/>
        <v>Retiree</v>
      </c>
      <c r="H3374" s="43" t="s">
        <v>13</v>
      </c>
      <c r="I3374" s="6">
        <v>45087</v>
      </c>
      <c r="J3374" s="6">
        <v>45093</v>
      </c>
      <c r="K3374" s="4">
        <v>1700032657</v>
      </c>
      <c r="L3374" s="14">
        <v>45096</v>
      </c>
      <c r="M3374" s="11">
        <f t="shared" si="105"/>
        <v>6</v>
      </c>
      <c r="N3374" s="6">
        <f>VLOOKUP(M3374,'Settlement Dates'!$A$13:$D$25,3,FALSE)</f>
        <v>45120</v>
      </c>
      <c r="O3374" s="6">
        <f>VLOOKUP(M3374,'Settlement Dates'!$A$13:$D$25,4,FALSE)</f>
        <v>45125</v>
      </c>
      <c r="P3374" s="6">
        <f>VLOOKUP(K3374,'AP Clearing'!$A$13:$B$1312,2,FALSE)</f>
        <v>45098</v>
      </c>
      <c r="Q3374" s="6"/>
      <c r="R3374" s="6"/>
    </row>
    <row r="3375" spans="1:18" x14ac:dyDescent="0.3">
      <c r="A3375" s="4">
        <v>11442</v>
      </c>
      <c r="B3375" s="5" t="s">
        <v>12</v>
      </c>
      <c r="C3375" s="4">
        <v>3</v>
      </c>
      <c r="D3375" s="46">
        <v>37.6</v>
      </c>
      <c r="E3375" s="4">
        <v>5</v>
      </c>
      <c r="F3375" s="4" t="s">
        <v>11</v>
      </c>
      <c r="G3375" s="13" t="str">
        <f t="shared" si="104"/>
        <v>Retiree</v>
      </c>
      <c r="H3375" s="43" t="s">
        <v>13</v>
      </c>
      <c r="I3375" s="6">
        <v>45087</v>
      </c>
      <c r="J3375" s="6">
        <v>45093</v>
      </c>
      <c r="K3375" s="4">
        <v>1700032657</v>
      </c>
      <c r="L3375" s="14">
        <v>45096</v>
      </c>
      <c r="M3375" s="11">
        <f t="shared" si="105"/>
        <v>6</v>
      </c>
      <c r="N3375" s="6">
        <f>VLOOKUP(M3375,'Settlement Dates'!$A$13:$D$25,3,FALSE)</f>
        <v>45120</v>
      </c>
      <c r="O3375" s="6">
        <f>VLOOKUP(M3375,'Settlement Dates'!$A$13:$D$25,4,FALSE)</f>
        <v>45125</v>
      </c>
      <c r="P3375" s="6">
        <f>VLOOKUP(K3375,'AP Clearing'!$A$13:$B$1312,2,FALSE)</f>
        <v>45098</v>
      </c>
      <c r="Q3375" s="6"/>
      <c r="R3375" s="6"/>
    </row>
    <row r="3376" spans="1:18" x14ac:dyDescent="0.3">
      <c r="A3376" s="4">
        <v>11710</v>
      </c>
      <c r="B3376" s="5" t="s">
        <v>16</v>
      </c>
      <c r="C3376" s="4">
        <v>3</v>
      </c>
      <c r="D3376" s="46">
        <v>13440.16</v>
      </c>
      <c r="E3376" s="4">
        <v>1</v>
      </c>
      <c r="F3376" s="4" t="s">
        <v>2</v>
      </c>
      <c r="G3376" s="13" t="str">
        <f t="shared" si="104"/>
        <v>Active</v>
      </c>
      <c r="H3376" s="43" t="s">
        <v>3</v>
      </c>
      <c r="I3376" s="6">
        <v>45086</v>
      </c>
      <c r="J3376" s="6">
        <v>45092</v>
      </c>
      <c r="K3376" s="4">
        <v>1700032655</v>
      </c>
      <c r="L3376" s="14">
        <v>45096</v>
      </c>
      <c r="M3376" s="11">
        <f t="shared" si="105"/>
        <v>6</v>
      </c>
      <c r="N3376" s="6">
        <f>VLOOKUP(M3376,'Settlement Dates'!$A$13:$D$25,3,FALSE)</f>
        <v>45120</v>
      </c>
      <c r="O3376" s="6">
        <f>VLOOKUP(M3376,'Settlement Dates'!$A$13:$D$25,4,FALSE)</f>
        <v>45125</v>
      </c>
      <c r="P3376" s="6">
        <f>VLOOKUP(K3376,'AP Clearing'!$A$13:$B$1312,2,FALSE)</f>
        <v>45098</v>
      </c>
      <c r="Q3376" s="6"/>
      <c r="R3376" s="6"/>
    </row>
    <row r="3377" spans="1:18" x14ac:dyDescent="0.3">
      <c r="A3377" s="4">
        <v>11710</v>
      </c>
      <c r="B3377" s="5" t="s">
        <v>16</v>
      </c>
      <c r="C3377" s="4">
        <v>3</v>
      </c>
      <c r="D3377" s="46">
        <v>4.59</v>
      </c>
      <c r="E3377" s="4">
        <v>1</v>
      </c>
      <c r="F3377" s="4" t="s">
        <v>5</v>
      </c>
      <c r="G3377" s="13" t="str">
        <f t="shared" si="104"/>
        <v>LTD</v>
      </c>
      <c r="H3377" s="43" t="s">
        <v>3</v>
      </c>
      <c r="I3377" s="6">
        <v>45086</v>
      </c>
      <c r="J3377" s="6">
        <v>45092</v>
      </c>
      <c r="K3377" s="4">
        <v>1700032655</v>
      </c>
      <c r="L3377" s="14">
        <v>45096</v>
      </c>
      <c r="M3377" s="11">
        <f t="shared" si="105"/>
        <v>6</v>
      </c>
      <c r="N3377" s="6">
        <f>VLOOKUP(M3377,'Settlement Dates'!$A$13:$D$25,3,FALSE)</f>
        <v>45120</v>
      </c>
      <c r="O3377" s="6">
        <f>VLOOKUP(M3377,'Settlement Dates'!$A$13:$D$25,4,FALSE)</f>
        <v>45125</v>
      </c>
      <c r="P3377" s="6">
        <f>VLOOKUP(K3377,'AP Clearing'!$A$13:$B$1312,2,FALSE)</f>
        <v>45098</v>
      </c>
      <c r="Q3377" s="6"/>
      <c r="R3377" s="6"/>
    </row>
    <row r="3378" spans="1:18" x14ac:dyDescent="0.3">
      <c r="A3378" s="4">
        <v>11710</v>
      </c>
      <c r="B3378" s="5" t="s">
        <v>16</v>
      </c>
      <c r="C3378" s="4">
        <v>3</v>
      </c>
      <c r="D3378" s="46">
        <v>3.06</v>
      </c>
      <c r="E3378" s="4">
        <v>1</v>
      </c>
      <c r="F3378" s="4" t="s">
        <v>54</v>
      </c>
      <c r="G3378" s="13" t="str">
        <f t="shared" si="104"/>
        <v>LTD</v>
      </c>
      <c r="H3378" s="43" t="s">
        <v>3</v>
      </c>
      <c r="I3378" s="6">
        <v>45086</v>
      </c>
      <c r="J3378" s="6">
        <v>45092</v>
      </c>
      <c r="K3378" s="4">
        <v>1700032655</v>
      </c>
      <c r="L3378" s="14">
        <v>45096</v>
      </c>
      <c r="M3378" s="11">
        <f t="shared" si="105"/>
        <v>6</v>
      </c>
      <c r="N3378" s="6">
        <f>VLOOKUP(M3378,'Settlement Dates'!$A$13:$D$25,3,FALSE)</f>
        <v>45120</v>
      </c>
      <c r="O3378" s="6">
        <f>VLOOKUP(M3378,'Settlement Dates'!$A$13:$D$25,4,FALSE)</f>
        <v>45125</v>
      </c>
      <c r="P3378" s="6">
        <f>VLOOKUP(K3378,'AP Clearing'!$A$13:$B$1312,2,FALSE)</f>
        <v>45098</v>
      </c>
      <c r="Q3378" s="6"/>
      <c r="R3378" s="6"/>
    </row>
    <row r="3379" spans="1:18" x14ac:dyDescent="0.3">
      <c r="A3379" s="4">
        <v>11710</v>
      </c>
      <c r="B3379" s="5" t="s">
        <v>16</v>
      </c>
      <c r="C3379" s="4">
        <v>3</v>
      </c>
      <c r="D3379" s="46">
        <v>10.39</v>
      </c>
      <c r="E3379" s="4">
        <v>1</v>
      </c>
      <c r="F3379" s="4" t="s">
        <v>9</v>
      </c>
      <c r="G3379" s="13" t="str">
        <f t="shared" si="104"/>
        <v>Retiree</v>
      </c>
      <c r="H3379" s="43" t="s">
        <v>3</v>
      </c>
      <c r="I3379" s="6">
        <v>45086</v>
      </c>
      <c r="J3379" s="6">
        <v>45092</v>
      </c>
      <c r="K3379" s="4">
        <v>1700032655</v>
      </c>
      <c r="L3379" s="14">
        <v>45096</v>
      </c>
      <c r="M3379" s="11">
        <f t="shared" si="105"/>
        <v>6</v>
      </c>
      <c r="N3379" s="6">
        <f>VLOOKUP(M3379,'Settlement Dates'!$A$13:$D$25,3,FALSE)</f>
        <v>45120</v>
      </c>
      <c r="O3379" s="6">
        <f>VLOOKUP(M3379,'Settlement Dates'!$A$13:$D$25,4,FALSE)</f>
        <v>45125</v>
      </c>
      <c r="P3379" s="6">
        <f>VLOOKUP(K3379,'AP Clearing'!$A$13:$B$1312,2,FALSE)</f>
        <v>45098</v>
      </c>
      <c r="Q3379" s="6"/>
      <c r="R3379" s="6"/>
    </row>
    <row r="3380" spans="1:18" x14ac:dyDescent="0.3">
      <c r="A3380" s="4">
        <v>11710</v>
      </c>
      <c r="B3380" s="5" t="s">
        <v>16</v>
      </c>
      <c r="C3380" s="4">
        <v>3</v>
      </c>
      <c r="D3380" s="46">
        <v>38.24</v>
      </c>
      <c r="E3380" s="4">
        <v>1</v>
      </c>
      <c r="F3380" s="4" t="s">
        <v>7</v>
      </c>
      <c r="G3380" s="13" t="str">
        <f t="shared" si="104"/>
        <v>LTD</v>
      </c>
      <c r="H3380" s="43" t="s">
        <v>3</v>
      </c>
      <c r="I3380" s="6">
        <v>45086</v>
      </c>
      <c r="J3380" s="6">
        <v>45092</v>
      </c>
      <c r="K3380" s="4">
        <v>1700032655</v>
      </c>
      <c r="L3380" s="14">
        <v>45096</v>
      </c>
      <c r="M3380" s="11">
        <f t="shared" si="105"/>
        <v>6</v>
      </c>
      <c r="N3380" s="6">
        <f>VLOOKUP(M3380,'Settlement Dates'!$A$13:$D$25,3,FALSE)</f>
        <v>45120</v>
      </c>
      <c r="O3380" s="6">
        <f>VLOOKUP(M3380,'Settlement Dates'!$A$13:$D$25,4,FALSE)</f>
        <v>45125</v>
      </c>
      <c r="P3380" s="6">
        <f>VLOOKUP(K3380,'AP Clearing'!$A$13:$B$1312,2,FALSE)</f>
        <v>45098</v>
      </c>
      <c r="Q3380" s="6"/>
      <c r="R3380" s="6"/>
    </row>
    <row r="3381" spans="1:18" x14ac:dyDescent="0.3">
      <c r="A3381" s="4">
        <v>11710</v>
      </c>
      <c r="B3381" s="5" t="s">
        <v>16</v>
      </c>
      <c r="C3381" s="4">
        <v>3</v>
      </c>
      <c r="D3381" s="46">
        <v>188.63</v>
      </c>
      <c r="E3381" s="4">
        <v>1</v>
      </c>
      <c r="F3381" s="4" t="s">
        <v>8</v>
      </c>
      <c r="G3381" s="13" t="str">
        <f t="shared" si="104"/>
        <v>Active</v>
      </c>
      <c r="H3381" s="43" t="s">
        <v>3</v>
      </c>
      <c r="I3381" s="6">
        <v>45086</v>
      </c>
      <c r="J3381" s="6">
        <v>45092</v>
      </c>
      <c r="K3381" s="4">
        <v>1700032655</v>
      </c>
      <c r="L3381" s="14">
        <v>45096</v>
      </c>
      <c r="M3381" s="11">
        <f t="shared" si="105"/>
        <v>6</v>
      </c>
      <c r="N3381" s="6">
        <f>VLOOKUP(M3381,'Settlement Dates'!$A$13:$D$25,3,FALSE)</f>
        <v>45120</v>
      </c>
      <c r="O3381" s="6">
        <f>VLOOKUP(M3381,'Settlement Dates'!$A$13:$D$25,4,FALSE)</f>
        <v>45125</v>
      </c>
      <c r="P3381" s="6">
        <f>VLOOKUP(K3381,'AP Clearing'!$A$13:$B$1312,2,FALSE)</f>
        <v>45098</v>
      </c>
      <c r="Q3381" s="6"/>
      <c r="R3381" s="6"/>
    </row>
    <row r="3382" spans="1:18" x14ac:dyDescent="0.3">
      <c r="A3382" s="4">
        <v>11710</v>
      </c>
      <c r="B3382" s="5" t="s">
        <v>16</v>
      </c>
      <c r="C3382" s="4">
        <v>3</v>
      </c>
      <c r="D3382" s="46">
        <v>23.58</v>
      </c>
      <c r="E3382" s="4">
        <v>2</v>
      </c>
      <c r="F3382" s="4" t="s">
        <v>2</v>
      </c>
      <c r="G3382" s="13" t="str">
        <f t="shared" si="104"/>
        <v>Active</v>
      </c>
      <c r="H3382" s="43" t="s">
        <v>3</v>
      </c>
      <c r="I3382" s="6">
        <v>45086</v>
      </c>
      <c r="J3382" s="6">
        <v>45092</v>
      </c>
      <c r="K3382" s="4">
        <v>1700032655</v>
      </c>
      <c r="L3382" s="14">
        <v>45096</v>
      </c>
      <c r="M3382" s="11">
        <f t="shared" si="105"/>
        <v>6</v>
      </c>
      <c r="N3382" s="6">
        <f>VLOOKUP(M3382,'Settlement Dates'!$A$13:$D$25,3,FALSE)</f>
        <v>45120</v>
      </c>
      <c r="O3382" s="6">
        <f>VLOOKUP(M3382,'Settlement Dates'!$A$13:$D$25,4,FALSE)</f>
        <v>45125</v>
      </c>
      <c r="P3382" s="6">
        <f>VLOOKUP(K3382,'AP Clearing'!$A$13:$B$1312,2,FALSE)</f>
        <v>45098</v>
      </c>
      <c r="Q3382" s="6"/>
      <c r="R3382" s="6"/>
    </row>
    <row r="3383" spans="1:18" x14ac:dyDescent="0.3">
      <c r="A3383" s="4">
        <v>11710</v>
      </c>
      <c r="B3383" s="5" t="s">
        <v>16</v>
      </c>
      <c r="C3383" s="4">
        <v>3</v>
      </c>
      <c r="D3383" s="46">
        <v>301.19</v>
      </c>
      <c r="E3383" s="4">
        <v>2</v>
      </c>
      <c r="F3383" s="4" t="s">
        <v>9</v>
      </c>
      <c r="G3383" s="13" t="str">
        <f t="shared" si="104"/>
        <v>Retiree</v>
      </c>
      <c r="H3383" s="43" t="s">
        <v>3</v>
      </c>
      <c r="I3383" s="6">
        <v>45086</v>
      </c>
      <c r="J3383" s="6">
        <v>45092</v>
      </c>
      <c r="K3383" s="4">
        <v>1700032655</v>
      </c>
      <c r="L3383" s="14">
        <v>45096</v>
      </c>
      <c r="M3383" s="11">
        <f t="shared" si="105"/>
        <v>6</v>
      </c>
      <c r="N3383" s="6">
        <f>VLOOKUP(M3383,'Settlement Dates'!$A$13:$D$25,3,FALSE)</f>
        <v>45120</v>
      </c>
      <c r="O3383" s="6">
        <f>VLOOKUP(M3383,'Settlement Dates'!$A$13:$D$25,4,FALSE)</f>
        <v>45125</v>
      </c>
      <c r="P3383" s="6">
        <f>VLOOKUP(K3383,'AP Clearing'!$A$13:$B$1312,2,FALSE)</f>
        <v>45098</v>
      </c>
      <c r="Q3383" s="6"/>
      <c r="R3383" s="6"/>
    </row>
    <row r="3384" spans="1:18" x14ac:dyDescent="0.3">
      <c r="A3384" s="4">
        <v>11710</v>
      </c>
      <c r="B3384" s="5" t="s">
        <v>16</v>
      </c>
      <c r="C3384" s="4">
        <v>3</v>
      </c>
      <c r="D3384" s="46">
        <v>114.24</v>
      </c>
      <c r="E3384" s="4">
        <v>2</v>
      </c>
      <c r="F3384" s="4" t="s">
        <v>11</v>
      </c>
      <c r="G3384" s="13" t="str">
        <f t="shared" si="104"/>
        <v>Retiree</v>
      </c>
      <c r="H3384" s="43" t="s">
        <v>3</v>
      </c>
      <c r="I3384" s="6">
        <v>45086</v>
      </c>
      <c r="J3384" s="6">
        <v>45092</v>
      </c>
      <c r="K3384" s="4">
        <v>1700032655</v>
      </c>
      <c r="L3384" s="14">
        <v>45096</v>
      </c>
      <c r="M3384" s="11">
        <f t="shared" si="105"/>
        <v>6</v>
      </c>
      <c r="N3384" s="6">
        <f>VLOOKUP(M3384,'Settlement Dates'!$A$13:$D$25,3,FALSE)</f>
        <v>45120</v>
      </c>
      <c r="O3384" s="6">
        <f>VLOOKUP(M3384,'Settlement Dates'!$A$13:$D$25,4,FALSE)</f>
        <v>45125</v>
      </c>
      <c r="P3384" s="6">
        <f>VLOOKUP(K3384,'AP Clearing'!$A$13:$B$1312,2,FALSE)</f>
        <v>45098</v>
      </c>
      <c r="Q3384" s="6"/>
      <c r="R3384" s="6"/>
    </row>
    <row r="3385" spans="1:18" x14ac:dyDescent="0.3">
      <c r="A3385" s="4">
        <v>11710</v>
      </c>
      <c r="B3385" s="5" t="s">
        <v>16</v>
      </c>
      <c r="C3385" s="4">
        <v>3</v>
      </c>
      <c r="D3385" s="46">
        <v>11.79</v>
      </c>
      <c r="E3385" s="4">
        <v>2</v>
      </c>
      <c r="F3385" s="4" t="s">
        <v>8</v>
      </c>
      <c r="G3385" s="13" t="str">
        <f t="shared" si="104"/>
        <v>Active</v>
      </c>
      <c r="H3385" s="43" t="s">
        <v>3</v>
      </c>
      <c r="I3385" s="6">
        <v>45086</v>
      </c>
      <c r="J3385" s="6">
        <v>45092</v>
      </c>
      <c r="K3385" s="4">
        <v>1700032655</v>
      </c>
      <c r="L3385" s="14">
        <v>45096</v>
      </c>
      <c r="M3385" s="11">
        <f t="shared" si="105"/>
        <v>6</v>
      </c>
      <c r="N3385" s="6">
        <f>VLOOKUP(M3385,'Settlement Dates'!$A$13:$D$25,3,FALSE)</f>
        <v>45120</v>
      </c>
      <c r="O3385" s="6">
        <f>VLOOKUP(M3385,'Settlement Dates'!$A$13:$D$25,4,FALSE)</f>
        <v>45125</v>
      </c>
      <c r="P3385" s="6">
        <f>VLOOKUP(K3385,'AP Clearing'!$A$13:$B$1312,2,FALSE)</f>
        <v>45098</v>
      </c>
      <c r="Q3385" s="6"/>
      <c r="R3385" s="6"/>
    </row>
    <row r="3386" spans="1:18" x14ac:dyDescent="0.3">
      <c r="A3386" s="4">
        <v>11710</v>
      </c>
      <c r="B3386" s="5" t="s">
        <v>16</v>
      </c>
      <c r="C3386" s="4">
        <v>3</v>
      </c>
      <c r="D3386" s="46">
        <v>3064.8</v>
      </c>
      <c r="E3386" s="4">
        <v>3</v>
      </c>
      <c r="F3386" s="4" t="s">
        <v>9</v>
      </c>
      <c r="G3386" s="13" t="str">
        <f t="shared" si="104"/>
        <v>Retiree</v>
      </c>
      <c r="H3386" s="43" t="s">
        <v>3</v>
      </c>
      <c r="I3386" s="6">
        <v>45086</v>
      </c>
      <c r="J3386" s="6">
        <v>45092</v>
      </c>
      <c r="K3386" s="4">
        <v>1700032655</v>
      </c>
      <c r="L3386" s="14">
        <v>45096</v>
      </c>
      <c r="M3386" s="11">
        <f t="shared" si="105"/>
        <v>6</v>
      </c>
      <c r="N3386" s="6">
        <f>VLOOKUP(M3386,'Settlement Dates'!$A$13:$D$25,3,FALSE)</f>
        <v>45120</v>
      </c>
      <c r="O3386" s="6">
        <f>VLOOKUP(M3386,'Settlement Dates'!$A$13:$D$25,4,FALSE)</f>
        <v>45125</v>
      </c>
      <c r="P3386" s="6">
        <f>VLOOKUP(K3386,'AP Clearing'!$A$13:$B$1312,2,FALSE)</f>
        <v>45098</v>
      </c>
      <c r="Q3386" s="6"/>
      <c r="R3386" s="6"/>
    </row>
    <row r="3387" spans="1:18" x14ac:dyDescent="0.3">
      <c r="A3387" s="4">
        <v>11710</v>
      </c>
      <c r="B3387" s="5" t="s">
        <v>16</v>
      </c>
      <c r="C3387" s="4">
        <v>3</v>
      </c>
      <c r="D3387" s="46">
        <v>1193.2</v>
      </c>
      <c r="E3387" s="4">
        <v>3</v>
      </c>
      <c r="F3387" s="4" t="s">
        <v>11</v>
      </c>
      <c r="G3387" s="13" t="str">
        <f t="shared" si="104"/>
        <v>Retiree</v>
      </c>
      <c r="H3387" s="43" t="s">
        <v>3</v>
      </c>
      <c r="I3387" s="6">
        <v>45086</v>
      </c>
      <c r="J3387" s="6">
        <v>45092</v>
      </c>
      <c r="K3387" s="4">
        <v>1700032655</v>
      </c>
      <c r="L3387" s="14">
        <v>45096</v>
      </c>
      <c r="M3387" s="11">
        <f t="shared" si="105"/>
        <v>6</v>
      </c>
      <c r="N3387" s="6">
        <f>VLOOKUP(M3387,'Settlement Dates'!$A$13:$D$25,3,FALSE)</f>
        <v>45120</v>
      </c>
      <c r="O3387" s="6">
        <f>VLOOKUP(M3387,'Settlement Dates'!$A$13:$D$25,4,FALSE)</f>
        <v>45125</v>
      </c>
      <c r="P3387" s="6">
        <f>VLOOKUP(K3387,'AP Clearing'!$A$13:$B$1312,2,FALSE)</f>
        <v>45098</v>
      </c>
      <c r="Q3387" s="6"/>
      <c r="R3387" s="6"/>
    </row>
    <row r="3388" spans="1:18" x14ac:dyDescent="0.3">
      <c r="A3388" s="4">
        <v>11710</v>
      </c>
      <c r="B3388" s="5" t="s">
        <v>16</v>
      </c>
      <c r="C3388" s="4">
        <v>3</v>
      </c>
      <c r="D3388" s="46">
        <v>1959.2</v>
      </c>
      <c r="E3388" s="4">
        <v>4</v>
      </c>
      <c r="F3388" s="4" t="s">
        <v>9</v>
      </c>
      <c r="G3388" s="13" t="str">
        <f t="shared" si="104"/>
        <v>Retiree</v>
      </c>
      <c r="H3388" s="43" t="s">
        <v>3</v>
      </c>
      <c r="I3388" s="6">
        <v>45086</v>
      </c>
      <c r="J3388" s="6">
        <v>45092</v>
      </c>
      <c r="K3388" s="4">
        <v>1700032655</v>
      </c>
      <c r="L3388" s="14">
        <v>45096</v>
      </c>
      <c r="M3388" s="11">
        <f t="shared" si="105"/>
        <v>6</v>
      </c>
      <c r="N3388" s="6">
        <f>VLOOKUP(M3388,'Settlement Dates'!$A$13:$D$25,3,FALSE)</f>
        <v>45120</v>
      </c>
      <c r="O3388" s="6">
        <f>VLOOKUP(M3388,'Settlement Dates'!$A$13:$D$25,4,FALSE)</f>
        <v>45125</v>
      </c>
      <c r="P3388" s="6">
        <f>VLOOKUP(K3388,'AP Clearing'!$A$13:$B$1312,2,FALSE)</f>
        <v>45098</v>
      </c>
      <c r="Q3388" s="6"/>
      <c r="R3388" s="6"/>
    </row>
    <row r="3389" spans="1:18" x14ac:dyDescent="0.3">
      <c r="A3389" s="4">
        <v>11710</v>
      </c>
      <c r="B3389" s="5" t="s">
        <v>16</v>
      </c>
      <c r="C3389" s="4">
        <v>3</v>
      </c>
      <c r="D3389" s="46">
        <v>1886.6</v>
      </c>
      <c r="E3389" s="4">
        <v>4</v>
      </c>
      <c r="F3389" s="4" t="s">
        <v>11</v>
      </c>
      <c r="G3389" s="13" t="str">
        <f t="shared" si="104"/>
        <v>Retiree</v>
      </c>
      <c r="H3389" s="43" t="s">
        <v>3</v>
      </c>
      <c r="I3389" s="6">
        <v>45086</v>
      </c>
      <c r="J3389" s="6">
        <v>45092</v>
      </c>
      <c r="K3389" s="4">
        <v>1700032655</v>
      </c>
      <c r="L3389" s="14">
        <v>45096</v>
      </c>
      <c r="M3389" s="11">
        <f t="shared" si="105"/>
        <v>6</v>
      </c>
      <c r="N3389" s="6">
        <f>VLOOKUP(M3389,'Settlement Dates'!$A$13:$D$25,3,FALSE)</f>
        <v>45120</v>
      </c>
      <c r="O3389" s="6">
        <f>VLOOKUP(M3389,'Settlement Dates'!$A$13:$D$25,4,FALSE)</f>
        <v>45125</v>
      </c>
      <c r="P3389" s="6">
        <f>VLOOKUP(K3389,'AP Clearing'!$A$13:$B$1312,2,FALSE)</f>
        <v>45098</v>
      </c>
      <c r="Q3389" s="6"/>
      <c r="R3389" s="6"/>
    </row>
    <row r="3390" spans="1:18" x14ac:dyDescent="0.3">
      <c r="A3390" s="4">
        <v>11710</v>
      </c>
      <c r="B3390" s="5" t="s">
        <v>16</v>
      </c>
      <c r="C3390" s="4">
        <v>3</v>
      </c>
      <c r="D3390" s="46">
        <v>6423.72</v>
      </c>
      <c r="E3390" s="4">
        <v>5</v>
      </c>
      <c r="F3390" s="4" t="s">
        <v>9</v>
      </c>
      <c r="G3390" s="13" t="str">
        <f t="shared" ref="G3390:G3453" si="106">VLOOKUP(F3390,$W$1:$X$15,2,FALSE)</f>
        <v>Retiree</v>
      </c>
      <c r="H3390" s="43" t="s">
        <v>3</v>
      </c>
      <c r="I3390" s="6">
        <v>45086</v>
      </c>
      <c r="J3390" s="6">
        <v>45092</v>
      </c>
      <c r="K3390" s="4">
        <v>1700032655</v>
      </c>
      <c r="L3390" s="14">
        <v>45096</v>
      </c>
      <c r="M3390" s="11">
        <f t="shared" si="105"/>
        <v>6</v>
      </c>
      <c r="N3390" s="6">
        <f>VLOOKUP(M3390,'Settlement Dates'!$A$13:$D$25,3,FALSE)</f>
        <v>45120</v>
      </c>
      <c r="O3390" s="6">
        <f>VLOOKUP(M3390,'Settlement Dates'!$A$13:$D$25,4,FALSE)</f>
        <v>45125</v>
      </c>
      <c r="P3390" s="6">
        <f>VLOOKUP(K3390,'AP Clearing'!$A$13:$B$1312,2,FALSE)</f>
        <v>45098</v>
      </c>
      <c r="Q3390" s="6"/>
      <c r="R3390" s="6"/>
    </row>
    <row r="3391" spans="1:18" x14ac:dyDescent="0.3">
      <c r="A3391" s="4">
        <v>187893</v>
      </c>
      <c r="B3391" s="5" t="s">
        <v>38</v>
      </c>
      <c r="C3391" s="4">
        <v>3</v>
      </c>
      <c r="D3391" s="46">
        <v>495</v>
      </c>
      <c r="E3391" s="4">
        <v>1</v>
      </c>
      <c r="F3391" s="4" t="s">
        <v>2</v>
      </c>
      <c r="G3391" s="13" t="str">
        <f t="shared" si="106"/>
        <v>Active</v>
      </c>
      <c r="H3391" s="43">
        <v>70000008</v>
      </c>
      <c r="I3391" s="6">
        <v>45078</v>
      </c>
      <c r="J3391" s="6">
        <v>45107</v>
      </c>
      <c r="K3391" s="4">
        <v>1700032651</v>
      </c>
      <c r="L3391" s="14">
        <v>45097</v>
      </c>
      <c r="M3391" s="11">
        <f t="shared" si="105"/>
        <v>6</v>
      </c>
      <c r="N3391" s="6">
        <f>VLOOKUP(M3391,'Settlement Dates'!$A$13:$D$25,3,FALSE)</f>
        <v>45120</v>
      </c>
      <c r="O3391" s="6">
        <f>VLOOKUP(M3391,'Settlement Dates'!$A$13:$D$25,4,FALSE)</f>
        <v>45125</v>
      </c>
      <c r="P3391" s="6">
        <f>VLOOKUP(K3391,'AP Clearing'!$A$13:$B$1312,2,FALSE)</f>
        <v>45099</v>
      </c>
      <c r="Q3391" s="6"/>
      <c r="R3391" s="6"/>
    </row>
    <row r="3392" spans="1:18" x14ac:dyDescent="0.3">
      <c r="A3392" s="4">
        <v>223985</v>
      </c>
      <c r="B3392" s="80" t="s">
        <v>103</v>
      </c>
      <c r="C3392" s="4">
        <v>3</v>
      </c>
      <c r="D3392" s="77">
        <v>36796.839999999997</v>
      </c>
      <c r="F3392" s="4" t="s">
        <v>9</v>
      </c>
      <c r="G3392" s="13" t="str">
        <f t="shared" si="106"/>
        <v>Retiree</v>
      </c>
      <c r="I3392" s="6">
        <v>45078</v>
      </c>
      <c r="J3392" s="6">
        <v>45107</v>
      </c>
      <c r="K3392" s="4">
        <v>1700510392</v>
      </c>
      <c r="L3392" s="14">
        <v>45100</v>
      </c>
      <c r="M3392" s="11">
        <f t="shared" si="105"/>
        <v>6</v>
      </c>
      <c r="N3392" s="6">
        <f>VLOOKUP(M3392,'Settlement Dates'!$A$13:$D$25,3,FALSE)</f>
        <v>45120</v>
      </c>
      <c r="O3392" s="6">
        <f>VLOOKUP(M3392,'Settlement Dates'!$A$13:$D$25,4,FALSE)</f>
        <v>45125</v>
      </c>
      <c r="P3392" s="6"/>
      <c r="Q3392" s="6"/>
      <c r="R3392" s="6">
        <f>VLOOKUP(K3392,'AP Clearing'!$A$13:$B$1312,2,FALSE)</f>
        <v>45100</v>
      </c>
    </row>
    <row r="3393" spans="1:18" x14ac:dyDescent="0.3">
      <c r="A3393" s="4">
        <v>11710</v>
      </c>
      <c r="B3393" s="5" t="s">
        <v>16</v>
      </c>
      <c r="C3393" s="4">
        <v>3</v>
      </c>
      <c r="D3393" s="46">
        <v>59.59</v>
      </c>
      <c r="E3393" s="4">
        <v>1</v>
      </c>
      <c r="F3393" s="4" t="s">
        <v>2</v>
      </c>
      <c r="G3393" s="13" t="str">
        <f t="shared" si="106"/>
        <v>Active</v>
      </c>
      <c r="H3393" s="43" t="s">
        <v>169</v>
      </c>
      <c r="I3393" s="6">
        <v>45093</v>
      </c>
      <c r="J3393" s="6">
        <v>45099</v>
      </c>
      <c r="K3393" s="4">
        <v>1700032591</v>
      </c>
      <c r="L3393" s="14">
        <v>45102</v>
      </c>
      <c r="M3393" s="11">
        <f t="shared" si="105"/>
        <v>6</v>
      </c>
      <c r="N3393" s="6">
        <f>VLOOKUP(M3393,'Settlement Dates'!$A$13:$D$25,3,FALSE)</f>
        <v>45120</v>
      </c>
      <c r="O3393" s="6">
        <f>VLOOKUP(M3393,'Settlement Dates'!$A$13:$D$25,4,FALSE)</f>
        <v>45125</v>
      </c>
      <c r="P3393" s="6">
        <f>VLOOKUP(K3393,'AP Clearing'!$A$13:$B$1312,2,FALSE)</f>
        <v>45104</v>
      </c>
      <c r="Q3393" s="6"/>
      <c r="R3393" s="6"/>
    </row>
    <row r="3394" spans="1:18" x14ac:dyDescent="0.3">
      <c r="A3394" s="4">
        <v>11710</v>
      </c>
      <c r="B3394" s="5" t="s">
        <v>16</v>
      </c>
      <c r="C3394" s="4">
        <v>3</v>
      </c>
      <c r="D3394" s="46">
        <v>19.86</v>
      </c>
      <c r="E3394" s="4">
        <v>2</v>
      </c>
      <c r="F3394" s="4" t="s">
        <v>2</v>
      </c>
      <c r="G3394" s="13" t="str">
        <f t="shared" si="106"/>
        <v>Active</v>
      </c>
      <c r="H3394" s="43" t="s">
        <v>169</v>
      </c>
      <c r="I3394" s="6">
        <v>45093</v>
      </c>
      <c r="J3394" s="6">
        <v>45099</v>
      </c>
      <c r="K3394" s="4">
        <v>1700032591</v>
      </c>
      <c r="L3394" s="14">
        <v>45102</v>
      </c>
      <c r="M3394" s="11">
        <f t="shared" si="105"/>
        <v>6</v>
      </c>
      <c r="N3394" s="6">
        <f>VLOOKUP(M3394,'Settlement Dates'!$A$13:$D$25,3,FALSE)</f>
        <v>45120</v>
      </c>
      <c r="O3394" s="6">
        <f>VLOOKUP(M3394,'Settlement Dates'!$A$13:$D$25,4,FALSE)</f>
        <v>45125</v>
      </c>
      <c r="P3394" s="6">
        <f>VLOOKUP(K3394,'AP Clearing'!$A$13:$B$1312,2,FALSE)</f>
        <v>45104</v>
      </c>
      <c r="Q3394" s="6"/>
      <c r="R3394" s="6"/>
    </row>
    <row r="3395" spans="1:18" x14ac:dyDescent="0.3">
      <c r="A3395" s="4">
        <v>11442</v>
      </c>
      <c r="B3395" s="5" t="s">
        <v>14</v>
      </c>
      <c r="C3395" s="4">
        <v>3</v>
      </c>
      <c r="D3395" s="46">
        <v>170202.61</v>
      </c>
      <c r="E3395" s="4">
        <v>1</v>
      </c>
      <c r="F3395" s="4" t="s">
        <v>2</v>
      </c>
      <c r="G3395" s="13" t="str">
        <f t="shared" si="106"/>
        <v>Active</v>
      </c>
      <c r="H3395" s="43" t="s">
        <v>15</v>
      </c>
      <c r="I3395" s="6">
        <v>45094</v>
      </c>
      <c r="J3395" s="6">
        <v>45100</v>
      </c>
      <c r="K3395" s="4">
        <v>1700032658</v>
      </c>
      <c r="L3395" s="14">
        <v>45103</v>
      </c>
      <c r="M3395" s="11">
        <f t="shared" si="105"/>
        <v>6</v>
      </c>
      <c r="N3395" s="6">
        <f>VLOOKUP(M3395,'Settlement Dates'!$A$13:$D$25,3,FALSE)</f>
        <v>45120</v>
      </c>
      <c r="O3395" s="6">
        <f>VLOOKUP(M3395,'Settlement Dates'!$A$13:$D$25,4,FALSE)</f>
        <v>45125</v>
      </c>
      <c r="P3395" s="6">
        <f>VLOOKUP(K3395,'AP Clearing'!$A$13:$B$1312,2,FALSE)</f>
        <v>45105</v>
      </c>
      <c r="Q3395" s="6"/>
      <c r="R3395" s="6"/>
    </row>
    <row r="3396" spans="1:18" x14ac:dyDescent="0.3">
      <c r="A3396" s="4">
        <v>11442</v>
      </c>
      <c r="B3396" s="5" t="s">
        <v>14</v>
      </c>
      <c r="C3396" s="4">
        <v>3</v>
      </c>
      <c r="D3396" s="46">
        <v>766.07</v>
      </c>
      <c r="E3396" s="4">
        <v>1</v>
      </c>
      <c r="F3396" s="4" t="s">
        <v>5</v>
      </c>
      <c r="G3396" s="13" t="str">
        <f t="shared" si="106"/>
        <v>LTD</v>
      </c>
      <c r="H3396" s="43" t="s">
        <v>15</v>
      </c>
      <c r="I3396" s="6">
        <v>45094</v>
      </c>
      <c r="J3396" s="6">
        <v>45100</v>
      </c>
      <c r="K3396" s="4">
        <v>1700032658</v>
      </c>
      <c r="L3396" s="14">
        <v>45103</v>
      </c>
      <c r="M3396" s="11">
        <f t="shared" si="105"/>
        <v>6</v>
      </c>
      <c r="N3396" s="6">
        <f>VLOOKUP(M3396,'Settlement Dates'!$A$13:$D$25,3,FALSE)</f>
        <v>45120</v>
      </c>
      <c r="O3396" s="6">
        <f>VLOOKUP(M3396,'Settlement Dates'!$A$13:$D$25,4,FALSE)</f>
        <v>45125</v>
      </c>
      <c r="P3396" s="6">
        <f>VLOOKUP(K3396,'AP Clearing'!$A$13:$B$1312,2,FALSE)</f>
        <v>45105</v>
      </c>
      <c r="Q3396" s="6"/>
      <c r="R3396" s="6"/>
    </row>
    <row r="3397" spans="1:18" x14ac:dyDescent="0.3">
      <c r="A3397" s="4">
        <v>11442</v>
      </c>
      <c r="B3397" s="5" t="s">
        <v>14</v>
      </c>
      <c r="C3397" s="4">
        <v>3</v>
      </c>
      <c r="D3397" s="46">
        <v>3830.35</v>
      </c>
      <c r="E3397" s="4">
        <v>1</v>
      </c>
      <c r="F3397" s="4" t="s">
        <v>7</v>
      </c>
      <c r="G3397" s="13" t="str">
        <f t="shared" si="106"/>
        <v>LTD</v>
      </c>
      <c r="H3397" s="43" t="s">
        <v>15</v>
      </c>
      <c r="I3397" s="6">
        <v>45094</v>
      </c>
      <c r="J3397" s="6">
        <v>45100</v>
      </c>
      <c r="K3397" s="4">
        <v>1700032658</v>
      </c>
      <c r="L3397" s="14">
        <v>45103</v>
      </c>
      <c r="M3397" s="11">
        <f t="shared" si="105"/>
        <v>6</v>
      </c>
      <c r="N3397" s="6">
        <f>VLOOKUP(M3397,'Settlement Dates'!$A$13:$D$25,3,FALSE)</f>
        <v>45120</v>
      </c>
      <c r="O3397" s="6">
        <f>VLOOKUP(M3397,'Settlement Dates'!$A$13:$D$25,4,FALSE)</f>
        <v>45125</v>
      </c>
      <c r="P3397" s="6">
        <f>VLOOKUP(K3397,'AP Clearing'!$A$13:$B$1312,2,FALSE)</f>
        <v>45105</v>
      </c>
      <c r="Q3397" s="6"/>
      <c r="R3397" s="6"/>
    </row>
    <row r="3398" spans="1:18" x14ac:dyDescent="0.3">
      <c r="A3398" s="4">
        <v>11442</v>
      </c>
      <c r="B3398" s="5" t="s">
        <v>14</v>
      </c>
      <c r="C3398" s="4">
        <v>3</v>
      </c>
      <c r="D3398" s="46">
        <v>4195.13</v>
      </c>
      <c r="E3398" s="4">
        <v>1</v>
      </c>
      <c r="F3398" s="4" t="s">
        <v>8</v>
      </c>
      <c r="G3398" s="13" t="str">
        <f t="shared" si="106"/>
        <v>Active</v>
      </c>
      <c r="H3398" s="43" t="s">
        <v>15</v>
      </c>
      <c r="I3398" s="6">
        <v>45094</v>
      </c>
      <c r="J3398" s="6">
        <v>45100</v>
      </c>
      <c r="K3398" s="4">
        <v>1700032658</v>
      </c>
      <c r="L3398" s="14">
        <v>45103</v>
      </c>
      <c r="M3398" s="11">
        <f t="shared" si="105"/>
        <v>6</v>
      </c>
      <c r="N3398" s="6">
        <f>VLOOKUP(M3398,'Settlement Dates'!$A$13:$D$25,3,FALSE)</f>
        <v>45120</v>
      </c>
      <c r="O3398" s="6">
        <f>VLOOKUP(M3398,'Settlement Dates'!$A$13:$D$25,4,FALSE)</f>
        <v>45125</v>
      </c>
      <c r="P3398" s="6">
        <f>VLOOKUP(K3398,'AP Clearing'!$A$13:$B$1312,2,FALSE)</f>
        <v>45105</v>
      </c>
      <c r="Q3398" s="6"/>
      <c r="R3398" s="6"/>
    </row>
    <row r="3399" spans="1:18" x14ac:dyDescent="0.3">
      <c r="A3399" s="4">
        <v>11442</v>
      </c>
      <c r="B3399" s="5" t="s">
        <v>14</v>
      </c>
      <c r="C3399" s="4">
        <v>3</v>
      </c>
      <c r="D3399" s="46">
        <v>299.64999999999998</v>
      </c>
      <c r="E3399" s="4">
        <v>2</v>
      </c>
      <c r="F3399" s="4" t="s">
        <v>2</v>
      </c>
      <c r="G3399" s="13" t="str">
        <f t="shared" si="106"/>
        <v>Active</v>
      </c>
      <c r="H3399" s="43" t="s">
        <v>15</v>
      </c>
      <c r="I3399" s="6">
        <v>45094</v>
      </c>
      <c r="J3399" s="6">
        <v>45100</v>
      </c>
      <c r="K3399" s="4">
        <v>1700032658</v>
      </c>
      <c r="L3399" s="14">
        <v>45103</v>
      </c>
      <c r="M3399" s="11">
        <f t="shared" si="105"/>
        <v>6</v>
      </c>
      <c r="N3399" s="6">
        <f>VLOOKUP(M3399,'Settlement Dates'!$A$13:$D$25,3,FALSE)</f>
        <v>45120</v>
      </c>
      <c r="O3399" s="6">
        <f>VLOOKUP(M3399,'Settlement Dates'!$A$13:$D$25,4,FALSE)</f>
        <v>45125</v>
      </c>
      <c r="P3399" s="6">
        <f>VLOOKUP(K3399,'AP Clearing'!$A$13:$B$1312,2,FALSE)</f>
        <v>45105</v>
      </c>
      <c r="Q3399" s="6"/>
      <c r="R3399" s="6"/>
    </row>
    <row r="3400" spans="1:18" x14ac:dyDescent="0.3">
      <c r="A3400" s="4">
        <v>11442</v>
      </c>
      <c r="B3400" s="5" t="s">
        <v>14</v>
      </c>
      <c r="C3400" s="4">
        <v>3</v>
      </c>
      <c r="D3400" s="46">
        <v>645.98</v>
      </c>
      <c r="E3400" s="4">
        <v>1</v>
      </c>
      <c r="F3400" s="4" t="s">
        <v>2</v>
      </c>
      <c r="G3400" s="13" t="str">
        <f t="shared" si="106"/>
        <v>Active</v>
      </c>
      <c r="H3400" s="43">
        <v>1845387777</v>
      </c>
      <c r="I3400" s="6">
        <v>45094</v>
      </c>
      <c r="J3400" s="6">
        <v>45100</v>
      </c>
      <c r="K3400" s="4">
        <v>1700032638</v>
      </c>
      <c r="L3400" s="14">
        <v>45103</v>
      </c>
      <c r="M3400" s="11">
        <f t="shared" si="105"/>
        <v>6</v>
      </c>
      <c r="N3400" s="6">
        <f>VLOOKUP(M3400,'Settlement Dates'!$A$13:$D$25,3,FALSE)</f>
        <v>45120</v>
      </c>
      <c r="O3400" s="6">
        <f>VLOOKUP(M3400,'Settlement Dates'!$A$13:$D$25,4,FALSE)</f>
        <v>45125</v>
      </c>
      <c r="P3400" s="6">
        <f>VLOOKUP(K3400,'AP Clearing'!$A$13:$B$1312,2,FALSE)</f>
        <v>45105</v>
      </c>
      <c r="Q3400" s="6"/>
      <c r="R3400" s="6"/>
    </row>
    <row r="3401" spans="1:18" x14ac:dyDescent="0.3">
      <c r="A3401" s="4">
        <v>11442</v>
      </c>
      <c r="B3401" s="5" t="s">
        <v>14</v>
      </c>
      <c r="C3401" s="4">
        <v>3</v>
      </c>
      <c r="D3401" s="46">
        <v>64.989999999999995</v>
      </c>
      <c r="E3401" s="4">
        <v>1</v>
      </c>
      <c r="F3401" s="4" t="s">
        <v>9</v>
      </c>
      <c r="G3401" s="13" t="str">
        <f t="shared" si="106"/>
        <v>Retiree</v>
      </c>
      <c r="H3401" s="43">
        <v>1845387777</v>
      </c>
      <c r="I3401" s="6">
        <v>45094</v>
      </c>
      <c r="J3401" s="6">
        <v>45100</v>
      </c>
      <c r="K3401" s="4">
        <v>1700032638</v>
      </c>
      <c r="L3401" s="14">
        <v>45103</v>
      </c>
      <c r="M3401" s="11">
        <f t="shared" si="105"/>
        <v>6</v>
      </c>
      <c r="N3401" s="6">
        <f>VLOOKUP(M3401,'Settlement Dates'!$A$13:$D$25,3,FALSE)</f>
        <v>45120</v>
      </c>
      <c r="O3401" s="6">
        <f>VLOOKUP(M3401,'Settlement Dates'!$A$13:$D$25,4,FALSE)</f>
        <v>45125</v>
      </c>
      <c r="P3401" s="6">
        <f>VLOOKUP(K3401,'AP Clearing'!$A$13:$B$1312,2,FALSE)</f>
        <v>45105</v>
      </c>
      <c r="Q3401" s="6"/>
      <c r="R3401" s="6"/>
    </row>
    <row r="3402" spans="1:18" x14ac:dyDescent="0.3">
      <c r="A3402" s="4">
        <v>11442</v>
      </c>
      <c r="B3402" s="5" t="s">
        <v>14</v>
      </c>
      <c r="C3402" s="4">
        <v>3</v>
      </c>
      <c r="D3402" s="46">
        <v>215.33</v>
      </c>
      <c r="E3402" s="4">
        <v>2</v>
      </c>
      <c r="F3402" s="4" t="s">
        <v>2</v>
      </c>
      <c r="G3402" s="13" t="str">
        <f t="shared" si="106"/>
        <v>Active</v>
      </c>
      <c r="H3402" s="43">
        <v>1845387777</v>
      </c>
      <c r="I3402" s="6">
        <v>45094</v>
      </c>
      <c r="J3402" s="6">
        <v>45100</v>
      </c>
      <c r="K3402" s="4">
        <v>1700032638</v>
      </c>
      <c r="L3402" s="14">
        <v>45103</v>
      </c>
      <c r="M3402" s="11">
        <f t="shared" si="105"/>
        <v>6</v>
      </c>
      <c r="N3402" s="6">
        <f>VLOOKUP(M3402,'Settlement Dates'!$A$13:$D$25,3,FALSE)</f>
        <v>45120</v>
      </c>
      <c r="O3402" s="6">
        <f>VLOOKUP(M3402,'Settlement Dates'!$A$13:$D$25,4,FALSE)</f>
        <v>45125</v>
      </c>
      <c r="P3402" s="6">
        <f>VLOOKUP(K3402,'AP Clearing'!$A$13:$B$1312,2,FALSE)</f>
        <v>45105</v>
      </c>
      <c r="Q3402" s="6"/>
      <c r="R3402" s="6"/>
    </row>
    <row r="3403" spans="1:18" x14ac:dyDescent="0.3">
      <c r="A3403" s="4">
        <v>11442</v>
      </c>
      <c r="B3403" s="5" t="s">
        <v>12</v>
      </c>
      <c r="C3403" s="4">
        <v>3</v>
      </c>
      <c r="D3403" s="46">
        <v>-99.02</v>
      </c>
      <c r="E3403" s="4">
        <v>2</v>
      </c>
      <c r="F3403" s="4" t="s">
        <v>9</v>
      </c>
      <c r="G3403" s="13" t="str">
        <f t="shared" si="106"/>
        <v>Retiree</v>
      </c>
      <c r="H3403" s="43" t="s">
        <v>13</v>
      </c>
      <c r="I3403" s="6">
        <v>45094</v>
      </c>
      <c r="J3403" s="6">
        <v>45100</v>
      </c>
      <c r="K3403" s="4">
        <v>1700032659</v>
      </c>
      <c r="L3403" s="14">
        <v>45103</v>
      </c>
      <c r="M3403" s="11">
        <f t="shared" si="105"/>
        <v>6</v>
      </c>
      <c r="N3403" s="6">
        <f>VLOOKUP(M3403,'Settlement Dates'!$A$13:$D$25,3,FALSE)</f>
        <v>45120</v>
      </c>
      <c r="O3403" s="6">
        <f>VLOOKUP(M3403,'Settlement Dates'!$A$13:$D$25,4,FALSE)</f>
        <v>45125</v>
      </c>
      <c r="P3403" s="6">
        <f>VLOOKUP(K3403,'AP Clearing'!$A$13:$B$1312,2,FALSE)</f>
        <v>45105</v>
      </c>
      <c r="Q3403" s="6"/>
      <c r="R3403" s="6"/>
    </row>
    <row r="3404" spans="1:18" x14ac:dyDescent="0.3">
      <c r="A3404" s="4">
        <v>11442</v>
      </c>
      <c r="B3404" s="5" t="s">
        <v>12</v>
      </c>
      <c r="C3404" s="4">
        <v>3</v>
      </c>
      <c r="D3404" s="46">
        <v>1710.59</v>
      </c>
      <c r="E3404" s="4">
        <v>3</v>
      </c>
      <c r="F3404" s="4" t="s">
        <v>9</v>
      </c>
      <c r="G3404" s="13" t="str">
        <f t="shared" si="106"/>
        <v>Retiree</v>
      </c>
      <c r="H3404" s="43" t="s">
        <v>13</v>
      </c>
      <c r="I3404" s="6">
        <v>45094</v>
      </c>
      <c r="J3404" s="6">
        <v>45100</v>
      </c>
      <c r="K3404" s="4">
        <v>1700032659</v>
      </c>
      <c r="L3404" s="14">
        <v>45103</v>
      </c>
      <c r="M3404" s="11">
        <f t="shared" si="105"/>
        <v>6</v>
      </c>
      <c r="N3404" s="6">
        <f>VLOOKUP(M3404,'Settlement Dates'!$A$13:$D$25,3,FALSE)</f>
        <v>45120</v>
      </c>
      <c r="O3404" s="6">
        <f>VLOOKUP(M3404,'Settlement Dates'!$A$13:$D$25,4,FALSE)</f>
        <v>45125</v>
      </c>
      <c r="P3404" s="6">
        <f>VLOOKUP(K3404,'AP Clearing'!$A$13:$B$1312,2,FALSE)</f>
        <v>45105</v>
      </c>
      <c r="Q3404" s="6"/>
      <c r="R3404" s="6"/>
    </row>
    <row r="3405" spans="1:18" x14ac:dyDescent="0.3">
      <c r="A3405" s="4">
        <v>11442</v>
      </c>
      <c r="B3405" s="5" t="s">
        <v>12</v>
      </c>
      <c r="C3405" s="4">
        <v>3</v>
      </c>
      <c r="D3405" s="46">
        <v>168.75</v>
      </c>
      <c r="E3405" s="4">
        <v>3</v>
      </c>
      <c r="F3405" s="4" t="s">
        <v>11</v>
      </c>
      <c r="G3405" s="13" t="str">
        <f t="shared" si="106"/>
        <v>Retiree</v>
      </c>
      <c r="H3405" s="43" t="s">
        <v>13</v>
      </c>
      <c r="I3405" s="6">
        <v>45094</v>
      </c>
      <c r="J3405" s="6">
        <v>45100</v>
      </c>
      <c r="K3405" s="4">
        <v>1700032659</v>
      </c>
      <c r="L3405" s="14">
        <v>45103</v>
      </c>
      <c r="M3405" s="11">
        <f t="shared" si="105"/>
        <v>6</v>
      </c>
      <c r="N3405" s="6">
        <f>VLOOKUP(M3405,'Settlement Dates'!$A$13:$D$25,3,FALSE)</f>
        <v>45120</v>
      </c>
      <c r="O3405" s="6">
        <f>VLOOKUP(M3405,'Settlement Dates'!$A$13:$D$25,4,FALSE)</f>
        <v>45125</v>
      </c>
      <c r="P3405" s="6">
        <f>VLOOKUP(K3405,'AP Clearing'!$A$13:$B$1312,2,FALSE)</f>
        <v>45105</v>
      </c>
      <c r="Q3405" s="6"/>
      <c r="R3405" s="6"/>
    </row>
    <row r="3406" spans="1:18" x14ac:dyDescent="0.3">
      <c r="A3406" s="4">
        <v>11442</v>
      </c>
      <c r="B3406" s="5" t="s">
        <v>12</v>
      </c>
      <c r="C3406" s="4">
        <v>3</v>
      </c>
      <c r="D3406" s="46">
        <v>23851.63</v>
      </c>
      <c r="E3406" s="4">
        <v>5</v>
      </c>
      <c r="F3406" s="4" t="s">
        <v>9</v>
      </c>
      <c r="G3406" s="13" t="str">
        <f t="shared" si="106"/>
        <v>Retiree</v>
      </c>
      <c r="H3406" s="43" t="s">
        <v>13</v>
      </c>
      <c r="I3406" s="6">
        <v>45094</v>
      </c>
      <c r="J3406" s="6">
        <v>45100</v>
      </c>
      <c r="K3406" s="4">
        <v>1700032659</v>
      </c>
      <c r="L3406" s="14">
        <v>45103</v>
      </c>
      <c r="M3406" s="11">
        <f t="shared" si="105"/>
        <v>6</v>
      </c>
      <c r="N3406" s="6">
        <f>VLOOKUP(M3406,'Settlement Dates'!$A$13:$D$25,3,FALSE)</f>
        <v>45120</v>
      </c>
      <c r="O3406" s="6">
        <f>VLOOKUP(M3406,'Settlement Dates'!$A$13:$D$25,4,FALSE)</f>
        <v>45125</v>
      </c>
      <c r="P3406" s="6">
        <f>VLOOKUP(K3406,'AP Clearing'!$A$13:$B$1312,2,FALSE)</f>
        <v>45105</v>
      </c>
      <c r="Q3406" s="6"/>
      <c r="R3406" s="6"/>
    </row>
    <row r="3407" spans="1:18" x14ac:dyDescent="0.3">
      <c r="A3407" s="4">
        <v>11710</v>
      </c>
      <c r="B3407" s="5" t="s">
        <v>16</v>
      </c>
      <c r="C3407" s="4">
        <v>3</v>
      </c>
      <c r="D3407" s="46">
        <v>15389.14</v>
      </c>
      <c r="E3407" s="4">
        <v>1</v>
      </c>
      <c r="F3407" s="4" t="s">
        <v>2</v>
      </c>
      <c r="G3407" s="13" t="str">
        <f t="shared" si="106"/>
        <v>Active</v>
      </c>
      <c r="H3407" s="43" t="s">
        <v>3</v>
      </c>
      <c r="I3407" s="6">
        <v>45093</v>
      </c>
      <c r="J3407" s="6">
        <v>45099</v>
      </c>
      <c r="K3407" s="4">
        <v>1700032637</v>
      </c>
      <c r="L3407" s="14">
        <v>45103</v>
      </c>
      <c r="M3407" s="11">
        <f t="shared" si="105"/>
        <v>6</v>
      </c>
      <c r="N3407" s="6">
        <f>VLOOKUP(M3407,'Settlement Dates'!$A$13:$D$25,3,FALSE)</f>
        <v>45120</v>
      </c>
      <c r="O3407" s="6">
        <f>VLOOKUP(M3407,'Settlement Dates'!$A$13:$D$25,4,FALSE)</f>
        <v>45125</v>
      </c>
      <c r="P3407" s="6">
        <f>VLOOKUP(K3407,'AP Clearing'!$A$13:$B$1312,2,FALSE)</f>
        <v>45105</v>
      </c>
      <c r="Q3407" s="6"/>
      <c r="R3407" s="6"/>
    </row>
    <row r="3408" spans="1:18" x14ac:dyDescent="0.3">
      <c r="A3408" s="4">
        <v>11710</v>
      </c>
      <c r="B3408" s="5" t="s">
        <v>16</v>
      </c>
      <c r="C3408" s="4">
        <v>3</v>
      </c>
      <c r="D3408" s="46">
        <v>1.04</v>
      </c>
      <c r="E3408" s="4">
        <v>1</v>
      </c>
      <c r="F3408" s="4" t="s">
        <v>5</v>
      </c>
      <c r="G3408" s="13" t="str">
        <f t="shared" si="106"/>
        <v>LTD</v>
      </c>
      <c r="H3408" s="43" t="s">
        <v>3</v>
      </c>
      <c r="I3408" s="6">
        <v>45093</v>
      </c>
      <c r="J3408" s="6">
        <v>45099</v>
      </c>
      <c r="K3408" s="4">
        <v>1700032637</v>
      </c>
      <c r="L3408" s="14">
        <v>45103</v>
      </c>
      <c r="M3408" s="11">
        <f t="shared" ref="M3408:M3471" si="107">MONTH(L3408)</f>
        <v>6</v>
      </c>
      <c r="N3408" s="6">
        <f>VLOOKUP(M3408,'Settlement Dates'!$A$13:$D$25,3,FALSE)</f>
        <v>45120</v>
      </c>
      <c r="O3408" s="6">
        <f>VLOOKUP(M3408,'Settlement Dates'!$A$13:$D$25,4,FALSE)</f>
        <v>45125</v>
      </c>
      <c r="P3408" s="6">
        <f>VLOOKUP(K3408,'AP Clearing'!$A$13:$B$1312,2,FALSE)</f>
        <v>45105</v>
      </c>
      <c r="Q3408" s="6"/>
      <c r="R3408" s="6"/>
    </row>
    <row r="3409" spans="1:18" x14ac:dyDescent="0.3">
      <c r="A3409" s="4">
        <v>11710</v>
      </c>
      <c r="B3409" s="5" t="s">
        <v>16</v>
      </c>
      <c r="C3409" s="4">
        <v>3</v>
      </c>
      <c r="D3409" s="46">
        <v>0.69</v>
      </c>
      <c r="E3409" s="4">
        <v>1</v>
      </c>
      <c r="F3409" s="4" t="s">
        <v>54</v>
      </c>
      <c r="G3409" s="13" t="str">
        <f t="shared" si="106"/>
        <v>LTD</v>
      </c>
      <c r="H3409" s="43" t="s">
        <v>3</v>
      </c>
      <c r="I3409" s="6">
        <v>45093</v>
      </c>
      <c r="J3409" s="6">
        <v>45099</v>
      </c>
      <c r="K3409" s="4">
        <v>1700032637</v>
      </c>
      <c r="L3409" s="14">
        <v>45103</v>
      </c>
      <c r="M3409" s="11">
        <f t="shared" si="107"/>
        <v>6</v>
      </c>
      <c r="N3409" s="6">
        <f>VLOOKUP(M3409,'Settlement Dates'!$A$13:$D$25,3,FALSE)</f>
        <v>45120</v>
      </c>
      <c r="O3409" s="6">
        <f>VLOOKUP(M3409,'Settlement Dates'!$A$13:$D$25,4,FALSE)</f>
        <v>45125</v>
      </c>
      <c r="P3409" s="6">
        <f>VLOOKUP(K3409,'AP Clearing'!$A$13:$B$1312,2,FALSE)</f>
        <v>45105</v>
      </c>
      <c r="Q3409" s="6"/>
      <c r="R3409" s="6"/>
    </row>
    <row r="3410" spans="1:18" x14ac:dyDescent="0.3">
      <c r="A3410" s="4">
        <v>11710</v>
      </c>
      <c r="B3410" s="5" t="s">
        <v>16</v>
      </c>
      <c r="C3410" s="4">
        <v>3</v>
      </c>
      <c r="D3410" s="46">
        <v>12.04</v>
      </c>
      <c r="E3410" s="4">
        <v>1</v>
      </c>
      <c r="F3410" s="4" t="s">
        <v>9</v>
      </c>
      <c r="G3410" s="13" t="str">
        <f t="shared" si="106"/>
        <v>Retiree</v>
      </c>
      <c r="H3410" s="43" t="s">
        <v>3</v>
      </c>
      <c r="I3410" s="6">
        <v>45093</v>
      </c>
      <c r="J3410" s="6">
        <v>45099</v>
      </c>
      <c r="K3410" s="4">
        <v>1700032637</v>
      </c>
      <c r="L3410" s="14">
        <v>45103</v>
      </c>
      <c r="M3410" s="11">
        <f t="shared" si="107"/>
        <v>6</v>
      </c>
      <c r="N3410" s="6">
        <f>VLOOKUP(M3410,'Settlement Dates'!$A$13:$D$25,3,FALSE)</f>
        <v>45120</v>
      </c>
      <c r="O3410" s="6">
        <f>VLOOKUP(M3410,'Settlement Dates'!$A$13:$D$25,4,FALSE)</f>
        <v>45125</v>
      </c>
      <c r="P3410" s="6">
        <f>VLOOKUP(K3410,'AP Clearing'!$A$13:$B$1312,2,FALSE)</f>
        <v>45105</v>
      </c>
      <c r="Q3410" s="6"/>
      <c r="R3410" s="6"/>
    </row>
    <row r="3411" spans="1:18" x14ac:dyDescent="0.3">
      <c r="A3411" s="4">
        <v>11710</v>
      </c>
      <c r="B3411" s="5" t="s">
        <v>16</v>
      </c>
      <c r="C3411" s="4">
        <v>3</v>
      </c>
      <c r="D3411" s="46">
        <v>8.68</v>
      </c>
      <c r="E3411" s="4">
        <v>1</v>
      </c>
      <c r="F3411" s="4" t="s">
        <v>7</v>
      </c>
      <c r="G3411" s="13" t="str">
        <f t="shared" si="106"/>
        <v>LTD</v>
      </c>
      <c r="H3411" s="43" t="s">
        <v>3</v>
      </c>
      <c r="I3411" s="6">
        <v>45093</v>
      </c>
      <c r="J3411" s="6">
        <v>45099</v>
      </c>
      <c r="K3411" s="4">
        <v>1700032637</v>
      </c>
      <c r="L3411" s="14">
        <v>45103</v>
      </c>
      <c r="M3411" s="11">
        <f t="shared" si="107"/>
        <v>6</v>
      </c>
      <c r="N3411" s="6">
        <f>VLOOKUP(M3411,'Settlement Dates'!$A$13:$D$25,3,FALSE)</f>
        <v>45120</v>
      </c>
      <c r="O3411" s="6">
        <f>VLOOKUP(M3411,'Settlement Dates'!$A$13:$D$25,4,FALSE)</f>
        <v>45125</v>
      </c>
      <c r="P3411" s="6">
        <f>VLOOKUP(K3411,'AP Clearing'!$A$13:$B$1312,2,FALSE)</f>
        <v>45105</v>
      </c>
      <c r="Q3411" s="6"/>
      <c r="R3411" s="6"/>
    </row>
    <row r="3412" spans="1:18" x14ac:dyDescent="0.3">
      <c r="A3412" s="4">
        <v>11710</v>
      </c>
      <c r="B3412" s="5" t="s">
        <v>16</v>
      </c>
      <c r="C3412" s="4">
        <v>3</v>
      </c>
      <c r="D3412" s="46">
        <v>215.99</v>
      </c>
      <c r="E3412" s="4">
        <v>1</v>
      </c>
      <c r="F3412" s="4" t="s">
        <v>8</v>
      </c>
      <c r="G3412" s="13" t="str">
        <f t="shared" si="106"/>
        <v>Active</v>
      </c>
      <c r="H3412" s="43" t="s">
        <v>3</v>
      </c>
      <c r="I3412" s="6">
        <v>45093</v>
      </c>
      <c r="J3412" s="6">
        <v>45099</v>
      </c>
      <c r="K3412" s="4">
        <v>1700032637</v>
      </c>
      <c r="L3412" s="14">
        <v>45103</v>
      </c>
      <c r="M3412" s="11">
        <f t="shared" si="107"/>
        <v>6</v>
      </c>
      <c r="N3412" s="6">
        <f>VLOOKUP(M3412,'Settlement Dates'!$A$13:$D$25,3,FALSE)</f>
        <v>45120</v>
      </c>
      <c r="O3412" s="6">
        <f>VLOOKUP(M3412,'Settlement Dates'!$A$13:$D$25,4,FALSE)</f>
        <v>45125</v>
      </c>
      <c r="P3412" s="6">
        <f>VLOOKUP(K3412,'AP Clearing'!$A$13:$B$1312,2,FALSE)</f>
        <v>45105</v>
      </c>
      <c r="Q3412" s="6"/>
      <c r="R3412" s="6"/>
    </row>
    <row r="3413" spans="1:18" x14ac:dyDescent="0.3">
      <c r="A3413" s="4">
        <v>11710</v>
      </c>
      <c r="B3413" s="5" t="s">
        <v>16</v>
      </c>
      <c r="C3413" s="4">
        <v>3</v>
      </c>
      <c r="D3413" s="46">
        <v>27</v>
      </c>
      <c r="E3413" s="4">
        <v>2</v>
      </c>
      <c r="F3413" s="4" t="s">
        <v>2</v>
      </c>
      <c r="G3413" s="13" t="str">
        <f t="shared" si="106"/>
        <v>Active</v>
      </c>
      <c r="H3413" s="43" t="s">
        <v>3</v>
      </c>
      <c r="I3413" s="6">
        <v>45093</v>
      </c>
      <c r="J3413" s="6">
        <v>45099</v>
      </c>
      <c r="K3413" s="4">
        <v>1700032637</v>
      </c>
      <c r="L3413" s="14">
        <v>45103</v>
      </c>
      <c r="M3413" s="11">
        <f t="shared" si="107"/>
        <v>6</v>
      </c>
      <c r="N3413" s="6">
        <f>VLOOKUP(M3413,'Settlement Dates'!$A$13:$D$25,3,FALSE)</f>
        <v>45120</v>
      </c>
      <c r="O3413" s="6">
        <f>VLOOKUP(M3413,'Settlement Dates'!$A$13:$D$25,4,FALSE)</f>
        <v>45125</v>
      </c>
      <c r="P3413" s="6">
        <f>VLOOKUP(K3413,'AP Clearing'!$A$13:$B$1312,2,FALSE)</f>
        <v>45105</v>
      </c>
      <c r="Q3413" s="6"/>
      <c r="R3413" s="6"/>
    </row>
    <row r="3414" spans="1:18" x14ac:dyDescent="0.3">
      <c r="A3414" s="4">
        <v>11710</v>
      </c>
      <c r="B3414" s="5" t="s">
        <v>16</v>
      </c>
      <c r="C3414" s="4">
        <v>3</v>
      </c>
      <c r="D3414" s="46">
        <v>349.22</v>
      </c>
      <c r="E3414" s="4">
        <v>2</v>
      </c>
      <c r="F3414" s="4" t="s">
        <v>9</v>
      </c>
      <c r="G3414" s="13" t="str">
        <f t="shared" si="106"/>
        <v>Retiree</v>
      </c>
      <c r="H3414" s="43" t="s">
        <v>3</v>
      </c>
      <c r="I3414" s="6">
        <v>45093</v>
      </c>
      <c r="J3414" s="6">
        <v>45099</v>
      </c>
      <c r="K3414" s="4">
        <v>1700032637</v>
      </c>
      <c r="L3414" s="14">
        <v>45103</v>
      </c>
      <c r="M3414" s="11">
        <f t="shared" si="107"/>
        <v>6</v>
      </c>
      <c r="N3414" s="6">
        <f>VLOOKUP(M3414,'Settlement Dates'!$A$13:$D$25,3,FALSE)</f>
        <v>45120</v>
      </c>
      <c r="O3414" s="6">
        <f>VLOOKUP(M3414,'Settlement Dates'!$A$13:$D$25,4,FALSE)</f>
        <v>45125</v>
      </c>
      <c r="P3414" s="6">
        <f>VLOOKUP(K3414,'AP Clearing'!$A$13:$B$1312,2,FALSE)</f>
        <v>45105</v>
      </c>
      <c r="Q3414" s="6"/>
      <c r="R3414" s="6"/>
    </row>
    <row r="3415" spans="1:18" x14ac:dyDescent="0.3">
      <c r="A3415" s="4">
        <v>11710</v>
      </c>
      <c r="B3415" s="5" t="s">
        <v>16</v>
      </c>
      <c r="C3415" s="4">
        <v>3</v>
      </c>
      <c r="D3415" s="46">
        <v>132.46</v>
      </c>
      <c r="E3415" s="4">
        <v>2</v>
      </c>
      <c r="F3415" s="4" t="s">
        <v>11</v>
      </c>
      <c r="G3415" s="13" t="str">
        <f t="shared" si="106"/>
        <v>Retiree</v>
      </c>
      <c r="H3415" s="43" t="s">
        <v>3</v>
      </c>
      <c r="I3415" s="6">
        <v>45093</v>
      </c>
      <c r="J3415" s="6">
        <v>45099</v>
      </c>
      <c r="K3415" s="4">
        <v>1700032637</v>
      </c>
      <c r="L3415" s="14">
        <v>45103</v>
      </c>
      <c r="M3415" s="11">
        <f t="shared" si="107"/>
        <v>6</v>
      </c>
      <c r="N3415" s="6">
        <f>VLOOKUP(M3415,'Settlement Dates'!$A$13:$D$25,3,FALSE)</f>
        <v>45120</v>
      </c>
      <c r="O3415" s="6">
        <f>VLOOKUP(M3415,'Settlement Dates'!$A$13:$D$25,4,FALSE)</f>
        <v>45125</v>
      </c>
      <c r="P3415" s="6">
        <f>VLOOKUP(K3415,'AP Clearing'!$A$13:$B$1312,2,FALSE)</f>
        <v>45105</v>
      </c>
      <c r="Q3415" s="6"/>
      <c r="R3415" s="6"/>
    </row>
    <row r="3416" spans="1:18" x14ac:dyDescent="0.3">
      <c r="A3416" s="4">
        <v>11710</v>
      </c>
      <c r="B3416" s="5" t="s">
        <v>16</v>
      </c>
      <c r="C3416" s="4">
        <v>3</v>
      </c>
      <c r="D3416" s="46">
        <v>13.5</v>
      </c>
      <c r="E3416" s="4">
        <v>2</v>
      </c>
      <c r="F3416" s="4" t="s">
        <v>8</v>
      </c>
      <c r="G3416" s="13" t="str">
        <f t="shared" si="106"/>
        <v>Active</v>
      </c>
      <c r="H3416" s="43" t="s">
        <v>3</v>
      </c>
      <c r="I3416" s="6">
        <v>45093</v>
      </c>
      <c r="J3416" s="6">
        <v>45099</v>
      </c>
      <c r="K3416" s="4">
        <v>1700032637</v>
      </c>
      <c r="L3416" s="14">
        <v>45103</v>
      </c>
      <c r="M3416" s="11">
        <f t="shared" si="107"/>
        <v>6</v>
      </c>
      <c r="N3416" s="6">
        <f>VLOOKUP(M3416,'Settlement Dates'!$A$13:$D$25,3,FALSE)</f>
        <v>45120</v>
      </c>
      <c r="O3416" s="6">
        <f>VLOOKUP(M3416,'Settlement Dates'!$A$13:$D$25,4,FALSE)</f>
        <v>45125</v>
      </c>
      <c r="P3416" s="6">
        <f>VLOOKUP(K3416,'AP Clearing'!$A$13:$B$1312,2,FALSE)</f>
        <v>45105</v>
      </c>
      <c r="Q3416" s="6"/>
      <c r="R3416" s="6"/>
    </row>
    <row r="3417" spans="1:18" x14ac:dyDescent="0.3">
      <c r="A3417" s="4">
        <v>11710</v>
      </c>
      <c r="B3417" s="5" t="s">
        <v>16</v>
      </c>
      <c r="C3417" s="4">
        <v>3</v>
      </c>
      <c r="D3417" s="46">
        <v>3924.4</v>
      </c>
      <c r="E3417" s="4">
        <v>3</v>
      </c>
      <c r="F3417" s="4" t="s">
        <v>9</v>
      </c>
      <c r="G3417" s="13" t="str">
        <f t="shared" si="106"/>
        <v>Retiree</v>
      </c>
      <c r="H3417" s="43" t="s">
        <v>3</v>
      </c>
      <c r="I3417" s="6">
        <v>45093</v>
      </c>
      <c r="J3417" s="6">
        <v>45099</v>
      </c>
      <c r="K3417" s="4">
        <v>1700032637</v>
      </c>
      <c r="L3417" s="14">
        <v>45103</v>
      </c>
      <c r="M3417" s="11">
        <f t="shared" si="107"/>
        <v>6</v>
      </c>
      <c r="N3417" s="6">
        <f>VLOOKUP(M3417,'Settlement Dates'!$A$13:$D$25,3,FALSE)</f>
        <v>45120</v>
      </c>
      <c r="O3417" s="6">
        <f>VLOOKUP(M3417,'Settlement Dates'!$A$13:$D$25,4,FALSE)</f>
        <v>45125</v>
      </c>
      <c r="P3417" s="6">
        <f>VLOOKUP(K3417,'AP Clearing'!$A$13:$B$1312,2,FALSE)</f>
        <v>45105</v>
      </c>
      <c r="Q3417" s="6"/>
      <c r="R3417" s="6"/>
    </row>
    <row r="3418" spans="1:18" x14ac:dyDescent="0.3">
      <c r="A3418" s="4">
        <v>11710</v>
      </c>
      <c r="B3418" s="5" t="s">
        <v>16</v>
      </c>
      <c r="C3418" s="4">
        <v>3</v>
      </c>
      <c r="D3418" s="46">
        <v>182</v>
      </c>
      <c r="E3418" s="4">
        <v>3</v>
      </c>
      <c r="F3418" s="4" t="s">
        <v>11</v>
      </c>
      <c r="G3418" s="13" t="str">
        <f t="shared" si="106"/>
        <v>Retiree</v>
      </c>
      <c r="H3418" s="43" t="s">
        <v>3</v>
      </c>
      <c r="I3418" s="6">
        <v>45093</v>
      </c>
      <c r="J3418" s="6">
        <v>45099</v>
      </c>
      <c r="K3418" s="4">
        <v>1700032637</v>
      </c>
      <c r="L3418" s="14">
        <v>45103</v>
      </c>
      <c r="M3418" s="11">
        <f t="shared" si="107"/>
        <v>6</v>
      </c>
      <c r="N3418" s="6">
        <f>VLOOKUP(M3418,'Settlement Dates'!$A$13:$D$25,3,FALSE)</f>
        <v>45120</v>
      </c>
      <c r="O3418" s="6">
        <f>VLOOKUP(M3418,'Settlement Dates'!$A$13:$D$25,4,FALSE)</f>
        <v>45125</v>
      </c>
      <c r="P3418" s="6">
        <f>VLOOKUP(K3418,'AP Clearing'!$A$13:$B$1312,2,FALSE)</f>
        <v>45105</v>
      </c>
      <c r="Q3418" s="6"/>
      <c r="R3418" s="6"/>
    </row>
    <row r="3419" spans="1:18" x14ac:dyDescent="0.3">
      <c r="A3419" s="4">
        <v>11710</v>
      </c>
      <c r="B3419" s="5" t="s">
        <v>16</v>
      </c>
      <c r="C3419" s="4">
        <v>3</v>
      </c>
      <c r="D3419" s="46">
        <v>3578.48</v>
      </c>
      <c r="E3419" s="4">
        <v>4</v>
      </c>
      <c r="F3419" s="4" t="s">
        <v>9</v>
      </c>
      <c r="G3419" s="13" t="str">
        <f t="shared" si="106"/>
        <v>Retiree</v>
      </c>
      <c r="H3419" s="43" t="s">
        <v>3</v>
      </c>
      <c r="I3419" s="6">
        <v>45093</v>
      </c>
      <c r="J3419" s="6">
        <v>45099</v>
      </c>
      <c r="K3419" s="4">
        <v>1700032637</v>
      </c>
      <c r="L3419" s="14">
        <v>45103</v>
      </c>
      <c r="M3419" s="11">
        <f t="shared" si="107"/>
        <v>6</v>
      </c>
      <c r="N3419" s="6">
        <f>VLOOKUP(M3419,'Settlement Dates'!$A$13:$D$25,3,FALSE)</f>
        <v>45120</v>
      </c>
      <c r="O3419" s="6">
        <f>VLOOKUP(M3419,'Settlement Dates'!$A$13:$D$25,4,FALSE)</f>
        <v>45125</v>
      </c>
      <c r="P3419" s="6">
        <f>VLOOKUP(K3419,'AP Clearing'!$A$13:$B$1312,2,FALSE)</f>
        <v>45105</v>
      </c>
      <c r="Q3419" s="6"/>
      <c r="R3419" s="6"/>
    </row>
    <row r="3420" spans="1:18" x14ac:dyDescent="0.3">
      <c r="A3420" s="4">
        <v>11710</v>
      </c>
      <c r="B3420" s="5" t="s">
        <v>16</v>
      </c>
      <c r="C3420" s="4">
        <v>3</v>
      </c>
      <c r="D3420" s="46">
        <v>1783.8</v>
      </c>
      <c r="E3420" s="4">
        <v>4</v>
      </c>
      <c r="F3420" s="4" t="s">
        <v>11</v>
      </c>
      <c r="G3420" s="13" t="str">
        <f t="shared" si="106"/>
        <v>Retiree</v>
      </c>
      <c r="H3420" s="43" t="s">
        <v>3</v>
      </c>
      <c r="I3420" s="6">
        <v>45093</v>
      </c>
      <c r="J3420" s="6">
        <v>45099</v>
      </c>
      <c r="K3420" s="4">
        <v>1700032637</v>
      </c>
      <c r="L3420" s="14">
        <v>45103</v>
      </c>
      <c r="M3420" s="11">
        <f t="shared" si="107"/>
        <v>6</v>
      </c>
      <c r="N3420" s="6">
        <f>VLOOKUP(M3420,'Settlement Dates'!$A$13:$D$25,3,FALSE)</f>
        <v>45120</v>
      </c>
      <c r="O3420" s="6">
        <f>VLOOKUP(M3420,'Settlement Dates'!$A$13:$D$25,4,FALSE)</f>
        <v>45125</v>
      </c>
      <c r="P3420" s="6">
        <f>VLOOKUP(K3420,'AP Clearing'!$A$13:$B$1312,2,FALSE)</f>
        <v>45105</v>
      </c>
      <c r="Q3420" s="6"/>
      <c r="R3420" s="6"/>
    </row>
    <row r="3421" spans="1:18" x14ac:dyDescent="0.3">
      <c r="A3421" s="4">
        <v>11710</v>
      </c>
      <c r="B3421" s="5" t="s">
        <v>16</v>
      </c>
      <c r="C3421" s="4">
        <v>3</v>
      </c>
      <c r="D3421" s="46">
        <v>10517</v>
      </c>
      <c r="E3421" s="4">
        <v>5</v>
      </c>
      <c r="F3421" s="4" t="s">
        <v>9</v>
      </c>
      <c r="G3421" s="13" t="str">
        <f t="shared" si="106"/>
        <v>Retiree</v>
      </c>
      <c r="H3421" s="43" t="s">
        <v>3</v>
      </c>
      <c r="I3421" s="6">
        <v>45093</v>
      </c>
      <c r="J3421" s="6">
        <v>45099</v>
      </c>
      <c r="K3421" s="4">
        <v>1700032637</v>
      </c>
      <c r="L3421" s="14">
        <v>45103</v>
      </c>
      <c r="M3421" s="11">
        <f t="shared" si="107"/>
        <v>6</v>
      </c>
      <c r="N3421" s="6">
        <f>VLOOKUP(M3421,'Settlement Dates'!$A$13:$D$25,3,FALSE)</f>
        <v>45120</v>
      </c>
      <c r="O3421" s="6">
        <f>VLOOKUP(M3421,'Settlement Dates'!$A$13:$D$25,4,FALSE)</f>
        <v>45125</v>
      </c>
      <c r="P3421" s="6">
        <f>VLOOKUP(K3421,'AP Clearing'!$A$13:$B$1312,2,FALSE)</f>
        <v>45105</v>
      </c>
      <c r="Q3421" s="6"/>
      <c r="R3421" s="6"/>
    </row>
    <row r="3422" spans="1:18" x14ac:dyDescent="0.3">
      <c r="A3422" s="4">
        <v>11788</v>
      </c>
      <c r="B3422" s="5" t="s">
        <v>21</v>
      </c>
      <c r="C3422" s="4">
        <v>3</v>
      </c>
      <c r="D3422" s="46">
        <v>21.6</v>
      </c>
      <c r="E3422" s="4">
        <v>1</v>
      </c>
      <c r="F3422" s="4" t="s">
        <v>2</v>
      </c>
      <c r="G3422" s="13" t="str">
        <f t="shared" si="106"/>
        <v>Active</v>
      </c>
      <c r="H3422" s="43" t="s">
        <v>32</v>
      </c>
      <c r="I3422" s="6">
        <v>45078</v>
      </c>
      <c r="J3422" s="6">
        <v>45107</v>
      </c>
      <c r="K3422" s="4">
        <v>1700032537</v>
      </c>
      <c r="L3422" s="14">
        <v>45105</v>
      </c>
      <c r="M3422" s="11">
        <f t="shared" si="107"/>
        <v>6</v>
      </c>
      <c r="N3422" s="6">
        <f>VLOOKUP(M3422,'Settlement Dates'!$A$13:$D$25,3,FALSE)</f>
        <v>45120</v>
      </c>
      <c r="O3422" s="6">
        <f>VLOOKUP(M3422,'Settlement Dates'!$A$13:$D$25,4,FALSE)</f>
        <v>45125</v>
      </c>
      <c r="P3422" s="6">
        <f>VLOOKUP(K3422,'AP Clearing'!$A$13:$B$1312,2,FALSE)</f>
        <v>45107</v>
      </c>
      <c r="Q3422" s="6"/>
      <c r="R3422" s="6"/>
    </row>
    <row r="3423" spans="1:18" x14ac:dyDescent="0.3">
      <c r="A3423" s="4">
        <v>11788</v>
      </c>
      <c r="B3423" s="5" t="s">
        <v>21</v>
      </c>
      <c r="C3423" s="4">
        <v>3</v>
      </c>
      <c r="D3423" s="46">
        <v>29</v>
      </c>
      <c r="E3423" s="4">
        <v>2</v>
      </c>
      <c r="F3423" s="4" t="s">
        <v>2</v>
      </c>
      <c r="G3423" s="13" t="str">
        <f t="shared" si="106"/>
        <v>Active</v>
      </c>
      <c r="H3423" s="43" t="s">
        <v>32</v>
      </c>
      <c r="I3423" s="6">
        <v>45078</v>
      </c>
      <c r="J3423" s="6">
        <v>45107</v>
      </c>
      <c r="K3423" s="4">
        <v>1700032537</v>
      </c>
      <c r="L3423" s="14">
        <v>45105</v>
      </c>
      <c r="M3423" s="11">
        <f t="shared" si="107"/>
        <v>6</v>
      </c>
      <c r="N3423" s="6">
        <f>VLOOKUP(M3423,'Settlement Dates'!$A$13:$D$25,3,FALSE)</f>
        <v>45120</v>
      </c>
      <c r="O3423" s="6">
        <f>VLOOKUP(M3423,'Settlement Dates'!$A$13:$D$25,4,FALSE)</f>
        <v>45125</v>
      </c>
      <c r="P3423" s="6">
        <f>VLOOKUP(K3423,'AP Clearing'!$A$13:$B$1312,2,FALSE)</f>
        <v>45107</v>
      </c>
      <c r="Q3423" s="6"/>
      <c r="R3423" s="6"/>
    </row>
    <row r="3424" spans="1:18" x14ac:dyDescent="0.3">
      <c r="A3424" s="4">
        <v>11788</v>
      </c>
      <c r="B3424" s="5" t="s">
        <v>20</v>
      </c>
      <c r="C3424" s="4">
        <v>3</v>
      </c>
      <c r="D3424" s="46">
        <v>22.35</v>
      </c>
      <c r="E3424" s="4">
        <v>1</v>
      </c>
      <c r="F3424" s="4" t="s">
        <v>2</v>
      </c>
      <c r="G3424" s="13" t="str">
        <f t="shared" si="106"/>
        <v>Active</v>
      </c>
      <c r="H3424" s="43" t="s">
        <v>31</v>
      </c>
      <c r="I3424" s="6">
        <v>45078</v>
      </c>
      <c r="J3424" s="6">
        <v>45107</v>
      </c>
      <c r="K3424" s="4">
        <v>1700032538</v>
      </c>
      <c r="L3424" s="14">
        <v>45105</v>
      </c>
      <c r="M3424" s="11">
        <f t="shared" si="107"/>
        <v>6</v>
      </c>
      <c r="N3424" s="6">
        <f>VLOOKUP(M3424,'Settlement Dates'!$A$13:$D$25,3,FALSE)</f>
        <v>45120</v>
      </c>
      <c r="O3424" s="6">
        <f>VLOOKUP(M3424,'Settlement Dates'!$A$13:$D$25,4,FALSE)</f>
        <v>45125</v>
      </c>
      <c r="P3424" s="6">
        <f>VLOOKUP(K3424,'AP Clearing'!$A$13:$B$1312,2,FALSE)</f>
        <v>45107</v>
      </c>
      <c r="Q3424" s="6"/>
      <c r="R3424" s="6"/>
    </row>
    <row r="3425" spans="1:18" x14ac:dyDescent="0.3">
      <c r="A3425" s="4">
        <v>11788</v>
      </c>
      <c r="B3425" s="5" t="s">
        <v>20</v>
      </c>
      <c r="C3425" s="4">
        <v>3</v>
      </c>
      <c r="D3425" s="46">
        <v>7.45</v>
      </c>
      <c r="E3425" s="4">
        <v>2</v>
      </c>
      <c r="F3425" s="4" t="s">
        <v>2</v>
      </c>
      <c r="G3425" s="13" t="str">
        <f t="shared" si="106"/>
        <v>Active</v>
      </c>
      <c r="H3425" s="43" t="s">
        <v>31</v>
      </c>
      <c r="I3425" s="6">
        <v>45078</v>
      </c>
      <c r="J3425" s="6">
        <v>45107</v>
      </c>
      <c r="K3425" s="4">
        <v>1700032538</v>
      </c>
      <c r="L3425" s="14">
        <v>45105</v>
      </c>
      <c r="M3425" s="11">
        <f t="shared" si="107"/>
        <v>6</v>
      </c>
      <c r="N3425" s="6">
        <f>VLOOKUP(M3425,'Settlement Dates'!$A$13:$D$25,3,FALSE)</f>
        <v>45120</v>
      </c>
      <c r="O3425" s="6">
        <f>VLOOKUP(M3425,'Settlement Dates'!$A$13:$D$25,4,FALSE)</f>
        <v>45125</v>
      </c>
      <c r="P3425" s="6">
        <f>VLOOKUP(K3425,'AP Clearing'!$A$13:$B$1312,2,FALSE)</f>
        <v>45107</v>
      </c>
      <c r="Q3425" s="6"/>
      <c r="R3425" s="6"/>
    </row>
    <row r="3426" spans="1:18" x14ac:dyDescent="0.3">
      <c r="A3426" s="4">
        <v>11788</v>
      </c>
      <c r="B3426" s="5" t="s">
        <v>22</v>
      </c>
      <c r="C3426" s="4">
        <v>3</v>
      </c>
      <c r="D3426" s="46">
        <v>2.4500000000000002</v>
      </c>
      <c r="E3426" s="4">
        <v>2</v>
      </c>
      <c r="F3426" s="4" t="s">
        <v>2</v>
      </c>
      <c r="G3426" s="13" t="str">
        <f t="shared" si="106"/>
        <v>Active</v>
      </c>
      <c r="H3426" s="43" t="s">
        <v>30</v>
      </c>
      <c r="I3426" s="6">
        <v>45078</v>
      </c>
      <c r="J3426" s="6">
        <v>45107</v>
      </c>
      <c r="K3426" s="4">
        <v>1700032539</v>
      </c>
      <c r="L3426" s="14">
        <v>45105</v>
      </c>
      <c r="M3426" s="11">
        <f t="shared" si="107"/>
        <v>6</v>
      </c>
      <c r="N3426" s="6">
        <f>VLOOKUP(M3426,'Settlement Dates'!$A$13:$D$25,3,FALSE)</f>
        <v>45120</v>
      </c>
      <c r="O3426" s="6">
        <f>VLOOKUP(M3426,'Settlement Dates'!$A$13:$D$25,4,FALSE)</f>
        <v>45125</v>
      </c>
      <c r="P3426" s="6">
        <f>VLOOKUP(K3426,'AP Clearing'!$A$13:$B$1312,2,FALSE)</f>
        <v>45107</v>
      </c>
      <c r="Q3426" s="6"/>
      <c r="R3426" s="6"/>
    </row>
    <row r="3427" spans="1:18" x14ac:dyDescent="0.3">
      <c r="A3427" s="4">
        <v>11788</v>
      </c>
      <c r="B3427" s="5" t="s">
        <v>23</v>
      </c>
      <c r="C3427" s="4">
        <v>3</v>
      </c>
      <c r="D3427" s="46">
        <v>31.32</v>
      </c>
      <c r="E3427" s="4">
        <v>1</v>
      </c>
      <c r="F3427" s="4" t="s">
        <v>2</v>
      </c>
      <c r="G3427" s="13" t="str">
        <f t="shared" si="106"/>
        <v>Active</v>
      </c>
      <c r="H3427" s="43" t="s">
        <v>35</v>
      </c>
      <c r="I3427" s="6">
        <v>45078</v>
      </c>
      <c r="J3427" s="6">
        <v>45107</v>
      </c>
      <c r="K3427" s="4">
        <v>1700032540</v>
      </c>
      <c r="L3427" s="14">
        <v>45105</v>
      </c>
      <c r="M3427" s="11">
        <f t="shared" si="107"/>
        <v>6</v>
      </c>
      <c r="N3427" s="6">
        <f>VLOOKUP(M3427,'Settlement Dates'!$A$13:$D$25,3,FALSE)</f>
        <v>45120</v>
      </c>
      <c r="O3427" s="6">
        <f>VLOOKUP(M3427,'Settlement Dates'!$A$13:$D$25,4,FALSE)</f>
        <v>45125</v>
      </c>
      <c r="P3427" s="6">
        <f>VLOOKUP(K3427,'AP Clearing'!$A$13:$B$1312,2,FALSE)</f>
        <v>45107</v>
      </c>
      <c r="Q3427" s="6"/>
      <c r="R3427" s="6"/>
    </row>
    <row r="3428" spans="1:18" x14ac:dyDescent="0.3">
      <c r="A3428" s="4">
        <v>11788</v>
      </c>
      <c r="B3428" s="5" t="s">
        <v>23</v>
      </c>
      <c r="C3428" s="4">
        <v>3</v>
      </c>
      <c r="D3428" s="46">
        <v>125.1</v>
      </c>
      <c r="E3428" s="4">
        <v>2</v>
      </c>
      <c r="F3428" s="4" t="s">
        <v>2</v>
      </c>
      <c r="G3428" s="13" t="str">
        <f t="shared" si="106"/>
        <v>Active</v>
      </c>
      <c r="H3428" s="43" t="s">
        <v>35</v>
      </c>
      <c r="I3428" s="6">
        <v>45078</v>
      </c>
      <c r="J3428" s="6">
        <v>45107</v>
      </c>
      <c r="K3428" s="4">
        <v>1700032540</v>
      </c>
      <c r="L3428" s="14">
        <v>45105</v>
      </c>
      <c r="M3428" s="11">
        <f t="shared" si="107"/>
        <v>6</v>
      </c>
      <c r="N3428" s="6">
        <f>VLOOKUP(M3428,'Settlement Dates'!$A$13:$D$25,3,FALSE)</f>
        <v>45120</v>
      </c>
      <c r="O3428" s="6">
        <f>VLOOKUP(M3428,'Settlement Dates'!$A$13:$D$25,4,FALSE)</f>
        <v>45125</v>
      </c>
      <c r="P3428" s="6">
        <f>VLOOKUP(K3428,'AP Clearing'!$A$13:$B$1312,2,FALSE)</f>
        <v>45107</v>
      </c>
      <c r="Q3428" s="6"/>
      <c r="R3428" s="6"/>
    </row>
    <row r="3429" spans="1:18" x14ac:dyDescent="0.3">
      <c r="A3429" s="4">
        <v>11788</v>
      </c>
      <c r="B3429" s="5" t="s">
        <v>28</v>
      </c>
      <c r="C3429" s="4">
        <v>3</v>
      </c>
      <c r="D3429" s="46">
        <v>171.65</v>
      </c>
      <c r="E3429" s="4">
        <v>1</v>
      </c>
      <c r="F3429" s="4" t="s">
        <v>2</v>
      </c>
      <c r="G3429" s="13" t="str">
        <f t="shared" si="106"/>
        <v>Active</v>
      </c>
      <c r="H3429" s="43" t="s">
        <v>33</v>
      </c>
      <c r="I3429" s="6">
        <v>45078</v>
      </c>
      <c r="J3429" s="6">
        <v>45107</v>
      </c>
      <c r="K3429" s="4">
        <v>1700032541</v>
      </c>
      <c r="L3429" s="14">
        <v>45105</v>
      </c>
      <c r="M3429" s="11">
        <f t="shared" si="107"/>
        <v>6</v>
      </c>
      <c r="N3429" s="6">
        <f>VLOOKUP(M3429,'Settlement Dates'!$A$13:$D$25,3,FALSE)</f>
        <v>45120</v>
      </c>
      <c r="O3429" s="6">
        <f>VLOOKUP(M3429,'Settlement Dates'!$A$13:$D$25,4,FALSE)</f>
        <v>45125</v>
      </c>
      <c r="P3429" s="6">
        <f>VLOOKUP(K3429,'AP Clearing'!$A$13:$B$1312,2,FALSE)</f>
        <v>45107</v>
      </c>
      <c r="Q3429" s="6"/>
      <c r="R3429" s="6"/>
    </row>
    <row r="3430" spans="1:18" x14ac:dyDescent="0.3">
      <c r="A3430" s="4">
        <v>11788</v>
      </c>
      <c r="B3430" s="5" t="s">
        <v>28</v>
      </c>
      <c r="C3430" s="4">
        <v>3</v>
      </c>
      <c r="D3430" s="46">
        <v>124.88</v>
      </c>
      <c r="E3430" s="4">
        <v>2</v>
      </c>
      <c r="F3430" s="4" t="s">
        <v>2</v>
      </c>
      <c r="G3430" s="13" t="str">
        <f t="shared" si="106"/>
        <v>Active</v>
      </c>
      <c r="H3430" s="43" t="s">
        <v>33</v>
      </c>
      <c r="I3430" s="6">
        <v>45078</v>
      </c>
      <c r="J3430" s="6">
        <v>45107</v>
      </c>
      <c r="K3430" s="4">
        <v>1700032541</v>
      </c>
      <c r="L3430" s="14">
        <v>45105</v>
      </c>
      <c r="M3430" s="11">
        <f t="shared" si="107"/>
        <v>6</v>
      </c>
      <c r="N3430" s="6">
        <f>VLOOKUP(M3430,'Settlement Dates'!$A$13:$D$25,3,FALSE)</f>
        <v>45120</v>
      </c>
      <c r="O3430" s="6">
        <f>VLOOKUP(M3430,'Settlement Dates'!$A$13:$D$25,4,FALSE)</f>
        <v>45125</v>
      </c>
      <c r="P3430" s="6">
        <f>VLOOKUP(K3430,'AP Clearing'!$A$13:$B$1312,2,FALSE)</f>
        <v>45107</v>
      </c>
      <c r="Q3430" s="6"/>
      <c r="R3430" s="6"/>
    </row>
    <row r="3431" spans="1:18" x14ac:dyDescent="0.3">
      <c r="A3431" s="4">
        <v>11788</v>
      </c>
      <c r="B3431" s="5" t="s">
        <v>29</v>
      </c>
      <c r="C3431" s="4">
        <v>3</v>
      </c>
      <c r="D3431" s="46">
        <v>6.95</v>
      </c>
      <c r="E3431" s="4">
        <v>2</v>
      </c>
      <c r="F3431" s="4" t="s">
        <v>2</v>
      </c>
      <c r="G3431" s="13" t="str">
        <f t="shared" si="106"/>
        <v>Active</v>
      </c>
      <c r="H3431" s="43" t="s">
        <v>34</v>
      </c>
      <c r="I3431" s="6">
        <v>45078</v>
      </c>
      <c r="J3431" s="6">
        <v>45107</v>
      </c>
      <c r="K3431" s="4">
        <v>1700032542</v>
      </c>
      <c r="L3431" s="14">
        <v>45105</v>
      </c>
      <c r="M3431" s="11">
        <f t="shared" si="107"/>
        <v>6</v>
      </c>
      <c r="N3431" s="6">
        <f>VLOOKUP(M3431,'Settlement Dates'!$A$13:$D$25,3,FALSE)</f>
        <v>45120</v>
      </c>
      <c r="O3431" s="6">
        <f>VLOOKUP(M3431,'Settlement Dates'!$A$13:$D$25,4,FALSE)</f>
        <v>45125</v>
      </c>
      <c r="P3431" s="6">
        <f>VLOOKUP(K3431,'AP Clearing'!$A$13:$B$1312,2,FALSE)</f>
        <v>45107</v>
      </c>
      <c r="Q3431" s="6"/>
      <c r="R3431" s="6"/>
    </row>
    <row r="3432" spans="1:18" x14ac:dyDescent="0.3">
      <c r="A3432" s="4">
        <v>231079</v>
      </c>
      <c r="B3432" s="5" t="s">
        <v>94</v>
      </c>
      <c r="C3432" s="4">
        <v>3</v>
      </c>
      <c r="D3432" s="46">
        <v>462916.48</v>
      </c>
      <c r="E3432" s="4">
        <v>1</v>
      </c>
      <c r="F3432" s="4" t="s">
        <v>2</v>
      </c>
      <c r="G3432" s="13" t="str">
        <f t="shared" si="106"/>
        <v>Active</v>
      </c>
      <c r="H3432" s="43" t="s">
        <v>3</v>
      </c>
      <c r="I3432" s="6">
        <v>45108</v>
      </c>
      <c r="J3432" s="6">
        <v>45138</v>
      </c>
      <c r="K3432" s="4">
        <v>1700032543</v>
      </c>
      <c r="L3432" s="14">
        <v>45105</v>
      </c>
      <c r="M3432" s="11">
        <f t="shared" si="107"/>
        <v>6</v>
      </c>
      <c r="N3432" s="6">
        <f>VLOOKUP(M3432,'Settlement Dates'!$A$13:$D$25,3,FALSE)</f>
        <v>45120</v>
      </c>
      <c r="O3432" s="6">
        <f>VLOOKUP(M3432,'Settlement Dates'!$A$13:$D$25,4,FALSE)</f>
        <v>45125</v>
      </c>
      <c r="P3432" s="6">
        <f>VLOOKUP(K3432,'AP Clearing'!$A$13:$B$1312,2,FALSE)</f>
        <v>45107</v>
      </c>
      <c r="Q3432" s="6"/>
      <c r="R3432" s="6"/>
    </row>
    <row r="3433" spans="1:18" x14ac:dyDescent="0.3">
      <c r="A3433" s="4">
        <v>231079</v>
      </c>
      <c r="B3433" s="5" t="s">
        <v>94</v>
      </c>
      <c r="C3433" s="4">
        <v>3</v>
      </c>
      <c r="D3433" s="46">
        <v>321479.01</v>
      </c>
      <c r="E3433" s="4">
        <v>1</v>
      </c>
      <c r="F3433" s="4" t="s">
        <v>2</v>
      </c>
      <c r="G3433" s="13" t="str">
        <f t="shared" si="106"/>
        <v>Active</v>
      </c>
      <c r="H3433" s="43" t="s">
        <v>3</v>
      </c>
      <c r="I3433" s="6">
        <v>45108</v>
      </c>
      <c r="J3433" s="6">
        <v>45138</v>
      </c>
      <c r="K3433" s="4">
        <v>1700032543</v>
      </c>
      <c r="L3433" s="14">
        <v>45105</v>
      </c>
      <c r="M3433" s="11">
        <f t="shared" si="107"/>
        <v>6</v>
      </c>
      <c r="N3433" s="6">
        <f>VLOOKUP(M3433,'Settlement Dates'!$A$13:$D$25,3,FALSE)</f>
        <v>45120</v>
      </c>
      <c r="O3433" s="6">
        <f>VLOOKUP(M3433,'Settlement Dates'!$A$13:$D$25,4,FALSE)</f>
        <v>45125</v>
      </c>
      <c r="P3433" s="6">
        <f>VLOOKUP(K3433,'AP Clearing'!$A$13:$B$1312,2,FALSE)</f>
        <v>45107</v>
      </c>
      <c r="Q3433" s="6"/>
      <c r="R3433" s="6"/>
    </row>
    <row r="3434" spans="1:18" x14ac:dyDescent="0.3">
      <c r="A3434" s="4">
        <v>231079</v>
      </c>
      <c r="B3434" s="5" t="s">
        <v>94</v>
      </c>
      <c r="C3434" s="4">
        <v>3</v>
      </c>
      <c r="D3434" s="46">
        <v>339282.41</v>
      </c>
      <c r="E3434" s="4">
        <v>1</v>
      </c>
      <c r="F3434" s="4" t="s">
        <v>2</v>
      </c>
      <c r="G3434" s="13" t="str">
        <f t="shared" si="106"/>
        <v>Active</v>
      </c>
      <c r="H3434" s="43" t="s">
        <v>3</v>
      </c>
      <c r="I3434" s="6">
        <v>45108</v>
      </c>
      <c r="J3434" s="6">
        <v>45138</v>
      </c>
      <c r="K3434" s="4">
        <v>1700032543</v>
      </c>
      <c r="L3434" s="14">
        <v>45105</v>
      </c>
      <c r="M3434" s="11">
        <f t="shared" si="107"/>
        <v>6</v>
      </c>
      <c r="N3434" s="6">
        <f>VLOOKUP(M3434,'Settlement Dates'!$A$13:$D$25,3,FALSE)</f>
        <v>45120</v>
      </c>
      <c r="O3434" s="6">
        <f>VLOOKUP(M3434,'Settlement Dates'!$A$13:$D$25,4,FALSE)</f>
        <v>45125</v>
      </c>
      <c r="P3434" s="6">
        <f>VLOOKUP(K3434,'AP Clearing'!$A$13:$B$1312,2,FALSE)</f>
        <v>45107</v>
      </c>
      <c r="Q3434" s="6"/>
      <c r="R3434" s="6"/>
    </row>
    <row r="3435" spans="1:18" x14ac:dyDescent="0.3">
      <c r="A3435" s="4">
        <v>231079</v>
      </c>
      <c r="B3435" s="5" t="s">
        <v>94</v>
      </c>
      <c r="C3435" s="4">
        <v>3</v>
      </c>
      <c r="D3435" s="46">
        <v>1932357</v>
      </c>
      <c r="E3435" s="4">
        <v>1</v>
      </c>
      <c r="F3435" s="4" t="s">
        <v>2</v>
      </c>
      <c r="G3435" s="13" t="str">
        <f t="shared" si="106"/>
        <v>Active</v>
      </c>
      <c r="H3435" s="43" t="s">
        <v>3</v>
      </c>
      <c r="I3435" s="6">
        <v>45108</v>
      </c>
      <c r="J3435" s="6">
        <v>45138</v>
      </c>
      <c r="K3435" s="4">
        <v>1700032543</v>
      </c>
      <c r="L3435" s="14">
        <v>45105</v>
      </c>
      <c r="M3435" s="11">
        <f t="shared" si="107"/>
        <v>6</v>
      </c>
      <c r="N3435" s="6">
        <f>VLOOKUP(M3435,'Settlement Dates'!$A$13:$D$25,3,FALSE)</f>
        <v>45120</v>
      </c>
      <c r="O3435" s="6">
        <f>VLOOKUP(M3435,'Settlement Dates'!$A$13:$D$25,4,FALSE)</f>
        <v>45125</v>
      </c>
      <c r="P3435" s="6">
        <f>VLOOKUP(K3435,'AP Clearing'!$A$13:$B$1312,2,FALSE)</f>
        <v>45107</v>
      </c>
      <c r="Q3435" s="6"/>
      <c r="R3435" s="6"/>
    </row>
    <row r="3436" spans="1:18" x14ac:dyDescent="0.3">
      <c r="A3436" s="4">
        <v>231079</v>
      </c>
      <c r="B3436" s="5" t="s">
        <v>94</v>
      </c>
      <c r="C3436" s="4">
        <v>3</v>
      </c>
      <c r="D3436" s="46">
        <v>12607.02</v>
      </c>
      <c r="E3436" s="4">
        <v>1</v>
      </c>
      <c r="F3436" s="4" t="s">
        <v>5</v>
      </c>
      <c r="G3436" s="13" t="str">
        <f t="shared" si="106"/>
        <v>LTD</v>
      </c>
      <c r="H3436" s="43" t="s">
        <v>3</v>
      </c>
      <c r="I3436" s="6">
        <v>45108</v>
      </c>
      <c r="J3436" s="6">
        <v>45138</v>
      </c>
      <c r="K3436" s="4">
        <v>1700032543</v>
      </c>
      <c r="L3436" s="14">
        <v>45105</v>
      </c>
      <c r="M3436" s="11">
        <f t="shared" si="107"/>
        <v>6</v>
      </c>
      <c r="N3436" s="6">
        <f>VLOOKUP(M3436,'Settlement Dates'!$A$13:$D$25,3,FALSE)</f>
        <v>45120</v>
      </c>
      <c r="O3436" s="6">
        <f>VLOOKUP(M3436,'Settlement Dates'!$A$13:$D$25,4,FALSE)</f>
        <v>45125</v>
      </c>
      <c r="P3436" s="6">
        <f>VLOOKUP(K3436,'AP Clearing'!$A$13:$B$1312,2,FALSE)</f>
        <v>45107</v>
      </c>
      <c r="Q3436" s="6"/>
      <c r="R3436" s="6"/>
    </row>
    <row r="3437" spans="1:18" x14ac:dyDescent="0.3">
      <c r="A3437" s="4">
        <v>231079</v>
      </c>
      <c r="B3437" s="5" t="s">
        <v>94</v>
      </c>
      <c r="C3437" s="4">
        <v>3</v>
      </c>
      <c r="D3437" s="46">
        <v>1961.17</v>
      </c>
      <c r="E3437" s="4">
        <v>1</v>
      </c>
      <c r="F3437" s="4" t="s">
        <v>5</v>
      </c>
      <c r="G3437" s="13" t="str">
        <f t="shared" si="106"/>
        <v>LTD</v>
      </c>
      <c r="H3437" s="43" t="s">
        <v>3</v>
      </c>
      <c r="I3437" s="6">
        <v>45108</v>
      </c>
      <c r="J3437" s="6">
        <v>45138</v>
      </c>
      <c r="K3437" s="4">
        <v>1700032543</v>
      </c>
      <c r="L3437" s="14">
        <v>45105</v>
      </c>
      <c r="M3437" s="11">
        <f t="shared" si="107"/>
        <v>6</v>
      </c>
      <c r="N3437" s="6">
        <f>VLOOKUP(M3437,'Settlement Dates'!$A$13:$D$25,3,FALSE)</f>
        <v>45120</v>
      </c>
      <c r="O3437" s="6">
        <f>VLOOKUP(M3437,'Settlement Dates'!$A$13:$D$25,4,FALSE)</f>
        <v>45125</v>
      </c>
      <c r="P3437" s="6">
        <f>VLOOKUP(K3437,'AP Clearing'!$A$13:$B$1312,2,FALSE)</f>
        <v>45107</v>
      </c>
      <c r="Q3437" s="6"/>
      <c r="R3437" s="6"/>
    </row>
    <row r="3438" spans="1:18" x14ac:dyDescent="0.3">
      <c r="A3438" s="4">
        <v>231079</v>
      </c>
      <c r="B3438" s="5" t="s">
        <v>94</v>
      </c>
      <c r="C3438" s="4">
        <v>3</v>
      </c>
      <c r="D3438" s="46">
        <v>2905.8</v>
      </c>
      <c r="E3438" s="4">
        <v>1</v>
      </c>
      <c r="F3438" s="4" t="s">
        <v>5</v>
      </c>
      <c r="G3438" s="13" t="str">
        <f t="shared" si="106"/>
        <v>LTD</v>
      </c>
      <c r="H3438" s="43" t="s">
        <v>3</v>
      </c>
      <c r="I3438" s="6">
        <v>45108</v>
      </c>
      <c r="J3438" s="6">
        <v>45138</v>
      </c>
      <c r="K3438" s="4">
        <v>1700032543</v>
      </c>
      <c r="L3438" s="14">
        <v>45105</v>
      </c>
      <c r="M3438" s="11">
        <f t="shared" si="107"/>
        <v>6</v>
      </c>
      <c r="N3438" s="6">
        <f>VLOOKUP(M3438,'Settlement Dates'!$A$13:$D$25,3,FALSE)</f>
        <v>45120</v>
      </c>
      <c r="O3438" s="6">
        <f>VLOOKUP(M3438,'Settlement Dates'!$A$13:$D$25,4,FALSE)</f>
        <v>45125</v>
      </c>
      <c r="P3438" s="6">
        <f>VLOOKUP(K3438,'AP Clearing'!$A$13:$B$1312,2,FALSE)</f>
        <v>45107</v>
      </c>
      <c r="Q3438" s="6"/>
      <c r="R3438" s="6"/>
    </row>
    <row r="3439" spans="1:18" x14ac:dyDescent="0.3">
      <c r="A3439" s="4">
        <v>231079</v>
      </c>
      <c r="B3439" s="5" t="s">
        <v>94</v>
      </c>
      <c r="C3439" s="4">
        <v>3</v>
      </c>
      <c r="D3439" s="46">
        <v>1112.78</v>
      </c>
      <c r="E3439" s="4">
        <v>1</v>
      </c>
      <c r="F3439" s="4" t="s">
        <v>6</v>
      </c>
      <c r="G3439" s="13" t="str">
        <f t="shared" si="106"/>
        <v>Active</v>
      </c>
      <c r="H3439" s="43" t="s">
        <v>3</v>
      </c>
      <c r="I3439" s="6">
        <v>45108</v>
      </c>
      <c r="J3439" s="6">
        <v>45138</v>
      </c>
      <c r="K3439" s="4">
        <v>1700032543</v>
      </c>
      <c r="L3439" s="14">
        <v>45105</v>
      </c>
      <c r="M3439" s="11">
        <f t="shared" si="107"/>
        <v>6</v>
      </c>
      <c r="N3439" s="6">
        <f>VLOOKUP(M3439,'Settlement Dates'!$A$13:$D$25,3,FALSE)</f>
        <v>45120</v>
      </c>
      <c r="O3439" s="6">
        <f>VLOOKUP(M3439,'Settlement Dates'!$A$13:$D$25,4,FALSE)</f>
        <v>45125</v>
      </c>
      <c r="P3439" s="6">
        <f>VLOOKUP(K3439,'AP Clearing'!$A$13:$B$1312,2,FALSE)</f>
        <v>45107</v>
      </c>
      <c r="Q3439" s="6"/>
      <c r="R3439" s="6"/>
    </row>
    <row r="3440" spans="1:18" x14ac:dyDescent="0.3">
      <c r="A3440" s="4">
        <v>231079</v>
      </c>
      <c r="B3440" s="5" t="s">
        <v>94</v>
      </c>
      <c r="C3440" s="4">
        <v>3</v>
      </c>
      <c r="D3440" s="46">
        <v>2905.8</v>
      </c>
      <c r="E3440" s="4">
        <v>1</v>
      </c>
      <c r="F3440" s="4" t="s">
        <v>6</v>
      </c>
      <c r="G3440" s="13" t="str">
        <f t="shared" si="106"/>
        <v>Active</v>
      </c>
      <c r="H3440" s="43" t="s">
        <v>3</v>
      </c>
      <c r="I3440" s="6">
        <v>45108</v>
      </c>
      <c r="J3440" s="6">
        <v>45138</v>
      </c>
      <c r="K3440" s="4">
        <v>1700032543</v>
      </c>
      <c r="L3440" s="14">
        <v>45105</v>
      </c>
      <c r="M3440" s="11">
        <f t="shared" si="107"/>
        <v>6</v>
      </c>
      <c r="N3440" s="6">
        <f>VLOOKUP(M3440,'Settlement Dates'!$A$13:$D$25,3,FALSE)</f>
        <v>45120</v>
      </c>
      <c r="O3440" s="6">
        <f>VLOOKUP(M3440,'Settlement Dates'!$A$13:$D$25,4,FALSE)</f>
        <v>45125</v>
      </c>
      <c r="P3440" s="6">
        <f>VLOOKUP(K3440,'AP Clearing'!$A$13:$B$1312,2,FALSE)</f>
        <v>45107</v>
      </c>
      <c r="Q3440" s="6"/>
      <c r="R3440" s="6"/>
    </row>
    <row r="3441" spans="1:18" x14ac:dyDescent="0.3">
      <c r="A3441" s="4">
        <v>231079</v>
      </c>
      <c r="B3441" s="5" t="s">
        <v>94</v>
      </c>
      <c r="C3441" s="4">
        <v>3</v>
      </c>
      <c r="D3441" s="46">
        <v>5563.9</v>
      </c>
      <c r="E3441" s="4">
        <v>1</v>
      </c>
      <c r="F3441" s="4" t="s">
        <v>54</v>
      </c>
      <c r="G3441" s="13" t="str">
        <f t="shared" si="106"/>
        <v>LTD</v>
      </c>
      <c r="H3441" s="43" t="s">
        <v>3</v>
      </c>
      <c r="I3441" s="6">
        <v>45108</v>
      </c>
      <c r="J3441" s="6">
        <v>45138</v>
      </c>
      <c r="K3441" s="4">
        <v>1700032543</v>
      </c>
      <c r="L3441" s="14">
        <v>45105</v>
      </c>
      <c r="M3441" s="11">
        <f t="shared" si="107"/>
        <v>6</v>
      </c>
      <c r="N3441" s="6">
        <f>VLOOKUP(M3441,'Settlement Dates'!$A$13:$D$25,3,FALSE)</f>
        <v>45120</v>
      </c>
      <c r="O3441" s="6">
        <f>VLOOKUP(M3441,'Settlement Dates'!$A$13:$D$25,4,FALSE)</f>
        <v>45125</v>
      </c>
      <c r="P3441" s="6">
        <f>VLOOKUP(K3441,'AP Clearing'!$A$13:$B$1312,2,FALSE)</f>
        <v>45107</v>
      </c>
      <c r="Q3441" s="6"/>
      <c r="R3441" s="6"/>
    </row>
    <row r="3442" spans="1:18" x14ac:dyDescent="0.3">
      <c r="A3442" s="4">
        <v>231079</v>
      </c>
      <c r="B3442" s="5" t="s">
        <v>94</v>
      </c>
      <c r="C3442" s="4">
        <v>3</v>
      </c>
      <c r="D3442" s="46">
        <v>6303.51</v>
      </c>
      <c r="E3442" s="4">
        <v>1</v>
      </c>
      <c r="F3442" s="4" t="s">
        <v>54</v>
      </c>
      <c r="G3442" s="13" t="str">
        <f t="shared" si="106"/>
        <v>LTD</v>
      </c>
      <c r="H3442" s="43" t="s">
        <v>3</v>
      </c>
      <c r="I3442" s="6">
        <v>45108</v>
      </c>
      <c r="J3442" s="6">
        <v>45138</v>
      </c>
      <c r="K3442" s="4">
        <v>1700032543</v>
      </c>
      <c r="L3442" s="14">
        <v>45105</v>
      </c>
      <c r="M3442" s="11">
        <f t="shared" si="107"/>
        <v>6</v>
      </c>
      <c r="N3442" s="6">
        <f>VLOOKUP(M3442,'Settlement Dates'!$A$13:$D$25,3,FALSE)</f>
        <v>45120</v>
      </c>
      <c r="O3442" s="6">
        <f>VLOOKUP(M3442,'Settlement Dates'!$A$13:$D$25,4,FALSE)</f>
        <v>45125</v>
      </c>
      <c r="P3442" s="6">
        <f>VLOOKUP(K3442,'AP Clearing'!$A$13:$B$1312,2,FALSE)</f>
        <v>45107</v>
      </c>
      <c r="Q3442" s="6"/>
      <c r="R3442" s="6"/>
    </row>
    <row r="3443" spans="1:18" x14ac:dyDescent="0.3">
      <c r="A3443" s="4">
        <v>231079</v>
      </c>
      <c r="B3443" s="5" t="s">
        <v>94</v>
      </c>
      <c r="C3443" s="4">
        <v>3</v>
      </c>
      <c r="D3443" s="46">
        <v>1961.17</v>
      </c>
      <c r="E3443" s="4">
        <v>1</v>
      </c>
      <c r="F3443" s="4" t="s">
        <v>54</v>
      </c>
      <c r="G3443" s="13" t="str">
        <f t="shared" si="106"/>
        <v>LTD</v>
      </c>
      <c r="H3443" s="43" t="s">
        <v>3</v>
      </c>
      <c r="I3443" s="6">
        <v>45108</v>
      </c>
      <c r="J3443" s="6">
        <v>45138</v>
      </c>
      <c r="K3443" s="4">
        <v>1700032543</v>
      </c>
      <c r="L3443" s="14">
        <v>45105</v>
      </c>
      <c r="M3443" s="11">
        <f t="shared" si="107"/>
        <v>6</v>
      </c>
      <c r="N3443" s="6">
        <f>VLOOKUP(M3443,'Settlement Dates'!$A$13:$D$25,3,FALSE)</f>
        <v>45120</v>
      </c>
      <c r="O3443" s="6">
        <f>VLOOKUP(M3443,'Settlement Dates'!$A$13:$D$25,4,FALSE)</f>
        <v>45125</v>
      </c>
      <c r="P3443" s="6">
        <f>VLOOKUP(K3443,'AP Clearing'!$A$13:$B$1312,2,FALSE)</f>
        <v>45107</v>
      </c>
      <c r="Q3443" s="6"/>
      <c r="R3443" s="6"/>
    </row>
    <row r="3444" spans="1:18" x14ac:dyDescent="0.3">
      <c r="A3444" s="4">
        <v>231079</v>
      </c>
      <c r="B3444" s="5" t="s">
        <v>94</v>
      </c>
      <c r="C3444" s="4">
        <v>3</v>
      </c>
      <c r="D3444" s="46">
        <v>5811.6</v>
      </c>
      <c r="E3444" s="4">
        <v>1</v>
      </c>
      <c r="F3444" s="4" t="s">
        <v>54</v>
      </c>
      <c r="G3444" s="13" t="str">
        <f t="shared" si="106"/>
        <v>LTD</v>
      </c>
      <c r="H3444" s="43" t="s">
        <v>3</v>
      </c>
      <c r="I3444" s="6">
        <v>45108</v>
      </c>
      <c r="J3444" s="6">
        <v>45138</v>
      </c>
      <c r="K3444" s="4">
        <v>1700032543</v>
      </c>
      <c r="L3444" s="14">
        <v>45105</v>
      </c>
      <c r="M3444" s="11">
        <f t="shared" si="107"/>
        <v>6</v>
      </c>
      <c r="N3444" s="6">
        <f>VLOOKUP(M3444,'Settlement Dates'!$A$13:$D$25,3,FALSE)</f>
        <v>45120</v>
      </c>
      <c r="O3444" s="6">
        <f>VLOOKUP(M3444,'Settlement Dates'!$A$13:$D$25,4,FALSE)</f>
        <v>45125</v>
      </c>
      <c r="P3444" s="6">
        <f>VLOOKUP(K3444,'AP Clearing'!$A$13:$B$1312,2,FALSE)</f>
        <v>45107</v>
      </c>
      <c r="Q3444" s="6"/>
      <c r="R3444" s="6"/>
    </row>
    <row r="3445" spans="1:18" x14ac:dyDescent="0.3">
      <c r="A3445" s="4">
        <v>231079</v>
      </c>
      <c r="B3445" s="5" t="s">
        <v>94</v>
      </c>
      <c r="C3445" s="4">
        <v>3</v>
      </c>
      <c r="D3445" s="46">
        <v>3338.34</v>
      </c>
      <c r="E3445" s="4">
        <v>1</v>
      </c>
      <c r="F3445" s="4" t="s">
        <v>7</v>
      </c>
      <c r="G3445" s="13" t="str">
        <f t="shared" si="106"/>
        <v>LTD</v>
      </c>
      <c r="H3445" s="43" t="s">
        <v>3</v>
      </c>
      <c r="I3445" s="6">
        <v>45108</v>
      </c>
      <c r="J3445" s="6">
        <v>45138</v>
      </c>
      <c r="K3445" s="4">
        <v>1700032543</v>
      </c>
      <c r="L3445" s="14">
        <v>45105</v>
      </c>
      <c r="M3445" s="11">
        <f t="shared" si="107"/>
        <v>6</v>
      </c>
      <c r="N3445" s="6">
        <f>VLOOKUP(M3445,'Settlement Dates'!$A$13:$D$25,3,FALSE)</f>
        <v>45120</v>
      </c>
      <c r="O3445" s="6">
        <f>VLOOKUP(M3445,'Settlement Dates'!$A$13:$D$25,4,FALSE)</f>
        <v>45125</v>
      </c>
      <c r="P3445" s="6">
        <f>VLOOKUP(K3445,'AP Clearing'!$A$13:$B$1312,2,FALSE)</f>
        <v>45107</v>
      </c>
      <c r="Q3445" s="6"/>
      <c r="R3445" s="6"/>
    </row>
    <row r="3446" spans="1:18" x14ac:dyDescent="0.3">
      <c r="A3446" s="4">
        <v>231079</v>
      </c>
      <c r="B3446" s="5" t="s">
        <v>94</v>
      </c>
      <c r="C3446" s="4">
        <v>3</v>
      </c>
      <c r="D3446" s="46">
        <v>7844.68</v>
      </c>
      <c r="E3446" s="4">
        <v>1</v>
      </c>
      <c r="F3446" s="4" t="s">
        <v>7</v>
      </c>
      <c r="G3446" s="13" t="str">
        <f t="shared" si="106"/>
        <v>LTD</v>
      </c>
      <c r="H3446" s="43" t="s">
        <v>3</v>
      </c>
      <c r="I3446" s="6">
        <v>45108</v>
      </c>
      <c r="J3446" s="6">
        <v>45138</v>
      </c>
      <c r="K3446" s="4">
        <v>1700032543</v>
      </c>
      <c r="L3446" s="14">
        <v>45105</v>
      </c>
      <c r="M3446" s="11">
        <f t="shared" si="107"/>
        <v>6</v>
      </c>
      <c r="N3446" s="6">
        <f>VLOOKUP(M3446,'Settlement Dates'!$A$13:$D$25,3,FALSE)</f>
        <v>45120</v>
      </c>
      <c r="O3446" s="6">
        <f>VLOOKUP(M3446,'Settlement Dates'!$A$13:$D$25,4,FALSE)</f>
        <v>45125</v>
      </c>
      <c r="P3446" s="6">
        <f>VLOOKUP(K3446,'AP Clearing'!$A$13:$B$1312,2,FALSE)</f>
        <v>45107</v>
      </c>
      <c r="Q3446" s="6"/>
      <c r="R3446" s="6"/>
    </row>
    <row r="3447" spans="1:18" x14ac:dyDescent="0.3">
      <c r="A3447" s="4">
        <v>231079</v>
      </c>
      <c r="B3447" s="5" t="s">
        <v>94</v>
      </c>
      <c r="C3447" s="4">
        <v>3</v>
      </c>
      <c r="D3447" s="46">
        <v>-1112.78</v>
      </c>
      <c r="E3447" s="4">
        <v>1</v>
      </c>
      <c r="F3447" s="4" t="s">
        <v>8</v>
      </c>
      <c r="G3447" s="13" t="str">
        <f t="shared" si="106"/>
        <v>Active</v>
      </c>
      <c r="H3447" s="43" t="s">
        <v>3</v>
      </c>
      <c r="I3447" s="6">
        <v>45108</v>
      </c>
      <c r="J3447" s="6">
        <v>45138</v>
      </c>
      <c r="K3447" s="4">
        <v>1700032543</v>
      </c>
      <c r="L3447" s="14">
        <v>45105</v>
      </c>
      <c r="M3447" s="11">
        <f t="shared" si="107"/>
        <v>6</v>
      </c>
      <c r="N3447" s="6">
        <f>VLOOKUP(M3447,'Settlement Dates'!$A$13:$D$25,3,FALSE)</f>
        <v>45120</v>
      </c>
      <c r="O3447" s="6">
        <f>VLOOKUP(M3447,'Settlement Dates'!$A$13:$D$25,4,FALSE)</f>
        <v>45125</v>
      </c>
      <c r="P3447" s="6">
        <f>VLOOKUP(K3447,'AP Clearing'!$A$13:$B$1312,2,FALSE)</f>
        <v>45107</v>
      </c>
      <c r="Q3447" s="6"/>
      <c r="R3447" s="6"/>
    </row>
    <row r="3448" spans="1:18" x14ac:dyDescent="0.3">
      <c r="A3448" s="4">
        <v>231079</v>
      </c>
      <c r="B3448" s="5" t="s">
        <v>94</v>
      </c>
      <c r="C3448" s="4">
        <v>3</v>
      </c>
      <c r="D3448" s="46">
        <v>-5883.51</v>
      </c>
      <c r="E3448" s="4">
        <v>1</v>
      </c>
      <c r="F3448" s="4" t="s">
        <v>8</v>
      </c>
      <c r="G3448" s="13" t="str">
        <f t="shared" si="106"/>
        <v>Active</v>
      </c>
      <c r="H3448" s="43" t="s">
        <v>3</v>
      </c>
      <c r="I3448" s="6">
        <v>45108</v>
      </c>
      <c r="J3448" s="6">
        <v>45138</v>
      </c>
      <c r="K3448" s="4">
        <v>1700032543</v>
      </c>
      <c r="L3448" s="14">
        <v>45105</v>
      </c>
      <c r="M3448" s="11">
        <f t="shared" si="107"/>
        <v>6</v>
      </c>
      <c r="N3448" s="6">
        <f>VLOOKUP(M3448,'Settlement Dates'!$A$13:$D$25,3,FALSE)</f>
        <v>45120</v>
      </c>
      <c r="O3448" s="6">
        <f>VLOOKUP(M3448,'Settlement Dates'!$A$13:$D$25,4,FALSE)</f>
        <v>45125</v>
      </c>
      <c r="P3448" s="6">
        <f>VLOOKUP(K3448,'AP Clearing'!$A$13:$B$1312,2,FALSE)</f>
        <v>45107</v>
      </c>
      <c r="Q3448" s="6"/>
      <c r="R3448" s="6"/>
    </row>
    <row r="3449" spans="1:18" x14ac:dyDescent="0.3">
      <c r="A3449" s="4">
        <v>231079</v>
      </c>
      <c r="B3449" s="5" t="s">
        <v>94</v>
      </c>
      <c r="C3449" s="4">
        <v>3</v>
      </c>
      <c r="D3449" s="46">
        <v>5811.6</v>
      </c>
      <c r="E3449" s="4">
        <v>1</v>
      </c>
      <c r="F3449" s="4" t="s">
        <v>8</v>
      </c>
      <c r="G3449" s="13" t="str">
        <f t="shared" si="106"/>
        <v>Active</v>
      </c>
      <c r="H3449" s="43" t="s">
        <v>3</v>
      </c>
      <c r="I3449" s="6">
        <v>45108</v>
      </c>
      <c r="J3449" s="6">
        <v>45138</v>
      </c>
      <c r="K3449" s="4">
        <v>1700032543</v>
      </c>
      <c r="L3449" s="14">
        <v>45105</v>
      </c>
      <c r="M3449" s="11">
        <f t="shared" si="107"/>
        <v>6</v>
      </c>
      <c r="N3449" s="6">
        <f>VLOOKUP(M3449,'Settlement Dates'!$A$13:$D$25,3,FALSE)</f>
        <v>45120</v>
      </c>
      <c r="O3449" s="6">
        <f>VLOOKUP(M3449,'Settlement Dates'!$A$13:$D$25,4,FALSE)</f>
        <v>45125</v>
      </c>
      <c r="P3449" s="6">
        <f>VLOOKUP(K3449,'AP Clearing'!$A$13:$B$1312,2,FALSE)</f>
        <v>45107</v>
      </c>
      <c r="Q3449" s="6"/>
      <c r="R3449" s="6"/>
    </row>
    <row r="3450" spans="1:18" x14ac:dyDescent="0.3">
      <c r="A3450" s="4">
        <v>230939</v>
      </c>
      <c r="B3450" s="5" t="s">
        <v>121</v>
      </c>
      <c r="C3450" s="4">
        <v>3</v>
      </c>
      <c r="D3450" s="46">
        <v>750</v>
      </c>
      <c r="E3450" s="4">
        <v>1</v>
      </c>
      <c r="F3450" s="4" t="s">
        <v>2</v>
      </c>
      <c r="G3450" s="13" t="str">
        <f t="shared" si="106"/>
        <v>Active</v>
      </c>
      <c r="H3450" s="43"/>
      <c r="I3450" s="6">
        <v>45105</v>
      </c>
      <c r="J3450" s="6">
        <v>45105</v>
      </c>
      <c r="K3450" s="4">
        <v>1500029999</v>
      </c>
      <c r="L3450" s="14">
        <v>45105</v>
      </c>
      <c r="M3450" s="11">
        <f t="shared" si="107"/>
        <v>6</v>
      </c>
      <c r="N3450" s="6">
        <f>VLOOKUP(M3450,'Settlement Dates'!$A$13:$D$25,3,FALSE)</f>
        <v>45120</v>
      </c>
      <c r="O3450" s="6">
        <f>VLOOKUP(M3450,'Settlement Dates'!$A$13:$D$25,4,FALSE)</f>
        <v>45125</v>
      </c>
      <c r="P3450" s="6">
        <f>VLOOKUP(K3450,'AP Clearing'!$A$13:$B$1312,2,FALSE)</f>
        <v>45105</v>
      </c>
      <c r="Q3450" s="6"/>
      <c r="R3450" s="6"/>
    </row>
    <row r="3451" spans="1:18" x14ac:dyDescent="0.3">
      <c r="A3451" s="4">
        <v>11788</v>
      </c>
      <c r="B3451" s="5" t="s">
        <v>21</v>
      </c>
      <c r="C3451" s="4">
        <v>3</v>
      </c>
      <c r="D3451" s="46">
        <v>38832.31</v>
      </c>
      <c r="E3451" s="4">
        <v>1</v>
      </c>
      <c r="F3451" s="4" t="s">
        <v>2</v>
      </c>
      <c r="G3451" s="13" t="str">
        <f t="shared" si="106"/>
        <v>Active</v>
      </c>
      <c r="H3451" s="43" t="s">
        <v>3</v>
      </c>
      <c r="I3451" s="6">
        <v>45078</v>
      </c>
      <c r="J3451" s="6">
        <v>45107</v>
      </c>
      <c r="K3451" s="4">
        <v>1700032489</v>
      </c>
      <c r="L3451" s="14">
        <v>45106</v>
      </c>
      <c r="M3451" s="11">
        <f t="shared" si="107"/>
        <v>6</v>
      </c>
      <c r="N3451" s="6">
        <f>VLOOKUP(M3451,'Settlement Dates'!$A$13:$D$25,3,FALSE)</f>
        <v>45120</v>
      </c>
      <c r="O3451" s="6">
        <f>VLOOKUP(M3451,'Settlement Dates'!$A$13:$D$25,4,FALSE)</f>
        <v>45125</v>
      </c>
      <c r="P3451" s="6">
        <f>VLOOKUP(K3451,'AP Clearing'!$A$13:$B$1312,2,FALSE)</f>
        <v>45110</v>
      </c>
      <c r="Q3451" s="6"/>
      <c r="R3451" s="6"/>
    </row>
    <row r="3452" spans="1:18" x14ac:dyDescent="0.3">
      <c r="A3452" s="4">
        <v>11788</v>
      </c>
      <c r="B3452" s="5" t="s">
        <v>21</v>
      </c>
      <c r="C3452" s="4">
        <v>3</v>
      </c>
      <c r="D3452" s="46">
        <v>8.07</v>
      </c>
      <c r="E3452" s="4">
        <v>1</v>
      </c>
      <c r="F3452" s="4" t="s">
        <v>8</v>
      </c>
      <c r="G3452" s="13" t="str">
        <f t="shared" si="106"/>
        <v>Active</v>
      </c>
      <c r="H3452" s="43" t="s">
        <v>3</v>
      </c>
      <c r="I3452" s="6">
        <v>45078</v>
      </c>
      <c r="J3452" s="6">
        <v>45107</v>
      </c>
      <c r="K3452" s="4">
        <v>1700032489</v>
      </c>
      <c r="L3452" s="14">
        <v>45106</v>
      </c>
      <c r="M3452" s="11">
        <f t="shared" si="107"/>
        <v>6</v>
      </c>
      <c r="N3452" s="6">
        <f>VLOOKUP(M3452,'Settlement Dates'!$A$13:$D$25,3,FALSE)</f>
        <v>45120</v>
      </c>
      <c r="O3452" s="6">
        <f>VLOOKUP(M3452,'Settlement Dates'!$A$13:$D$25,4,FALSE)</f>
        <v>45125</v>
      </c>
      <c r="P3452" s="6">
        <f>VLOOKUP(K3452,'AP Clearing'!$A$13:$B$1312,2,FALSE)</f>
        <v>45110</v>
      </c>
      <c r="Q3452" s="6"/>
      <c r="R3452" s="6"/>
    </row>
    <row r="3453" spans="1:18" x14ac:dyDescent="0.3">
      <c r="A3453" s="4">
        <v>11788</v>
      </c>
      <c r="B3453" s="5" t="s">
        <v>21</v>
      </c>
      <c r="C3453" s="4">
        <v>3</v>
      </c>
      <c r="D3453" s="46">
        <v>8.85</v>
      </c>
      <c r="E3453" s="4">
        <v>2</v>
      </c>
      <c r="F3453" s="4" t="s">
        <v>2</v>
      </c>
      <c r="G3453" s="13" t="str">
        <f t="shared" si="106"/>
        <v>Active</v>
      </c>
      <c r="H3453" s="43" t="s">
        <v>3</v>
      </c>
      <c r="I3453" s="6">
        <v>45078</v>
      </c>
      <c r="J3453" s="6">
        <v>45107</v>
      </c>
      <c r="K3453" s="4">
        <v>1700032489</v>
      </c>
      <c r="L3453" s="14">
        <v>45106</v>
      </c>
      <c r="M3453" s="11">
        <f t="shared" si="107"/>
        <v>6</v>
      </c>
      <c r="N3453" s="6">
        <f>VLOOKUP(M3453,'Settlement Dates'!$A$13:$D$25,3,FALSE)</f>
        <v>45120</v>
      </c>
      <c r="O3453" s="6">
        <f>VLOOKUP(M3453,'Settlement Dates'!$A$13:$D$25,4,FALSE)</f>
        <v>45125</v>
      </c>
      <c r="P3453" s="6">
        <f>VLOOKUP(K3453,'AP Clearing'!$A$13:$B$1312,2,FALSE)</f>
        <v>45110</v>
      </c>
      <c r="Q3453" s="6"/>
      <c r="R3453" s="6"/>
    </row>
    <row r="3454" spans="1:18" x14ac:dyDescent="0.3">
      <c r="A3454" s="4">
        <v>11788</v>
      </c>
      <c r="B3454" s="5" t="s">
        <v>20</v>
      </c>
      <c r="C3454" s="4">
        <v>3</v>
      </c>
      <c r="D3454" s="46">
        <v>20618.77</v>
      </c>
      <c r="E3454" s="4">
        <v>1</v>
      </c>
      <c r="F3454" s="4" t="s">
        <v>2</v>
      </c>
      <c r="G3454" s="13" t="str">
        <f t="shared" ref="G3454:G3517" si="108">VLOOKUP(F3454,$W$1:$X$15,2,FALSE)</f>
        <v>Active</v>
      </c>
      <c r="H3454" s="43" t="s">
        <v>3</v>
      </c>
      <c r="I3454" s="6">
        <v>45078</v>
      </c>
      <c r="J3454" s="6">
        <v>45107</v>
      </c>
      <c r="K3454" s="4">
        <v>1700032490</v>
      </c>
      <c r="L3454" s="14">
        <v>45106</v>
      </c>
      <c r="M3454" s="11">
        <f t="shared" si="107"/>
        <v>6</v>
      </c>
      <c r="N3454" s="6">
        <f>VLOOKUP(M3454,'Settlement Dates'!$A$13:$D$25,3,FALSE)</f>
        <v>45120</v>
      </c>
      <c r="O3454" s="6">
        <f>VLOOKUP(M3454,'Settlement Dates'!$A$13:$D$25,4,FALSE)</f>
        <v>45125</v>
      </c>
      <c r="P3454" s="6">
        <f>VLOOKUP(K3454,'AP Clearing'!$A$13:$B$1312,2,FALSE)</f>
        <v>45110</v>
      </c>
      <c r="Q3454" s="6"/>
      <c r="R3454" s="6"/>
    </row>
    <row r="3455" spans="1:18" x14ac:dyDescent="0.3">
      <c r="A3455" s="4">
        <v>11788</v>
      </c>
      <c r="B3455" s="5" t="s">
        <v>20</v>
      </c>
      <c r="C3455" s="4">
        <v>3</v>
      </c>
      <c r="D3455" s="46">
        <v>89.4</v>
      </c>
      <c r="E3455" s="4">
        <v>1</v>
      </c>
      <c r="F3455" s="4" t="s">
        <v>5</v>
      </c>
      <c r="G3455" s="13" t="str">
        <f t="shared" si="108"/>
        <v>LTD</v>
      </c>
      <c r="H3455" s="43" t="s">
        <v>3</v>
      </c>
      <c r="I3455" s="6">
        <v>45078</v>
      </c>
      <c r="J3455" s="6">
        <v>45107</v>
      </c>
      <c r="K3455" s="4">
        <v>1700032490</v>
      </c>
      <c r="L3455" s="14">
        <v>45106</v>
      </c>
      <c r="M3455" s="11">
        <f t="shared" si="107"/>
        <v>6</v>
      </c>
      <c r="N3455" s="6">
        <f>VLOOKUP(M3455,'Settlement Dates'!$A$13:$D$25,3,FALSE)</f>
        <v>45120</v>
      </c>
      <c r="O3455" s="6">
        <f>VLOOKUP(M3455,'Settlement Dates'!$A$13:$D$25,4,FALSE)</f>
        <v>45125</v>
      </c>
      <c r="P3455" s="6">
        <f>VLOOKUP(K3455,'AP Clearing'!$A$13:$B$1312,2,FALSE)</f>
        <v>45110</v>
      </c>
      <c r="Q3455" s="6"/>
      <c r="R3455" s="6"/>
    </row>
    <row r="3456" spans="1:18" x14ac:dyDescent="0.3">
      <c r="A3456" s="4">
        <v>11788</v>
      </c>
      <c r="B3456" s="5" t="s">
        <v>20</v>
      </c>
      <c r="C3456" s="4">
        <v>3</v>
      </c>
      <c r="D3456" s="46">
        <v>37.25</v>
      </c>
      <c r="E3456" s="4">
        <v>1</v>
      </c>
      <c r="F3456" s="4" t="s">
        <v>6</v>
      </c>
      <c r="G3456" s="13" t="str">
        <f t="shared" si="108"/>
        <v>Active</v>
      </c>
      <c r="H3456" s="43" t="s">
        <v>3</v>
      </c>
      <c r="I3456" s="6">
        <v>45078</v>
      </c>
      <c r="J3456" s="6">
        <v>45107</v>
      </c>
      <c r="K3456" s="4">
        <v>1700032490</v>
      </c>
      <c r="L3456" s="14">
        <v>45106</v>
      </c>
      <c r="M3456" s="11">
        <f t="shared" si="107"/>
        <v>6</v>
      </c>
      <c r="N3456" s="6">
        <f>VLOOKUP(M3456,'Settlement Dates'!$A$13:$D$25,3,FALSE)</f>
        <v>45120</v>
      </c>
      <c r="O3456" s="6">
        <f>VLOOKUP(M3456,'Settlement Dates'!$A$13:$D$25,4,FALSE)</f>
        <v>45125</v>
      </c>
      <c r="P3456" s="6">
        <f>VLOOKUP(K3456,'AP Clearing'!$A$13:$B$1312,2,FALSE)</f>
        <v>45110</v>
      </c>
      <c r="Q3456" s="6"/>
      <c r="R3456" s="6"/>
    </row>
    <row r="3457" spans="1:18" x14ac:dyDescent="0.3">
      <c r="A3457" s="4">
        <v>11788</v>
      </c>
      <c r="B3457" s="5" t="s">
        <v>20</v>
      </c>
      <c r="C3457" s="4">
        <v>3</v>
      </c>
      <c r="D3457" s="46">
        <v>94.02</v>
      </c>
      <c r="E3457" s="4">
        <v>1</v>
      </c>
      <c r="F3457" s="4" t="s">
        <v>54</v>
      </c>
      <c r="G3457" s="13" t="str">
        <f t="shared" si="108"/>
        <v>LTD</v>
      </c>
      <c r="H3457" s="43" t="s">
        <v>3</v>
      </c>
      <c r="I3457" s="6">
        <v>45078</v>
      </c>
      <c r="J3457" s="6">
        <v>45107</v>
      </c>
      <c r="K3457" s="4">
        <v>1700032490</v>
      </c>
      <c r="L3457" s="14">
        <v>45106</v>
      </c>
      <c r="M3457" s="11">
        <f t="shared" si="107"/>
        <v>6</v>
      </c>
      <c r="N3457" s="6">
        <f>VLOOKUP(M3457,'Settlement Dates'!$A$13:$D$25,3,FALSE)</f>
        <v>45120</v>
      </c>
      <c r="O3457" s="6">
        <f>VLOOKUP(M3457,'Settlement Dates'!$A$13:$D$25,4,FALSE)</f>
        <v>45125</v>
      </c>
      <c r="P3457" s="6">
        <f>VLOOKUP(K3457,'AP Clearing'!$A$13:$B$1312,2,FALSE)</f>
        <v>45110</v>
      </c>
      <c r="Q3457" s="6"/>
      <c r="R3457" s="6"/>
    </row>
    <row r="3458" spans="1:18" x14ac:dyDescent="0.3">
      <c r="A3458" s="4">
        <v>11788</v>
      </c>
      <c r="B3458" s="5" t="s">
        <v>20</v>
      </c>
      <c r="C3458" s="4">
        <v>3</v>
      </c>
      <c r="D3458" s="46">
        <v>29.8</v>
      </c>
      <c r="E3458" s="4">
        <v>1</v>
      </c>
      <c r="F3458" s="4" t="s">
        <v>8</v>
      </c>
      <c r="G3458" s="13" t="str">
        <f t="shared" si="108"/>
        <v>Active</v>
      </c>
      <c r="H3458" s="43" t="s">
        <v>3</v>
      </c>
      <c r="I3458" s="6">
        <v>45078</v>
      </c>
      <c r="J3458" s="6">
        <v>45107</v>
      </c>
      <c r="K3458" s="4">
        <v>1700032490</v>
      </c>
      <c r="L3458" s="14">
        <v>45106</v>
      </c>
      <c r="M3458" s="11">
        <f t="shared" si="107"/>
        <v>6</v>
      </c>
      <c r="N3458" s="6">
        <f>VLOOKUP(M3458,'Settlement Dates'!$A$13:$D$25,3,FALSE)</f>
        <v>45120</v>
      </c>
      <c r="O3458" s="6">
        <f>VLOOKUP(M3458,'Settlement Dates'!$A$13:$D$25,4,FALSE)</f>
        <v>45125</v>
      </c>
      <c r="P3458" s="6">
        <f>VLOOKUP(K3458,'AP Clearing'!$A$13:$B$1312,2,FALSE)</f>
        <v>45110</v>
      </c>
      <c r="Q3458" s="6"/>
      <c r="R3458" s="6"/>
    </row>
    <row r="3459" spans="1:18" x14ac:dyDescent="0.3">
      <c r="A3459" s="4">
        <v>11788</v>
      </c>
      <c r="B3459" s="5" t="s">
        <v>20</v>
      </c>
      <c r="C3459" s="4">
        <v>3</v>
      </c>
      <c r="D3459" s="46">
        <v>14.9</v>
      </c>
      <c r="E3459" s="4">
        <v>2</v>
      </c>
      <c r="F3459" s="4" t="s">
        <v>2</v>
      </c>
      <c r="G3459" s="13" t="str">
        <f t="shared" si="108"/>
        <v>Active</v>
      </c>
      <c r="H3459" s="43" t="s">
        <v>3</v>
      </c>
      <c r="I3459" s="6">
        <v>45078</v>
      </c>
      <c r="J3459" s="6">
        <v>45107</v>
      </c>
      <c r="K3459" s="4">
        <v>1700032490</v>
      </c>
      <c r="L3459" s="14">
        <v>45106</v>
      </c>
      <c r="M3459" s="11">
        <f t="shared" si="107"/>
        <v>6</v>
      </c>
      <c r="N3459" s="6">
        <f>VLOOKUP(M3459,'Settlement Dates'!$A$13:$D$25,3,FALSE)</f>
        <v>45120</v>
      </c>
      <c r="O3459" s="6">
        <f>VLOOKUP(M3459,'Settlement Dates'!$A$13:$D$25,4,FALSE)</f>
        <v>45125</v>
      </c>
      <c r="P3459" s="6">
        <f>VLOOKUP(K3459,'AP Clearing'!$A$13:$B$1312,2,FALSE)</f>
        <v>45110</v>
      </c>
      <c r="Q3459" s="6"/>
      <c r="R3459" s="6"/>
    </row>
    <row r="3460" spans="1:18" x14ac:dyDescent="0.3">
      <c r="A3460" s="4">
        <v>11788</v>
      </c>
      <c r="B3460" s="5" t="s">
        <v>22</v>
      </c>
      <c r="C3460" s="4">
        <v>3</v>
      </c>
      <c r="D3460" s="46">
        <v>2361.88</v>
      </c>
      <c r="E3460" s="4">
        <v>1</v>
      </c>
      <c r="F3460" s="4" t="s">
        <v>2</v>
      </c>
      <c r="G3460" s="13" t="str">
        <f t="shared" si="108"/>
        <v>Active</v>
      </c>
      <c r="H3460" s="43" t="s">
        <v>3</v>
      </c>
      <c r="I3460" s="6">
        <v>45078</v>
      </c>
      <c r="J3460" s="6">
        <v>45107</v>
      </c>
      <c r="K3460" s="4">
        <v>1700032491</v>
      </c>
      <c r="L3460" s="14">
        <v>45106</v>
      </c>
      <c r="M3460" s="11">
        <f t="shared" si="107"/>
        <v>6</v>
      </c>
      <c r="N3460" s="6">
        <f>VLOOKUP(M3460,'Settlement Dates'!$A$13:$D$25,3,FALSE)</f>
        <v>45120</v>
      </c>
      <c r="O3460" s="6">
        <f>VLOOKUP(M3460,'Settlement Dates'!$A$13:$D$25,4,FALSE)</f>
        <v>45125</v>
      </c>
      <c r="P3460" s="6">
        <f>VLOOKUP(K3460,'AP Clearing'!$A$13:$B$1312,2,FALSE)</f>
        <v>45110</v>
      </c>
      <c r="Q3460" s="6"/>
      <c r="R3460" s="6"/>
    </row>
    <row r="3461" spans="1:18" x14ac:dyDescent="0.3">
      <c r="A3461" s="4">
        <v>11788</v>
      </c>
      <c r="B3461" s="5" t="s">
        <v>22</v>
      </c>
      <c r="C3461" s="4">
        <v>3</v>
      </c>
      <c r="D3461" s="46">
        <v>2.4500000000000002</v>
      </c>
      <c r="E3461" s="4">
        <v>1</v>
      </c>
      <c r="F3461" s="4" t="s">
        <v>5</v>
      </c>
      <c r="G3461" s="13" t="str">
        <f t="shared" si="108"/>
        <v>LTD</v>
      </c>
      <c r="H3461" s="43" t="s">
        <v>3</v>
      </c>
      <c r="I3461" s="6">
        <v>45078</v>
      </c>
      <c r="J3461" s="6">
        <v>45107</v>
      </c>
      <c r="K3461" s="4">
        <v>1700032491</v>
      </c>
      <c r="L3461" s="14">
        <v>45106</v>
      </c>
      <c r="M3461" s="11">
        <f t="shared" si="107"/>
        <v>6</v>
      </c>
      <c r="N3461" s="6">
        <f>VLOOKUP(M3461,'Settlement Dates'!$A$13:$D$25,3,FALSE)</f>
        <v>45120</v>
      </c>
      <c r="O3461" s="6">
        <f>VLOOKUP(M3461,'Settlement Dates'!$A$13:$D$25,4,FALSE)</f>
        <v>45125</v>
      </c>
      <c r="P3461" s="6">
        <f>VLOOKUP(K3461,'AP Clearing'!$A$13:$B$1312,2,FALSE)</f>
        <v>45110</v>
      </c>
      <c r="Q3461" s="6"/>
      <c r="R3461" s="6"/>
    </row>
    <row r="3462" spans="1:18" x14ac:dyDescent="0.3">
      <c r="A3462" s="4">
        <v>11788</v>
      </c>
      <c r="B3462" s="5" t="s">
        <v>22</v>
      </c>
      <c r="C3462" s="4">
        <v>3</v>
      </c>
      <c r="D3462" s="46">
        <v>2.4500000000000002</v>
      </c>
      <c r="E3462" s="4">
        <v>1</v>
      </c>
      <c r="F3462" s="4" t="s">
        <v>6</v>
      </c>
      <c r="G3462" s="13" t="str">
        <f t="shared" si="108"/>
        <v>Active</v>
      </c>
      <c r="H3462" s="43" t="s">
        <v>3</v>
      </c>
      <c r="I3462" s="6">
        <v>45078</v>
      </c>
      <c r="J3462" s="6">
        <v>45107</v>
      </c>
      <c r="K3462" s="4">
        <v>1700032491</v>
      </c>
      <c r="L3462" s="14">
        <v>45106</v>
      </c>
      <c r="M3462" s="11">
        <f t="shared" si="107"/>
        <v>6</v>
      </c>
      <c r="N3462" s="6">
        <f>VLOOKUP(M3462,'Settlement Dates'!$A$13:$D$25,3,FALSE)</f>
        <v>45120</v>
      </c>
      <c r="O3462" s="6">
        <f>VLOOKUP(M3462,'Settlement Dates'!$A$13:$D$25,4,FALSE)</f>
        <v>45125</v>
      </c>
      <c r="P3462" s="6">
        <f>VLOOKUP(K3462,'AP Clearing'!$A$13:$B$1312,2,FALSE)</f>
        <v>45110</v>
      </c>
      <c r="Q3462" s="6"/>
      <c r="R3462" s="6"/>
    </row>
    <row r="3463" spans="1:18" x14ac:dyDescent="0.3">
      <c r="A3463" s="4">
        <v>11788</v>
      </c>
      <c r="B3463" s="5" t="s">
        <v>22</v>
      </c>
      <c r="C3463" s="4">
        <v>3</v>
      </c>
      <c r="D3463" s="46">
        <v>17.329999999999998</v>
      </c>
      <c r="E3463" s="4">
        <v>1</v>
      </c>
      <c r="F3463" s="4" t="s">
        <v>54</v>
      </c>
      <c r="G3463" s="13" t="str">
        <f t="shared" si="108"/>
        <v>LTD</v>
      </c>
      <c r="H3463" s="43" t="s">
        <v>3</v>
      </c>
      <c r="I3463" s="6">
        <v>45078</v>
      </c>
      <c r="J3463" s="6">
        <v>45107</v>
      </c>
      <c r="K3463" s="4">
        <v>1700032491</v>
      </c>
      <c r="L3463" s="14">
        <v>45106</v>
      </c>
      <c r="M3463" s="11">
        <f t="shared" si="107"/>
        <v>6</v>
      </c>
      <c r="N3463" s="6">
        <f>VLOOKUP(M3463,'Settlement Dates'!$A$13:$D$25,3,FALSE)</f>
        <v>45120</v>
      </c>
      <c r="O3463" s="6">
        <f>VLOOKUP(M3463,'Settlement Dates'!$A$13:$D$25,4,FALSE)</f>
        <v>45125</v>
      </c>
      <c r="P3463" s="6">
        <f>VLOOKUP(K3463,'AP Clearing'!$A$13:$B$1312,2,FALSE)</f>
        <v>45110</v>
      </c>
      <c r="Q3463" s="6"/>
      <c r="R3463" s="6"/>
    </row>
    <row r="3464" spans="1:18" x14ac:dyDescent="0.3">
      <c r="A3464" s="4">
        <v>11788</v>
      </c>
      <c r="B3464" s="5" t="s">
        <v>22</v>
      </c>
      <c r="C3464" s="4">
        <v>3</v>
      </c>
      <c r="D3464" s="46">
        <v>2.4500000000000002</v>
      </c>
      <c r="E3464" s="4">
        <v>1</v>
      </c>
      <c r="F3464" s="4" t="s">
        <v>8</v>
      </c>
      <c r="G3464" s="13" t="str">
        <f t="shared" si="108"/>
        <v>Active</v>
      </c>
      <c r="H3464" s="43" t="s">
        <v>3</v>
      </c>
      <c r="I3464" s="6">
        <v>45078</v>
      </c>
      <c r="J3464" s="6">
        <v>45107</v>
      </c>
      <c r="K3464" s="4">
        <v>1700032491</v>
      </c>
      <c r="L3464" s="14">
        <v>45106</v>
      </c>
      <c r="M3464" s="11">
        <f t="shared" si="107"/>
        <v>6</v>
      </c>
      <c r="N3464" s="6">
        <f>VLOOKUP(M3464,'Settlement Dates'!$A$13:$D$25,3,FALSE)</f>
        <v>45120</v>
      </c>
      <c r="O3464" s="6">
        <f>VLOOKUP(M3464,'Settlement Dates'!$A$13:$D$25,4,FALSE)</f>
        <v>45125</v>
      </c>
      <c r="P3464" s="6">
        <f>VLOOKUP(K3464,'AP Clearing'!$A$13:$B$1312,2,FALSE)</f>
        <v>45110</v>
      </c>
      <c r="Q3464" s="6"/>
      <c r="R3464" s="6"/>
    </row>
    <row r="3465" spans="1:18" x14ac:dyDescent="0.3">
      <c r="A3465" s="4">
        <v>11788</v>
      </c>
      <c r="B3465" s="5" t="s">
        <v>23</v>
      </c>
      <c r="C3465" s="4">
        <v>3</v>
      </c>
      <c r="D3465" s="46">
        <v>113721.75</v>
      </c>
      <c r="E3465" s="4">
        <v>1</v>
      </c>
      <c r="F3465" s="4" t="s">
        <v>2</v>
      </c>
      <c r="G3465" s="13" t="str">
        <f t="shared" si="108"/>
        <v>Active</v>
      </c>
      <c r="H3465" s="43" t="s">
        <v>3</v>
      </c>
      <c r="I3465" s="6">
        <v>45078</v>
      </c>
      <c r="J3465" s="6">
        <v>45107</v>
      </c>
      <c r="K3465" s="4">
        <v>1700032492</v>
      </c>
      <c r="L3465" s="14">
        <v>45106</v>
      </c>
      <c r="M3465" s="11">
        <f t="shared" si="107"/>
        <v>6</v>
      </c>
      <c r="N3465" s="6">
        <f>VLOOKUP(M3465,'Settlement Dates'!$A$13:$D$25,3,FALSE)</f>
        <v>45120</v>
      </c>
      <c r="O3465" s="6">
        <f>VLOOKUP(M3465,'Settlement Dates'!$A$13:$D$25,4,FALSE)</f>
        <v>45125</v>
      </c>
      <c r="P3465" s="6">
        <f>VLOOKUP(K3465,'AP Clearing'!$A$13:$B$1312,2,FALSE)</f>
        <v>45110</v>
      </c>
      <c r="Q3465" s="6"/>
      <c r="R3465" s="6"/>
    </row>
    <row r="3466" spans="1:18" x14ac:dyDescent="0.3">
      <c r="A3466" s="4">
        <v>11788</v>
      </c>
      <c r="B3466" s="5" t="s">
        <v>23</v>
      </c>
      <c r="C3466" s="4">
        <v>3</v>
      </c>
      <c r="D3466" s="46">
        <v>779.53</v>
      </c>
      <c r="E3466" s="4">
        <v>1</v>
      </c>
      <c r="F3466" s="4" t="s">
        <v>5</v>
      </c>
      <c r="G3466" s="13" t="str">
        <f t="shared" si="108"/>
        <v>LTD</v>
      </c>
      <c r="H3466" s="43" t="s">
        <v>3</v>
      </c>
      <c r="I3466" s="6">
        <v>45078</v>
      </c>
      <c r="J3466" s="6">
        <v>45107</v>
      </c>
      <c r="K3466" s="4">
        <v>1700032492</v>
      </c>
      <c r="L3466" s="14">
        <v>45106</v>
      </c>
      <c r="M3466" s="11">
        <f t="shared" si="107"/>
        <v>6</v>
      </c>
      <c r="N3466" s="6">
        <f>VLOOKUP(M3466,'Settlement Dates'!$A$13:$D$25,3,FALSE)</f>
        <v>45120</v>
      </c>
      <c r="O3466" s="6">
        <f>VLOOKUP(M3466,'Settlement Dates'!$A$13:$D$25,4,FALSE)</f>
        <v>45125</v>
      </c>
      <c r="P3466" s="6">
        <f>VLOOKUP(K3466,'AP Clearing'!$A$13:$B$1312,2,FALSE)</f>
        <v>45110</v>
      </c>
      <c r="Q3466" s="6"/>
      <c r="R3466" s="6"/>
    </row>
    <row r="3467" spans="1:18" x14ac:dyDescent="0.3">
      <c r="A3467" s="4">
        <v>11788</v>
      </c>
      <c r="B3467" s="5" t="s">
        <v>23</v>
      </c>
      <c r="C3467" s="4">
        <v>3</v>
      </c>
      <c r="D3467" s="46">
        <v>29.33</v>
      </c>
      <c r="E3467" s="4">
        <v>1</v>
      </c>
      <c r="F3467" s="4" t="s">
        <v>6</v>
      </c>
      <c r="G3467" s="13" t="str">
        <f t="shared" si="108"/>
        <v>Active</v>
      </c>
      <c r="H3467" s="43" t="s">
        <v>3</v>
      </c>
      <c r="I3467" s="6">
        <v>45078</v>
      </c>
      <c r="J3467" s="6">
        <v>45107</v>
      </c>
      <c r="K3467" s="4">
        <v>1700032492</v>
      </c>
      <c r="L3467" s="14">
        <v>45106</v>
      </c>
      <c r="M3467" s="11">
        <f t="shared" si="107"/>
        <v>6</v>
      </c>
      <c r="N3467" s="6">
        <f>VLOOKUP(M3467,'Settlement Dates'!$A$13:$D$25,3,FALSE)</f>
        <v>45120</v>
      </c>
      <c r="O3467" s="6">
        <f>VLOOKUP(M3467,'Settlement Dates'!$A$13:$D$25,4,FALSE)</f>
        <v>45125</v>
      </c>
      <c r="P3467" s="6">
        <f>VLOOKUP(K3467,'AP Clearing'!$A$13:$B$1312,2,FALSE)</f>
        <v>45110</v>
      </c>
      <c r="Q3467" s="6"/>
      <c r="R3467" s="6"/>
    </row>
    <row r="3468" spans="1:18" x14ac:dyDescent="0.3">
      <c r="A3468" s="4">
        <v>11788</v>
      </c>
      <c r="B3468" s="5" t="s">
        <v>23</v>
      </c>
      <c r="C3468" s="4">
        <v>3</v>
      </c>
      <c r="D3468" s="46">
        <v>1139.24</v>
      </c>
      <c r="E3468" s="4">
        <v>1</v>
      </c>
      <c r="F3468" s="4" t="s">
        <v>54</v>
      </c>
      <c r="G3468" s="13" t="str">
        <f t="shared" si="108"/>
        <v>LTD</v>
      </c>
      <c r="H3468" s="43" t="s">
        <v>3</v>
      </c>
      <c r="I3468" s="6">
        <v>45078</v>
      </c>
      <c r="J3468" s="6">
        <v>45107</v>
      </c>
      <c r="K3468" s="4">
        <v>1700032492</v>
      </c>
      <c r="L3468" s="14">
        <v>45106</v>
      </c>
      <c r="M3468" s="11">
        <f t="shared" si="107"/>
        <v>6</v>
      </c>
      <c r="N3468" s="6">
        <f>VLOOKUP(M3468,'Settlement Dates'!$A$13:$D$25,3,FALSE)</f>
        <v>45120</v>
      </c>
      <c r="O3468" s="6">
        <f>VLOOKUP(M3468,'Settlement Dates'!$A$13:$D$25,4,FALSE)</f>
        <v>45125</v>
      </c>
      <c r="P3468" s="6">
        <f>VLOOKUP(K3468,'AP Clearing'!$A$13:$B$1312,2,FALSE)</f>
        <v>45110</v>
      </c>
      <c r="Q3468" s="6"/>
      <c r="R3468" s="6"/>
    </row>
    <row r="3469" spans="1:18" x14ac:dyDescent="0.3">
      <c r="A3469" s="4">
        <v>11788</v>
      </c>
      <c r="B3469" s="5" t="s">
        <v>23</v>
      </c>
      <c r="C3469" s="4">
        <v>3</v>
      </c>
      <c r="D3469" s="46">
        <v>66.599999999999994</v>
      </c>
      <c r="E3469" s="4">
        <v>1</v>
      </c>
      <c r="F3469" s="4" t="s">
        <v>8</v>
      </c>
      <c r="G3469" s="13" t="str">
        <f t="shared" si="108"/>
        <v>Active</v>
      </c>
      <c r="H3469" s="43" t="s">
        <v>3</v>
      </c>
      <c r="I3469" s="6">
        <v>45078</v>
      </c>
      <c r="J3469" s="6">
        <v>45107</v>
      </c>
      <c r="K3469" s="4">
        <v>1700032492</v>
      </c>
      <c r="L3469" s="14">
        <v>45106</v>
      </c>
      <c r="M3469" s="11">
        <f t="shared" si="107"/>
        <v>6</v>
      </c>
      <c r="N3469" s="6">
        <f>VLOOKUP(M3469,'Settlement Dates'!$A$13:$D$25,3,FALSE)</f>
        <v>45120</v>
      </c>
      <c r="O3469" s="6">
        <f>VLOOKUP(M3469,'Settlement Dates'!$A$13:$D$25,4,FALSE)</f>
        <v>45125</v>
      </c>
      <c r="P3469" s="6">
        <f>VLOOKUP(K3469,'AP Clearing'!$A$13:$B$1312,2,FALSE)</f>
        <v>45110</v>
      </c>
      <c r="Q3469" s="6"/>
      <c r="R3469" s="6"/>
    </row>
    <row r="3470" spans="1:18" x14ac:dyDescent="0.3">
      <c r="A3470" s="4">
        <v>11788</v>
      </c>
      <c r="B3470" s="5" t="s">
        <v>23</v>
      </c>
      <c r="C3470" s="4">
        <v>3</v>
      </c>
      <c r="D3470" s="46">
        <v>831.18</v>
      </c>
      <c r="E3470" s="4">
        <v>2</v>
      </c>
      <c r="F3470" s="4" t="s">
        <v>2</v>
      </c>
      <c r="G3470" s="13" t="str">
        <f t="shared" si="108"/>
        <v>Active</v>
      </c>
      <c r="H3470" s="43" t="s">
        <v>3</v>
      </c>
      <c r="I3470" s="6">
        <v>45078</v>
      </c>
      <c r="J3470" s="6">
        <v>45107</v>
      </c>
      <c r="K3470" s="4">
        <v>1700032492</v>
      </c>
      <c r="L3470" s="14">
        <v>45106</v>
      </c>
      <c r="M3470" s="11">
        <f t="shared" si="107"/>
        <v>6</v>
      </c>
      <c r="N3470" s="6">
        <f>VLOOKUP(M3470,'Settlement Dates'!$A$13:$D$25,3,FALSE)</f>
        <v>45120</v>
      </c>
      <c r="O3470" s="6">
        <f>VLOOKUP(M3470,'Settlement Dates'!$A$13:$D$25,4,FALSE)</f>
        <v>45125</v>
      </c>
      <c r="P3470" s="6">
        <f>VLOOKUP(K3470,'AP Clearing'!$A$13:$B$1312,2,FALSE)</f>
        <v>45110</v>
      </c>
      <c r="Q3470" s="6"/>
      <c r="R3470" s="6"/>
    </row>
    <row r="3471" spans="1:18" x14ac:dyDescent="0.3">
      <c r="A3471" s="4">
        <v>11788</v>
      </c>
      <c r="B3471" s="5" t="s">
        <v>28</v>
      </c>
      <c r="C3471" s="4">
        <v>3</v>
      </c>
      <c r="D3471" s="46">
        <v>100685.94</v>
      </c>
      <c r="E3471" s="4">
        <v>1</v>
      </c>
      <c r="F3471" s="4" t="s">
        <v>2</v>
      </c>
      <c r="G3471" s="13" t="str">
        <f t="shared" si="108"/>
        <v>Active</v>
      </c>
      <c r="H3471" s="43" t="s">
        <v>3</v>
      </c>
      <c r="I3471" s="6">
        <v>45078</v>
      </c>
      <c r="J3471" s="6">
        <v>45107</v>
      </c>
      <c r="K3471" s="4">
        <v>1700032493</v>
      </c>
      <c r="L3471" s="14">
        <v>45106</v>
      </c>
      <c r="M3471" s="11">
        <f t="shared" si="107"/>
        <v>6</v>
      </c>
      <c r="N3471" s="6">
        <f>VLOOKUP(M3471,'Settlement Dates'!$A$13:$D$25,3,FALSE)</f>
        <v>45120</v>
      </c>
      <c r="O3471" s="6">
        <f>VLOOKUP(M3471,'Settlement Dates'!$A$13:$D$25,4,FALSE)</f>
        <v>45125</v>
      </c>
      <c r="P3471" s="6">
        <f>VLOOKUP(K3471,'AP Clearing'!$A$13:$B$1312,2,FALSE)</f>
        <v>45110</v>
      </c>
      <c r="Q3471" s="6"/>
      <c r="R3471" s="6"/>
    </row>
    <row r="3472" spans="1:18" x14ac:dyDescent="0.3">
      <c r="A3472" s="4">
        <v>11788</v>
      </c>
      <c r="B3472" s="5" t="s">
        <v>28</v>
      </c>
      <c r="C3472" s="4">
        <v>3</v>
      </c>
      <c r="D3472" s="46">
        <v>96.21</v>
      </c>
      <c r="E3472" s="4">
        <v>1</v>
      </c>
      <c r="F3472" s="4" t="s">
        <v>8</v>
      </c>
      <c r="G3472" s="13" t="str">
        <f t="shared" si="108"/>
        <v>Active</v>
      </c>
      <c r="H3472" s="43" t="s">
        <v>3</v>
      </c>
      <c r="I3472" s="6">
        <v>45078</v>
      </c>
      <c r="J3472" s="6">
        <v>45107</v>
      </c>
      <c r="K3472" s="4">
        <v>1700032493</v>
      </c>
      <c r="L3472" s="14">
        <v>45106</v>
      </c>
      <c r="M3472" s="11">
        <f t="shared" ref="M3472:M3535" si="109">MONTH(L3472)</f>
        <v>6</v>
      </c>
      <c r="N3472" s="6">
        <f>VLOOKUP(M3472,'Settlement Dates'!$A$13:$D$25,3,FALSE)</f>
        <v>45120</v>
      </c>
      <c r="O3472" s="6">
        <f>VLOOKUP(M3472,'Settlement Dates'!$A$13:$D$25,4,FALSE)</f>
        <v>45125</v>
      </c>
      <c r="P3472" s="6">
        <f>VLOOKUP(K3472,'AP Clearing'!$A$13:$B$1312,2,FALSE)</f>
        <v>45110</v>
      </c>
      <c r="Q3472" s="6"/>
      <c r="R3472" s="6"/>
    </row>
    <row r="3473" spans="1:18" x14ac:dyDescent="0.3">
      <c r="A3473" s="4">
        <v>11788</v>
      </c>
      <c r="B3473" s="5" t="s">
        <v>28</v>
      </c>
      <c r="C3473" s="4">
        <v>3</v>
      </c>
      <c r="D3473" s="46">
        <v>164.88</v>
      </c>
      <c r="E3473" s="4">
        <v>2</v>
      </c>
      <c r="F3473" s="4" t="s">
        <v>2</v>
      </c>
      <c r="G3473" s="13" t="str">
        <f t="shared" si="108"/>
        <v>Active</v>
      </c>
      <c r="H3473" s="43" t="s">
        <v>3</v>
      </c>
      <c r="I3473" s="6">
        <v>45078</v>
      </c>
      <c r="J3473" s="6">
        <v>45107</v>
      </c>
      <c r="K3473" s="4">
        <v>1700032493</v>
      </c>
      <c r="L3473" s="14">
        <v>45106</v>
      </c>
      <c r="M3473" s="11">
        <f t="shared" si="109"/>
        <v>6</v>
      </c>
      <c r="N3473" s="6">
        <f>VLOOKUP(M3473,'Settlement Dates'!$A$13:$D$25,3,FALSE)</f>
        <v>45120</v>
      </c>
      <c r="O3473" s="6">
        <f>VLOOKUP(M3473,'Settlement Dates'!$A$13:$D$25,4,FALSE)</f>
        <v>45125</v>
      </c>
      <c r="P3473" s="6">
        <f>VLOOKUP(K3473,'AP Clearing'!$A$13:$B$1312,2,FALSE)</f>
        <v>45110</v>
      </c>
      <c r="Q3473" s="6"/>
      <c r="R3473" s="6"/>
    </row>
    <row r="3474" spans="1:18" x14ac:dyDescent="0.3">
      <c r="A3474" s="4">
        <v>11788</v>
      </c>
      <c r="B3474" s="5" t="s">
        <v>25</v>
      </c>
      <c r="C3474" s="4">
        <v>3</v>
      </c>
      <c r="D3474" s="46">
        <v>325.57</v>
      </c>
      <c r="E3474" s="4">
        <v>2</v>
      </c>
      <c r="F3474" s="4" t="s">
        <v>9</v>
      </c>
      <c r="G3474" s="13" t="str">
        <f t="shared" si="108"/>
        <v>Retiree</v>
      </c>
      <c r="H3474" s="43" t="s">
        <v>3</v>
      </c>
      <c r="I3474" s="6">
        <v>45078</v>
      </c>
      <c r="J3474" s="6">
        <v>45107</v>
      </c>
      <c r="K3474" s="4">
        <v>1700032696</v>
      </c>
      <c r="L3474" s="14">
        <v>45106</v>
      </c>
      <c r="M3474" s="11">
        <f t="shared" si="109"/>
        <v>6</v>
      </c>
      <c r="N3474" s="6">
        <f>VLOOKUP(M3474,'Settlement Dates'!$A$13:$D$25,3,FALSE)</f>
        <v>45120</v>
      </c>
      <c r="O3474" s="6">
        <f>VLOOKUP(M3474,'Settlement Dates'!$A$13:$D$25,4,FALSE)</f>
        <v>45125</v>
      </c>
      <c r="P3474" s="6">
        <f>VLOOKUP(K3474,'AP Clearing'!$A$13:$B$1312,2,FALSE)</f>
        <v>45110</v>
      </c>
      <c r="Q3474" s="6"/>
      <c r="R3474" s="6"/>
    </row>
    <row r="3475" spans="1:18" x14ac:dyDescent="0.3">
      <c r="A3475" s="4">
        <v>11788</v>
      </c>
      <c r="B3475" s="5" t="s">
        <v>25</v>
      </c>
      <c r="C3475" s="4">
        <v>3</v>
      </c>
      <c r="D3475" s="46">
        <v>1446.38</v>
      </c>
      <c r="E3475" s="4">
        <v>3</v>
      </c>
      <c r="F3475" s="4" t="s">
        <v>9</v>
      </c>
      <c r="G3475" s="13" t="str">
        <f t="shared" si="108"/>
        <v>Retiree</v>
      </c>
      <c r="H3475" s="43" t="s">
        <v>3</v>
      </c>
      <c r="I3475" s="6">
        <v>45078</v>
      </c>
      <c r="J3475" s="6">
        <v>45107</v>
      </c>
      <c r="K3475" s="4">
        <v>1700032696</v>
      </c>
      <c r="L3475" s="14">
        <v>45106</v>
      </c>
      <c r="M3475" s="11">
        <f t="shared" si="109"/>
        <v>6</v>
      </c>
      <c r="N3475" s="6">
        <f>VLOOKUP(M3475,'Settlement Dates'!$A$13:$D$25,3,FALSE)</f>
        <v>45120</v>
      </c>
      <c r="O3475" s="6">
        <f>VLOOKUP(M3475,'Settlement Dates'!$A$13:$D$25,4,FALSE)</f>
        <v>45125</v>
      </c>
      <c r="P3475" s="6">
        <f>VLOOKUP(K3475,'AP Clearing'!$A$13:$B$1312,2,FALSE)</f>
        <v>45110</v>
      </c>
      <c r="Q3475" s="6"/>
      <c r="R3475" s="6"/>
    </row>
    <row r="3476" spans="1:18" x14ac:dyDescent="0.3">
      <c r="A3476" s="4">
        <v>11788</v>
      </c>
      <c r="B3476" s="5" t="s">
        <v>25</v>
      </c>
      <c r="C3476" s="4">
        <v>3</v>
      </c>
      <c r="D3476" s="46">
        <v>4778.03</v>
      </c>
      <c r="E3476" s="4">
        <v>4</v>
      </c>
      <c r="F3476" s="4" t="s">
        <v>9</v>
      </c>
      <c r="G3476" s="13" t="str">
        <f t="shared" si="108"/>
        <v>Retiree</v>
      </c>
      <c r="H3476" s="43" t="s">
        <v>3</v>
      </c>
      <c r="I3476" s="6">
        <v>45078</v>
      </c>
      <c r="J3476" s="6">
        <v>45107</v>
      </c>
      <c r="K3476" s="4">
        <v>1700032696</v>
      </c>
      <c r="L3476" s="14">
        <v>45106</v>
      </c>
      <c r="M3476" s="11">
        <f t="shared" si="109"/>
        <v>6</v>
      </c>
      <c r="N3476" s="6">
        <f>VLOOKUP(M3476,'Settlement Dates'!$A$13:$D$25,3,FALSE)</f>
        <v>45120</v>
      </c>
      <c r="O3476" s="6">
        <f>VLOOKUP(M3476,'Settlement Dates'!$A$13:$D$25,4,FALSE)</f>
        <v>45125</v>
      </c>
      <c r="P3476" s="6">
        <f>VLOOKUP(K3476,'AP Clearing'!$A$13:$B$1312,2,FALSE)</f>
        <v>45110</v>
      </c>
      <c r="Q3476" s="6"/>
      <c r="R3476" s="6"/>
    </row>
    <row r="3477" spans="1:18" x14ac:dyDescent="0.3">
      <c r="A3477" s="4">
        <v>11788</v>
      </c>
      <c r="B3477" s="5" t="s">
        <v>25</v>
      </c>
      <c r="C3477" s="4">
        <v>3</v>
      </c>
      <c r="D3477" s="46">
        <v>722.9</v>
      </c>
      <c r="E3477" s="4">
        <v>5</v>
      </c>
      <c r="F3477" s="4" t="s">
        <v>9</v>
      </c>
      <c r="G3477" s="13" t="str">
        <f t="shared" si="108"/>
        <v>Retiree</v>
      </c>
      <c r="H3477" s="43" t="s">
        <v>3</v>
      </c>
      <c r="I3477" s="6">
        <v>45078</v>
      </c>
      <c r="J3477" s="6">
        <v>45107</v>
      </c>
      <c r="K3477" s="4">
        <v>1700032696</v>
      </c>
      <c r="L3477" s="14">
        <v>45106</v>
      </c>
      <c r="M3477" s="11">
        <f t="shared" si="109"/>
        <v>6</v>
      </c>
      <c r="N3477" s="6">
        <f>VLOOKUP(M3477,'Settlement Dates'!$A$13:$D$25,3,FALSE)</f>
        <v>45120</v>
      </c>
      <c r="O3477" s="6">
        <f>VLOOKUP(M3477,'Settlement Dates'!$A$13:$D$25,4,FALSE)</f>
        <v>45125</v>
      </c>
      <c r="P3477" s="6">
        <f>VLOOKUP(K3477,'AP Clearing'!$A$13:$B$1312,2,FALSE)</f>
        <v>45110</v>
      </c>
      <c r="Q3477" s="6"/>
      <c r="R3477" s="6"/>
    </row>
    <row r="3478" spans="1:18" x14ac:dyDescent="0.3">
      <c r="A3478" s="4">
        <v>11788</v>
      </c>
      <c r="B3478" s="5" t="s">
        <v>26</v>
      </c>
      <c r="C3478" s="4">
        <v>3</v>
      </c>
      <c r="D3478" s="46">
        <v>13.04</v>
      </c>
      <c r="E3478" s="4">
        <v>3</v>
      </c>
      <c r="F3478" s="4" t="s">
        <v>9</v>
      </c>
      <c r="G3478" s="13" t="str">
        <f t="shared" si="108"/>
        <v>Retiree</v>
      </c>
      <c r="H3478" s="43" t="s">
        <v>3</v>
      </c>
      <c r="I3478" s="6">
        <v>45078</v>
      </c>
      <c r="J3478" s="6">
        <v>45107</v>
      </c>
      <c r="K3478" s="4">
        <v>1700032699</v>
      </c>
      <c r="L3478" s="14">
        <v>45106</v>
      </c>
      <c r="M3478" s="11">
        <f t="shared" si="109"/>
        <v>6</v>
      </c>
      <c r="N3478" s="6">
        <f>VLOOKUP(M3478,'Settlement Dates'!$A$13:$D$25,3,FALSE)</f>
        <v>45120</v>
      </c>
      <c r="O3478" s="6">
        <f>VLOOKUP(M3478,'Settlement Dates'!$A$13:$D$25,4,FALSE)</f>
        <v>45125</v>
      </c>
      <c r="P3478" s="6">
        <f>VLOOKUP(K3478,'AP Clearing'!$A$13:$B$1312,2,FALSE)</f>
        <v>45110</v>
      </c>
      <c r="Q3478" s="6"/>
      <c r="R3478" s="6"/>
    </row>
    <row r="3479" spans="1:18" x14ac:dyDescent="0.3">
      <c r="A3479" s="4">
        <v>11788</v>
      </c>
      <c r="B3479" s="5" t="s">
        <v>26</v>
      </c>
      <c r="C3479" s="4">
        <v>3</v>
      </c>
      <c r="D3479" s="46">
        <v>25.4</v>
      </c>
      <c r="E3479" s="4">
        <v>4</v>
      </c>
      <c r="F3479" s="4" t="s">
        <v>9</v>
      </c>
      <c r="G3479" s="13" t="str">
        <f t="shared" si="108"/>
        <v>Retiree</v>
      </c>
      <c r="H3479" s="43" t="s">
        <v>3</v>
      </c>
      <c r="I3479" s="6">
        <v>45078</v>
      </c>
      <c r="J3479" s="6">
        <v>45107</v>
      </c>
      <c r="K3479" s="4">
        <v>1700032699</v>
      </c>
      <c r="L3479" s="14">
        <v>45106</v>
      </c>
      <c r="M3479" s="11">
        <f t="shared" si="109"/>
        <v>6</v>
      </c>
      <c r="N3479" s="6">
        <f>VLOOKUP(M3479,'Settlement Dates'!$A$13:$D$25,3,FALSE)</f>
        <v>45120</v>
      </c>
      <c r="O3479" s="6">
        <f>VLOOKUP(M3479,'Settlement Dates'!$A$13:$D$25,4,FALSE)</f>
        <v>45125</v>
      </c>
      <c r="P3479" s="6">
        <f>VLOOKUP(K3479,'AP Clearing'!$A$13:$B$1312,2,FALSE)</f>
        <v>45110</v>
      </c>
      <c r="Q3479" s="6"/>
      <c r="R3479" s="6"/>
    </row>
    <row r="3480" spans="1:18" x14ac:dyDescent="0.3">
      <c r="A3480" s="4">
        <v>11788</v>
      </c>
      <c r="B3480" s="5" t="s">
        <v>26</v>
      </c>
      <c r="C3480" s="4">
        <v>3</v>
      </c>
      <c r="D3480" s="46">
        <v>4.08</v>
      </c>
      <c r="E3480" s="4">
        <v>5</v>
      </c>
      <c r="F3480" s="4" t="s">
        <v>9</v>
      </c>
      <c r="G3480" s="13" t="str">
        <f t="shared" si="108"/>
        <v>Retiree</v>
      </c>
      <c r="H3480" s="43" t="s">
        <v>3</v>
      </c>
      <c r="I3480" s="6">
        <v>45078</v>
      </c>
      <c r="J3480" s="6">
        <v>45107</v>
      </c>
      <c r="K3480" s="4">
        <v>1700032699</v>
      </c>
      <c r="L3480" s="14">
        <v>45106</v>
      </c>
      <c r="M3480" s="11">
        <f t="shared" si="109"/>
        <v>6</v>
      </c>
      <c r="N3480" s="6">
        <f>VLOOKUP(M3480,'Settlement Dates'!$A$13:$D$25,3,FALSE)</f>
        <v>45120</v>
      </c>
      <c r="O3480" s="6">
        <f>VLOOKUP(M3480,'Settlement Dates'!$A$13:$D$25,4,FALSE)</f>
        <v>45125</v>
      </c>
      <c r="P3480" s="6">
        <f>VLOOKUP(K3480,'AP Clearing'!$A$13:$B$1312,2,FALSE)</f>
        <v>45110</v>
      </c>
      <c r="Q3480" s="6"/>
      <c r="R3480" s="6"/>
    </row>
    <row r="3481" spans="1:18" x14ac:dyDescent="0.3">
      <c r="A3481" s="4">
        <v>11788</v>
      </c>
      <c r="B3481" s="5" t="s">
        <v>24</v>
      </c>
      <c r="C3481" s="4">
        <v>3</v>
      </c>
      <c r="D3481" s="46">
        <v>3136.9</v>
      </c>
      <c r="E3481" s="4">
        <v>2</v>
      </c>
      <c r="F3481" s="4" t="s">
        <v>9</v>
      </c>
      <c r="G3481" s="13" t="str">
        <f t="shared" si="108"/>
        <v>Retiree</v>
      </c>
      <c r="H3481" s="43" t="s">
        <v>3</v>
      </c>
      <c r="I3481" s="6">
        <v>45078</v>
      </c>
      <c r="J3481" s="6">
        <v>45107</v>
      </c>
      <c r="K3481" s="4">
        <v>1700032697</v>
      </c>
      <c r="L3481" s="14">
        <v>45106</v>
      </c>
      <c r="M3481" s="11">
        <f t="shared" si="109"/>
        <v>6</v>
      </c>
      <c r="N3481" s="6">
        <f>VLOOKUP(M3481,'Settlement Dates'!$A$13:$D$25,3,FALSE)</f>
        <v>45120</v>
      </c>
      <c r="O3481" s="6">
        <f>VLOOKUP(M3481,'Settlement Dates'!$A$13:$D$25,4,FALSE)</f>
        <v>45125</v>
      </c>
      <c r="P3481" s="6">
        <f>VLOOKUP(K3481,'AP Clearing'!$A$13:$B$1312,2,FALSE)</f>
        <v>45110</v>
      </c>
      <c r="Q3481" s="6"/>
      <c r="R3481" s="6"/>
    </row>
    <row r="3482" spans="1:18" x14ac:dyDescent="0.3">
      <c r="A3482" s="4">
        <v>11788</v>
      </c>
      <c r="B3482" s="5" t="s">
        <v>24</v>
      </c>
      <c r="C3482" s="4">
        <v>3</v>
      </c>
      <c r="D3482" s="46">
        <v>18199.43</v>
      </c>
      <c r="E3482" s="4">
        <v>3</v>
      </c>
      <c r="F3482" s="4" t="s">
        <v>9</v>
      </c>
      <c r="G3482" s="13" t="str">
        <f t="shared" si="108"/>
        <v>Retiree</v>
      </c>
      <c r="H3482" s="43" t="s">
        <v>3</v>
      </c>
      <c r="I3482" s="6">
        <v>45078</v>
      </c>
      <c r="J3482" s="6">
        <v>45107</v>
      </c>
      <c r="K3482" s="4">
        <v>1700032697</v>
      </c>
      <c r="L3482" s="14">
        <v>45106</v>
      </c>
      <c r="M3482" s="11">
        <f t="shared" si="109"/>
        <v>6</v>
      </c>
      <c r="N3482" s="6">
        <f>VLOOKUP(M3482,'Settlement Dates'!$A$13:$D$25,3,FALSE)</f>
        <v>45120</v>
      </c>
      <c r="O3482" s="6">
        <f>VLOOKUP(M3482,'Settlement Dates'!$A$13:$D$25,4,FALSE)</f>
        <v>45125</v>
      </c>
      <c r="P3482" s="6">
        <f>VLOOKUP(K3482,'AP Clearing'!$A$13:$B$1312,2,FALSE)</f>
        <v>45110</v>
      </c>
      <c r="Q3482" s="6"/>
      <c r="R3482" s="6"/>
    </row>
    <row r="3483" spans="1:18" x14ac:dyDescent="0.3">
      <c r="A3483" s="4">
        <v>11788</v>
      </c>
      <c r="B3483" s="5" t="s">
        <v>24</v>
      </c>
      <c r="C3483" s="4">
        <v>3</v>
      </c>
      <c r="D3483" s="46">
        <v>43183.21</v>
      </c>
      <c r="E3483" s="4">
        <v>4</v>
      </c>
      <c r="F3483" s="4" t="s">
        <v>9</v>
      </c>
      <c r="G3483" s="13" t="str">
        <f t="shared" si="108"/>
        <v>Retiree</v>
      </c>
      <c r="H3483" s="43" t="s">
        <v>3</v>
      </c>
      <c r="I3483" s="6">
        <v>45078</v>
      </c>
      <c r="J3483" s="6">
        <v>45107</v>
      </c>
      <c r="K3483" s="4">
        <v>1700032697</v>
      </c>
      <c r="L3483" s="14">
        <v>45106</v>
      </c>
      <c r="M3483" s="11">
        <f t="shared" si="109"/>
        <v>6</v>
      </c>
      <c r="N3483" s="6">
        <f>VLOOKUP(M3483,'Settlement Dates'!$A$13:$D$25,3,FALSE)</f>
        <v>45120</v>
      </c>
      <c r="O3483" s="6">
        <f>VLOOKUP(M3483,'Settlement Dates'!$A$13:$D$25,4,FALSE)</f>
        <v>45125</v>
      </c>
      <c r="P3483" s="6">
        <f>VLOOKUP(K3483,'AP Clearing'!$A$13:$B$1312,2,FALSE)</f>
        <v>45110</v>
      </c>
      <c r="Q3483" s="6"/>
      <c r="R3483" s="6"/>
    </row>
    <row r="3484" spans="1:18" x14ac:dyDescent="0.3">
      <c r="A3484" s="4">
        <v>11788</v>
      </c>
      <c r="B3484" s="5" t="s">
        <v>24</v>
      </c>
      <c r="C3484" s="4">
        <v>3</v>
      </c>
      <c r="D3484" s="46">
        <v>11928.99</v>
      </c>
      <c r="E3484" s="4">
        <v>5</v>
      </c>
      <c r="F3484" s="4" t="s">
        <v>9</v>
      </c>
      <c r="G3484" s="13" t="str">
        <f t="shared" si="108"/>
        <v>Retiree</v>
      </c>
      <c r="H3484" s="43" t="s">
        <v>3</v>
      </c>
      <c r="I3484" s="6">
        <v>45078</v>
      </c>
      <c r="J3484" s="6">
        <v>45107</v>
      </c>
      <c r="K3484" s="4">
        <v>1700032697</v>
      </c>
      <c r="L3484" s="14">
        <v>45106</v>
      </c>
      <c r="M3484" s="11">
        <f t="shared" si="109"/>
        <v>6</v>
      </c>
      <c r="N3484" s="6">
        <f>VLOOKUP(M3484,'Settlement Dates'!$A$13:$D$25,3,FALSE)</f>
        <v>45120</v>
      </c>
      <c r="O3484" s="6">
        <f>VLOOKUP(M3484,'Settlement Dates'!$A$13:$D$25,4,FALSE)</f>
        <v>45125</v>
      </c>
      <c r="P3484" s="6">
        <f>VLOOKUP(K3484,'AP Clearing'!$A$13:$B$1312,2,FALSE)</f>
        <v>45110</v>
      </c>
      <c r="Q3484" s="6"/>
      <c r="R3484" s="6"/>
    </row>
    <row r="3485" spans="1:18" x14ac:dyDescent="0.3">
      <c r="A3485" s="4">
        <v>11788</v>
      </c>
      <c r="B3485" s="5" t="s">
        <v>27</v>
      </c>
      <c r="C3485" s="4">
        <v>3</v>
      </c>
      <c r="D3485" s="46">
        <v>457.2</v>
      </c>
      <c r="E3485" s="4">
        <v>2</v>
      </c>
      <c r="F3485" s="4" t="s">
        <v>9</v>
      </c>
      <c r="G3485" s="13" t="str">
        <f t="shared" si="108"/>
        <v>Retiree</v>
      </c>
      <c r="H3485" s="43" t="s">
        <v>3</v>
      </c>
      <c r="I3485" s="6">
        <v>45078</v>
      </c>
      <c r="J3485" s="6">
        <v>45107</v>
      </c>
      <c r="K3485" s="4">
        <v>1700032698</v>
      </c>
      <c r="L3485" s="14">
        <v>45106</v>
      </c>
      <c r="M3485" s="11">
        <f t="shared" si="109"/>
        <v>6</v>
      </c>
      <c r="N3485" s="6">
        <f>VLOOKUP(M3485,'Settlement Dates'!$A$13:$D$25,3,FALSE)</f>
        <v>45120</v>
      </c>
      <c r="O3485" s="6">
        <f>VLOOKUP(M3485,'Settlement Dates'!$A$13:$D$25,4,FALSE)</f>
        <v>45125</v>
      </c>
      <c r="P3485" s="6">
        <f>VLOOKUP(K3485,'AP Clearing'!$A$13:$B$1312,2,FALSE)</f>
        <v>45110</v>
      </c>
      <c r="Q3485" s="6"/>
      <c r="R3485" s="6"/>
    </row>
    <row r="3486" spans="1:18" x14ac:dyDescent="0.3">
      <c r="A3486" s="4">
        <v>11788</v>
      </c>
      <c r="B3486" s="5" t="s">
        <v>27</v>
      </c>
      <c r="C3486" s="4">
        <v>3</v>
      </c>
      <c r="D3486" s="46">
        <v>130.96</v>
      </c>
      <c r="E3486" s="4">
        <v>2</v>
      </c>
      <c r="F3486" s="4" t="s">
        <v>11</v>
      </c>
      <c r="G3486" s="13" t="str">
        <f t="shared" si="108"/>
        <v>Retiree</v>
      </c>
      <c r="H3486" s="43" t="s">
        <v>3</v>
      </c>
      <c r="I3486" s="6">
        <v>45078</v>
      </c>
      <c r="J3486" s="6">
        <v>45107</v>
      </c>
      <c r="K3486" s="4">
        <v>1700032698</v>
      </c>
      <c r="L3486" s="14">
        <v>45106</v>
      </c>
      <c r="M3486" s="11">
        <f t="shared" si="109"/>
        <v>6</v>
      </c>
      <c r="N3486" s="6">
        <f>VLOOKUP(M3486,'Settlement Dates'!$A$13:$D$25,3,FALSE)</f>
        <v>45120</v>
      </c>
      <c r="O3486" s="6">
        <f>VLOOKUP(M3486,'Settlement Dates'!$A$13:$D$25,4,FALSE)</f>
        <v>45125</v>
      </c>
      <c r="P3486" s="6">
        <f>VLOOKUP(K3486,'AP Clearing'!$A$13:$B$1312,2,FALSE)</f>
        <v>45110</v>
      </c>
      <c r="Q3486" s="6"/>
      <c r="R3486" s="6"/>
    </row>
    <row r="3487" spans="1:18" x14ac:dyDescent="0.3">
      <c r="A3487" s="4">
        <v>11788</v>
      </c>
      <c r="B3487" s="5" t="s">
        <v>27</v>
      </c>
      <c r="C3487" s="4">
        <v>3</v>
      </c>
      <c r="D3487" s="46">
        <v>3379.03</v>
      </c>
      <c r="E3487" s="4">
        <v>3</v>
      </c>
      <c r="F3487" s="4" t="s">
        <v>9</v>
      </c>
      <c r="G3487" s="13" t="str">
        <f t="shared" si="108"/>
        <v>Retiree</v>
      </c>
      <c r="H3487" s="43" t="s">
        <v>3</v>
      </c>
      <c r="I3487" s="6">
        <v>45078</v>
      </c>
      <c r="J3487" s="6">
        <v>45107</v>
      </c>
      <c r="K3487" s="4">
        <v>1700032698</v>
      </c>
      <c r="L3487" s="14">
        <v>45106</v>
      </c>
      <c r="M3487" s="11">
        <f t="shared" si="109"/>
        <v>6</v>
      </c>
      <c r="N3487" s="6">
        <f>VLOOKUP(M3487,'Settlement Dates'!$A$13:$D$25,3,FALSE)</f>
        <v>45120</v>
      </c>
      <c r="O3487" s="6">
        <f>VLOOKUP(M3487,'Settlement Dates'!$A$13:$D$25,4,FALSE)</f>
        <v>45125</v>
      </c>
      <c r="P3487" s="6">
        <f>VLOOKUP(K3487,'AP Clearing'!$A$13:$B$1312,2,FALSE)</f>
        <v>45110</v>
      </c>
      <c r="Q3487" s="6"/>
      <c r="R3487" s="6"/>
    </row>
    <row r="3488" spans="1:18" x14ac:dyDescent="0.3">
      <c r="A3488" s="4">
        <v>11788</v>
      </c>
      <c r="B3488" s="5" t="s">
        <v>27</v>
      </c>
      <c r="C3488" s="4">
        <v>3</v>
      </c>
      <c r="D3488" s="46">
        <v>780.16</v>
      </c>
      <c r="E3488" s="4">
        <v>3</v>
      </c>
      <c r="F3488" s="4" t="s">
        <v>11</v>
      </c>
      <c r="G3488" s="13" t="str">
        <f t="shared" si="108"/>
        <v>Retiree</v>
      </c>
      <c r="H3488" s="43" t="s">
        <v>3</v>
      </c>
      <c r="I3488" s="6">
        <v>45078</v>
      </c>
      <c r="J3488" s="6">
        <v>45107</v>
      </c>
      <c r="K3488" s="4">
        <v>1700032698</v>
      </c>
      <c r="L3488" s="14">
        <v>45106</v>
      </c>
      <c r="M3488" s="11">
        <f t="shared" si="109"/>
        <v>6</v>
      </c>
      <c r="N3488" s="6">
        <f>VLOOKUP(M3488,'Settlement Dates'!$A$13:$D$25,3,FALSE)</f>
        <v>45120</v>
      </c>
      <c r="O3488" s="6">
        <f>VLOOKUP(M3488,'Settlement Dates'!$A$13:$D$25,4,FALSE)</f>
        <v>45125</v>
      </c>
      <c r="P3488" s="6">
        <f>VLOOKUP(K3488,'AP Clearing'!$A$13:$B$1312,2,FALSE)</f>
        <v>45110</v>
      </c>
      <c r="Q3488" s="6"/>
      <c r="R3488" s="6"/>
    </row>
    <row r="3489" spans="1:18" x14ac:dyDescent="0.3">
      <c r="A3489" s="4">
        <v>11788</v>
      </c>
      <c r="B3489" s="5" t="s">
        <v>27</v>
      </c>
      <c r="C3489" s="4">
        <v>3</v>
      </c>
      <c r="D3489" s="46">
        <v>3961.17</v>
      </c>
      <c r="E3489" s="4">
        <v>4</v>
      </c>
      <c r="F3489" s="4" t="s">
        <v>9</v>
      </c>
      <c r="G3489" s="13" t="str">
        <f t="shared" si="108"/>
        <v>Retiree</v>
      </c>
      <c r="H3489" s="43" t="s">
        <v>3</v>
      </c>
      <c r="I3489" s="6">
        <v>45078</v>
      </c>
      <c r="J3489" s="6">
        <v>45107</v>
      </c>
      <c r="K3489" s="4">
        <v>1700032698</v>
      </c>
      <c r="L3489" s="14">
        <v>45106</v>
      </c>
      <c r="M3489" s="11">
        <f t="shared" si="109"/>
        <v>6</v>
      </c>
      <c r="N3489" s="6">
        <f>VLOOKUP(M3489,'Settlement Dates'!$A$13:$D$25,3,FALSE)</f>
        <v>45120</v>
      </c>
      <c r="O3489" s="6">
        <f>VLOOKUP(M3489,'Settlement Dates'!$A$13:$D$25,4,FALSE)</f>
        <v>45125</v>
      </c>
      <c r="P3489" s="6">
        <f>VLOOKUP(K3489,'AP Clearing'!$A$13:$B$1312,2,FALSE)</f>
        <v>45110</v>
      </c>
      <c r="Q3489" s="6"/>
      <c r="R3489" s="6"/>
    </row>
    <row r="3490" spans="1:18" x14ac:dyDescent="0.3">
      <c r="A3490" s="4">
        <v>11788</v>
      </c>
      <c r="B3490" s="5" t="s">
        <v>27</v>
      </c>
      <c r="C3490" s="4">
        <v>3</v>
      </c>
      <c r="D3490" s="46">
        <v>1880.74</v>
      </c>
      <c r="E3490" s="4">
        <v>4</v>
      </c>
      <c r="F3490" s="4" t="s">
        <v>11</v>
      </c>
      <c r="G3490" s="13" t="str">
        <f t="shared" si="108"/>
        <v>Retiree</v>
      </c>
      <c r="H3490" s="43" t="s">
        <v>3</v>
      </c>
      <c r="I3490" s="6">
        <v>45078</v>
      </c>
      <c r="J3490" s="6">
        <v>45107</v>
      </c>
      <c r="K3490" s="4">
        <v>1700032698</v>
      </c>
      <c r="L3490" s="14">
        <v>45106</v>
      </c>
      <c r="M3490" s="11">
        <f t="shared" si="109"/>
        <v>6</v>
      </c>
      <c r="N3490" s="6">
        <f>VLOOKUP(M3490,'Settlement Dates'!$A$13:$D$25,3,FALSE)</f>
        <v>45120</v>
      </c>
      <c r="O3490" s="6">
        <f>VLOOKUP(M3490,'Settlement Dates'!$A$13:$D$25,4,FALSE)</f>
        <v>45125</v>
      </c>
      <c r="P3490" s="6">
        <f>VLOOKUP(K3490,'AP Clearing'!$A$13:$B$1312,2,FALSE)</f>
        <v>45110</v>
      </c>
      <c r="Q3490" s="6"/>
      <c r="R3490" s="6"/>
    </row>
    <row r="3491" spans="1:18" x14ac:dyDescent="0.3">
      <c r="A3491" s="4">
        <v>11788</v>
      </c>
      <c r="B3491" s="5" t="s">
        <v>27</v>
      </c>
      <c r="C3491" s="4">
        <v>3</v>
      </c>
      <c r="D3491" s="46">
        <v>2719.69</v>
      </c>
      <c r="E3491" s="4">
        <v>5</v>
      </c>
      <c r="F3491" s="4" t="s">
        <v>9</v>
      </c>
      <c r="G3491" s="13" t="str">
        <f t="shared" si="108"/>
        <v>Retiree</v>
      </c>
      <c r="H3491" s="43" t="s">
        <v>3</v>
      </c>
      <c r="I3491" s="6">
        <v>45078</v>
      </c>
      <c r="J3491" s="6">
        <v>45107</v>
      </c>
      <c r="K3491" s="4">
        <v>1700032698</v>
      </c>
      <c r="L3491" s="14">
        <v>45106</v>
      </c>
      <c r="M3491" s="11">
        <f t="shared" si="109"/>
        <v>6</v>
      </c>
      <c r="N3491" s="6">
        <f>VLOOKUP(M3491,'Settlement Dates'!$A$13:$D$25,3,FALSE)</f>
        <v>45120</v>
      </c>
      <c r="O3491" s="6">
        <f>VLOOKUP(M3491,'Settlement Dates'!$A$13:$D$25,4,FALSE)</f>
        <v>45125</v>
      </c>
      <c r="P3491" s="6">
        <f>VLOOKUP(K3491,'AP Clearing'!$A$13:$B$1312,2,FALSE)</f>
        <v>45110</v>
      </c>
      <c r="Q3491" s="6"/>
      <c r="R3491" s="6"/>
    </row>
    <row r="3492" spans="1:18" x14ac:dyDescent="0.3">
      <c r="A3492" s="4">
        <v>11788</v>
      </c>
      <c r="B3492" s="5" t="s">
        <v>29</v>
      </c>
      <c r="C3492" s="4">
        <v>3</v>
      </c>
      <c r="D3492" s="46">
        <v>14728.51</v>
      </c>
      <c r="E3492" s="4">
        <v>1</v>
      </c>
      <c r="F3492" s="4" t="s">
        <v>2</v>
      </c>
      <c r="G3492" s="13" t="str">
        <f t="shared" si="108"/>
        <v>Active</v>
      </c>
      <c r="H3492" s="43" t="s">
        <v>3</v>
      </c>
      <c r="I3492" s="6">
        <v>45078</v>
      </c>
      <c r="J3492" s="6">
        <v>45107</v>
      </c>
      <c r="K3492" s="4">
        <v>1700032494</v>
      </c>
      <c r="L3492" s="14">
        <v>45106</v>
      </c>
      <c r="M3492" s="11">
        <f t="shared" si="109"/>
        <v>6</v>
      </c>
      <c r="N3492" s="6">
        <f>VLOOKUP(M3492,'Settlement Dates'!$A$13:$D$25,3,FALSE)</f>
        <v>45120</v>
      </c>
      <c r="O3492" s="6">
        <f>VLOOKUP(M3492,'Settlement Dates'!$A$13:$D$25,4,FALSE)</f>
        <v>45125</v>
      </c>
      <c r="P3492" s="6">
        <f>VLOOKUP(K3492,'AP Clearing'!$A$13:$B$1312,2,FALSE)</f>
        <v>45110</v>
      </c>
      <c r="Q3492" s="6"/>
      <c r="R3492" s="6"/>
    </row>
    <row r="3493" spans="1:18" x14ac:dyDescent="0.3">
      <c r="A3493" s="4">
        <v>11788</v>
      </c>
      <c r="B3493" s="5" t="s">
        <v>29</v>
      </c>
      <c r="C3493" s="4">
        <v>3</v>
      </c>
      <c r="D3493" s="46">
        <v>256.5</v>
      </c>
      <c r="E3493" s="4">
        <v>1</v>
      </c>
      <c r="F3493" s="4" t="s">
        <v>5</v>
      </c>
      <c r="G3493" s="13" t="str">
        <f t="shared" si="108"/>
        <v>LTD</v>
      </c>
      <c r="H3493" s="43" t="s">
        <v>3</v>
      </c>
      <c r="I3493" s="6">
        <v>45078</v>
      </c>
      <c r="J3493" s="6">
        <v>45107</v>
      </c>
      <c r="K3493" s="4">
        <v>1700032494</v>
      </c>
      <c r="L3493" s="14">
        <v>45106</v>
      </c>
      <c r="M3493" s="11">
        <f t="shared" si="109"/>
        <v>6</v>
      </c>
      <c r="N3493" s="6">
        <f>VLOOKUP(M3493,'Settlement Dates'!$A$13:$D$25,3,FALSE)</f>
        <v>45120</v>
      </c>
      <c r="O3493" s="6">
        <f>VLOOKUP(M3493,'Settlement Dates'!$A$13:$D$25,4,FALSE)</f>
        <v>45125</v>
      </c>
      <c r="P3493" s="6">
        <f>VLOOKUP(K3493,'AP Clearing'!$A$13:$B$1312,2,FALSE)</f>
        <v>45110</v>
      </c>
      <c r="Q3493" s="6"/>
      <c r="R3493" s="6"/>
    </row>
    <row r="3494" spans="1:18" x14ac:dyDescent="0.3">
      <c r="A3494" s="4">
        <v>11788</v>
      </c>
      <c r="B3494" s="5" t="s">
        <v>29</v>
      </c>
      <c r="C3494" s="4">
        <v>3</v>
      </c>
      <c r="D3494" s="46">
        <v>11.5</v>
      </c>
      <c r="E3494" s="4">
        <v>1</v>
      </c>
      <c r="F3494" s="4" t="s">
        <v>6</v>
      </c>
      <c r="G3494" s="13" t="str">
        <f t="shared" si="108"/>
        <v>Active</v>
      </c>
      <c r="H3494" s="43" t="s">
        <v>3</v>
      </c>
      <c r="I3494" s="6">
        <v>45078</v>
      </c>
      <c r="J3494" s="6">
        <v>45107</v>
      </c>
      <c r="K3494" s="4">
        <v>1700032494</v>
      </c>
      <c r="L3494" s="14">
        <v>45106</v>
      </c>
      <c r="M3494" s="11">
        <f t="shared" si="109"/>
        <v>6</v>
      </c>
      <c r="N3494" s="6">
        <f>VLOOKUP(M3494,'Settlement Dates'!$A$13:$D$25,3,FALSE)</f>
        <v>45120</v>
      </c>
      <c r="O3494" s="6">
        <f>VLOOKUP(M3494,'Settlement Dates'!$A$13:$D$25,4,FALSE)</f>
        <v>45125</v>
      </c>
      <c r="P3494" s="6">
        <f>VLOOKUP(K3494,'AP Clearing'!$A$13:$B$1312,2,FALSE)</f>
        <v>45110</v>
      </c>
      <c r="Q3494" s="6"/>
      <c r="R3494" s="6"/>
    </row>
    <row r="3495" spans="1:18" x14ac:dyDescent="0.3">
      <c r="A3495" s="4">
        <v>11788</v>
      </c>
      <c r="B3495" s="5" t="s">
        <v>29</v>
      </c>
      <c r="C3495" s="4">
        <v>3</v>
      </c>
      <c r="D3495" s="46">
        <v>37.96</v>
      </c>
      <c r="E3495" s="4">
        <v>1</v>
      </c>
      <c r="F3495" s="4" t="s">
        <v>54</v>
      </c>
      <c r="G3495" s="13" t="str">
        <f t="shared" si="108"/>
        <v>LTD</v>
      </c>
      <c r="H3495" s="43" t="s">
        <v>3</v>
      </c>
      <c r="I3495" s="6">
        <v>45078</v>
      </c>
      <c r="J3495" s="6">
        <v>45107</v>
      </c>
      <c r="K3495" s="4">
        <v>1700032494</v>
      </c>
      <c r="L3495" s="14">
        <v>45106</v>
      </c>
      <c r="M3495" s="11">
        <f t="shared" si="109"/>
        <v>6</v>
      </c>
      <c r="N3495" s="6">
        <f>VLOOKUP(M3495,'Settlement Dates'!$A$13:$D$25,3,FALSE)</f>
        <v>45120</v>
      </c>
      <c r="O3495" s="6">
        <f>VLOOKUP(M3495,'Settlement Dates'!$A$13:$D$25,4,FALSE)</f>
        <v>45125</v>
      </c>
      <c r="P3495" s="6">
        <f>VLOOKUP(K3495,'AP Clearing'!$A$13:$B$1312,2,FALSE)</f>
        <v>45110</v>
      </c>
      <c r="Q3495" s="6"/>
      <c r="R3495" s="6"/>
    </row>
    <row r="3496" spans="1:18" x14ac:dyDescent="0.3">
      <c r="A3496" s="4">
        <v>11788</v>
      </c>
      <c r="B3496" s="5" t="s">
        <v>29</v>
      </c>
      <c r="C3496" s="4">
        <v>3</v>
      </c>
      <c r="D3496" s="46">
        <v>3.5</v>
      </c>
      <c r="E3496" s="4">
        <v>1</v>
      </c>
      <c r="F3496" s="4" t="s">
        <v>8</v>
      </c>
      <c r="G3496" s="13" t="str">
        <f t="shared" si="108"/>
        <v>Active</v>
      </c>
      <c r="H3496" s="43" t="s">
        <v>3</v>
      </c>
      <c r="I3496" s="6">
        <v>45078</v>
      </c>
      <c r="J3496" s="6">
        <v>45107</v>
      </c>
      <c r="K3496" s="4">
        <v>1700032494</v>
      </c>
      <c r="L3496" s="14">
        <v>45106</v>
      </c>
      <c r="M3496" s="11">
        <f t="shared" si="109"/>
        <v>6</v>
      </c>
      <c r="N3496" s="6">
        <f>VLOOKUP(M3496,'Settlement Dates'!$A$13:$D$25,3,FALSE)</f>
        <v>45120</v>
      </c>
      <c r="O3496" s="6">
        <f>VLOOKUP(M3496,'Settlement Dates'!$A$13:$D$25,4,FALSE)</f>
        <v>45125</v>
      </c>
      <c r="P3496" s="6">
        <f>VLOOKUP(K3496,'AP Clearing'!$A$13:$B$1312,2,FALSE)</f>
        <v>45110</v>
      </c>
      <c r="Q3496" s="6"/>
      <c r="R3496" s="6"/>
    </row>
    <row r="3497" spans="1:18" x14ac:dyDescent="0.3">
      <c r="A3497" s="4">
        <v>11710</v>
      </c>
      <c r="B3497" s="5" t="s">
        <v>16</v>
      </c>
      <c r="C3497" s="4">
        <v>3</v>
      </c>
      <c r="D3497" s="46">
        <v>54.25</v>
      </c>
      <c r="E3497" s="4">
        <v>1</v>
      </c>
      <c r="F3497" s="4" t="s">
        <v>2</v>
      </c>
      <c r="G3497" s="13" t="str">
        <f t="shared" si="108"/>
        <v>Active</v>
      </c>
      <c r="H3497" s="43" t="s">
        <v>170</v>
      </c>
      <c r="I3497" s="6">
        <v>45100</v>
      </c>
      <c r="J3497" s="6">
        <v>45106</v>
      </c>
      <c r="K3497" s="4">
        <v>1700032660</v>
      </c>
      <c r="L3497" s="14">
        <v>45106</v>
      </c>
      <c r="M3497" s="11">
        <f t="shared" si="109"/>
        <v>6</v>
      </c>
      <c r="N3497" s="6">
        <f>VLOOKUP(M3497,'Settlement Dates'!$A$13:$D$25,3,FALSE)</f>
        <v>45120</v>
      </c>
      <c r="O3497" s="6">
        <f>VLOOKUP(M3497,'Settlement Dates'!$A$13:$D$25,4,FALSE)</f>
        <v>45125</v>
      </c>
      <c r="P3497" s="6">
        <f>VLOOKUP(K3497,'AP Clearing'!$A$13:$B$1312,2,FALSE)</f>
        <v>45110</v>
      </c>
      <c r="Q3497" s="6"/>
      <c r="R3497" s="6"/>
    </row>
    <row r="3498" spans="1:18" x14ac:dyDescent="0.3">
      <c r="A3498" s="4">
        <v>11710</v>
      </c>
      <c r="B3498" s="5" t="s">
        <v>16</v>
      </c>
      <c r="C3498" s="4">
        <v>3</v>
      </c>
      <c r="D3498" s="46">
        <v>18.079999999999998</v>
      </c>
      <c r="E3498" s="4">
        <v>2</v>
      </c>
      <c r="F3498" s="4" t="s">
        <v>2</v>
      </c>
      <c r="G3498" s="13" t="str">
        <f t="shared" si="108"/>
        <v>Active</v>
      </c>
      <c r="H3498" s="43" t="s">
        <v>170</v>
      </c>
      <c r="I3498" s="6">
        <v>45100</v>
      </c>
      <c r="J3498" s="6">
        <v>45106</v>
      </c>
      <c r="K3498" s="4">
        <v>1700032660</v>
      </c>
      <c r="L3498" s="14">
        <v>45106</v>
      </c>
      <c r="M3498" s="11">
        <f t="shared" si="109"/>
        <v>6</v>
      </c>
      <c r="N3498" s="6">
        <f>VLOOKUP(M3498,'Settlement Dates'!$A$13:$D$25,3,FALSE)</f>
        <v>45120</v>
      </c>
      <c r="O3498" s="6">
        <f>VLOOKUP(M3498,'Settlement Dates'!$A$13:$D$25,4,FALSE)</f>
        <v>45125</v>
      </c>
      <c r="P3498" s="6">
        <f>VLOOKUP(K3498,'AP Clearing'!$A$13:$B$1312,2,FALSE)</f>
        <v>45110</v>
      </c>
      <c r="Q3498" s="6"/>
      <c r="R3498" s="6"/>
    </row>
    <row r="3499" spans="1:18" x14ac:dyDescent="0.3">
      <c r="A3499" s="4">
        <v>11710</v>
      </c>
      <c r="B3499" s="5" t="s">
        <v>17</v>
      </c>
      <c r="C3499" s="4">
        <v>3</v>
      </c>
      <c r="D3499" s="46">
        <v>1414</v>
      </c>
      <c r="E3499" s="4">
        <v>1</v>
      </c>
      <c r="F3499" s="4" t="s">
        <v>2</v>
      </c>
      <c r="G3499" s="13" t="str">
        <f t="shared" si="108"/>
        <v>Active</v>
      </c>
      <c r="H3499" s="43" t="s">
        <v>3</v>
      </c>
      <c r="I3499" s="6">
        <v>45078</v>
      </c>
      <c r="J3499" s="6">
        <v>45107</v>
      </c>
      <c r="K3499" s="4">
        <v>1700032695</v>
      </c>
      <c r="L3499" s="14">
        <v>45106</v>
      </c>
      <c r="M3499" s="11">
        <f t="shared" si="109"/>
        <v>6</v>
      </c>
      <c r="N3499" s="6">
        <f>VLOOKUP(M3499,'Settlement Dates'!$A$13:$D$25,3,FALSE)</f>
        <v>45120</v>
      </c>
      <c r="O3499" s="6">
        <f>VLOOKUP(M3499,'Settlement Dates'!$A$13:$D$25,4,FALSE)</f>
        <v>45125</v>
      </c>
      <c r="P3499" s="6">
        <f>VLOOKUP(K3499,'AP Clearing'!$A$13:$B$1312,2,FALSE)</f>
        <v>45110</v>
      </c>
      <c r="Q3499" s="6"/>
      <c r="R3499" s="6"/>
    </row>
    <row r="3500" spans="1:18" x14ac:dyDescent="0.3">
      <c r="A3500" s="4">
        <v>11710</v>
      </c>
      <c r="B3500" s="5" t="s">
        <v>17</v>
      </c>
      <c r="C3500" s="4">
        <v>3</v>
      </c>
      <c r="D3500" s="46">
        <v>616</v>
      </c>
      <c r="E3500" s="4">
        <v>1</v>
      </c>
      <c r="F3500" s="4" t="s">
        <v>2</v>
      </c>
      <c r="G3500" s="13" t="str">
        <f t="shared" si="108"/>
        <v>Active</v>
      </c>
      <c r="H3500" s="43" t="s">
        <v>3</v>
      </c>
      <c r="I3500" s="6">
        <v>45078</v>
      </c>
      <c r="J3500" s="6">
        <v>45107</v>
      </c>
      <c r="K3500" s="4">
        <v>1700032695</v>
      </c>
      <c r="L3500" s="14">
        <v>45106</v>
      </c>
      <c r="M3500" s="11">
        <f t="shared" si="109"/>
        <v>6</v>
      </c>
      <c r="N3500" s="6">
        <f>VLOOKUP(M3500,'Settlement Dates'!$A$13:$D$25,3,FALSE)</f>
        <v>45120</v>
      </c>
      <c r="O3500" s="6">
        <f>VLOOKUP(M3500,'Settlement Dates'!$A$13:$D$25,4,FALSE)</f>
        <v>45125</v>
      </c>
      <c r="P3500" s="6">
        <f>VLOOKUP(K3500,'AP Clearing'!$A$13:$B$1312,2,FALSE)</f>
        <v>45110</v>
      </c>
      <c r="Q3500" s="6"/>
      <c r="R3500" s="6"/>
    </row>
    <row r="3501" spans="1:18" x14ac:dyDescent="0.3">
      <c r="A3501" s="4">
        <v>11710</v>
      </c>
      <c r="B3501" s="5" t="s">
        <v>17</v>
      </c>
      <c r="C3501" s="4">
        <v>3</v>
      </c>
      <c r="D3501" s="46">
        <v>556.5</v>
      </c>
      <c r="E3501" s="4">
        <v>1</v>
      </c>
      <c r="F3501" s="4" t="s">
        <v>2</v>
      </c>
      <c r="G3501" s="13" t="str">
        <f t="shared" si="108"/>
        <v>Active</v>
      </c>
      <c r="H3501" s="43" t="s">
        <v>3</v>
      </c>
      <c r="I3501" s="6">
        <v>45078</v>
      </c>
      <c r="J3501" s="6">
        <v>45107</v>
      </c>
      <c r="K3501" s="4">
        <v>1700032695</v>
      </c>
      <c r="L3501" s="14">
        <v>45106</v>
      </c>
      <c r="M3501" s="11">
        <f t="shared" si="109"/>
        <v>6</v>
      </c>
      <c r="N3501" s="6">
        <f>VLOOKUP(M3501,'Settlement Dates'!$A$13:$D$25,3,FALSE)</f>
        <v>45120</v>
      </c>
      <c r="O3501" s="6">
        <f>VLOOKUP(M3501,'Settlement Dates'!$A$13:$D$25,4,FALSE)</f>
        <v>45125</v>
      </c>
      <c r="P3501" s="6">
        <f>VLOOKUP(K3501,'AP Clearing'!$A$13:$B$1312,2,FALSE)</f>
        <v>45110</v>
      </c>
      <c r="Q3501" s="6"/>
      <c r="R3501" s="6"/>
    </row>
    <row r="3502" spans="1:18" x14ac:dyDescent="0.3">
      <c r="A3502" s="4">
        <v>11710</v>
      </c>
      <c r="B3502" s="5" t="s">
        <v>17</v>
      </c>
      <c r="C3502" s="4">
        <v>3</v>
      </c>
      <c r="D3502" s="46">
        <v>1435</v>
      </c>
      <c r="E3502" s="4">
        <v>1</v>
      </c>
      <c r="F3502" s="4" t="s">
        <v>2</v>
      </c>
      <c r="G3502" s="13" t="str">
        <f t="shared" si="108"/>
        <v>Active</v>
      </c>
      <c r="H3502" s="43" t="s">
        <v>3</v>
      </c>
      <c r="I3502" s="6">
        <v>45078</v>
      </c>
      <c r="J3502" s="6">
        <v>45107</v>
      </c>
      <c r="K3502" s="4">
        <v>1700032695</v>
      </c>
      <c r="L3502" s="14">
        <v>45106</v>
      </c>
      <c r="M3502" s="11">
        <f t="shared" si="109"/>
        <v>6</v>
      </c>
      <c r="N3502" s="6">
        <f>VLOOKUP(M3502,'Settlement Dates'!$A$13:$D$25,3,FALSE)</f>
        <v>45120</v>
      </c>
      <c r="O3502" s="6">
        <f>VLOOKUP(M3502,'Settlement Dates'!$A$13:$D$25,4,FALSE)</f>
        <v>45125</v>
      </c>
      <c r="P3502" s="6">
        <f>VLOOKUP(K3502,'AP Clearing'!$A$13:$B$1312,2,FALSE)</f>
        <v>45110</v>
      </c>
      <c r="Q3502" s="6"/>
      <c r="R3502" s="6"/>
    </row>
    <row r="3503" spans="1:18" x14ac:dyDescent="0.3">
      <c r="A3503" s="4">
        <v>11710</v>
      </c>
      <c r="B3503" s="5" t="s">
        <v>17</v>
      </c>
      <c r="C3503" s="4">
        <v>3</v>
      </c>
      <c r="D3503" s="46">
        <v>7</v>
      </c>
      <c r="E3503" s="4">
        <v>1</v>
      </c>
      <c r="F3503" s="4" t="s">
        <v>5</v>
      </c>
      <c r="G3503" s="13" t="str">
        <f t="shared" si="108"/>
        <v>LTD</v>
      </c>
      <c r="H3503" s="43" t="s">
        <v>3</v>
      </c>
      <c r="I3503" s="6">
        <v>45078</v>
      </c>
      <c r="J3503" s="6">
        <v>45107</v>
      </c>
      <c r="K3503" s="4">
        <v>1700032695</v>
      </c>
      <c r="L3503" s="14">
        <v>45106</v>
      </c>
      <c r="M3503" s="11">
        <f t="shared" si="109"/>
        <v>6</v>
      </c>
      <c r="N3503" s="6">
        <f>VLOOKUP(M3503,'Settlement Dates'!$A$13:$D$25,3,FALSE)</f>
        <v>45120</v>
      </c>
      <c r="O3503" s="6">
        <f>VLOOKUP(M3503,'Settlement Dates'!$A$13:$D$25,4,FALSE)</f>
        <v>45125</v>
      </c>
      <c r="P3503" s="6">
        <f>VLOOKUP(K3503,'AP Clearing'!$A$13:$B$1312,2,FALSE)</f>
        <v>45110</v>
      </c>
      <c r="Q3503" s="6"/>
      <c r="R3503" s="6"/>
    </row>
    <row r="3504" spans="1:18" x14ac:dyDescent="0.3">
      <c r="A3504" s="4">
        <v>11710</v>
      </c>
      <c r="B3504" s="5" t="s">
        <v>17</v>
      </c>
      <c r="C3504" s="4">
        <v>3</v>
      </c>
      <c r="D3504" s="46">
        <v>3.5</v>
      </c>
      <c r="E3504" s="4">
        <v>1</v>
      </c>
      <c r="F3504" s="4" t="s">
        <v>5</v>
      </c>
      <c r="G3504" s="13" t="str">
        <f t="shared" si="108"/>
        <v>LTD</v>
      </c>
      <c r="H3504" s="43" t="s">
        <v>3</v>
      </c>
      <c r="I3504" s="6">
        <v>45078</v>
      </c>
      <c r="J3504" s="6">
        <v>45107</v>
      </c>
      <c r="K3504" s="4">
        <v>1700032695</v>
      </c>
      <c r="L3504" s="14">
        <v>45106</v>
      </c>
      <c r="M3504" s="11">
        <f t="shared" si="109"/>
        <v>6</v>
      </c>
      <c r="N3504" s="6">
        <f>VLOOKUP(M3504,'Settlement Dates'!$A$13:$D$25,3,FALSE)</f>
        <v>45120</v>
      </c>
      <c r="O3504" s="6">
        <f>VLOOKUP(M3504,'Settlement Dates'!$A$13:$D$25,4,FALSE)</f>
        <v>45125</v>
      </c>
      <c r="P3504" s="6">
        <f>VLOOKUP(K3504,'AP Clearing'!$A$13:$B$1312,2,FALSE)</f>
        <v>45110</v>
      </c>
      <c r="Q3504" s="6"/>
      <c r="R3504" s="6"/>
    </row>
    <row r="3505" spans="1:18" x14ac:dyDescent="0.3">
      <c r="A3505" s="4">
        <v>11710</v>
      </c>
      <c r="B3505" s="5" t="s">
        <v>17</v>
      </c>
      <c r="C3505" s="4">
        <v>3</v>
      </c>
      <c r="D3505" s="46">
        <v>3.5</v>
      </c>
      <c r="E3505" s="4">
        <v>1</v>
      </c>
      <c r="F3505" s="4" t="s">
        <v>54</v>
      </c>
      <c r="G3505" s="13" t="str">
        <f t="shared" si="108"/>
        <v>LTD</v>
      </c>
      <c r="H3505" s="43" t="s">
        <v>3</v>
      </c>
      <c r="I3505" s="6">
        <v>45078</v>
      </c>
      <c r="J3505" s="6">
        <v>45107</v>
      </c>
      <c r="K3505" s="4">
        <v>1700032695</v>
      </c>
      <c r="L3505" s="14">
        <v>45106</v>
      </c>
      <c r="M3505" s="11">
        <f t="shared" si="109"/>
        <v>6</v>
      </c>
      <c r="N3505" s="6">
        <f>VLOOKUP(M3505,'Settlement Dates'!$A$13:$D$25,3,FALSE)</f>
        <v>45120</v>
      </c>
      <c r="O3505" s="6">
        <f>VLOOKUP(M3505,'Settlement Dates'!$A$13:$D$25,4,FALSE)</f>
        <v>45125</v>
      </c>
      <c r="P3505" s="6">
        <f>VLOOKUP(K3505,'AP Clearing'!$A$13:$B$1312,2,FALSE)</f>
        <v>45110</v>
      </c>
      <c r="Q3505" s="6"/>
      <c r="R3505" s="6"/>
    </row>
    <row r="3506" spans="1:18" x14ac:dyDescent="0.3">
      <c r="A3506" s="4">
        <v>11710</v>
      </c>
      <c r="B3506" s="5" t="s">
        <v>17</v>
      </c>
      <c r="C3506" s="4">
        <v>3</v>
      </c>
      <c r="D3506" s="46">
        <v>3.5</v>
      </c>
      <c r="E3506" s="4">
        <v>1</v>
      </c>
      <c r="F3506" s="4" t="s">
        <v>54</v>
      </c>
      <c r="G3506" s="13" t="str">
        <f t="shared" si="108"/>
        <v>LTD</v>
      </c>
      <c r="H3506" s="43" t="s">
        <v>3</v>
      </c>
      <c r="I3506" s="6">
        <v>45078</v>
      </c>
      <c r="J3506" s="6">
        <v>45107</v>
      </c>
      <c r="K3506" s="4">
        <v>1700032695</v>
      </c>
      <c r="L3506" s="14">
        <v>45106</v>
      </c>
      <c r="M3506" s="11">
        <f t="shared" si="109"/>
        <v>6</v>
      </c>
      <c r="N3506" s="6">
        <f>VLOOKUP(M3506,'Settlement Dates'!$A$13:$D$25,3,FALSE)</f>
        <v>45120</v>
      </c>
      <c r="O3506" s="6">
        <f>VLOOKUP(M3506,'Settlement Dates'!$A$13:$D$25,4,FALSE)</f>
        <v>45125</v>
      </c>
      <c r="P3506" s="6">
        <f>VLOOKUP(K3506,'AP Clearing'!$A$13:$B$1312,2,FALSE)</f>
        <v>45110</v>
      </c>
      <c r="Q3506" s="6"/>
      <c r="R3506" s="6"/>
    </row>
    <row r="3507" spans="1:18" x14ac:dyDescent="0.3">
      <c r="A3507" s="4">
        <v>11710</v>
      </c>
      <c r="B3507" s="5" t="s">
        <v>17</v>
      </c>
      <c r="C3507" s="4">
        <v>3</v>
      </c>
      <c r="D3507" s="46">
        <v>3.5</v>
      </c>
      <c r="E3507" s="4">
        <v>1</v>
      </c>
      <c r="F3507" s="4" t="s">
        <v>9</v>
      </c>
      <c r="G3507" s="13" t="str">
        <f t="shared" si="108"/>
        <v>Retiree</v>
      </c>
      <c r="H3507" s="43" t="s">
        <v>3</v>
      </c>
      <c r="I3507" s="6">
        <v>45078</v>
      </c>
      <c r="J3507" s="6">
        <v>45107</v>
      </c>
      <c r="K3507" s="4">
        <v>1700032695</v>
      </c>
      <c r="L3507" s="14">
        <v>45106</v>
      </c>
      <c r="M3507" s="11">
        <f t="shared" si="109"/>
        <v>6</v>
      </c>
      <c r="N3507" s="6">
        <f>VLOOKUP(M3507,'Settlement Dates'!$A$13:$D$25,3,FALSE)</f>
        <v>45120</v>
      </c>
      <c r="O3507" s="6">
        <f>VLOOKUP(M3507,'Settlement Dates'!$A$13:$D$25,4,FALSE)</f>
        <v>45125</v>
      </c>
      <c r="P3507" s="6">
        <f>VLOOKUP(K3507,'AP Clearing'!$A$13:$B$1312,2,FALSE)</f>
        <v>45110</v>
      </c>
      <c r="Q3507" s="6"/>
      <c r="R3507" s="6"/>
    </row>
    <row r="3508" spans="1:18" x14ac:dyDescent="0.3">
      <c r="A3508" s="4">
        <v>11710</v>
      </c>
      <c r="B3508" s="5" t="s">
        <v>17</v>
      </c>
      <c r="C3508" s="4">
        <v>3</v>
      </c>
      <c r="D3508" s="46">
        <v>77</v>
      </c>
      <c r="E3508" s="4">
        <v>1</v>
      </c>
      <c r="F3508" s="4" t="s">
        <v>7</v>
      </c>
      <c r="G3508" s="13" t="str">
        <f t="shared" si="108"/>
        <v>LTD</v>
      </c>
      <c r="H3508" s="43" t="s">
        <v>3</v>
      </c>
      <c r="I3508" s="6">
        <v>45078</v>
      </c>
      <c r="J3508" s="6">
        <v>45107</v>
      </c>
      <c r="K3508" s="4">
        <v>1700032695</v>
      </c>
      <c r="L3508" s="14">
        <v>45106</v>
      </c>
      <c r="M3508" s="11">
        <f t="shared" si="109"/>
        <v>6</v>
      </c>
      <c r="N3508" s="6">
        <f>VLOOKUP(M3508,'Settlement Dates'!$A$13:$D$25,3,FALSE)</f>
        <v>45120</v>
      </c>
      <c r="O3508" s="6">
        <f>VLOOKUP(M3508,'Settlement Dates'!$A$13:$D$25,4,FALSE)</f>
        <v>45125</v>
      </c>
      <c r="P3508" s="6">
        <f>VLOOKUP(K3508,'AP Clearing'!$A$13:$B$1312,2,FALSE)</f>
        <v>45110</v>
      </c>
      <c r="Q3508" s="6"/>
      <c r="R3508" s="6"/>
    </row>
    <row r="3509" spans="1:18" x14ac:dyDescent="0.3">
      <c r="A3509" s="4">
        <v>11710</v>
      </c>
      <c r="B3509" s="5" t="s">
        <v>17</v>
      </c>
      <c r="C3509" s="4">
        <v>3</v>
      </c>
      <c r="D3509" s="46">
        <v>14</v>
      </c>
      <c r="E3509" s="4">
        <v>1</v>
      </c>
      <c r="F3509" s="4" t="s">
        <v>7</v>
      </c>
      <c r="G3509" s="13" t="str">
        <f t="shared" si="108"/>
        <v>LTD</v>
      </c>
      <c r="H3509" s="43" t="s">
        <v>3</v>
      </c>
      <c r="I3509" s="6">
        <v>45078</v>
      </c>
      <c r="J3509" s="6">
        <v>45107</v>
      </c>
      <c r="K3509" s="4">
        <v>1700032695</v>
      </c>
      <c r="L3509" s="14">
        <v>45106</v>
      </c>
      <c r="M3509" s="11">
        <f t="shared" si="109"/>
        <v>6</v>
      </c>
      <c r="N3509" s="6">
        <f>VLOOKUP(M3509,'Settlement Dates'!$A$13:$D$25,3,FALSE)</f>
        <v>45120</v>
      </c>
      <c r="O3509" s="6">
        <f>VLOOKUP(M3509,'Settlement Dates'!$A$13:$D$25,4,FALSE)</f>
        <v>45125</v>
      </c>
      <c r="P3509" s="6">
        <f>VLOOKUP(K3509,'AP Clearing'!$A$13:$B$1312,2,FALSE)</f>
        <v>45110</v>
      </c>
      <c r="Q3509" s="6"/>
      <c r="R3509" s="6"/>
    </row>
    <row r="3510" spans="1:18" x14ac:dyDescent="0.3">
      <c r="A3510" s="4">
        <v>11710</v>
      </c>
      <c r="B3510" s="5" t="s">
        <v>17</v>
      </c>
      <c r="C3510" s="4">
        <v>3</v>
      </c>
      <c r="D3510" s="46">
        <v>14</v>
      </c>
      <c r="E3510" s="4">
        <v>1</v>
      </c>
      <c r="F3510" s="4" t="s">
        <v>8</v>
      </c>
      <c r="G3510" s="13" t="str">
        <f t="shared" si="108"/>
        <v>Active</v>
      </c>
      <c r="H3510" s="43" t="s">
        <v>3</v>
      </c>
      <c r="I3510" s="6">
        <v>45078</v>
      </c>
      <c r="J3510" s="6">
        <v>45107</v>
      </c>
      <c r="K3510" s="4">
        <v>1700032695</v>
      </c>
      <c r="L3510" s="14">
        <v>45106</v>
      </c>
      <c r="M3510" s="11">
        <f t="shared" si="109"/>
        <v>6</v>
      </c>
      <c r="N3510" s="6">
        <f>VLOOKUP(M3510,'Settlement Dates'!$A$13:$D$25,3,FALSE)</f>
        <v>45120</v>
      </c>
      <c r="O3510" s="6">
        <f>VLOOKUP(M3510,'Settlement Dates'!$A$13:$D$25,4,FALSE)</f>
        <v>45125</v>
      </c>
      <c r="P3510" s="6">
        <f>VLOOKUP(K3510,'AP Clearing'!$A$13:$B$1312,2,FALSE)</f>
        <v>45110</v>
      </c>
      <c r="Q3510" s="6"/>
      <c r="R3510" s="6"/>
    </row>
    <row r="3511" spans="1:18" x14ac:dyDescent="0.3">
      <c r="A3511" s="4">
        <v>11710</v>
      </c>
      <c r="B3511" s="5" t="s">
        <v>17</v>
      </c>
      <c r="C3511" s="4">
        <v>3</v>
      </c>
      <c r="D3511" s="46">
        <v>35</v>
      </c>
      <c r="E3511" s="4">
        <v>1</v>
      </c>
      <c r="F3511" s="4" t="s">
        <v>8</v>
      </c>
      <c r="G3511" s="13" t="str">
        <f t="shared" si="108"/>
        <v>Active</v>
      </c>
      <c r="H3511" s="43" t="s">
        <v>3</v>
      </c>
      <c r="I3511" s="6">
        <v>45078</v>
      </c>
      <c r="J3511" s="6">
        <v>45107</v>
      </c>
      <c r="K3511" s="4">
        <v>1700032695</v>
      </c>
      <c r="L3511" s="14">
        <v>45106</v>
      </c>
      <c r="M3511" s="11">
        <f t="shared" si="109"/>
        <v>6</v>
      </c>
      <c r="N3511" s="6">
        <f>VLOOKUP(M3511,'Settlement Dates'!$A$13:$D$25,3,FALSE)</f>
        <v>45120</v>
      </c>
      <c r="O3511" s="6">
        <f>VLOOKUP(M3511,'Settlement Dates'!$A$13:$D$25,4,FALSE)</f>
        <v>45125</v>
      </c>
      <c r="P3511" s="6">
        <f>VLOOKUP(K3511,'AP Clearing'!$A$13:$B$1312,2,FALSE)</f>
        <v>45110</v>
      </c>
      <c r="Q3511" s="6"/>
      <c r="R3511" s="6"/>
    </row>
    <row r="3512" spans="1:18" x14ac:dyDescent="0.3">
      <c r="A3512" s="4">
        <v>11710</v>
      </c>
      <c r="B3512" s="5" t="s">
        <v>17</v>
      </c>
      <c r="C3512" s="4">
        <v>3</v>
      </c>
      <c r="D3512" s="46">
        <v>7</v>
      </c>
      <c r="E3512" s="4">
        <v>1</v>
      </c>
      <c r="F3512" s="4" t="s">
        <v>8</v>
      </c>
      <c r="G3512" s="13" t="str">
        <f t="shared" si="108"/>
        <v>Active</v>
      </c>
      <c r="H3512" s="43" t="s">
        <v>3</v>
      </c>
      <c r="I3512" s="6">
        <v>45078</v>
      </c>
      <c r="J3512" s="6">
        <v>45107</v>
      </c>
      <c r="K3512" s="4">
        <v>1700032695</v>
      </c>
      <c r="L3512" s="14">
        <v>45106</v>
      </c>
      <c r="M3512" s="11">
        <f t="shared" si="109"/>
        <v>6</v>
      </c>
      <c r="N3512" s="6">
        <f>VLOOKUP(M3512,'Settlement Dates'!$A$13:$D$25,3,FALSE)</f>
        <v>45120</v>
      </c>
      <c r="O3512" s="6">
        <f>VLOOKUP(M3512,'Settlement Dates'!$A$13:$D$25,4,FALSE)</f>
        <v>45125</v>
      </c>
      <c r="P3512" s="6">
        <f>VLOOKUP(K3512,'AP Clearing'!$A$13:$B$1312,2,FALSE)</f>
        <v>45110</v>
      </c>
      <c r="Q3512" s="6"/>
      <c r="R3512" s="6"/>
    </row>
    <row r="3513" spans="1:18" x14ac:dyDescent="0.3">
      <c r="A3513" s="4">
        <v>11710</v>
      </c>
      <c r="B3513" s="5" t="s">
        <v>17</v>
      </c>
      <c r="C3513" s="4">
        <v>3</v>
      </c>
      <c r="D3513" s="46">
        <v>3.5</v>
      </c>
      <c r="E3513" s="4">
        <v>2</v>
      </c>
      <c r="F3513" s="4" t="s">
        <v>2</v>
      </c>
      <c r="G3513" s="13" t="str">
        <f t="shared" si="108"/>
        <v>Active</v>
      </c>
      <c r="H3513" s="43" t="s">
        <v>3</v>
      </c>
      <c r="I3513" s="6">
        <v>45078</v>
      </c>
      <c r="J3513" s="6">
        <v>45107</v>
      </c>
      <c r="K3513" s="4">
        <v>1700032695</v>
      </c>
      <c r="L3513" s="14">
        <v>45106</v>
      </c>
      <c r="M3513" s="11">
        <f t="shared" si="109"/>
        <v>6</v>
      </c>
      <c r="N3513" s="6">
        <f>VLOOKUP(M3513,'Settlement Dates'!$A$13:$D$25,3,FALSE)</f>
        <v>45120</v>
      </c>
      <c r="O3513" s="6">
        <f>VLOOKUP(M3513,'Settlement Dates'!$A$13:$D$25,4,FALSE)</f>
        <v>45125</v>
      </c>
      <c r="P3513" s="6">
        <f>VLOOKUP(K3513,'AP Clearing'!$A$13:$B$1312,2,FALSE)</f>
        <v>45110</v>
      </c>
      <c r="Q3513" s="6"/>
      <c r="R3513" s="6"/>
    </row>
    <row r="3514" spans="1:18" x14ac:dyDescent="0.3">
      <c r="A3514" s="4">
        <v>11710</v>
      </c>
      <c r="B3514" s="5" t="s">
        <v>17</v>
      </c>
      <c r="C3514" s="4">
        <v>3</v>
      </c>
      <c r="D3514" s="46">
        <v>3.5</v>
      </c>
      <c r="E3514" s="4">
        <v>2</v>
      </c>
      <c r="F3514" s="4" t="s">
        <v>2</v>
      </c>
      <c r="G3514" s="13" t="str">
        <f t="shared" si="108"/>
        <v>Active</v>
      </c>
      <c r="H3514" s="43" t="s">
        <v>3</v>
      </c>
      <c r="I3514" s="6">
        <v>45078</v>
      </c>
      <c r="J3514" s="6">
        <v>45107</v>
      </c>
      <c r="K3514" s="4">
        <v>1700032695</v>
      </c>
      <c r="L3514" s="14">
        <v>45106</v>
      </c>
      <c r="M3514" s="11">
        <f t="shared" si="109"/>
        <v>6</v>
      </c>
      <c r="N3514" s="6">
        <f>VLOOKUP(M3514,'Settlement Dates'!$A$13:$D$25,3,FALSE)</f>
        <v>45120</v>
      </c>
      <c r="O3514" s="6">
        <f>VLOOKUP(M3514,'Settlement Dates'!$A$13:$D$25,4,FALSE)</f>
        <v>45125</v>
      </c>
      <c r="P3514" s="6">
        <f>VLOOKUP(K3514,'AP Clearing'!$A$13:$B$1312,2,FALSE)</f>
        <v>45110</v>
      </c>
      <c r="Q3514" s="6"/>
      <c r="R3514" s="6"/>
    </row>
    <row r="3515" spans="1:18" x14ac:dyDescent="0.3">
      <c r="A3515" s="4">
        <v>11710</v>
      </c>
      <c r="B3515" s="5" t="s">
        <v>17</v>
      </c>
      <c r="C3515" s="4">
        <v>3</v>
      </c>
      <c r="D3515" s="46">
        <v>28</v>
      </c>
      <c r="E3515" s="4">
        <v>2</v>
      </c>
      <c r="F3515" s="4" t="s">
        <v>9</v>
      </c>
      <c r="G3515" s="13" t="str">
        <f t="shared" si="108"/>
        <v>Retiree</v>
      </c>
      <c r="H3515" s="43" t="s">
        <v>3</v>
      </c>
      <c r="I3515" s="6">
        <v>45078</v>
      </c>
      <c r="J3515" s="6">
        <v>45107</v>
      </c>
      <c r="K3515" s="4">
        <v>1700032695</v>
      </c>
      <c r="L3515" s="14">
        <v>45106</v>
      </c>
      <c r="M3515" s="11">
        <f t="shared" si="109"/>
        <v>6</v>
      </c>
      <c r="N3515" s="6">
        <f>VLOOKUP(M3515,'Settlement Dates'!$A$13:$D$25,3,FALSE)</f>
        <v>45120</v>
      </c>
      <c r="O3515" s="6">
        <f>VLOOKUP(M3515,'Settlement Dates'!$A$13:$D$25,4,FALSE)</f>
        <v>45125</v>
      </c>
      <c r="P3515" s="6">
        <f>VLOOKUP(K3515,'AP Clearing'!$A$13:$B$1312,2,FALSE)</f>
        <v>45110</v>
      </c>
      <c r="Q3515" s="6"/>
      <c r="R3515" s="6"/>
    </row>
    <row r="3516" spans="1:18" x14ac:dyDescent="0.3">
      <c r="A3516" s="4">
        <v>11710</v>
      </c>
      <c r="B3516" s="5" t="s">
        <v>17</v>
      </c>
      <c r="C3516" s="4">
        <v>3</v>
      </c>
      <c r="D3516" s="46">
        <v>73.5</v>
      </c>
      <c r="E3516" s="4">
        <v>2</v>
      </c>
      <c r="F3516" s="4" t="s">
        <v>9</v>
      </c>
      <c r="G3516" s="13" t="str">
        <f t="shared" si="108"/>
        <v>Retiree</v>
      </c>
      <c r="H3516" s="43" t="s">
        <v>3</v>
      </c>
      <c r="I3516" s="6">
        <v>45078</v>
      </c>
      <c r="J3516" s="6">
        <v>45107</v>
      </c>
      <c r="K3516" s="4">
        <v>1700032695</v>
      </c>
      <c r="L3516" s="14">
        <v>45106</v>
      </c>
      <c r="M3516" s="11">
        <f t="shared" si="109"/>
        <v>6</v>
      </c>
      <c r="N3516" s="6">
        <f>VLOOKUP(M3516,'Settlement Dates'!$A$13:$D$25,3,FALSE)</f>
        <v>45120</v>
      </c>
      <c r="O3516" s="6">
        <f>VLOOKUP(M3516,'Settlement Dates'!$A$13:$D$25,4,FALSE)</f>
        <v>45125</v>
      </c>
      <c r="P3516" s="6">
        <f>VLOOKUP(K3516,'AP Clearing'!$A$13:$B$1312,2,FALSE)</f>
        <v>45110</v>
      </c>
      <c r="Q3516" s="6"/>
      <c r="R3516" s="6"/>
    </row>
    <row r="3517" spans="1:18" x14ac:dyDescent="0.3">
      <c r="A3517" s="4">
        <v>11710</v>
      </c>
      <c r="B3517" s="5" t="s">
        <v>17</v>
      </c>
      <c r="C3517" s="4">
        <v>3</v>
      </c>
      <c r="D3517" s="46">
        <v>38.5</v>
      </c>
      <c r="E3517" s="4">
        <v>2</v>
      </c>
      <c r="F3517" s="4" t="s">
        <v>11</v>
      </c>
      <c r="G3517" s="13" t="str">
        <f t="shared" si="108"/>
        <v>Retiree</v>
      </c>
      <c r="H3517" s="43" t="s">
        <v>3</v>
      </c>
      <c r="I3517" s="6">
        <v>45078</v>
      </c>
      <c r="J3517" s="6">
        <v>45107</v>
      </c>
      <c r="K3517" s="4">
        <v>1700032695</v>
      </c>
      <c r="L3517" s="14">
        <v>45106</v>
      </c>
      <c r="M3517" s="11">
        <f t="shared" si="109"/>
        <v>6</v>
      </c>
      <c r="N3517" s="6">
        <f>VLOOKUP(M3517,'Settlement Dates'!$A$13:$D$25,3,FALSE)</f>
        <v>45120</v>
      </c>
      <c r="O3517" s="6">
        <f>VLOOKUP(M3517,'Settlement Dates'!$A$13:$D$25,4,FALSE)</f>
        <v>45125</v>
      </c>
      <c r="P3517" s="6">
        <f>VLOOKUP(K3517,'AP Clearing'!$A$13:$B$1312,2,FALSE)</f>
        <v>45110</v>
      </c>
      <c r="Q3517" s="6"/>
      <c r="R3517" s="6"/>
    </row>
    <row r="3518" spans="1:18" x14ac:dyDescent="0.3">
      <c r="A3518" s="4">
        <v>11710</v>
      </c>
      <c r="B3518" s="5" t="s">
        <v>17</v>
      </c>
      <c r="C3518" s="4">
        <v>3</v>
      </c>
      <c r="D3518" s="46">
        <v>3.5</v>
      </c>
      <c r="E3518" s="4">
        <v>2</v>
      </c>
      <c r="F3518" s="4" t="s">
        <v>8</v>
      </c>
      <c r="G3518" s="13" t="str">
        <f t="shared" ref="G3518:G3581" si="110">VLOOKUP(F3518,$W$1:$X$15,2,FALSE)</f>
        <v>Active</v>
      </c>
      <c r="H3518" s="43" t="s">
        <v>3</v>
      </c>
      <c r="I3518" s="6">
        <v>45078</v>
      </c>
      <c r="J3518" s="6">
        <v>45107</v>
      </c>
      <c r="K3518" s="4">
        <v>1700032695</v>
      </c>
      <c r="L3518" s="14">
        <v>45106</v>
      </c>
      <c r="M3518" s="11">
        <f t="shared" si="109"/>
        <v>6</v>
      </c>
      <c r="N3518" s="6">
        <f>VLOOKUP(M3518,'Settlement Dates'!$A$13:$D$25,3,FALSE)</f>
        <v>45120</v>
      </c>
      <c r="O3518" s="6">
        <f>VLOOKUP(M3518,'Settlement Dates'!$A$13:$D$25,4,FALSE)</f>
        <v>45125</v>
      </c>
      <c r="P3518" s="6">
        <f>VLOOKUP(K3518,'AP Clearing'!$A$13:$B$1312,2,FALSE)</f>
        <v>45110</v>
      </c>
      <c r="Q3518" s="6"/>
      <c r="R3518" s="6"/>
    </row>
    <row r="3519" spans="1:18" x14ac:dyDescent="0.3">
      <c r="A3519" s="4">
        <v>11710</v>
      </c>
      <c r="B3519" s="5" t="s">
        <v>17</v>
      </c>
      <c r="C3519" s="4">
        <v>3</v>
      </c>
      <c r="D3519" s="46">
        <v>724.5</v>
      </c>
      <c r="E3519" s="4">
        <v>3</v>
      </c>
      <c r="F3519" s="4" t="s">
        <v>9</v>
      </c>
      <c r="G3519" s="13" t="str">
        <f t="shared" si="110"/>
        <v>Retiree</v>
      </c>
      <c r="H3519" s="43" t="s">
        <v>3</v>
      </c>
      <c r="I3519" s="6">
        <v>45078</v>
      </c>
      <c r="J3519" s="6">
        <v>45107</v>
      </c>
      <c r="K3519" s="4">
        <v>1700032695</v>
      </c>
      <c r="L3519" s="14">
        <v>45106</v>
      </c>
      <c r="M3519" s="11">
        <f t="shared" si="109"/>
        <v>6</v>
      </c>
      <c r="N3519" s="6">
        <f>VLOOKUP(M3519,'Settlement Dates'!$A$13:$D$25,3,FALSE)</f>
        <v>45120</v>
      </c>
      <c r="O3519" s="6">
        <f>VLOOKUP(M3519,'Settlement Dates'!$A$13:$D$25,4,FALSE)</f>
        <v>45125</v>
      </c>
      <c r="P3519" s="6">
        <f>VLOOKUP(K3519,'AP Clearing'!$A$13:$B$1312,2,FALSE)</f>
        <v>45110</v>
      </c>
      <c r="Q3519" s="6"/>
      <c r="R3519" s="6"/>
    </row>
    <row r="3520" spans="1:18" x14ac:dyDescent="0.3">
      <c r="A3520" s="4">
        <v>11710</v>
      </c>
      <c r="B3520" s="5" t="s">
        <v>17</v>
      </c>
      <c r="C3520" s="4">
        <v>3</v>
      </c>
      <c r="D3520" s="46">
        <v>1043</v>
      </c>
      <c r="E3520" s="4">
        <v>3</v>
      </c>
      <c r="F3520" s="4" t="s">
        <v>9</v>
      </c>
      <c r="G3520" s="13" t="str">
        <f t="shared" si="110"/>
        <v>Retiree</v>
      </c>
      <c r="H3520" s="43" t="s">
        <v>3</v>
      </c>
      <c r="I3520" s="6">
        <v>45078</v>
      </c>
      <c r="J3520" s="6">
        <v>45107</v>
      </c>
      <c r="K3520" s="4">
        <v>1700032695</v>
      </c>
      <c r="L3520" s="14">
        <v>45106</v>
      </c>
      <c r="M3520" s="11">
        <f t="shared" si="109"/>
        <v>6</v>
      </c>
      <c r="N3520" s="6">
        <f>VLOOKUP(M3520,'Settlement Dates'!$A$13:$D$25,3,FALSE)</f>
        <v>45120</v>
      </c>
      <c r="O3520" s="6">
        <f>VLOOKUP(M3520,'Settlement Dates'!$A$13:$D$25,4,FALSE)</f>
        <v>45125</v>
      </c>
      <c r="P3520" s="6">
        <f>VLOOKUP(K3520,'AP Clearing'!$A$13:$B$1312,2,FALSE)</f>
        <v>45110</v>
      </c>
      <c r="Q3520" s="6"/>
      <c r="R3520" s="6"/>
    </row>
    <row r="3521" spans="1:18" x14ac:dyDescent="0.3">
      <c r="A3521" s="4">
        <v>11710</v>
      </c>
      <c r="B3521" s="5" t="s">
        <v>17</v>
      </c>
      <c r="C3521" s="4">
        <v>3</v>
      </c>
      <c r="D3521" s="46">
        <v>10.5</v>
      </c>
      <c r="E3521" s="4">
        <v>3</v>
      </c>
      <c r="F3521" s="4" t="s">
        <v>9</v>
      </c>
      <c r="G3521" s="13" t="str">
        <f t="shared" si="110"/>
        <v>Retiree</v>
      </c>
      <c r="H3521" s="43" t="s">
        <v>3</v>
      </c>
      <c r="I3521" s="6">
        <v>45078</v>
      </c>
      <c r="J3521" s="6">
        <v>45107</v>
      </c>
      <c r="K3521" s="4">
        <v>1700032695</v>
      </c>
      <c r="L3521" s="14">
        <v>45106</v>
      </c>
      <c r="M3521" s="11">
        <f t="shared" si="109"/>
        <v>6</v>
      </c>
      <c r="N3521" s="6">
        <f>VLOOKUP(M3521,'Settlement Dates'!$A$13:$D$25,3,FALSE)</f>
        <v>45120</v>
      </c>
      <c r="O3521" s="6">
        <f>VLOOKUP(M3521,'Settlement Dates'!$A$13:$D$25,4,FALSE)</f>
        <v>45125</v>
      </c>
      <c r="P3521" s="6">
        <f>VLOOKUP(K3521,'AP Clearing'!$A$13:$B$1312,2,FALSE)</f>
        <v>45110</v>
      </c>
      <c r="Q3521" s="6"/>
      <c r="R3521" s="6"/>
    </row>
    <row r="3522" spans="1:18" x14ac:dyDescent="0.3">
      <c r="A3522" s="4">
        <v>11710</v>
      </c>
      <c r="B3522" s="5" t="s">
        <v>17</v>
      </c>
      <c r="C3522" s="4">
        <v>3</v>
      </c>
      <c r="D3522" s="46">
        <v>10.5</v>
      </c>
      <c r="E3522" s="4">
        <v>3</v>
      </c>
      <c r="F3522" s="4" t="s">
        <v>9</v>
      </c>
      <c r="G3522" s="13" t="str">
        <f t="shared" si="110"/>
        <v>Retiree</v>
      </c>
      <c r="H3522" s="43" t="s">
        <v>3</v>
      </c>
      <c r="I3522" s="6">
        <v>45078</v>
      </c>
      <c r="J3522" s="6">
        <v>45107</v>
      </c>
      <c r="K3522" s="4">
        <v>1700032695</v>
      </c>
      <c r="L3522" s="14">
        <v>45106</v>
      </c>
      <c r="M3522" s="11">
        <f t="shared" si="109"/>
        <v>6</v>
      </c>
      <c r="N3522" s="6">
        <f>VLOOKUP(M3522,'Settlement Dates'!$A$13:$D$25,3,FALSE)</f>
        <v>45120</v>
      </c>
      <c r="O3522" s="6">
        <f>VLOOKUP(M3522,'Settlement Dates'!$A$13:$D$25,4,FALSE)</f>
        <v>45125</v>
      </c>
      <c r="P3522" s="6">
        <f>VLOOKUP(K3522,'AP Clearing'!$A$13:$B$1312,2,FALSE)</f>
        <v>45110</v>
      </c>
      <c r="Q3522" s="6"/>
      <c r="R3522" s="6"/>
    </row>
    <row r="3523" spans="1:18" x14ac:dyDescent="0.3">
      <c r="A3523" s="4">
        <v>11710</v>
      </c>
      <c r="B3523" s="5" t="s">
        <v>17</v>
      </c>
      <c r="C3523" s="4">
        <v>3</v>
      </c>
      <c r="D3523" s="46">
        <v>339.5</v>
      </c>
      <c r="E3523" s="4">
        <v>3</v>
      </c>
      <c r="F3523" s="4" t="s">
        <v>11</v>
      </c>
      <c r="G3523" s="13" t="str">
        <f t="shared" si="110"/>
        <v>Retiree</v>
      </c>
      <c r="H3523" s="43" t="s">
        <v>3</v>
      </c>
      <c r="I3523" s="6">
        <v>45078</v>
      </c>
      <c r="J3523" s="6">
        <v>45107</v>
      </c>
      <c r="K3523" s="4">
        <v>1700032695</v>
      </c>
      <c r="L3523" s="14">
        <v>45106</v>
      </c>
      <c r="M3523" s="11">
        <f t="shared" si="109"/>
        <v>6</v>
      </c>
      <c r="N3523" s="6">
        <f>VLOOKUP(M3523,'Settlement Dates'!$A$13:$D$25,3,FALSE)</f>
        <v>45120</v>
      </c>
      <c r="O3523" s="6">
        <f>VLOOKUP(M3523,'Settlement Dates'!$A$13:$D$25,4,FALSE)</f>
        <v>45125</v>
      </c>
      <c r="P3523" s="6">
        <f>VLOOKUP(K3523,'AP Clearing'!$A$13:$B$1312,2,FALSE)</f>
        <v>45110</v>
      </c>
      <c r="Q3523" s="6"/>
      <c r="R3523" s="6"/>
    </row>
    <row r="3524" spans="1:18" x14ac:dyDescent="0.3">
      <c r="A3524" s="4">
        <v>11710</v>
      </c>
      <c r="B3524" s="5" t="s">
        <v>17</v>
      </c>
      <c r="C3524" s="4">
        <v>3</v>
      </c>
      <c r="D3524" s="46">
        <v>7</v>
      </c>
      <c r="E3524" s="4">
        <v>3</v>
      </c>
      <c r="F3524" s="4" t="s">
        <v>11</v>
      </c>
      <c r="G3524" s="13" t="str">
        <f t="shared" si="110"/>
        <v>Retiree</v>
      </c>
      <c r="H3524" s="43" t="s">
        <v>3</v>
      </c>
      <c r="I3524" s="6">
        <v>45078</v>
      </c>
      <c r="J3524" s="6">
        <v>45107</v>
      </c>
      <c r="K3524" s="4">
        <v>1700032695</v>
      </c>
      <c r="L3524" s="14">
        <v>45106</v>
      </c>
      <c r="M3524" s="11">
        <f t="shared" si="109"/>
        <v>6</v>
      </c>
      <c r="N3524" s="6">
        <f>VLOOKUP(M3524,'Settlement Dates'!$A$13:$D$25,3,FALSE)</f>
        <v>45120</v>
      </c>
      <c r="O3524" s="6">
        <f>VLOOKUP(M3524,'Settlement Dates'!$A$13:$D$25,4,FALSE)</f>
        <v>45125</v>
      </c>
      <c r="P3524" s="6">
        <f>VLOOKUP(K3524,'AP Clearing'!$A$13:$B$1312,2,FALSE)</f>
        <v>45110</v>
      </c>
      <c r="Q3524" s="6"/>
      <c r="R3524" s="6"/>
    </row>
    <row r="3525" spans="1:18" x14ac:dyDescent="0.3">
      <c r="A3525" s="4">
        <v>11710</v>
      </c>
      <c r="B3525" s="5" t="s">
        <v>17</v>
      </c>
      <c r="C3525" s="4">
        <v>3</v>
      </c>
      <c r="D3525" s="46">
        <v>682.5</v>
      </c>
      <c r="E3525" s="4">
        <v>4</v>
      </c>
      <c r="F3525" s="4" t="s">
        <v>9</v>
      </c>
      <c r="G3525" s="13" t="str">
        <f t="shared" si="110"/>
        <v>Retiree</v>
      </c>
      <c r="H3525" s="43" t="s">
        <v>3</v>
      </c>
      <c r="I3525" s="6">
        <v>45078</v>
      </c>
      <c r="J3525" s="6">
        <v>45107</v>
      </c>
      <c r="K3525" s="4">
        <v>1700032695</v>
      </c>
      <c r="L3525" s="14">
        <v>45106</v>
      </c>
      <c r="M3525" s="11">
        <f t="shared" si="109"/>
        <v>6</v>
      </c>
      <c r="N3525" s="6">
        <f>VLOOKUP(M3525,'Settlement Dates'!$A$13:$D$25,3,FALSE)</f>
        <v>45120</v>
      </c>
      <c r="O3525" s="6">
        <f>VLOOKUP(M3525,'Settlement Dates'!$A$13:$D$25,4,FALSE)</f>
        <v>45125</v>
      </c>
      <c r="P3525" s="6">
        <f>VLOOKUP(K3525,'AP Clearing'!$A$13:$B$1312,2,FALSE)</f>
        <v>45110</v>
      </c>
      <c r="Q3525" s="6"/>
      <c r="R3525" s="6"/>
    </row>
    <row r="3526" spans="1:18" x14ac:dyDescent="0.3">
      <c r="A3526" s="4">
        <v>11710</v>
      </c>
      <c r="B3526" s="5" t="s">
        <v>17</v>
      </c>
      <c r="C3526" s="4">
        <v>3</v>
      </c>
      <c r="D3526" s="46">
        <v>483</v>
      </c>
      <c r="E3526" s="4">
        <v>4</v>
      </c>
      <c r="F3526" s="4" t="s">
        <v>9</v>
      </c>
      <c r="G3526" s="13" t="str">
        <f t="shared" si="110"/>
        <v>Retiree</v>
      </c>
      <c r="H3526" s="43" t="s">
        <v>3</v>
      </c>
      <c r="I3526" s="6">
        <v>45078</v>
      </c>
      <c r="J3526" s="6">
        <v>45107</v>
      </c>
      <c r="K3526" s="4">
        <v>1700032695</v>
      </c>
      <c r="L3526" s="14">
        <v>45106</v>
      </c>
      <c r="M3526" s="11">
        <f t="shared" si="109"/>
        <v>6</v>
      </c>
      <c r="N3526" s="6">
        <f>VLOOKUP(M3526,'Settlement Dates'!$A$13:$D$25,3,FALSE)</f>
        <v>45120</v>
      </c>
      <c r="O3526" s="6">
        <f>VLOOKUP(M3526,'Settlement Dates'!$A$13:$D$25,4,FALSE)</f>
        <v>45125</v>
      </c>
      <c r="P3526" s="6">
        <f>VLOOKUP(K3526,'AP Clearing'!$A$13:$B$1312,2,FALSE)</f>
        <v>45110</v>
      </c>
      <c r="Q3526" s="6"/>
      <c r="R3526" s="6"/>
    </row>
    <row r="3527" spans="1:18" x14ac:dyDescent="0.3">
      <c r="A3527" s="4">
        <v>11710</v>
      </c>
      <c r="B3527" s="5" t="s">
        <v>17</v>
      </c>
      <c r="C3527" s="4">
        <v>3</v>
      </c>
      <c r="D3527" s="46">
        <v>10.5</v>
      </c>
      <c r="E3527" s="4">
        <v>4</v>
      </c>
      <c r="F3527" s="4" t="s">
        <v>9</v>
      </c>
      <c r="G3527" s="13" t="str">
        <f t="shared" si="110"/>
        <v>Retiree</v>
      </c>
      <c r="H3527" s="43" t="s">
        <v>3</v>
      </c>
      <c r="I3527" s="6">
        <v>45078</v>
      </c>
      <c r="J3527" s="6">
        <v>45107</v>
      </c>
      <c r="K3527" s="4">
        <v>1700032695</v>
      </c>
      <c r="L3527" s="14">
        <v>45106</v>
      </c>
      <c r="M3527" s="11">
        <f t="shared" si="109"/>
        <v>6</v>
      </c>
      <c r="N3527" s="6">
        <f>VLOOKUP(M3527,'Settlement Dates'!$A$13:$D$25,3,FALSE)</f>
        <v>45120</v>
      </c>
      <c r="O3527" s="6">
        <f>VLOOKUP(M3527,'Settlement Dates'!$A$13:$D$25,4,FALSE)</f>
        <v>45125</v>
      </c>
      <c r="P3527" s="6">
        <f>VLOOKUP(K3527,'AP Clearing'!$A$13:$B$1312,2,FALSE)</f>
        <v>45110</v>
      </c>
      <c r="Q3527" s="6"/>
      <c r="R3527" s="6"/>
    </row>
    <row r="3528" spans="1:18" x14ac:dyDescent="0.3">
      <c r="A3528" s="4">
        <v>11710</v>
      </c>
      <c r="B3528" s="5" t="s">
        <v>17</v>
      </c>
      <c r="C3528" s="4">
        <v>3</v>
      </c>
      <c r="D3528" s="46">
        <v>658</v>
      </c>
      <c r="E3528" s="4">
        <v>4</v>
      </c>
      <c r="F3528" s="4" t="s">
        <v>11</v>
      </c>
      <c r="G3528" s="13" t="str">
        <f t="shared" si="110"/>
        <v>Retiree</v>
      </c>
      <c r="H3528" s="43" t="s">
        <v>3</v>
      </c>
      <c r="I3528" s="6">
        <v>45078</v>
      </c>
      <c r="J3528" s="6">
        <v>45107</v>
      </c>
      <c r="K3528" s="4">
        <v>1700032695</v>
      </c>
      <c r="L3528" s="14">
        <v>45106</v>
      </c>
      <c r="M3528" s="11">
        <f t="shared" si="109"/>
        <v>6</v>
      </c>
      <c r="N3528" s="6">
        <f>VLOOKUP(M3528,'Settlement Dates'!$A$13:$D$25,3,FALSE)</f>
        <v>45120</v>
      </c>
      <c r="O3528" s="6">
        <f>VLOOKUP(M3528,'Settlement Dates'!$A$13:$D$25,4,FALSE)</f>
        <v>45125</v>
      </c>
      <c r="P3528" s="6">
        <f>VLOOKUP(K3528,'AP Clearing'!$A$13:$B$1312,2,FALSE)</f>
        <v>45110</v>
      </c>
      <c r="Q3528" s="6"/>
      <c r="R3528" s="6"/>
    </row>
    <row r="3529" spans="1:18" x14ac:dyDescent="0.3">
      <c r="A3529" s="4">
        <v>11710</v>
      </c>
      <c r="B3529" s="5" t="s">
        <v>17</v>
      </c>
      <c r="C3529" s="4">
        <v>3</v>
      </c>
      <c r="D3529" s="46">
        <v>10.5</v>
      </c>
      <c r="E3529" s="4">
        <v>4</v>
      </c>
      <c r="F3529" s="4" t="s">
        <v>11</v>
      </c>
      <c r="G3529" s="13" t="str">
        <f t="shared" si="110"/>
        <v>Retiree</v>
      </c>
      <c r="H3529" s="43" t="s">
        <v>3</v>
      </c>
      <c r="I3529" s="6">
        <v>45078</v>
      </c>
      <c r="J3529" s="6">
        <v>45107</v>
      </c>
      <c r="K3529" s="4">
        <v>1700032695</v>
      </c>
      <c r="L3529" s="14">
        <v>45106</v>
      </c>
      <c r="M3529" s="11">
        <f t="shared" si="109"/>
        <v>6</v>
      </c>
      <c r="N3529" s="6">
        <f>VLOOKUP(M3529,'Settlement Dates'!$A$13:$D$25,3,FALSE)</f>
        <v>45120</v>
      </c>
      <c r="O3529" s="6">
        <f>VLOOKUP(M3529,'Settlement Dates'!$A$13:$D$25,4,FALSE)</f>
        <v>45125</v>
      </c>
      <c r="P3529" s="6">
        <f>VLOOKUP(K3529,'AP Clearing'!$A$13:$B$1312,2,FALSE)</f>
        <v>45110</v>
      </c>
      <c r="Q3529" s="6"/>
      <c r="R3529" s="6"/>
    </row>
    <row r="3530" spans="1:18" x14ac:dyDescent="0.3">
      <c r="A3530" s="4">
        <v>11710</v>
      </c>
      <c r="B3530" s="5" t="s">
        <v>17</v>
      </c>
      <c r="C3530" s="4">
        <v>3</v>
      </c>
      <c r="D3530" s="46">
        <v>1120</v>
      </c>
      <c r="E3530" s="4">
        <v>5</v>
      </c>
      <c r="F3530" s="4" t="s">
        <v>9</v>
      </c>
      <c r="G3530" s="13" t="str">
        <f t="shared" si="110"/>
        <v>Retiree</v>
      </c>
      <c r="H3530" s="43" t="s">
        <v>3</v>
      </c>
      <c r="I3530" s="6">
        <v>45078</v>
      </c>
      <c r="J3530" s="6">
        <v>45107</v>
      </c>
      <c r="K3530" s="4">
        <v>1700032695</v>
      </c>
      <c r="L3530" s="14">
        <v>45106</v>
      </c>
      <c r="M3530" s="11">
        <f t="shared" si="109"/>
        <v>6</v>
      </c>
      <c r="N3530" s="6">
        <f>VLOOKUP(M3530,'Settlement Dates'!$A$13:$D$25,3,FALSE)</f>
        <v>45120</v>
      </c>
      <c r="O3530" s="6">
        <f>VLOOKUP(M3530,'Settlement Dates'!$A$13:$D$25,4,FALSE)</f>
        <v>45125</v>
      </c>
      <c r="P3530" s="6">
        <f>VLOOKUP(K3530,'AP Clearing'!$A$13:$B$1312,2,FALSE)</f>
        <v>45110</v>
      </c>
      <c r="Q3530" s="6"/>
      <c r="R3530" s="6"/>
    </row>
    <row r="3531" spans="1:18" x14ac:dyDescent="0.3">
      <c r="A3531" s="4">
        <v>11710</v>
      </c>
      <c r="B3531" s="5" t="s">
        <v>17</v>
      </c>
      <c r="C3531" s="4">
        <v>3</v>
      </c>
      <c r="D3531" s="46">
        <v>1739.5</v>
      </c>
      <c r="E3531" s="4">
        <v>5</v>
      </c>
      <c r="F3531" s="4" t="s">
        <v>9</v>
      </c>
      <c r="G3531" s="13" t="str">
        <f t="shared" si="110"/>
        <v>Retiree</v>
      </c>
      <c r="H3531" s="43" t="s">
        <v>3</v>
      </c>
      <c r="I3531" s="6">
        <v>45078</v>
      </c>
      <c r="J3531" s="6">
        <v>45107</v>
      </c>
      <c r="K3531" s="4">
        <v>1700032695</v>
      </c>
      <c r="L3531" s="14">
        <v>45106</v>
      </c>
      <c r="M3531" s="11">
        <f t="shared" si="109"/>
        <v>6</v>
      </c>
      <c r="N3531" s="6">
        <f>VLOOKUP(M3531,'Settlement Dates'!$A$13:$D$25,3,FALSE)</f>
        <v>45120</v>
      </c>
      <c r="O3531" s="6">
        <f>VLOOKUP(M3531,'Settlement Dates'!$A$13:$D$25,4,FALSE)</f>
        <v>45125</v>
      </c>
      <c r="P3531" s="6">
        <f>VLOOKUP(K3531,'AP Clearing'!$A$13:$B$1312,2,FALSE)</f>
        <v>45110</v>
      </c>
      <c r="Q3531" s="6"/>
      <c r="R3531" s="6"/>
    </row>
    <row r="3532" spans="1:18" x14ac:dyDescent="0.3">
      <c r="A3532" s="4">
        <v>11710</v>
      </c>
      <c r="B3532" s="5" t="s">
        <v>17</v>
      </c>
      <c r="C3532" s="4">
        <v>3</v>
      </c>
      <c r="D3532" s="46">
        <v>17.5</v>
      </c>
      <c r="E3532" s="4">
        <v>5</v>
      </c>
      <c r="F3532" s="4" t="s">
        <v>9</v>
      </c>
      <c r="G3532" s="13" t="str">
        <f t="shared" si="110"/>
        <v>Retiree</v>
      </c>
      <c r="H3532" s="43" t="s">
        <v>3</v>
      </c>
      <c r="I3532" s="6">
        <v>45078</v>
      </c>
      <c r="J3532" s="6">
        <v>45107</v>
      </c>
      <c r="K3532" s="4">
        <v>1700032695</v>
      </c>
      <c r="L3532" s="14">
        <v>45106</v>
      </c>
      <c r="M3532" s="11">
        <f t="shared" si="109"/>
        <v>6</v>
      </c>
      <c r="N3532" s="6">
        <f>VLOOKUP(M3532,'Settlement Dates'!$A$13:$D$25,3,FALSE)</f>
        <v>45120</v>
      </c>
      <c r="O3532" s="6">
        <f>VLOOKUP(M3532,'Settlement Dates'!$A$13:$D$25,4,FALSE)</f>
        <v>45125</v>
      </c>
      <c r="P3532" s="6">
        <f>VLOOKUP(K3532,'AP Clearing'!$A$13:$B$1312,2,FALSE)</f>
        <v>45110</v>
      </c>
      <c r="Q3532" s="6"/>
      <c r="R3532" s="6"/>
    </row>
    <row r="3533" spans="1:18" x14ac:dyDescent="0.3">
      <c r="A3533" s="4">
        <v>11710</v>
      </c>
      <c r="B3533" s="5" t="s">
        <v>17</v>
      </c>
      <c r="C3533" s="4">
        <v>3</v>
      </c>
      <c r="D3533" s="46">
        <v>45.5</v>
      </c>
      <c r="E3533" s="4">
        <v>5</v>
      </c>
      <c r="F3533" s="4" t="s">
        <v>9</v>
      </c>
      <c r="G3533" s="13" t="str">
        <f t="shared" si="110"/>
        <v>Retiree</v>
      </c>
      <c r="H3533" s="43" t="s">
        <v>3</v>
      </c>
      <c r="I3533" s="6">
        <v>45078</v>
      </c>
      <c r="J3533" s="6">
        <v>45107</v>
      </c>
      <c r="K3533" s="4">
        <v>1700032695</v>
      </c>
      <c r="L3533" s="14">
        <v>45106</v>
      </c>
      <c r="M3533" s="11">
        <f t="shared" si="109"/>
        <v>6</v>
      </c>
      <c r="N3533" s="6">
        <f>VLOOKUP(M3533,'Settlement Dates'!$A$13:$D$25,3,FALSE)</f>
        <v>45120</v>
      </c>
      <c r="O3533" s="6">
        <f>VLOOKUP(M3533,'Settlement Dates'!$A$13:$D$25,4,FALSE)</f>
        <v>45125</v>
      </c>
      <c r="P3533" s="6">
        <f>VLOOKUP(K3533,'AP Clearing'!$A$13:$B$1312,2,FALSE)</f>
        <v>45110</v>
      </c>
      <c r="Q3533" s="6"/>
      <c r="R3533" s="6"/>
    </row>
    <row r="3534" spans="1:18" x14ac:dyDescent="0.3">
      <c r="A3534" s="4">
        <v>11710</v>
      </c>
      <c r="B3534" s="5" t="s">
        <v>17</v>
      </c>
      <c r="C3534" s="4">
        <v>3</v>
      </c>
      <c r="D3534" s="46">
        <v>196</v>
      </c>
      <c r="E3534" s="4">
        <v>5</v>
      </c>
      <c r="F3534" s="4" t="s">
        <v>11</v>
      </c>
      <c r="G3534" s="13" t="str">
        <f t="shared" si="110"/>
        <v>Retiree</v>
      </c>
      <c r="H3534" s="43" t="s">
        <v>3</v>
      </c>
      <c r="I3534" s="6">
        <v>45078</v>
      </c>
      <c r="J3534" s="6">
        <v>45107</v>
      </c>
      <c r="K3534" s="4">
        <v>1700032695</v>
      </c>
      <c r="L3534" s="14">
        <v>45106</v>
      </c>
      <c r="M3534" s="11">
        <f t="shared" si="109"/>
        <v>6</v>
      </c>
      <c r="N3534" s="6">
        <f>VLOOKUP(M3534,'Settlement Dates'!$A$13:$D$25,3,FALSE)</f>
        <v>45120</v>
      </c>
      <c r="O3534" s="6">
        <f>VLOOKUP(M3534,'Settlement Dates'!$A$13:$D$25,4,FALSE)</f>
        <v>45125</v>
      </c>
      <c r="P3534" s="6">
        <f>VLOOKUP(K3534,'AP Clearing'!$A$13:$B$1312,2,FALSE)</f>
        <v>45110</v>
      </c>
      <c r="Q3534" s="6"/>
      <c r="R3534" s="6"/>
    </row>
    <row r="3535" spans="1:18" x14ac:dyDescent="0.3">
      <c r="A3535" s="4">
        <v>11710</v>
      </c>
      <c r="B3535" s="5" t="s">
        <v>17</v>
      </c>
      <c r="C3535" s="4">
        <v>3</v>
      </c>
      <c r="D3535" s="46">
        <v>3.5</v>
      </c>
      <c r="E3535" s="4">
        <v>5</v>
      </c>
      <c r="F3535" s="4" t="s">
        <v>11</v>
      </c>
      <c r="G3535" s="13" t="str">
        <f t="shared" si="110"/>
        <v>Retiree</v>
      </c>
      <c r="H3535" s="43" t="s">
        <v>3</v>
      </c>
      <c r="I3535" s="6">
        <v>45078</v>
      </c>
      <c r="J3535" s="6">
        <v>45107</v>
      </c>
      <c r="K3535" s="4">
        <v>1700032695</v>
      </c>
      <c r="L3535" s="14">
        <v>45106</v>
      </c>
      <c r="M3535" s="11">
        <f t="shared" si="109"/>
        <v>6</v>
      </c>
      <c r="N3535" s="6">
        <f>VLOOKUP(M3535,'Settlement Dates'!$A$13:$D$25,3,FALSE)</f>
        <v>45120</v>
      </c>
      <c r="O3535" s="6">
        <f>VLOOKUP(M3535,'Settlement Dates'!$A$13:$D$25,4,FALSE)</f>
        <v>45125</v>
      </c>
      <c r="P3535" s="6">
        <f>VLOOKUP(K3535,'AP Clearing'!$A$13:$B$1312,2,FALSE)</f>
        <v>45110</v>
      </c>
      <c r="Q3535" s="6"/>
      <c r="R3535" s="6"/>
    </row>
    <row r="3536" spans="1:18" x14ac:dyDescent="0.3">
      <c r="A3536" s="4">
        <v>11710</v>
      </c>
      <c r="B3536" s="5" t="s">
        <v>17</v>
      </c>
      <c r="C3536" s="4">
        <v>3</v>
      </c>
      <c r="D3536" s="46">
        <v>3.5</v>
      </c>
      <c r="E3536" s="4">
        <v>1</v>
      </c>
      <c r="F3536" s="4" t="s">
        <v>2</v>
      </c>
      <c r="G3536" s="13" t="str">
        <f t="shared" si="110"/>
        <v>Active</v>
      </c>
      <c r="H3536" s="43" t="s">
        <v>176</v>
      </c>
      <c r="I3536" s="6">
        <v>45078</v>
      </c>
      <c r="J3536" s="6">
        <v>45107</v>
      </c>
      <c r="K3536" s="4">
        <v>1700032661</v>
      </c>
      <c r="L3536" s="14">
        <v>45106</v>
      </c>
      <c r="M3536" s="11">
        <f t="shared" ref="M3536:M3599" si="111">MONTH(L3536)</f>
        <v>6</v>
      </c>
      <c r="N3536" s="6">
        <f>VLOOKUP(M3536,'Settlement Dates'!$A$13:$D$25,3,FALSE)</f>
        <v>45120</v>
      </c>
      <c r="O3536" s="6">
        <f>VLOOKUP(M3536,'Settlement Dates'!$A$13:$D$25,4,FALSE)</f>
        <v>45125</v>
      </c>
      <c r="P3536" s="6">
        <f>VLOOKUP(K3536,'AP Clearing'!$A$13:$B$1312,2,FALSE)</f>
        <v>45110</v>
      </c>
      <c r="Q3536" s="6"/>
      <c r="R3536" s="6"/>
    </row>
    <row r="3537" spans="1:18" x14ac:dyDescent="0.3">
      <c r="A3537" s="4">
        <v>11710</v>
      </c>
      <c r="B3537" s="5" t="s">
        <v>17</v>
      </c>
      <c r="C3537" s="4">
        <v>3</v>
      </c>
      <c r="D3537" s="46">
        <v>7</v>
      </c>
      <c r="E3537" s="4">
        <v>1</v>
      </c>
      <c r="F3537" s="4" t="s">
        <v>2</v>
      </c>
      <c r="G3537" s="13" t="str">
        <f t="shared" si="110"/>
        <v>Active</v>
      </c>
      <c r="H3537" s="43" t="s">
        <v>176</v>
      </c>
      <c r="I3537" s="6">
        <v>45078</v>
      </c>
      <c r="J3537" s="6">
        <v>45107</v>
      </c>
      <c r="K3537" s="4">
        <v>1700032661</v>
      </c>
      <c r="L3537" s="14">
        <v>45106</v>
      </c>
      <c r="M3537" s="11">
        <f t="shared" si="111"/>
        <v>6</v>
      </c>
      <c r="N3537" s="6">
        <f>VLOOKUP(M3537,'Settlement Dates'!$A$13:$D$25,3,FALSE)</f>
        <v>45120</v>
      </c>
      <c r="O3537" s="6">
        <f>VLOOKUP(M3537,'Settlement Dates'!$A$13:$D$25,4,FALSE)</f>
        <v>45125</v>
      </c>
      <c r="P3537" s="6">
        <f>VLOOKUP(K3537,'AP Clearing'!$A$13:$B$1312,2,FALSE)</f>
        <v>45110</v>
      </c>
      <c r="Q3537" s="6"/>
      <c r="R3537" s="6"/>
    </row>
    <row r="3538" spans="1:18" x14ac:dyDescent="0.3">
      <c r="A3538" s="4">
        <v>11710</v>
      </c>
      <c r="B3538" s="5" t="s">
        <v>17</v>
      </c>
      <c r="C3538" s="4">
        <v>3</v>
      </c>
      <c r="D3538" s="46">
        <v>3.5</v>
      </c>
      <c r="E3538" s="4">
        <v>2</v>
      </c>
      <c r="F3538" s="4" t="s">
        <v>2</v>
      </c>
      <c r="G3538" s="13" t="str">
        <f t="shared" si="110"/>
        <v>Active</v>
      </c>
      <c r="H3538" s="43" t="s">
        <v>176</v>
      </c>
      <c r="I3538" s="6">
        <v>45078</v>
      </c>
      <c r="J3538" s="6">
        <v>45107</v>
      </c>
      <c r="K3538" s="4">
        <v>1700032661</v>
      </c>
      <c r="L3538" s="14">
        <v>45106</v>
      </c>
      <c r="M3538" s="11">
        <f t="shared" si="111"/>
        <v>6</v>
      </c>
      <c r="N3538" s="6">
        <f>VLOOKUP(M3538,'Settlement Dates'!$A$13:$D$25,3,FALSE)</f>
        <v>45120</v>
      </c>
      <c r="O3538" s="6">
        <f>VLOOKUP(M3538,'Settlement Dates'!$A$13:$D$25,4,FALSE)</f>
        <v>45125</v>
      </c>
      <c r="P3538" s="6">
        <f>VLOOKUP(K3538,'AP Clearing'!$A$13:$B$1312,2,FALSE)</f>
        <v>45110</v>
      </c>
      <c r="Q3538" s="6"/>
      <c r="R3538" s="6"/>
    </row>
    <row r="3539" spans="1:18" x14ac:dyDescent="0.3">
      <c r="A3539" s="4">
        <v>11710</v>
      </c>
      <c r="B3539" s="5" t="s">
        <v>16</v>
      </c>
      <c r="C3539" s="4">
        <v>3</v>
      </c>
      <c r="D3539" s="46">
        <v>18740.14</v>
      </c>
      <c r="E3539" s="4">
        <v>1</v>
      </c>
      <c r="F3539" s="4" t="s">
        <v>2</v>
      </c>
      <c r="G3539" s="13" t="str">
        <f t="shared" si="110"/>
        <v>Active</v>
      </c>
      <c r="H3539" s="43" t="s">
        <v>3</v>
      </c>
      <c r="I3539" s="6">
        <v>45100</v>
      </c>
      <c r="J3539" s="6">
        <v>45106</v>
      </c>
      <c r="K3539" s="4">
        <v>1700032705</v>
      </c>
      <c r="L3539" s="14">
        <v>45107</v>
      </c>
      <c r="M3539" s="11">
        <f t="shared" si="111"/>
        <v>6</v>
      </c>
      <c r="N3539" s="6">
        <f>VLOOKUP(M3539,'Settlement Dates'!$A$13:$D$25,3,FALSE)</f>
        <v>45120</v>
      </c>
      <c r="O3539" s="6">
        <f>VLOOKUP(M3539,'Settlement Dates'!$A$13:$D$25,4,FALSE)</f>
        <v>45125</v>
      </c>
      <c r="P3539" s="6">
        <f>VLOOKUP(K3539,'AP Clearing'!$A$13:$B$1312,2,FALSE)</f>
        <v>45112</v>
      </c>
      <c r="Q3539" s="6"/>
      <c r="R3539" s="6"/>
    </row>
    <row r="3540" spans="1:18" x14ac:dyDescent="0.3">
      <c r="A3540" s="4">
        <v>11710</v>
      </c>
      <c r="B3540" s="5" t="s">
        <v>16</v>
      </c>
      <c r="C3540" s="4">
        <v>3</v>
      </c>
      <c r="D3540" s="46">
        <v>23.87</v>
      </c>
      <c r="E3540" s="4">
        <v>1</v>
      </c>
      <c r="F3540" s="4" t="s">
        <v>5</v>
      </c>
      <c r="G3540" s="13" t="str">
        <f t="shared" si="110"/>
        <v>LTD</v>
      </c>
      <c r="H3540" s="43" t="s">
        <v>3</v>
      </c>
      <c r="I3540" s="6">
        <v>45100</v>
      </c>
      <c r="J3540" s="6">
        <v>45106</v>
      </c>
      <c r="K3540" s="4">
        <v>1700032705</v>
      </c>
      <c r="L3540" s="14">
        <v>45107</v>
      </c>
      <c r="M3540" s="11">
        <f t="shared" si="111"/>
        <v>6</v>
      </c>
      <c r="N3540" s="6">
        <f>VLOOKUP(M3540,'Settlement Dates'!$A$13:$D$25,3,FALSE)</f>
        <v>45120</v>
      </c>
      <c r="O3540" s="6">
        <f>VLOOKUP(M3540,'Settlement Dates'!$A$13:$D$25,4,FALSE)</f>
        <v>45125</v>
      </c>
      <c r="P3540" s="6">
        <f>VLOOKUP(K3540,'AP Clearing'!$A$13:$B$1312,2,FALSE)</f>
        <v>45112</v>
      </c>
      <c r="Q3540" s="6"/>
      <c r="R3540" s="6"/>
    </row>
    <row r="3541" spans="1:18" x14ac:dyDescent="0.3">
      <c r="A3541" s="4">
        <v>11710</v>
      </c>
      <c r="B3541" s="5" t="s">
        <v>16</v>
      </c>
      <c r="C3541" s="4">
        <v>3</v>
      </c>
      <c r="D3541" s="46">
        <v>15.91</v>
      </c>
      <c r="E3541" s="4">
        <v>1</v>
      </c>
      <c r="F3541" s="4" t="s">
        <v>54</v>
      </c>
      <c r="G3541" s="13" t="str">
        <f t="shared" si="110"/>
        <v>LTD</v>
      </c>
      <c r="H3541" s="43" t="s">
        <v>3</v>
      </c>
      <c r="I3541" s="6">
        <v>45100</v>
      </c>
      <c r="J3541" s="6">
        <v>45106</v>
      </c>
      <c r="K3541" s="4">
        <v>1700032705</v>
      </c>
      <c r="L3541" s="14">
        <v>45107</v>
      </c>
      <c r="M3541" s="11">
        <f t="shared" si="111"/>
        <v>6</v>
      </c>
      <c r="N3541" s="6">
        <f>VLOOKUP(M3541,'Settlement Dates'!$A$13:$D$25,3,FALSE)</f>
        <v>45120</v>
      </c>
      <c r="O3541" s="6">
        <f>VLOOKUP(M3541,'Settlement Dates'!$A$13:$D$25,4,FALSE)</f>
        <v>45125</v>
      </c>
      <c r="P3541" s="6">
        <f>VLOOKUP(K3541,'AP Clearing'!$A$13:$B$1312,2,FALSE)</f>
        <v>45112</v>
      </c>
      <c r="Q3541" s="6"/>
      <c r="R3541" s="6"/>
    </row>
    <row r="3542" spans="1:18" x14ac:dyDescent="0.3">
      <c r="A3542" s="4">
        <v>11710</v>
      </c>
      <c r="B3542" s="5" t="s">
        <v>16</v>
      </c>
      <c r="C3542" s="4">
        <v>3</v>
      </c>
      <c r="D3542" s="46">
        <v>198.9</v>
      </c>
      <c r="E3542" s="4">
        <v>1</v>
      </c>
      <c r="F3542" s="4" t="s">
        <v>7</v>
      </c>
      <c r="G3542" s="13" t="str">
        <f t="shared" si="110"/>
        <v>LTD</v>
      </c>
      <c r="H3542" s="43" t="s">
        <v>3</v>
      </c>
      <c r="I3542" s="6">
        <v>45100</v>
      </c>
      <c r="J3542" s="6">
        <v>45106</v>
      </c>
      <c r="K3542" s="4">
        <v>1700032705</v>
      </c>
      <c r="L3542" s="14">
        <v>45107</v>
      </c>
      <c r="M3542" s="11">
        <f t="shared" si="111"/>
        <v>6</v>
      </c>
      <c r="N3542" s="6">
        <f>VLOOKUP(M3542,'Settlement Dates'!$A$13:$D$25,3,FALSE)</f>
        <v>45120</v>
      </c>
      <c r="O3542" s="6">
        <f>VLOOKUP(M3542,'Settlement Dates'!$A$13:$D$25,4,FALSE)</f>
        <v>45125</v>
      </c>
      <c r="P3542" s="6">
        <f>VLOOKUP(K3542,'AP Clearing'!$A$13:$B$1312,2,FALSE)</f>
        <v>45112</v>
      </c>
      <c r="Q3542" s="6"/>
      <c r="R3542" s="6"/>
    </row>
    <row r="3543" spans="1:18" x14ac:dyDescent="0.3">
      <c r="A3543" s="4">
        <v>11710</v>
      </c>
      <c r="B3543" s="5" t="s">
        <v>16</v>
      </c>
      <c r="C3543" s="4">
        <v>3</v>
      </c>
      <c r="D3543" s="46">
        <v>280.08</v>
      </c>
      <c r="E3543" s="4">
        <v>1</v>
      </c>
      <c r="F3543" s="4" t="s">
        <v>8</v>
      </c>
      <c r="G3543" s="13" t="str">
        <f t="shared" si="110"/>
        <v>Active</v>
      </c>
      <c r="H3543" s="43" t="s">
        <v>3</v>
      </c>
      <c r="I3543" s="6">
        <v>45100</v>
      </c>
      <c r="J3543" s="6">
        <v>45106</v>
      </c>
      <c r="K3543" s="4">
        <v>1700032705</v>
      </c>
      <c r="L3543" s="14">
        <v>45107</v>
      </c>
      <c r="M3543" s="11">
        <f t="shared" si="111"/>
        <v>6</v>
      </c>
      <c r="N3543" s="6">
        <f>VLOOKUP(M3543,'Settlement Dates'!$A$13:$D$25,3,FALSE)</f>
        <v>45120</v>
      </c>
      <c r="O3543" s="6">
        <f>VLOOKUP(M3543,'Settlement Dates'!$A$13:$D$25,4,FALSE)</f>
        <v>45125</v>
      </c>
      <c r="P3543" s="6">
        <f>VLOOKUP(K3543,'AP Clearing'!$A$13:$B$1312,2,FALSE)</f>
        <v>45112</v>
      </c>
      <c r="Q3543" s="6"/>
      <c r="R3543" s="6"/>
    </row>
    <row r="3544" spans="1:18" x14ac:dyDescent="0.3">
      <c r="A3544" s="4">
        <v>11710</v>
      </c>
      <c r="B3544" s="5" t="s">
        <v>16</v>
      </c>
      <c r="C3544" s="4">
        <v>3</v>
      </c>
      <c r="D3544" s="46">
        <v>32.880000000000003</v>
      </c>
      <c r="E3544" s="4">
        <v>2</v>
      </c>
      <c r="F3544" s="4" t="s">
        <v>2</v>
      </c>
      <c r="G3544" s="13" t="str">
        <f t="shared" si="110"/>
        <v>Active</v>
      </c>
      <c r="H3544" s="43" t="s">
        <v>3</v>
      </c>
      <c r="I3544" s="6">
        <v>45100</v>
      </c>
      <c r="J3544" s="6">
        <v>45106</v>
      </c>
      <c r="K3544" s="4">
        <v>1700032705</v>
      </c>
      <c r="L3544" s="14">
        <v>45107</v>
      </c>
      <c r="M3544" s="11">
        <f t="shared" si="111"/>
        <v>6</v>
      </c>
      <c r="N3544" s="6">
        <f>VLOOKUP(M3544,'Settlement Dates'!$A$13:$D$25,3,FALSE)</f>
        <v>45120</v>
      </c>
      <c r="O3544" s="6">
        <f>VLOOKUP(M3544,'Settlement Dates'!$A$13:$D$25,4,FALSE)</f>
        <v>45125</v>
      </c>
      <c r="P3544" s="6">
        <f>VLOOKUP(K3544,'AP Clearing'!$A$13:$B$1312,2,FALSE)</f>
        <v>45112</v>
      </c>
      <c r="Q3544" s="6"/>
      <c r="R3544" s="6"/>
    </row>
    <row r="3545" spans="1:18" x14ac:dyDescent="0.3">
      <c r="A3545" s="4">
        <v>11710</v>
      </c>
      <c r="B3545" s="5" t="s">
        <v>16</v>
      </c>
      <c r="C3545" s="4">
        <v>3</v>
      </c>
      <c r="D3545" s="46">
        <v>494.79</v>
      </c>
      <c r="E3545" s="4">
        <v>2</v>
      </c>
      <c r="F3545" s="4" t="s">
        <v>9</v>
      </c>
      <c r="G3545" s="13" t="str">
        <f t="shared" si="110"/>
        <v>Retiree</v>
      </c>
      <c r="H3545" s="43" t="s">
        <v>3</v>
      </c>
      <c r="I3545" s="6">
        <v>45100</v>
      </c>
      <c r="J3545" s="6">
        <v>45106</v>
      </c>
      <c r="K3545" s="4">
        <v>1700032705</v>
      </c>
      <c r="L3545" s="14">
        <v>45107</v>
      </c>
      <c r="M3545" s="11">
        <f t="shared" si="111"/>
        <v>6</v>
      </c>
      <c r="N3545" s="6">
        <f>VLOOKUP(M3545,'Settlement Dates'!$A$13:$D$25,3,FALSE)</f>
        <v>45120</v>
      </c>
      <c r="O3545" s="6">
        <f>VLOOKUP(M3545,'Settlement Dates'!$A$13:$D$25,4,FALSE)</f>
        <v>45125</v>
      </c>
      <c r="P3545" s="6">
        <f>VLOOKUP(K3545,'AP Clearing'!$A$13:$B$1312,2,FALSE)</f>
        <v>45112</v>
      </c>
      <c r="Q3545" s="6"/>
      <c r="R3545" s="6"/>
    </row>
    <row r="3546" spans="1:18" x14ac:dyDescent="0.3">
      <c r="A3546" s="4">
        <v>11710</v>
      </c>
      <c r="B3546" s="5" t="s">
        <v>16</v>
      </c>
      <c r="C3546" s="4">
        <v>3</v>
      </c>
      <c r="D3546" s="46">
        <v>187.68</v>
      </c>
      <c r="E3546" s="4">
        <v>2</v>
      </c>
      <c r="F3546" s="4" t="s">
        <v>11</v>
      </c>
      <c r="G3546" s="13" t="str">
        <f t="shared" si="110"/>
        <v>Retiree</v>
      </c>
      <c r="H3546" s="43" t="s">
        <v>3</v>
      </c>
      <c r="I3546" s="6">
        <v>45100</v>
      </c>
      <c r="J3546" s="6">
        <v>45106</v>
      </c>
      <c r="K3546" s="4">
        <v>1700032705</v>
      </c>
      <c r="L3546" s="14">
        <v>45107</v>
      </c>
      <c r="M3546" s="11">
        <f t="shared" si="111"/>
        <v>6</v>
      </c>
      <c r="N3546" s="6">
        <f>VLOOKUP(M3546,'Settlement Dates'!$A$13:$D$25,3,FALSE)</f>
        <v>45120</v>
      </c>
      <c r="O3546" s="6">
        <f>VLOOKUP(M3546,'Settlement Dates'!$A$13:$D$25,4,FALSE)</f>
        <v>45125</v>
      </c>
      <c r="P3546" s="6">
        <f>VLOOKUP(K3546,'AP Clearing'!$A$13:$B$1312,2,FALSE)</f>
        <v>45112</v>
      </c>
      <c r="Q3546" s="6"/>
      <c r="R3546" s="6"/>
    </row>
    <row r="3547" spans="1:18" x14ac:dyDescent="0.3">
      <c r="A3547" s="4">
        <v>11710</v>
      </c>
      <c r="B3547" s="5" t="s">
        <v>16</v>
      </c>
      <c r="C3547" s="4">
        <v>3</v>
      </c>
      <c r="D3547" s="46">
        <v>16.440000000000001</v>
      </c>
      <c r="E3547" s="4">
        <v>2</v>
      </c>
      <c r="F3547" s="4" t="s">
        <v>8</v>
      </c>
      <c r="G3547" s="13" t="str">
        <f t="shared" si="110"/>
        <v>Active</v>
      </c>
      <c r="H3547" s="43" t="s">
        <v>3</v>
      </c>
      <c r="I3547" s="6">
        <v>45100</v>
      </c>
      <c r="J3547" s="6">
        <v>45106</v>
      </c>
      <c r="K3547" s="4">
        <v>1700032705</v>
      </c>
      <c r="L3547" s="14">
        <v>45107</v>
      </c>
      <c r="M3547" s="11">
        <f t="shared" si="111"/>
        <v>6</v>
      </c>
      <c r="N3547" s="6">
        <f>VLOOKUP(M3547,'Settlement Dates'!$A$13:$D$25,3,FALSE)</f>
        <v>45120</v>
      </c>
      <c r="O3547" s="6">
        <f>VLOOKUP(M3547,'Settlement Dates'!$A$13:$D$25,4,FALSE)</f>
        <v>45125</v>
      </c>
      <c r="P3547" s="6">
        <f>VLOOKUP(K3547,'AP Clearing'!$A$13:$B$1312,2,FALSE)</f>
        <v>45112</v>
      </c>
      <c r="Q3547" s="6"/>
      <c r="R3547" s="6"/>
    </row>
    <row r="3548" spans="1:18" x14ac:dyDescent="0.3">
      <c r="A3548" s="4">
        <v>11710</v>
      </c>
      <c r="B3548" s="5" t="s">
        <v>16</v>
      </c>
      <c r="C3548" s="4">
        <v>3</v>
      </c>
      <c r="D3548" s="46">
        <v>5591.8</v>
      </c>
      <c r="E3548" s="4">
        <v>3</v>
      </c>
      <c r="F3548" s="4" t="s">
        <v>9</v>
      </c>
      <c r="G3548" s="13" t="str">
        <f t="shared" si="110"/>
        <v>Retiree</v>
      </c>
      <c r="H3548" s="43" t="s">
        <v>3</v>
      </c>
      <c r="I3548" s="6">
        <v>45100</v>
      </c>
      <c r="J3548" s="6">
        <v>45106</v>
      </c>
      <c r="K3548" s="4">
        <v>1700032705</v>
      </c>
      <c r="L3548" s="14">
        <v>45107</v>
      </c>
      <c r="M3548" s="11">
        <f t="shared" si="111"/>
        <v>6</v>
      </c>
      <c r="N3548" s="6">
        <f>VLOOKUP(M3548,'Settlement Dates'!$A$13:$D$25,3,FALSE)</f>
        <v>45120</v>
      </c>
      <c r="O3548" s="6">
        <f>VLOOKUP(M3548,'Settlement Dates'!$A$13:$D$25,4,FALSE)</f>
        <v>45125</v>
      </c>
      <c r="P3548" s="6">
        <f>VLOOKUP(K3548,'AP Clearing'!$A$13:$B$1312,2,FALSE)</f>
        <v>45112</v>
      </c>
      <c r="Q3548" s="6"/>
      <c r="R3548" s="6"/>
    </row>
    <row r="3549" spans="1:18" x14ac:dyDescent="0.3">
      <c r="A3549" s="4">
        <v>11710</v>
      </c>
      <c r="B3549" s="5" t="s">
        <v>16</v>
      </c>
      <c r="C3549" s="4">
        <v>3</v>
      </c>
      <c r="D3549" s="46">
        <v>1106</v>
      </c>
      <c r="E3549" s="4">
        <v>3</v>
      </c>
      <c r="F3549" s="4" t="s">
        <v>11</v>
      </c>
      <c r="G3549" s="13" t="str">
        <f t="shared" si="110"/>
        <v>Retiree</v>
      </c>
      <c r="H3549" s="43" t="s">
        <v>3</v>
      </c>
      <c r="I3549" s="6">
        <v>45100</v>
      </c>
      <c r="J3549" s="6">
        <v>45106</v>
      </c>
      <c r="K3549" s="4">
        <v>1700032705</v>
      </c>
      <c r="L3549" s="14">
        <v>45107</v>
      </c>
      <c r="M3549" s="11">
        <f t="shared" si="111"/>
        <v>6</v>
      </c>
      <c r="N3549" s="6">
        <f>VLOOKUP(M3549,'Settlement Dates'!$A$13:$D$25,3,FALSE)</f>
        <v>45120</v>
      </c>
      <c r="O3549" s="6">
        <f>VLOOKUP(M3549,'Settlement Dates'!$A$13:$D$25,4,FALSE)</f>
        <v>45125</v>
      </c>
      <c r="P3549" s="6">
        <f>VLOOKUP(K3549,'AP Clearing'!$A$13:$B$1312,2,FALSE)</f>
        <v>45112</v>
      </c>
      <c r="Q3549" s="6"/>
      <c r="R3549" s="6"/>
    </row>
    <row r="3550" spans="1:18" x14ac:dyDescent="0.3">
      <c r="A3550" s="4">
        <v>11710</v>
      </c>
      <c r="B3550" s="5" t="s">
        <v>16</v>
      </c>
      <c r="C3550" s="4">
        <v>3</v>
      </c>
      <c r="D3550" s="46">
        <v>2617.1999999999998</v>
      </c>
      <c r="E3550" s="4">
        <v>4</v>
      </c>
      <c r="F3550" s="4" t="s">
        <v>9</v>
      </c>
      <c r="G3550" s="13" t="str">
        <f t="shared" si="110"/>
        <v>Retiree</v>
      </c>
      <c r="H3550" s="43" t="s">
        <v>3</v>
      </c>
      <c r="I3550" s="6">
        <v>45100</v>
      </c>
      <c r="J3550" s="6">
        <v>45106</v>
      </c>
      <c r="K3550" s="4">
        <v>1700032705</v>
      </c>
      <c r="L3550" s="14">
        <v>45107</v>
      </c>
      <c r="M3550" s="11">
        <f t="shared" si="111"/>
        <v>6</v>
      </c>
      <c r="N3550" s="6">
        <f>VLOOKUP(M3550,'Settlement Dates'!$A$13:$D$25,3,FALSE)</f>
        <v>45120</v>
      </c>
      <c r="O3550" s="6">
        <f>VLOOKUP(M3550,'Settlement Dates'!$A$13:$D$25,4,FALSE)</f>
        <v>45125</v>
      </c>
      <c r="P3550" s="6">
        <f>VLOOKUP(K3550,'AP Clearing'!$A$13:$B$1312,2,FALSE)</f>
        <v>45112</v>
      </c>
      <c r="Q3550" s="6"/>
      <c r="R3550" s="6"/>
    </row>
    <row r="3551" spans="1:18" x14ac:dyDescent="0.3">
      <c r="A3551" s="4">
        <v>11710</v>
      </c>
      <c r="B3551" s="5" t="s">
        <v>16</v>
      </c>
      <c r="C3551" s="4">
        <v>3</v>
      </c>
      <c r="D3551" s="46">
        <v>1284.4000000000001</v>
      </c>
      <c r="E3551" s="4">
        <v>4</v>
      </c>
      <c r="F3551" s="4" t="s">
        <v>11</v>
      </c>
      <c r="G3551" s="13" t="str">
        <f t="shared" si="110"/>
        <v>Retiree</v>
      </c>
      <c r="H3551" s="43" t="s">
        <v>3</v>
      </c>
      <c r="I3551" s="6">
        <v>45100</v>
      </c>
      <c r="J3551" s="6">
        <v>45106</v>
      </c>
      <c r="K3551" s="4">
        <v>1700032705</v>
      </c>
      <c r="L3551" s="14">
        <v>45107</v>
      </c>
      <c r="M3551" s="11">
        <f t="shared" si="111"/>
        <v>6</v>
      </c>
      <c r="N3551" s="6">
        <f>VLOOKUP(M3551,'Settlement Dates'!$A$13:$D$25,3,FALSE)</f>
        <v>45120</v>
      </c>
      <c r="O3551" s="6">
        <f>VLOOKUP(M3551,'Settlement Dates'!$A$13:$D$25,4,FALSE)</f>
        <v>45125</v>
      </c>
      <c r="P3551" s="6">
        <f>VLOOKUP(K3551,'AP Clearing'!$A$13:$B$1312,2,FALSE)</f>
        <v>45112</v>
      </c>
      <c r="Q3551" s="6"/>
      <c r="R3551" s="6"/>
    </row>
    <row r="3552" spans="1:18" x14ac:dyDescent="0.3">
      <c r="A3552" s="4">
        <v>11710</v>
      </c>
      <c r="B3552" s="5" t="s">
        <v>16</v>
      </c>
      <c r="C3552" s="4">
        <v>3</v>
      </c>
      <c r="D3552" s="46">
        <v>8578.4</v>
      </c>
      <c r="E3552" s="4">
        <v>5</v>
      </c>
      <c r="F3552" s="4" t="s">
        <v>9</v>
      </c>
      <c r="G3552" s="13" t="str">
        <f t="shared" si="110"/>
        <v>Retiree</v>
      </c>
      <c r="H3552" s="43" t="s">
        <v>3</v>
      </c>
      <c r="I3552" s="6">
        <v>45100</v>
      </c>
      <c r="J3552" s="6">
        <v>45106</v>
      </c>
      <c r="K3552" s="4">
        <v>1700032705</v>
      </c>
      <c r="L3552" s="14">
        <v>45107</v>
      </c>
      <c r="M3552" s="11">
        <f t="shared" si="111"/>
        <v>6</v>
      </c>
      <c r="N3552" s="6">
        <f>VLOOKUP(M3552,'Settlement Dates'!$A$13:$D$25,3,FALSE)</f>
        <v>45120</v>
      </c>
      <c r="O3552" s="6">
        <f>VLOOKUP(M3552,'Settlement Dates'!$A$13:$D$25,4,FALSE)</f>
        <v>45125</v>
      </c>
      <c r="P3552" s="6">
        <f>VLOOKUP(K3552,'AP Clearing'!$A$13:$B$1312,2,FALSE)</f>
        <v>45112</v>
      </c>
      <c r="Q3552" s="6"/>
      <c r="R3552" s="6"/>
    </row>
    <row r="3553" spans="1:18" x14ac:dyDescent="0.3">
      <c r="A3553" s="4">
        <v>11710</v>
      </c>
      <c r="B3553" s="5" t="s">
        <v>16</v>
      </c>
      <c r="C3553" s="4">
        <v>3</v>
      </c>
      <c r="D3553" s="46">
        <v>352.4</v>
      </c>
      <c r="E3553" s="4">
        <v>5</v>
      </c>
      <c r="F3553" s="4" t="s">
        <v>11</v>
      </c>
      <c r="G3553" s="13" t="str">
        <f t="shared" si="110"/>
        <v>Retiree</v>
      </c>
      <c r="H3553" s="43" t="s">
        <v>3</v>
      </c>
      <c r="I3553" s="6">
        <v>45100</v>
      </c>
      <c r="J3553" s="6">
        <v>45106</v>
      </c>
      <c r="K3553" s="4">
        <v>1700032705</v>
      </c>
      <c r="L3553" s="14">
        <v>45107</v>
      </c>
      <c r="M3553" s="11">
        <f t="shared" si="111"/>
        <v>6</v>
      </c>
      <c r="N3553" s="6">
        <f>VLOOKUP(M3553,'Settlement Dates'!$A$13:$D$25,3,FALSE)</f>
        <v>45120</v>
      </c>
      <c r="O3553" s="6">
        <f>VLOOKUP(M3553,'Settlement Dates'!$A$13:$D$25,4,FALSE)</f>
        <v>45125</v>
      </c>
      <c r="P3553" s="6">
        <f>VLOOKUP(K3553,'AP Clearing'!$A$13:$B$1312,2,FALSE)</f>
        <v>45112</v>
      </c>
      <c r="Q3553" s="6"/>
      <c r="R3553" s="6"/>
    </row>
    <row r="3554" spans="1:18" x14ac:dyDescent="0.3">
      <c r="A3554" s="4">
        <v>11442</v>
      </c>
      <c r="B3554" s="5" t="s">
        <v>14</v>
      </c>
      <c r="C3554" s="4">
        <v>3</v>
      </c>
      <c r="D3554" s="46">
        <v>378836.98</v>
      </c>
      <c r="E3554" s="4">
        <v>1</v>
      </c>
      <c r="F3554" s="4" t="s">
        <v>2</v>
      </c>
      <c r="G3554" s="13" t="str">
        <f t="shared" si="110"/>
        <v>Active</v>
      </c>
      <c r="H3554" s="43" t="s">
        <v>15</v>
      </c>
      <c r="I3554" s="6">
        <v>45101</v>
      </c>
      <c r="J3554" s="6">
        <v>45107</v>
      </c>
      <c r="K3554" s="4">
        <v>1700032715</v>
      </c>
      <c r="L3554" s="14">
        <v>45110</v>
      </c>
      <c r="M3554" s="11">
        <f t="shared" si="111"/>
        <v>7</v>
      </c>
      <c r="N3554" s="6">
        <f>VLOOKUP(M3554,'Settlement Dates'!$A$13:$D$25,3,FALSE)</f>
        <v>45160</v>
      </c>
      <c r="O3554" s="6">
        <f>VLOOKUP(M3554,'Settlement Dates'!$A$13:$D$25,4,FALSE)</f>
        <v>45163</v>
      </c>
      <c r="P3554" s="6">
        <f>VLOOKUP(K3554,'AP Clearing'!$A$13:$B$1312,2,FALSE)</f>
        <v>45113</v>
      </c>
      <c r="Q3554" s="6"/>
      <c r="R3554" s="6"/>
    </row>
    <row r="3555" spans="1:18" x14ac:dyDescent="0.3">
      <c r="A3555" s="4">
        <v>11442</v>
      </c>
      <c r="B3555" s="5" t="s">
        <v>14</v>
      </c>
      <c r="C3555" s="4">
        <v>3</v>
      </c>
      <c r="D3555" s="46">
        <v>1140.9100000000001</v>
      </c>
      <c r="E3555" s="4">
        <v>1</v>
      </c>
      <c r="F3555" s="4" t="s">
        <v>5</v>
      </c>
      <c r="G3555" s="13" t="str">
        <f t="shared" si="110"/>
        <v>LTD</v>
      </c>
      <c r="H3555" s="43" t="s">
        <v>15</v>
      </c>
      <c r="I3555" s="6">
        <v>45101</v>
      </c>
      <c r="J3555" s="6">
        <v>45107</v>
      </c>
      <c r="K3555" s="4">
        <v>1700032715</v>
      </c>
      <c r="L3555" s="14">
        <v>45110</v>
      </c>
      <c r="M3555" s="11">
        <f t="shared" si="111"/>
        <v>7</v>
      </c>
      <c r="N3555" s="6">
        <f>VLOOKUP(M3555,'Settlement Dates'!$A$13:$D$25,3,FALSE)</f>
        <v>45160</v>
      </c>
      <c r="O3555" s="6">
        <f>VLOOKUP(M3555,'Settlement Dates'!$A$13:$D$25,4,FALSE)</f>
        <v>45163</v>
      </c>
      <c r="P3555" s="6">
        <f>VLOOKUP(K3555,'AP Clearing'!$A$13:$B$1312,2,FALSE)</f>
        <v>45113</v>
      </c>
      <c r="Q3555" s="6"/>
      <c r="R3555" s="6"/>
    </row>
    <row r="3556" spans="1:18" x14ac:dyDescent="0.3">
      <c r="A3556" s="4">
        <v>11442</v>
      </c>
      <c r="B3556" s="5" t="s">
        <v>14</v>
      </c>
      <c r="C3556" s="4">
        <v>3</v>
      </c>
      <c r="D3556" s="46">
        <v>5704.54</v>
      </c>
      <c r="E3556" s="4">
        <v>1</v>
      </c>
      <c r="F3556" s="4" t="s">
        <v>7</v>
      </c>
      <c r="G3556" s="13" t="str">
        <f t="shared" si="110"/>
        <v>LTD</v>
      </c>
      <c r="H3556" s="43" t="s">
        <v>15</v>
      </c>
      <c r="I3556" s="6">
        <v>45101</v>
      </c>
      <c r="J3556" s="6">
        <v>45107</v>
      </c>
      <c r="K3556" s="4">
        <v>1700032715</v>
      </c>
      <c r="L3556" s="14">
        <v>45110</v>
      </c>
      <c r="M3556" s="11">
        <f t="shared" si="111"/>
        <v>7</v>
      </c>
      <c r="N3556" s="6">
        <f>VLOOKUP(M3556,'Settlement Dates'!$A$13:$D$25,3,FALSE)</f>
        <v>45160</v>
      </c>
      <c r="O3556" s="6">
        <f>VLOOKUP(M3556,'Settlement Dates'!$A$13:$D$25,4,FALSE)</f>
        <v>45163</v>
      </c>
      <c r="P3556" s="6">
        <f>VLOOKUP(K3556,'AP Clearing'!$A$13:$B$1312,2,FALSE)</f>
        <v>45113</v>
      </c>
      <c r="Q3556" s="6"/>
      <c r="R3556" s="6"/>
    </row>
    <row r="3557" spans="1:18" x14ac:dyDescent="0.3">
      <c r="A3557" s="4">
        <v>11442</v>
      </c>
      <c r="B3557" s="5" t="s">
        <v>14</v>
      </c>
      <c r="C3557" s="4">
        <v>3</v>
      </c>
      <c r="D3557" s="46">
        <v>9337.5300000000007</v>
      </c>
      <c r="E3557" s="4">
        <v>1</v>
      </c>
      <c r="F3557" s="4" t="s">
        <v>8</v>
      </c>
      <c r="G3557" s="13" t="str">
        <f t="shared" si="110"/>
        <v>Active</v>
      </c>
      <c r="H3557" s="43" t="s">
        <v>15</v>
      </c>
      <c r="I3557" s="6">
        <v>45101</v>
      </c>
      <c r="J3557" s="6">
        <v>45107</v>
      </c>
      <c r="K3557" s="4">
        <v>1700032715</v>
      </c>
      <c r="L3557" s="14">
        <v>45110</v>
      </c>
      <c r="M3557" s="11">
        <f t="shared" si="111"/>
        <v>7</v>
      </c>
      <c r="N3557" s="6">
        <f>VLOOKUP(M3557,'Settlement Dates'!$A$13:$D$25,3,FALSE)</f>
        <v>45160</v>
      </c>
      <c r="O3557" s="6">
        <f>VLOOKUP(M3557,'Settlement Dates'!$A$13:$D$25,4,FALSE)</f>
        <v>45163</v>
      </c>
      <c r="P3557" s="6">
        <f>VLOOKUP(K3557,'AP Clearing'!$A$13:$B$1312,2,FALSE)</f>
        <v>45113</v>
      </c>
      <c r="Q3557" s="6"/>
      <c r="R3557" s="6"/>
    </row>
    <row r="3558" spans="1:18" x14ac:dyDescent="0.3">
      <c r="A3558" s="4">
        <v>11442</v>
      </c>
      <c r="B3558" s="5" t="s">
        <v>14</v>
      </c>
      <c r="C3558" s="4">
        <v>3</v>
      </c>
      <c r="D3558" s="46">
        <v>666.97</v>
      </c>
      <c r="E3558" s="4">
        <v>2</v>
      </c>
      <c r="F3558" s="4" t="s">
        <v>2</v>
      </c>
      <c r="G3558" s="13" t="str">
        <f t="shared" si="110"/>
        <v>Active</v>
      </c>
      <c r="H3558" s="43" t="s">
        <v>15</v>
      </c>
      <c r="I3558" s="6">
        <v>45101</v>
      </c>
      <c r="J3558" s="6">
        <v>45107</v>
      </c>
      <c r="K3558" s="4">
        <v>1700032715</v>
      </c>
      <c r="L3558" s="14">
        <v>45110</v>
      </c>
      <c r="M3558" s="11">
        <f t="shared" si="111"/>
        <v>7</v>
      </c>
      <c r="N3558" s="6">
        <f>VLOOKUP(M3558,'Settlement Dates'!$A$13:$D$25,3,FALSE)</f>
        <v>45160</v>
      </c>
      <c r="O3558" s="6">
        <f>VLOOKUP(M3558,'Settlement Dates'!$A$13:$D$25,4,FALSE)</f>
        <v>45163</v>
      </c>
      <c r="P3558" s="6">
        <f>VLOOKUP(K3558,'AP Clearing'!$A$13:$B$1312,2,FALSE)</f>
        <v>45113</v>
      </c>
      <c r="Q3558" s="6"/>
      <c r="R3558" s="6"/>
    </row>
    <row r="3559" spans="1:18" x14ac:dyDescent="0.3">
      <c r="A3559" s="4">
        <v>11442</v>
      </c>
      <c r="B3559" s="5" t="s">
        <v>14</v>
      </c>
      <c r="C3559" s="4">
        <v>3</v>
      </c>
      <c r="D3559" s="46">
        <v>596.85</v>
      </c>
      <c r="E3559" s="4">
        <v>1</v>
      </c>
      <c r="F3559" s="4" t="s">
        <v>2</v>
      </c>
      <c r="G3559" s="13" t="str">
        <f t="shared" si="110"/>
        <v>Active</v>
      </c>
      <c r="H3559" s="43">
        <v>1845387777</v>
      </c>
      <c r="I3559" s="6">
        <v>45101</v>
      </c>
      <c r="J3559" s="6">
        <v>45107</v>
      </c>
      <c r="K3559" s="4">
        <v>1700032720</v>
      </c>
      <c r="L3559" s="14">
        <v>45110</v>
      </c>
      <c r="M3559" s="11">
        <f t="shared" si="111"/>
        <v>7</v>
      </c>
      <c r="N3559" s="6">
        <f>VLOOKUP(M3559,'Settlement Dates'!$A$13:$D$25,3,FALSE)</f>
        <v>45160</v>
      </c>
      <c r="O3559" s="6">
        <f>VLOOKUP(M3559,'Settlement Dates'!$A$13:$D$25,4,FALSE)</f>
        <v>45163</v>
      </c>
      <c r="P3559" s="6">
        <f>VLOOKUP(K3559,'AP Clearing'!$A$13:$B$1312,2,FALSE)</f>
        <v>45113</v>
      </c>
      <c r="Q3559" s="6"/>
      <c r="R3559" s="6"/>
    </row>
    <row r="3560" spans="1:18" x14ac:dyDescent="0.3">
      <c r="A3560" s="4">
        <v>11442</v>
      </c>
      <c r="B3560" s="5" t="s">
        <v>14</v>
      </c>
      <c r="C3560" s="4">
        <v>3</v>
      </c>
      <c r="D3560" s="46">
        <v>36.93</v>
      </c>
      <c r="E3560" s="4">
        <v>1</v>
      </c>
      <c r="F3560" s="4" t="s">
        <v>9</v>
      </c>
      <c r="G3560" s="13" t="str">
        <f t="shared" si="110"/>
        <v>Retiree</v>
      </c>
      <c r="H3560" s="43">
        <v>1845387777</v>
      </c>
      <c r="I3560" s="6">
        <v>45101</v>
      </c>
      <c r="J3560" s="6">
        <v>45107</v>
      </c>
      <c r="K3560" s="4">
        <v>1700032720</v>
      </c>
      <c r="L3560" s="14">
        <v>45110</v>
      </c>
      <c r="M3560" s="11">
        <f t="shared" si="111"/>
        <v>7</v>
      </c>
      <c r="N3560" s="6">
        <f>VLOOKUP(M3560,'Settlement Dates'!$A$13:$D$25,3,FALSE)</f>
        <v>45160</v>
      </c>
      <c r="O3560" s="6">
        <f>VLOOKUP(M3560,'Settlement Dates'!$A$13:$D$25,4,FALSE)</f>
        <v>45163</v>
      </c>
      <c r="P3560" s="6">
        <f>VLOOKUP(K3560,'AP Clearing'!$A$13:$B$1312,2,FALSE)</f>
        <v>45113</v>
      </c>
      <c r="Q3560" s="6"/>
      <c r="R3560" s="6"/>
    </row>
    <row r="3561" spans="1:18" x14ac:dyDescent="0.3">
      <c r="A3561" s="4">
        <v>11442</v>
      </c>
      <c r="B3561" s="5" t="s">
        <v>14</v>
      </c>
      <c r="C3561" s="4">
        <v>3</v>
      </c>
      <c r="D3561" s="46">
        <v>198.95</v>
      </c>
      <c r="E3561" s="4">
        <v>2</v>
      </c>
      <c r="F3561" s="4" t="s">
        <v>2</v>
      </c>
      <c r="G3561" s="13" t="str">
        <f t="shared" si="110"/>
        <v>Active</v>
      </c>
      <c r="H3561" s="43">
        <v>1845387777</v>
      </c>
      <c r="I3561" s="6">
        <v>45101</v>
      </c>
      <c r="J3561" s="6">
        <v>45107</v>
      </c>
      <c r="K3561" s="4">
        <v>1700032720</v>
      </c>
      <c r="L3561" s="14">
        <v>45110</v>
      </c>
      <c r="M3561" s="11">
        <f t="shared" si="111"/>
        <v>7</v>
      </c>
      <c r="N3561" s="6">
        <f>VLOOKUP(M3561,'Settlement Dates'!$A$13:$D$25,3,FALSE)</f>
        <v>45160</v>
      </c>
      <c r="O3561" s="6">
        <f>VLOOKUP(M3561,'Settlement Dates'!$A$13:$D$25,4,FALSE)</f>
        <v>45163</v>
      </c>
      <c r="P3561" s="6">
        <f>VLOOKUP(K3561,'AP Clearing'!$A$13:$B$1312,2,FALSE)</f>
        <v>45113</v>
      </c>
      <c r="Q3561" s="6"/>
      <c r="R3561" s="6"/>
    </row>
    <row r="3562" spans="1:18" x14ac:dyDescent="0.3">
      <c r="A3562" s="4">
        <v>11442</v>
      </c>
      <c r="B3562" s="5" t="s">
        <v>12</v>
      </c>
      <c r="C3562" s="4">
        <v>3</v>
      </c>
      <c r="D3562" s="46">
        <v>93.89</v>
      </c>
      <c r="E3562" s="4">
        <v>2</v>
      </c>
      <c r="F3562" s="4" t="s">
        <v>9</v>
      </c>
      <c r="G3562" s="13" t="str">
        <f t="shared" si="110"/>
        <v>Retiree</v>
      </c>
      <c r="H3562" s="43" t="s">
        <v>13</v>
      </c>
      <c r="I3562" s="6">
        <v>45101</v>
      </c>
      <c r="J3562" s="6">
        <v>45107</v>
      </c>
      <c r="K3562" s="4">
        <v>1700032716</v>
      </c>
      <c r="L3562" s="14">
        <v>45110</v>
      </c>
      <c r="M3562" s="11">
        <f t="shared" si="111"/>
        <v>7</v>
      </c>
      <c r="N3562" s="6">
        <f>VLOOKUP(M3562,'Settlement Dates'!$A$13:$D$25,3,FALSE)</f>
        <v>45160</v>
      </c>
      <c r="O3562" s="6">
        <f>VLOOKUP(M3562,'Settlement Dates'!$A$13:$D$25,4,FALSE)</f>
        <v>45163</v>
      </c>
      <c r="P3562" s="6">
        <f>VLOOKUP(K3562,'AP Clearing'!$A$13:$B$1312,2,FALSE)</f>
        <v>45113</v>
      </c>
      <c r="Q3562" s="6"/>
      <c r="R3562" s="6"/>
    </row>
    <row r="3563" spans="1:18" x14ac:dyDescent="0.3">
      <c r="A3563" s="4">
        <v>11442</v>
      </c>
      <c r="B3563" s="5" t="s">
        <v>12</v>
      </c>
      <c r="C3563" s="4">
        <v>3</v>
      </c>
      <c r="D3563" s="46">
        <v>69.040000000000006</v>
      </c>
      <c r="E3563" s="4">
        <v>3</v>
      </c>
      <c r="F3563" s="4" t="s">
        <v>9</v>
      </c>
      <c r="G3563" s="13" t="str">
        <f t="shared" si="110"/>
        <v>Retiree</v>
      </c>
      <c r="H3563" s="43" t="s">
        <v>13</v>
      </c>
      <c r="I3563" s="6">
        <v>45101</v>
      </c>
      <c r="J3563" s="6">
        <v>45107</v>
      </c>
      <c r="K3563" s="4">
        <v>1700032716</v>
      </c>
      <c r="L3563" s="14">
        <v>45110</v>
      </c>
      <c r="M3563" s="11">
        <f t="shared" si="111"/>
        <v>7</v>
      </c>
      <c r="N3563" s="6">
        <f>VLOOKUP(M3563,'Settlement Dates'!$A$13:$D$25,3,FALSE)</f>
        <v>45160</v>
      </c>
      <c r="O3563" s="6">
        <f>VLOOKUP(M3563,'Settlement Dates'!$A$13:$D$25,4,FALSE)</f>
        <v>45163</v>
      </c>
      <c r="P3563" s="6">
        <f>VLOOKUP(K3563,'AP Clearing'!$A$13:$B$1312,2,FALSE)</f>
        <v>45113</v>
      </c>
      <c r="Q3563" s="6"/>
      <c r="R3563" s="6"/>
    </row>
    <row r="3564" spans="1:18" x14ac:dyDescent="0.3">
      <c r="A3564" s="4">
        <v>11442</v>
      </c>
      <c r="B3564" s="5" t="s">
        <v>12</v>
      </c>
      <c r="C3564" s="4">
        <v>3</v>
      </c>
      <c r="D3564" s="46">
        <v>580.89</v>
      </c>
      <c r="E3564" s="4">
        <v>3</v>
      </c>
      <c r="F3564" s="4" t="s">
        <v>11</v>
      </c>
      <c r="G3564" s="13" t="str">
        <f t="shared" si="110"/>
        <v>Retiree</v>
      </c>
      <c r="H3564" s="43" t="s">
        <v>13</v>
      </c>
      <c r="I3564" s="6">
        <v>45101</v>
      </c>
      <c r="J3564" s="6">
        <v>45107</v>
      </c>
      <c r="K3564" s="4">
        <v>1700032716</v>
      </c>
      <c r="L3564" s="14">
        <v>45110</v>
      </c>
      <c r="M3564" s="11">
        <f t="shared" si="111"/>
        <v>7</v>
      </c>
      <c r="N3564" s="6">
        <f>VLOOKUP(M3564,'Settlement Dates'!$A$13:$D$25,3,FALSE)</f>
        <v>45160</v>
      </c>
      <c r="O3564" s="6">
        <f>VLOOKUP(M3564,'Settlement Dates'!$A$13:$D$25,4,FALSE)</f>
        <v>45163</v>
      </c>
      <c r="P3564" s="6">
        <f>VLOOKUP(K3564,'AP Clearing'!$A$13:$B$1312,2,FALSE)</f>
        <v>45113</v>
      </c>
      <c r="Q3564" s="6"/>
      <c r="R3564" s="6"/>
    </row>
    <row r="3565" spans="1:18" x14ac:dyDescent="0.3">
      <c r="A3565" s="4">
        <v>11442</v>
      </c>
      <c r="B3565" s="5" t="s">
        <v>12</v>
      </c>
      <c r="C3565" s="4">
        <v>3</v>
      </c>
      <c r="D3565" s="46">
        <v>48.15</v>
      </c>
      <c r="E3565" s="4">
        <v>4</v>
      </c>
      <c r="F3565" s="4" t="s">
        <v>9</v>
      </c>
      <c r="G3565" s="13" t="str">
        <f t="shared" si="110"/>
        <v>Retiree</v>
      </c>
      <c r="H3565" s="43" t="s">
        <v>13</v>
      </c>
      <c r="I3565" s="6">
        <v>45101</v>
      </c>
      <c r="J3565" s="6">
        <v>45107</v>
      </c>
      <c r="K3565" s="4">
        <v>1700032716</v>
      </c>
      <c r="L3565" s="14">
        <v>45110</v>
      </c>
      <c r="M3565" s="11">
        <f t="shared" si="111"/>
        <v>7</v>
      </c>
      <c r="N3565" s="6">
        <f>VLOOKUP(M3565,'Settlement Dates'!$A$13:$D$25,3,FALSE)</f>
        <v>45160</v>
      </c>
      <c r="O3565" s="6">
        <f>VLOOKUP(M3565,'Settlement Dates'!$A$13:$D$25,4,FALSE)</f>
        <v>45163</v>
      </c>
      <c r="P3565" s="6">
        <f>VLOOKUP(K3565,'AP Clearing'!$A$13:$B$1312,2,FALSE)</f>
        <v>45113</v>
      </c>
      <c r="Q3565" s="6"/>
      <c r="R3565" s="6"/>
    </row>
    <row r="3566" spans="1:18" x14ac:dyDescent="0.3">
      <c r="A3566" s="4">
        <v>11442</v>
      </c>
      <c r="B3566" s="5" t="s">
        <v>12</v>
      </c>
      <c r="C3566" s="4">
        <v>3</v>
      </c>
      <c r="D3566" s="46">
        <v>13979.62</v>
      </c>
      <c r="E3566" s="4">
        <v>5</v>
      </c>
      <c r="F3566" s="4" t="s">
        <v>9</v>
      </c>
      <c r="G3566" s="13" t="str">
        <f t="shared" si="110"/>
        <v>Retiree</v>
      </c>
      <c r="H3566" s="43" t="s">
        <v>13</v>
      </c>
      <c r="I3566" s="6">
        <v>45101</v>
      </c>
      <c r="J3566" s="6">
        <v>45107</v>
      </c>
      <c r="K3566" s="4">
        <v>1700032716</v>
      </c>
      <c r="L3566" s="14">
        <v>45110</v>
      </c>
      <c r="M3566" s="11">
        <f t="shared" si="111"/>
        <v>7</v>
      </c>
      <c r="N3566" s="6">
        <f>VLOOKUP(M3566,'Settlement Dates'!$A$13:$D$25,3,FALSE)</f>
        <v>45160</v>
      </c>
      <c r="O3566" s="6">
        <f>VLOOKUP(M3566,'Settlement Dates'!$A$13:$D$25,4,FALSE)</f>
        <v>45163</v>
      </c>
      <c r="P3566" s="6">
        <f>VLOOKUP(K3566,'AP Clearing'!$A$13:$B$1312,2,FALSE)</f>
        <v>45113</v>
      </c>
      <c r="Q3566" s="6"/>
      <c r="R3566" s="6"/>
    </row>
    <row r="3567" spans="1:18" x14ac:dyDescent="0.3">
      <c r="A3567" s="4">
        <v>11442</v>
      </c>
      <c r="B3567" s="5" t="s">
        <v>12</v>
      </c>
      <c r="C3567" s="4">
        <v>3</v>
      </c>
      <c r="D3567" s="46">
        <v>25.2</v>
      </c>
      <c r="E3567" s="4">
        <v>5</v>
      </c>
      <c r="F3567" s="4" t="s">
        <v>11</v>
      </c>
      <c r="G3567" s="13" t="str">
        <f t="shared" si="110"/>
        <v>Retiree</v>
      </c>
      <c r="H3567" s="43" t="s">
        <v>13</v>
      </c>
      <c r="I3567" s="6">
        <v>45101</v>
      </c>
      <c r="J3567" s="6">
        <v>45107</v>
      </c>
      <c r="K3567" s="4">
        <v>1700032716</v>
      </c>
      <c r="L3567" s="14">
        <v>45110</v>
      </c>
      <c r="M3567" s="11">
        <f t="shared" si="111"/>
        <v>7</v>
      </c>
      <c r="N3567" s="6">
        <f>VLOOKUP(M3567,'Settlement Dates'!$A$13:$D$25,3,FALSE)</f>
        <v>45160</v>
      </c>
      <c r="O3567" s="6">
        <f>VLOOKUP(M3567,'Settlement Dates'!$A$13:$D$25,4,FALSE)</f>
        <v>45163</v>
      </c>
      <c r="P3567" s="6">
        <f>VLOOKUP(K3567,'AP Clearing'!$A$13:$B$1312,2,FALSE)</f>
        <v>45113</v>
      </c>
      <c r="Q3567" s="6"/>
      <c r="R3567" s="6"/>
    </row>
    <row r="3568" spans="1:18" x14ac:dyDescent="0.3">
      <c r="A3568" s="4">
        <v>11442</v>
      </c>
      <c r="B3568" s="5" t="s">
        <v>10</v>
      </c>
      <c r="C3568" s="4">
        <v>3</v>
      </c>
      <c r="D3568" s="46">
        <v>132.72999999999999</v>
      </c>
      <c r="E3568" s="4">
        <v>2</v>
      </c>
      <c r="F3568" s="4" t="s">
        <v>9</v>
      </c>
      <c r="G3568" s="13" t="str">
        <f t="shared" si="110"/>
        <v>Retiree</v>
      </c>
      <c r="H3568" s="43">
        <v>1287773689</v>
      </c>
      <c r="I3568" s="6">
        <v>45078</v>
      </c>
      <c r="J3568" s="6">
        <v>45107</v>
      </c>
      <c r="K3568" s="4">
        <v>1700032719</v>
      </c>
      <c r="L3568" s="14">
        <v>45110</v>
      </c>
      <c r="M3568" s="11">
        <f t="shared" si="111"/>
        <v>7</v>
      </c>
      <c r="N3568" s="6">
        <f>VLOOKUP(M3568,'Settlement Dates'!$A$13:$D$25,3,FALSE)</f>
        <v>45160</v>
      </c>
      <c r="O3568" s="6">
        <f>VLOOKUP(M3568,'Settlement Dates'!$A$13:$D$25,4,FALSE)</f>
        <v>45163</v>
      </c>
      <c r="P3568" s="6">
        <f>VLOOKUP(K3568,'AP Clearing'!$A$13:$B$1312,2,FALSE)</f>
        <v>45113</v>
      </c>
      <c r="Q3568" s="6"/>
      <c r="R3568" s="6"/>
    </row>
    <row r="3569" spans="1:18" x14ac:dyDescent="0.3">
      <c r="A3569" s="4">
        <v>11442</v>
      </c>
      <c r="B3569" s="5" t="s">
        <v>10</v>
      </c>
      <c r="C3569" s="4">
        <v>3</v>
      </c>
      <c r="D3569" s="46">
        <v>1194.58</v>
      </c>
      <c r="E3569" s="4">
        <v>3</v>
      </c>
      <c r="F3569" s="4" t="s">
        <v>9</v>
      </c>
      <c r="G3569" s="13" t="str">
        <f t="shared" si="110"/>
        <v>Retiree</v>
      </c>
      <c r="H3569" s="43">
        <v>1287773689</v>
      </c>
      <c r="I3569" s="6">
        <v>45078</v>
      </c>
      <c r="J3569" s="6">
        <v>45107</v>
      </c>
      <c r="K3569" s="4">
        <v>1700032719</v>
      </c>
      <c r="L3569" s="14">
        <v>45110</v>
      </c>
      <c r="M3569" s="11">
        <f t="shared" si="111"/>
        <v>7</v>
      </c>
      <c r="N3569" s="6">
        <f>VLOOKUP(M3569,'Settlement Dates'!$A$13:$D$25,3,FALSE)</f>
        <v>45160</v>
      </c>
      <c r="O3569" s="6">
        <f>VLOOKUP(M3569,'Settlement Dates'!$A$13:$D$25,4,FALSE)</f>
        <v>45163</v>
      </c>
      <c r="P3569" s="6">
        <f>VLOOKUP(K3569,'AP Clearing'!$A$13:$B$1312,2,FALSE)</f>
        <v>45113</v>
      </c>
      <c r="Q3569" s="6"/>
      <c r="R3569" s="6"/>
    </row>
    <row r="3570" spans="1:18" x14ac:dyDescent="0.3">
      <c r="A3570" s="4">
        <v>11442</v>
      </c>
      <c r="B3570" s="5" t="s">
        <v>10</v>
      </c>
      <c r="C3570" s="4">
        <v>3</v>
      </c>
      <c r="D3570" s="46">
        <v>132.72999999999999</v>
      </c>
      <c r="E3570" s="4">
        <v>3</v>
      </c>
      <c r="F3570" s="4" t="s">
        <v>9</v>
      </c>
      <c r="G3570" s="13" t="str">
        <f t="shared" si="110"/>
        <v>Retiree</v>
      </c>
      <c r="H3570" s="43">
        <v>1287773689</v>
      </c>
      <c r="I3570" s="6">
        <v>45078</v>
      </c>
      <c r="J3570" s="6">
        <v>45107</v>
      </c>
      <c r="K3570" s="4">
        <v>1700032719</v>
      </c>
      <c r="L3570" s="14">
        <v>45110</v>
      </c>
      <c r="M3570" s="11">
        <f t="shared" si="111"/>
        <v>7</v>
      </c>
      <c r="N3570" s="6">
        <f>VLOOKUP(M3570,'Settlement Dates'!$A$13:$D$25,3,FALSE)</f>
        <v>45160</v>
      </c>
      <c r="O3570" s="6">
        <f>VLOOKUP(M3570,'Settlement Dates'!$A$13:$D$25,4,FALSE)</f>
        <v>45163</v>
      </c>
      <c r="P3570" s="6">
        <f>VLOOKUP(K3570,'AP Clearing'!$A$13:$B$1312,2,FALSE)</f>
        <v>45113</v>
      </c>
      <c r="Q3570" s="6"/>
      <c r="R3570" s="6"/>
    </row>
    <row r="3571" spans="1:18" x14ac:dyDescent="0.3">
      <c r="A3571" s="4">
        <v>11442</v>
      </c>
      <c r="B3571" s="5" t="s">
        <v>10</v>
      </c>
      <c r="C3571" s="4">
        <v>3</v>
      </c>
      <c r="D3571" s="46">
        <v>132.72999999999999</v>
      </c>
      <c r="E3571" s="4">
        <v>3</v>
      </c>
      <c r="F3571" s="4" t="s">
        <v>11</v>
      </c>
      <c r="G3571" s="13" t="str">
        <f t="shared" si="110"/>
        <v>Retiree</v>
      </c>
      <c r="H3571" s="43">
        <v>1287773689</v>
      </c>
      <c r="I3571" s="6">
        <v>45078</v>
      </c>
      <c r="J3571" s="6">
        <v>45107</v>
      </c>
      <c r="K3571" s="4">
        <v>1700032719</v>
      </c>
      <c r="L3571" s="14">
        <v>45110</v>
      </c>
      <c r="M3571" s="11">
        <f t="shared" si="111"/>
        <v>7</v>
      </c>
      <c r="N3571" s="6">
        <f>VLOOKUP(M3571,'Settlement Dates'!$A$13:$D$25,3,FALSE)</f>
        <v>45160</v>
      </c>
      <c r="O3571" s="6">
        <f>VLOOKUP(M3571,'Settlement Dates'!$A$13:$D$25,4,FALSE)</f>
        <v>45163</v>
      </c>
      <c r="P3571" s="6">
        <f>VLOOKUP(K3571,'AP Clearing'!$A$13:$B$1312,2,FALSE)</f>
        <v>45113</v>
      </c>
      <c r="Q3571" s="6"/>
      <c r="R3571" s="6"/>
    </row>
    <row r="3572" spans="1:18" x14ac:dyDescent="0.3">
      <c r="A3572" s="4">
        <v>11442</v>
      </c>
      <c r="B3572" s="5" t="s">
        <v>10</v>
      </c>
      <c r="C3572" s="4">
        <v>3</v>
      </c>
      <c r="D3572" s="46">
        <v>66.37</v>
      </c>
      <c r="E3572" s="4">
        <v>4</v>
      </c>
      <c r="F3572" s="4" t="s">
        <v>9</v>
      </c>
      <c r="G3572" s="13" t="str">
        <f t="shared" si="110"/>
        <v>Retiree</v>
      </c>
      <c r="H3572" s="43">
        <v>1287773689</v>
      </c>
      <c r="I3572" s="6">
        <v>45078</v>
      </c>
      <c r="J3572" s="6">
        <v>45107</v>
      </c>
      <c r="K3572" s="4">
        <v>1700032719</v>
      </c>
      <c r="L3572" s="14">
        <v>45110</v>
      </c>
      <c r="M3572" s="11">
        <f t="shared" si="111"/>
        <v>7</v>
      </c>
      <c r="N3572" s="6">
        <f>VLOOKUP(M3572,'Settlement Dates'!$A$13:$D$25,3,FALSE)</f>
        <v>45160</v>
      </c>
      <c r="O3572" s="6">
        <f>VLOOKUP(M3572,'Settlement Dates'!$A$13:$D$25,4,FALSE)</f>
        <v>45163</v>
      </c>
      <c r="P3572" s="6">
        <f>VLOOKUP(K3572,'AP Clearing'!$A$13:$B$1312,2,FALSE)</f>
        <v>45113</v>
      </c>
      <c r="Q3572" s="6"/>
      <c r="R3572" s="6"/>
    </row>
    <row r="3573" spans="1:18" x14ac:dyDescent="0.3">
      <c r="A3573" s="4">
        <v>11442</v>
      </c>
      <c r="B3573" s="5" t="s">
        <v>10</v>
      </c>
      <c r="C3573" s="4">
        <v>3</v>
      </c>
      <c r="D3573" s="46">
        <v>132.72999999999999</v>
      </c>
      <c r="E3573" s="4">
        <v>4</v>
      </c>
      <c r="F3573" s="4" t="s">
        <v>11</v>
      </c>
      <c r="G3573" s="13" t="str">
        <f t="shared" si="110"/>
        <v>Retiree</v>
      </c>
      <c r="H3573" s="43">
        <v>1287773689</v>
      </c>
      <c r="I3573" s="6">
        <v>45078</v>
      </c>
      <c r="J3573" s="6">
        <v>45107</v>
      </c>
      <c r="K3573" s="4">
        <v>1700032719</v>
      </c>
      <c r="L3573" s="14">
        <v>45110</v>
      </c>
      <c r="M3573" s="11">
        <f t="shared" si="111"/>
        <v>7</v>
      </c>
      <c r="N3573" s="6">
        <f>VLOOKUP(M3573,'Settlement Dates'!$A$13:$D$25,3,FALSE)</f>
        <v>45160</v>
      </c>
      <c r="O3573" s="6">
        <f>VLOOKUP(M3573,'Settlement Dates'!$A$13:$D$25,4,FALSE)</f>
        <v>45163</v>
      </c>
      <c r="P3573" s="6">
        <f>VLOOKUP(K3573,'AP Clearing'!$A$13:$B$1312,2,FALSE)</f>
        <v>45113</v>
      </c>
      <c r="Q3573" s="6"/>
      <c r="R3573" s="6"/>
    </row>
    <row r="3574" spans="1:18" x14ac:dyDescent="0.3">
      <c r="A3574" s="4">
        <v>11442</v>
      </c>
      <c r="B3574" s="5" t="s">
        <v>10</v>
      </c>
      <c r="C3574" s="4">
        <v>3</v>
      </c>
      <c r="D3574" s="46">
        <v>66.37</v>
      </c>
      <c r="E3574" s="4">
        <v>4</v>
      </c>
      <c r="F3574" s="4" t="s">
        <v>11</v>
      </c>
      <c r="G3574" s="13" t="str">
        <f t="shared" si="110"/>
        <v>Retiree</v>
      </c>
      <c r="H3574" s="43">
        <v>1287773689</v>
      </c>
      <c r="I3574" s="6">
        <v>45078</v>
      </c>
      <c r="J3574" s="6">
        <v>45107</v>
      </c>
      <c r="K3574" s="4">
        <v>1700032719</v>
      </c>
      <c r="L3574" s="14">
        <v>45110</v>
      </c>
      <c r="M3574" s="11">
        <f t="shared" si="111"/>
        <v>7</v>
      </c>
      <c r="N3574" s="6">
        <f>VLOOKUP(M3574,'Settlement Dates'!$A$13:$D$25,3,FALSE)</f>
        <v>45160</v>
      </c>
      <c r="O3574" s="6">
        <f>VLOOKUP(M3574,'Settlement Dates'!$A$13:$D$25,4,FALSE)</f>
        <v>45163</v>
      </c>
      <c r="P3574" s="6">
        <f>VLOOKUP(K3574,'AP Clearing'!$A$13:$B$1312,2,FALSE)</f>
        <v>45113</v>
      </c>
      <c r="Q3574" s="6"/>
      <c r="R3574" s="6"/>
    </row>
    <row r="3575" spans="1:18" x14ac:dyDescent="0.3">
      <c r="A3575" s="4">
        <v>11442</v>
      </c>
      <c r="B3575" s="5" t="s">
        <v>10</v>
      </c>
      <c r="C3575" s="4">
        <v>3</v>
      </c>
      <c r="D3575" s="46">
        <v>6790.38</v>
      </c>
      <c r="E3575" s="4">
        <v>5</v>
      </c>
      <c r="F3575" s="4" t="s">
        <v>9</v>
      </c>
      <c r="G3575" s="13" t="str">
        <f t="shared" si="110"/>
        <v>Retiree</v>
      </c>
      <c r="H3575" s="43">
        <v>1287773689</v>
      </c>
      <c r="I3575" s="6">
        <v>45078</v>
      </c>
      <c r="J3575" s="6">
        <v>45107</v>
      </c>
      <c r="K3575" s="4">
        <v>1700032719</v>
      </c>
      <c r="L3575" s="14">
        <v>45110</v>
      </c>
      <c r="M3575" s="11">
        <f t="shared" si="111"/>
        <v>7</v>
      </c>
      <c r="N3575" s="6">
        <f>VLOOKUP(M3575,'Settlement Dates'!$A$13:$D$25,3,FALSE)</f>
        <v>45160</v>
      </c>
      <c r="O3575" s="6">
        <f>VLOOKUP(M3575,'Settlement Dates'!$A$13:$D$25,4,FALSE)</f>
        <v>45163</v>
      </c>
      <c r="P3575" s="6">
        <f>VLOOKUP(K3575,'AP Clearing'!$A$13:$B$1312,2,FALSE)</f>
        <v>45113</v>
      </c>
      <c r="Q3575" s="6"/>
      <c r="R3575" s="6"/>
    </row>
    <row r="3576" spans="1:18" x14ac:dyDescent="0.3">
      <c r="A3576" s="4">
        <v>11442</v>
      </c>
      <c r="B3576" s="5" t="s">
        <v>10</v>
      </c>
      <c r="C3576" s="4">
        <v>3</v>
      </c>
      <c r="D3576" s="46">
        <v>1903.54</v>
      </c>
      <c r="E3576" s="4">
        <v>5</v>
      </c>
      <c r="F3576" s="4" t="s">
        <v>9</v>
      </c>
      <c r="G3576" s="13" t="str">
        <f t="shared" si="110"/>
        <v>Retiree</v>
      </c>
      <c r="H3576" s="43">
        <v>1287773689</v>
      </c>
      <c r="I3576" s="6">
        <v>45078</v>
      </c>
      <c r="J3576" s="6">
        <v>45107</v>
      </c>
      <c r="K3576" s="4">
        <v>1700032719</v>
      </c>
      <c r="L3576" s="14">
        <v>45110</v>
      </c>
      <c r="M3576" s="11">
        <f t="shared" si="111"/>
        <v>7</v>
      </c>
      <c r="N3576" s="6">
        <f>VLOOKUP(M3576,'Settlement Dates'!$A$13:$D$25,3,FALSE)</f>
        <v>45160</v>
      </c>
      <c r="O3576" s="6">
        <f>VLOOKUP(M3576,'Settlement Dates'!$A$13:$D$25,4,FALSE)</f>
        <v>45163</v>
      </c>
      <c r="P3576" s="6">
        <f>VLOOKUP(K3576,'AP Clearing'!$A$13:$B$1312,2,FALSE)</f>
        <v>45113</v>
      </c>
      <c r="Q3576" s="6"/>
      <c r="R3576" s="6"/>
    </row>
    <row r="3577" spans="1:18" x14ac:dyDescent="0.3">
      <c r="A3577" s="4">
        <v>11442</v>
      </c>
      <c r="B3577" s="5" t="s">
        <v>10</v>
      </c>
      <c r="C3577" s="4">
        <v>3</v>
      </c>
      <c r="D3577" s="46">
        <v>597.29</v>
      </c>
      <c r="E3577" s="4">
        <v>5</v>
      </c>
      <c r="F3577" s="4" t="s">
        <v>9</v>
      </c>
      <c r="G3577" s="13" t="str">
        <f t="shared" si="110"/>
        <v>Retiree</v>
      </c>
      <c r="H3577" s="43">
        <v>1287773689</v>
      </c>
      <c r="I3577" s="6">
        <v>45078</v>
      </c>
      <c r="J3577" s="6">
        <v>45107</v>
      </c>
      <c r="K3577" s="4">
        <v>1700032719</v>
      </c>
      <c r="L3577" s="14">
        <v>45110</v>
      </c>
      <c r="M3577" s="11">
        <f t="shared" si="111"/>
        <v>7</v>
      </c>
      <c r="N3577" s="6">
        <f>VLOOKUP(M3577,'Settlement Dates'!$A$13:$D$25,3,FALSE)</f>
        <v>45160</v>
      </c>
      <c r="O3577" s="6">
        <f>VLOOKUP(M3577,'Settlement Dates'!$A$13:$D$25,4,FALSE)</f>
        <v>45163</v>
      </c>
      <c r="P3577" s="6">
        <f>VLOOKUP(K3577,'AP Clearing'!$A$13:$B$1312,2,FALSE)</f>
        <v>45113</v>
      </c>
      <c r="Q3577" s="6"/>
      <c r="R3577" s="6"/>
    </row>
    <row r="3578" spans="1:18" x14ac:dyDescent="0.3">
      <c r="A3578" s="4">
        <v>11442</v>
      </c>
      <c r="B3578" s="5" t="s">
        <v>10</v>
      </c>
      <c r="C3578" s="4">
        <v>3</v>
      </c>
      <c r="D3578" s="46">
        <v>66.37</v>
      </c>
      <c r="E3578" s="4">
        <v>5</v>
      </c>
      <c r="F3578" s="4" t="s">
        <v>11</v>
      </c>
      <c r="G3578" s="13" t="str">
        <f t="shared" si="110"/>
        <v>Retiree</v>
      </c>
      <c r="H3578" s="43">
        <v>1287773689</v>
      </c>
      <c r="I3578" s="6">
        <v>45078</v>
      </c>
      <c r="J3578" s="6">
        <v>45107</v>
      </c>
      <c r="K3578" s="4">
        <v>1700032719</v>
      </c>
      <c r="L3578" s="14">
        <v>45110</v>
      </c>
      <c r="M3578" s="11">
        <f t="shared" si="111"/>
        <v>7</v>
      </c>
      <c r="N3578" s="6">
        <f>VLOOKUP(M3578,'Settlement Dates'!$A$13:$D$25,3,FALSE)</f>
        <v>45160</v>
      </c>
      <c r="O3578" s="6">
        <f>VLOOKUP(M3578,'Settlement Dates'!$A$13:$D$25,4,FALSE)</f>
        <v>45163</v>
      </c>
      <c r="P3578" s="6">
        <f>VLOOKUP(K3578,'AP Clearing'!$A$13:$B$1312,2,FALSE)</f>
        <v>45113</v>
      </c>
      <c r="Q3578" s="6"/>
      <c r="R3578" s="6"/>
    </row>
    <row r="3579" spans="1:18" x14ac:dyDescent="0.3">
      <c r="A3579" s="4">
        <v>173210</v>
      </c>
      <c r="B3579" s="5" t="s">
        <v>36</v>
      </c>
      <c r="C3579" s="4">
        <v>3</v>
      </c>
      <c r="D3579" s="46">
        <v>160701.68</v>
      </c>
      <c r="E3579" s="4">
        <v>1</v>
      </c>
      <c r="F3579" s="4" t="s">
        <v>2</v>
      </c>
      <c r="G3579" s="13" t="str">
        <f t="shared" si="110"/>
        <v>Active</v>
      </c>
      <c r="H3579" s="43" t="s">
        <v>3</v>
      </c>
      <c r="I3579" s="6">
        <v>45093</v>
      </c>
      <c r="J3579" s="6">
        <v>45107</v>
      </c>
      <c r="K3579" s="4">
        <v>1700032593</v>
      </c>
      <c r="L3579" s="14">
        <v>45110</v>
      </c>
      <c r="M3579" s="11">
        <f t="shared" si="111"/>
        <v>7</v>
      </c>
      <c r="N3579" s="6">
        <f>VLOOKUP(M3579,'Settlement Dates'!$A$13:$D$25,3,FALSE)</f>
        <v>45160</v>
      </c>
      <c r="O3579" s="6">
        <f>VLOOKUP(M3579,'Settlement Dates'!$A$13:$D$25,4,FALSE)</f>
        <v>45163</v>
      </c>
      <c r="P3579" s="6">
        <f>VLOOKUP(K3579,'AP Clearing'!$A$13:$B$1312,2,FALSE)</f>
        <v>45113</v>
      </c>
      <c r="Q3579" s="6"/>
      <c r="R3579" s="6"/>
    </row>
    <row r="3580" spans="1:18" x14ac:dyDescent="0.3">
      <c r="A3580" s="4">
        <v>173210</v>
      </c>
      <c r="B3580" s="5" t="s">
        <v>36</v>
      </c>
      <c r="C3580" s="4">
        <v>3</v>
      </c>
      <c r="D3580" s="46">
        <v>291.39999999999998</v>
      </c>
      <c r="E3580" s="4">
        <v>1</v>
      </c>
      <c r="F3580" s="4" t="s">
        <v>5</v>
      </c>
      <c r="G3580" s="13" t="str">
        <f t="shared" si="110"/>
        <v>LTD</v>
      </c>
      <c r="H3580" s="43" t="s">
        <v>3</v>
      </c>
      <c r="I3580" s="6">
        <v>45093</v>
      </c>
      <c r="J3580" s="6">
        <v>45107</v>
      </c>
      <c r="K3580" s="4">
        <v>1700032593</v>
      </c>
      <c r="L3580" s="14">
        <v>45110</v>
      </c>
      <c r="M3580" s="11">
        <f t="shared" si="111"/>
        <v>7</v>
      </c>
      <c r="N3580" s="6">
        <f>VLOOKUP(M3580,'Settlement Dates'!$A$13:$D$25,3,FALSE)</f>
        <v>45160</v>
      </c>
      <c r="O3580" s="6">
        <f>VLOOKUP(M3580,'Settlement Dates'!$A$13:$D$25,4,FALSE)</f>
        <v>45163</v>
      </c>
      <c r="P3580" s="6">
        <f>VLOOKUP(K3580,'AP Clearing'!$A$13:$B$1312,2,FALSE)</f>
        <v>45113</v>
      </c>
      <c r="Q3580" s="6"/>
      <c r="R3580" s="6"/>
    </row>
    <row r="3581" spans="1:18" x14ac:dyDescent="0.3">
      <c r="A3581" s="4">
        <v>173210</v>
      </c>
      <c r="B3581" s="5" t="s">
        <v>36</v>
      </c>
      <c r="C3581" s="4">
        <v>3</v>
      </c>
      <c r="D3581" s="46">
        <v>199.07</v>
      </c>
      <c r="E3581" s="4">
        <v>1</v>
      </c>
      <c r="F3581" s="4" t="s">
        <v>9</v>
      </c>
      <c r="G3581" s="13" t="str">
        <f t="shared" si="110"/>
        <v>Retiree</v>
      </c>
      <c r="H3581" s="43" t="s">
        <v>3</v>
      </c>
      <c r="I3581" s="6">
        <v>45093</v>
      </c>
      <c r="J3581" s="6">
        <v>45107</v>
      </c>
      <c r="K3581" s="4">
        <v>1700032593</v>
      </c>
      <c r="L3581" s="14">
        <v>45110</v>
      </c>
      <c r="M3581" s="11">
        <f t="shared" si="111"/>
        <v>7</v>
      </c>
      <c r="N3581" s="6">
        <f>VLOOKUP(M3581,'Settlement Dates'!$A$13:$D$25,3,FALSE)</f>
        <v>45160</v>
      </c>
      <c r="O3581" s="6">
        <f>VLOOKUP(M3581,'Settlement Dates'!$A$13:$D$25,4,FALSE)</f>
        <v>45163</v>
      </c>
      <c r="P3581" s="6">
        <f>VLOOKUP(K3581,'AP Clearing'!$A$13:$B$1312,2,FALSE)</f>
        <v>45113</v>
      </c>
      <c r="Q3581" s="6"/>
      <c r="R3581" s="6"/>
    </row>
    <row r="3582" spans="1:18" x14ac:dyDescent="0.3">
      <c r="A3582" s="4">
        <v>173210</v>
      </c>
      <c r="B3582" s="5" t="s">
        <v>36</v>
      </c>
      <c r="C3582" s="4">
        <v>3</v>
      </c>
      <c r="D3582" s="46">
        <v>1457</v>
      </c>
      <c r="E3582" s="4">
        <v>1</v>
      </c>
      <c r="F3582" s="4" t="s">
        <v>7</v>
      </c>
      <c r="G3582" s="13" t="str">
        <f t="shared" ref="G3582:G3645" si="112">VLOOKUP(F3582,$W$1:$X$15,2,FALSE)</f>
        <v>LTD</v>
      </c>
      <c r="H3582" s="43" t="s">
        <v>3</v>
      </c>
      <c r="I3582" s="6">
        <v>45093</v>
      </c>
      <c r="J3582" s="6">
        <v>45107</v>
      </c>
      <c r="K3582" s="4">
        <v>1700032593</v>
      </c>
      <c r="L3582" s="14">
        <v>45110</v>
      </c>
      <c r="M3582" s="11">
        <f t="shared" si="111"/>
        <v>7</v>
      </c>
      <c r="N3582" s="6">
        <f>VLOOKUP(M3582,'Settlement Dates'!$A$13:$D$25,3,FALSE)</f>
        <v>45160</v>
      </c>
      <c r="O3582" s="6">
        <f>VLOOKUP(M3582,'Settlement Dates'!$A$13:$D$25,4,FALSE)</f>
        <v>45163</v>
      </c>
      <c r="P3582" s="6">
        <f>VLOOKUP(K3582,'AP Clearing'!$A$13:$B$1312,2,FALSE)</f>
        <v>45113</v>
      </c>
      <c r="Q3582" s="6"/>
      <c r="R3582" s="6"/>
    </row>
    <row r="3583" spans="1:18" x14ac:dyDescent="0.3">
      <c r="A3583" s="4">
        <v>173210</v>
      </c>
      <c r="B3583" s="5" t="s">
        <v>36</v>
      </c>
      <c r="C3583" s="4">
        <v>3</v>
      </c>
      <c r="D3583" s="46">
        <v>3960.96</v>
      </c>
      <c r="E3583" s="4">
        <v>1</v>
      </c>
      <c r="F3583" s="4" t="s">
        <v>8</v>
      </c>
      <c r="G3583" s="13" t="str">
        <f t="shared" si="112"/>
        <v>Active</v>
      </c>
      <c r="H3583" s="43" t="s">
        <v>3</v>
      </c>
      <c r="I3583" s="6">
        <v>45093</v>
      </c>
      <c r="J3583" s="6">
        <v>45107</v>
      </c>
      <c r="K3583" s="4">
        <v>1700032593</v>
      </c>
      <c r="L3583" s="14">
        <v>45110</v>
      </c>
      <c r="M3583" s="11">
        <f t="shared" si="111"/>
        <v>7</v>
      </c>
      <c r="N3583" s="6">
        <f>VLOOKUP(M3583,'Settlement Dates'!$A$13:$D$25,3,FALSE)</f>
        <v>45160</v>
      </c>
      <c r="O3583" s="6">
        <f>VLOOKUP(M3583,'Settlement Dates'!$A$13:$D$25,4,FALSE)</f>
        <v>45163</v>
      </c>
      <c r="P3583" s="6">
        <f>VLOOKUP(K3583,'AP Clearing'!$A$13:$B$1312,2,FALSE)</f>
        <v>45113</v>
      </c>
      <c r="Q3583" s="6"/>
      <c r="R3583" s="6"/>
    </row>
    <row r="3584" spans="1:18" x14ac:dyDescent="0.3">
      <c r="A3584" s="4">
        <v>173210</v>
      </c>
      <c r="B3584" s="5" t="s">
        <v>36</v>
      </c>
      <c r="C3584" s="4">
        <v>3</v>
      </c>
      <c r="D3584" s="46">
        <v>282.93</v>
      </c>
      <c r="E3584" s="4">
        <v>2</v>
      </c>
      <c r="F3584" s="4" t="s">
        <v>2</v>
      </c>
      <c r="G3584" s="13" t="str">
        <f t="shared" si="112"/>
        <v>Active</v>
      </c>
      <c r="H3584" s="43" t="s">
        <v>3</v>
      </c>
      <c r="I3584" s="6">
        <v>45093</v>
      </c>
      <c r="J3584" s="6">
        <v>45107</v>
      </c>
      <c r="K3584" s="4">
        <v>1700032593</v>
      </c>
      <c r="L3584" s="14">
        <v>45110</v>
      </c>
      <c r="M3584" s="11">
        <f t="shared" si="111"/>
        <v>7</v>
      </c>
      <c r="N3584" s="6">
        <f>VLOOKUP(M3584,'Settlement Dates'!$A$13:$D$25,3,FALSE)</f>
        <v>45160</v>
      </c>
      <c r="O3584" s="6">
        <f>VLOOKUP(M3584,'Settlement Dates'!$A$13:$D$25,4,FALSE)</f>
        <v>45163</v>
      </c>
      <c r="P3584" s="6">
        <f>VLOOKUP(K3584,'AP Clearing'!$A$13:$B$1312,2,FALSE)</f>
        <v>45113</v>
      </c>
      <c r="Q3584" s="6"/>
      <c r="R3584" s="6"/>
    </row>
    <row r="3585" spans="1:18" x14ac:dyDescent="0.3">
      <c r="A3585" s="4">
        <v>173210</v>
      </c>
      <c r="B3585" s="5" t="s">
        <v>36</v>
      </c>
      <c r="C3585" s="4">
        <v>3</v>
      </c>
      <c r="D3585" s="46">
        <v>398.15</v>
      </c>
      <c r="E3585" s="4">
        <v>2</v>
      </c>
      <c r="F3585" s="4" t="s">
        <v>9</v>
      </c>
      <c r="G3585" s="13" t="str">
        <f t="shared" si="112"/>
        <v>Retiree</v>
      </c>
      <c r="H3585" s="43" t="s">
        <v>3</v>
      </c>
      <c r="I3585" s="6">
        <v>45093</v>
      </c>
      <c r="J3585" s="6">
        <v>45107</v>
      </c>
      <c r="K3585" s="4">
        <v>1700032593</v>
      </c>
      <c r="L3585" s="14">
        <v>45110</v>
      </c>
      <c r="M3585" s="11">
        <f t="shared" si="111"/>
        <v>7</v>
      </c>
      <c r="N3585" s="6">
        <f>VLOOKUP(M3585,'Settlement Dates'!$A$13:$D$25,3,FALSE)</f>
        <v>45160</v>
      </c>
      <c r="O3585" s="6">
        <f>VLOOKUP(M3585,'Settlement Dates'!$A$13:$D$25,4,FALSE)</f>
        <v>45163</v>
      </c>
      <c r="P3585" s="6">
        <f>VLOOKUP(K3585,'AP Clearing'!$A$13:$B$1312,2,FALSE)</f>
        <v>45113</v>
      </c>
      <c r="Q3585" s="6"/>
      <c r="R3585" s="6"/>
    </row>
    <row r="3586" spans="1:18" x14ac:dyDescent="0.3">
      <c r="A3586" s="4">
        <v>173210</v>
      </c>
      <c r="B3586" s="5" t="s">
        <v>36</v>
      </c>
      <c r="C3586" s="4">
        <v>3</v>
      </c>
      <c r="D3586" s="46">
        <v>5330.81</v>
      </c>
      <c r="E3586" s="4">
        <v>3</v>
      </c>
      <c r="F3586" s="4" t="s">
        <v>9</v>
      </c>
      <c r="G3586" s="13" t="str">
        <f t="shared" si="112"/>
        <v>Retiree</v>
      </c>
      <c r="H3586" s="43" t="s">
        <v>3</v>
      </c>
      <c r="I3586" s="6">
        <v>45093</v>
      </c>
      <c r="J3586" s="6">
        <v>45107</v>
      </c>
      <c r="K3586" s="4">
        <v>1700032593</v>
      </c>
      <c r="L3586" s="14">
        <v>45110</v>
      </c>
      <c r="M3586" s="11">
        <f t="shared" si="111"/>
        <v>7</v>
      </c>
      <c r="N3586" s="6">
        <f>VLOOKUP(M3586,'Settlement Dates'!$A$13:$D$25,3,FALSE)</f>
        <v>45160</v>
      </c>
      <c r="O3586" s="6">
        <f>VLOOKUP(M3586,'Settlement Dates'!$A$13:$D$25,4,FALSE)</f>
        <v>45163</v>
      </c>
      <c r="P3586" s="6">
        <f>VLOOKUP(K3586,'AP Clearing'!$A$13:$B$1312,2,FALSE)</f>
        <v>45113</v>
      </c>
      <c r="Q3586" s="6"/>
      <c r="R3586" s="6"/>
    </row>
    <row r="3587" spans="1:18" x14ac:dyDescent="0.3">
      <c r="A3587" s="4">
        <v>173210</v>
      </c>
      <c r="B3587" s="5" t="s">
        <v>36</v>
      </c>
      <c r="C3587" s="4">
        <v>3</v>
      </c>
      <c r="D3587" s="46">
        <v>37927.919999999998</v>
      </c>
      <c r="E3587" s="4">
        <v>5</v>
      </c>
      <c r="F3587" s="4" t="s">
        <v>9</v>
      </c>
      <c r="G3587" s="13" t="str">
        <f t="shared" si="112"/>
        <v>Retiree</v>
      </c>
      <c r="H3587" s="43" t="s">
        <v>3</v>
      </c>
      <c r="I3587" s="6">
        <v>45093</v>
      </c>
      <c r="J3587" s="6">
        <v>45107</v>
      </c>
      <c r="K3587" s="4">
        <v>1700032593</v>
      </c>
      <c r="L3587" s="14">
        <v>45110</v>
      </c>
      <c r="M3587" s="11">
        <f t="shared" si="111"/>
        <v>7</v>
      </c>
      <c r="N3587" s="6">
        <f>VLOOKUP(M3587,'Settlement Dates'!$A$13:$D$25,3,FALSE)</f>
        <v>45160</v>
      </c>
      <c r="O3587" s="6">
        <f>VLOOKUP(M3587,'Settlement Dates'!$A$13:$D$25,4,FALSE)</f>
        <v>45163</v>
      </c>
      <c r="P3587" s="6">
        <f>VLOOKUP(K3587,'AP Clearing'!$A$13:$B$1312,2,FALSE)</f>
        <v>45113</v>
      </c>
      <c r="Q3587" s="6"/>
      <c r="R3587" s="6"/>
    </row>
    <row r="3588" spans="1:18" x14ac:dyDescent="0.3">
      <c r="A3588" s="4">
        <v>173210</v>
      </c>
      <c r="B3588" s="5" t="s">
        <v>36</v>
      </c>
      <c r="C3588" s="4">
        <v>3</v>
      </c>
      <c r="D3588" s="46">
        <v>543.44000000000005</v>
      </c>
      <c r="E3588" s="4">
        <v>1</v>
      </c>
      <c r="F3588" s="4" t="s">
        <v>2</v>
      </c>
      <c r="G3588" s="13" t="str">
        <f t="shared" si="112"/>
        <v>Active</v>
      </c>
      <c r="H3588" s="43">
        <v>53797701</v>
      </c>
      <c r="I3588" s="6">
        <v>45093</v>
      </c>
      <c r="J3588" s="6">
        <v>45107</v>
      </c>
      <c r="K3588" s="4">
        <v>1700032717</v>
      </c>
      <c r="L3588" s="14">
        <v>45110</v>
      </c>
      <c r="M3588" s="11">
        <f t="shared" si="111"/>
        <v>7</v>
      </c>
      <c r="N3588" s="6">
        <f>VLOOKUP(M3588,'Settlement Dates'!$A$13:$D$25,3,FALSE)</f>
        <v>45160</v>
      </c>
      <c r="O3588" s="6">
        <f>VLOOKUP(M3588,'Settlement Dates'!$A$13:$D$25,4,FALSE)</f>
        <v>45163</v>
      </c>
      <c r="P3588" s="6">
        <f>VLOOKUP(K3588,'AP Clearing'!$A$13:$B$1312,2,FALSE)</f>
        <v>45113</v>
      </c>
      <c r="Q3588" s="6"/>
      <c r="R3588" s="6"/>
    </row>
    <row r="3589" spans="1:18" x14ac:dyDescent="0.3">
      <c r="A3589" s="4">
        <v>173210</v>
      </c>
      <c r="B3589" s="5" t="s">
        <v>36</v>
      </c>
      <c r="C3589" s="4">
        <v>3</v>
      </c>
      <c r="D3589" s="46">
        <v>205.68</v>
      </c>
      <c r="E3589" s="4">
        <v>1</v>
      </c>
      <c r="F3589" s="4" t="s">
        <v>9</v>
      </c>
      <c r="G3589" s="13" t="str">
        <f t="shared" si="112"/>
        <v>Retiree</v>
      </c>
      <c r="H3589" s="43">
        <v>53797701</v>
      </c>
      <c r="I3589" s="6">
        <v>45093</v>
      </c>
      <c r="J3589" s="6">
        <v>45107</v>
      </c>
      <c r="K3589" s="4">
        <v>1700032717</v>
      </c>
      <c r="L3589" s="14">
        <v>45110</v>
      </c>
      <c r="M3589" s="11">
        <f t="shared" si="111"/>
        <v>7</v>
      </c>
      <c r="N3589" s="6">
        <f>VLOOKUP(M3589,'Settlement Dates'!$A$13:$D$25,3,FALSE)</f>
        <v>45160</v>
      </c>
      <c r="O3589" s="6">
        <f>VLOOKUP(M3589,'Settlement Dates'!$A$13:$D$25,4,FALSE)</f>
        <v>45163</v>
      </c>
      <c r="P3589" s="6">
        <f>VLOOKUP(K3589,'AP Clearing'!$A$13:$B$1312,2,FALSE)</f>
        <v>45113</v>
      </c>
      <c r="Q3589" s="6"/>
      <c r="R3589" s="6"/>
    </row>
    <row r="3590" spans="1:18" x14ac:dyDescent="0.3">
      <c r="A3590" s="4">
        <v>173210</v>
      </c>
      <c r="B3590" s="5" t="s">
        <v>36</v>
      </c>
      <c r="C3590" s="4">
        <v>3</v>
      </c>
      <c r="D3590" s="46">
        <v>181.15</v>
      </c>
      <c r="E3590" s="4">
        <v>2</v>
      </c>
      <c r="F3590" s="4" t="s">
        <v>2</v>
      </c>
      <c r="G3590" s="13" t="str">
        <f t="shared" si="112"/>
        <v>Active</v>
      </c>
      <c r="H3590" s="43">
        <v>53797701</v>
      </c>
      <c r="I3590" s="6">
        <v>45093</v>
      </c>
      <c r="J3590" s="6">
        <v>45107</v>
      </c>
      <c r="K3590" s="4">
        <v>1700032717</v>
      </c>
      <c r="L3590" s="14">
        <v>45110</v>
      </c>
      <c r="M3590" s="11">
        <f t="shared" si="111"/>
        <v>7</v>
      </c>
      <c r="N3590" s="6">
        <f>VLOOKUP(M3590,'Settlement Dates'!$A$13:$D$25,3,FALSE)</f>
        <v>45160</v>
      </c>
      <c r="O3590" s="6">
        <f>VLOOKUP(M3590,'Settlement Dates'!$A$13:$D$25,4,FALSE)</f>
        <v>45163</v>
      </c>
      <c r="P3590" s="6">
        <f>VLOOKUP(K3590,'AP Clearing'!$A$13:$B$1312,2,FALSE)</f>
        <v>45113</v>
      </c>
      <c r="Q3590" s="6"/>
      <c r="R3590" s="6"/>
    </row>
    <row r="3591" spans="1:18" x14ac:dyDescent="0.3">
      <c r="A3591" s="4">
        <v>173210</v>
      </c>
      <c r="B3591" s="5" t="s">
        <v>37</v>
      </c>
      <c r="C3591" s="4">
        <v>3</v>
      </c>
      <c r="D3591" s="46">
        <v>548.29999999999995</v>
      </c>
      <c r="E3591" s="4">
        <v>1</v>
      </c>
      <c r="F3591" s="4" t="s">
        <v>2</v>
      </c>
      <c r="G3591" s="13" t="str">
        <f t="shared" si="112"/>
        <v>Active</v>
      </c>
      <c r="H3591" s="43" t="s">
        <v>3</v>
      </c>
      <c r="I3591" s="6">
        <v>45078</v>
      </c>
      <c r="J3591" s="6">
        <v>45107</v>
      </c>
      <c r="K3591" s="4">
        <v>1700032594</v>
      </c>
      <c r="L3591" s="14">
        <v>45110</v>
      </c>
      <c r="M3591" s="11">
        <f t="shared" si="111"/>
        <v>7</v>
      </c>
      <c r="N3591" s="6">
        <f>VLOOKUP(M3591,'Settlement Dates'!$A$13:$D$25,3,FALSE)</f>
        <v>45160</v>
      </c>
      <c r="O3591" s="6">
        <f>VLOOKUP(M3591,'Settlement Dates'!$A$13:$D$25,4,FALSE)</f>
        <v>45163</v>
      </c>
      <c r="P3591" s="6">
        <f>VLOOKUP(K3591,'AP Clearing'!$A$13:$B$1312,2,FALSE)</f>
        <v>45113</v>
      </c>
      <c r="Q3591" s="6"/>
      <c r="R3591" s="6"/>
    </row>
    <row r="3592" spans="1:18" x14ac:dyDescent="0.3">
      <c r="A3592" s="4">
        <v>173210</v>
      </c>
      <c r="B3592" s="5" t="s">
        <v>37</v>
      </c>
      <c r="C3592" s="4">
        <v>3</v>
      </c>
      <c r="D3592" s="46">
        <v>8.06</v>
      </c>
      <c r="E3592" s="4">
        <v>1</v>
      </c>
      <c r="F3592" s="4" t="s">
        <v>5</v>
      </c>
      <c r="G3592" s="13" t="str">
        <f t="shared" si="112"/>
        <v>LTD</v>
      </c>
      <c r="H3592" s="43" t="s">
        <v>3</v>
      </c>
      <c r="I3592" s="6">
        <v>45078</v>
      </c>
      <c r="J3592" s="6">
        <v>45107</v>
      </c>
      <c r="K3592" s="4">
        <v>1700032594</v>
      </c>
      <c r="L3592" s="14">
        <v>45110</v>
      </c>
      <c r="M3592" s="11">
        <f t="shared" si="111"/>
        <v>7</v>
      </c>
      <c r="N3592" s="6">
        <f>VLOOKUP(M3592,'Settlement Dates'!$A$13:$D$25,3,FALSE)</f>
        <v>45160</v>
      </c>
      <c r="O3592" s="6">
        <f>VLOOKUP(M3592,'Settlement Dates'!$A$13:$D$25,4,FALSE)</f>
        <v>45163</v>
      </c>
      <c r="P3592" s="6">
        <f>VLOOKUP(K3592,'AP Clearing'!$A$13:$B$1312,2,FALSE)</f>
        <v>45113</v>
      </c>
      <c r="Q3592" s="6"/>
      <c r="R3592" s="6"/>
    </row>
    <row r="3593" spans="1:18" x14ac:dyDescent="0.3">
      <c r="A3593" s="4">
        <v>173210</v>
      </c>
      <c r="B3593" s="5" t="s">
        <v>37</v>
      </c>
      <c r="C3593" s="4">
        <v>3</v>
      </c>
      <c r="D3593" s="46">
        <v>2.79</v>
      </c>
      <c r="E3593" s="4">
        <v>1</v>
      </c>
      <c r="F3593" s="4" t="s">
        <v>9</v>
      </c>
      <c r="G3593" s="13" t="str">
        <f t="shared" si="112"/>
        <v>Retiree</v>
      </c>
      <c r="H3593" s="43" t="s">
        <v>3</v>
      </c>
      <c r="I3593" s="6">
        <v>45078</v>
      </c>
      <c r="J3593" s="6">
        <v>45107</v>
      </c>
      <c r="K3593" s="4">
        <v>1700032594</v>
      </c>
      <c r="L3593" s="14">
        <v>45110</v>
      </c>
      <c r="M3593" s="11">
        <f t="shared" si="111"/>
        <v>7</v>
      </c>
      <c r="N3593" s="6">
        <f>VLOOKUP(M3593,'Settlement Dates'!$A$13:$D$25,3,FALSE)</f>
        <v>45160</v>
      </c>
      <c r="O3593" s="6">
        <f>VLOOKUP(M3593,'Settlement Dates'!$A$13:$D$25,4,FALSE)</f>
        <v>45163</v>
      </c>
      <c r="P3593" s="6">
        <f>VLOOKUP(K3593,'AP Clearing'!$A$13:$B$1312,2,FALSE)</f>
        <v>45113</v>
      </c>
      <c r="Q3593" s="6"/>
      <c r="R3593" s="6"/>
    </row>
    <row r="3594" spans="1:18" x14ac:dyDescent="0.3">
      <c r="A3594" s="4">
        <v>173210</v>
      </c>
      <c r="B3594" s="5" t="s">
        <v>37</v>
      </c>
      <c r="C3594" s="4">
        <v>3</v>
      </c>
      <c r="D3594" s="46">
        <v>40.31</v>
      </c>
      <c r="E3594" s="4">
        <v>1</v>
      </c>
      <c r="F3594" s="4" t="s">
        <v>7</v>
      </c>
      <c r="G3594" s="13" t="str">
        <f t="shared" si="112"/>
        <v>LTD</v>
      </c>
      <c r="H3594" s="43" t="s">
        <v>3</v>
      </c>
      <c r="I3594" s="6">
        <v>45078</v>
      </c>
      <c r="J3594" s="6">
        <v>45107</v>
      </c>
      <c r="K3594" s="4">
        <v>1700032594</v>
      </c>
      <c r="L3594" s="14">
        <v>45110</v>
      </c>
      <c r="M3594" s="11">
        <f t="shared" si="111"/>
        <v>7</v>
      </c>
      <c r="N3594" s="6">
        <f>VLOOKUP(M3594,'Settlement Dates'!$A$13:$D$25,3,FALSE)</f>
        <v>45160</v>
      </c>
      <c r="O3594" s="6">
        <f>VLOOKUP(M3594,'Settlement Dates'!$A$13:$D$25,4,FALSE)</f>
        <v>45163</v>
      </c>
      <c r="P3594" s="6">
        <f>VLOOKUP(K3594,'AP Clearing'!$A$13:$B$1312,2,FALSE)</f>
        <v>45113</v>
      </c>
      <c r="Q3594" s="6"/>
      <c r="R3594" s="6"/>
    </row>
    <row r="3595" spans="1:18" x14ac:dyDescent="0.3">
      <c r="A3595" s="4">
        <v>173210</v>
      </c>
      <c r="B3595" s="5" t="s">
        <v>37</v>
      </c>
      <c r="C3595" s="4">
        <v>3</v>
      </c>
      <c r="D3595" s="46">
        <v>13.51</v>
      </c>
      <c r="E3595" s="4">
        <v>1</v>
      </c>
      <c r="F3595" s="4" t="s">
        <v>8</v>
      </c>
      <c r="G3595" s="13" t="str">
        <f t="shared" si="112"/>
        <v>Active</v>
      </c>
      <c r="H3595" s="43" t="s">
        <v>3</v>
      </c>
      <c r="I3595" s="6">
        <v>45078</v>
      </c>
      <c r="J3595" s="6">
        <v>45107</v>
      </c>
      <c r="K3595" s="4">
        <v>1700032594</v>
      </c>
      <c r="L3595" s="14">
        <v>45110</v>
      </c>
      <c r="M3595" s="11">
        <f t="shared" si="111"/>
        <v>7</v>
      </c>
      <c r="N3595" s="6">
        <f>VLOOKUP(M3595,'Settlement Dates'!$A$13:$D$25,3,FALSE)</f>
        <v>45160</v>
      </c>
      <c r="O3595" s="6">
        <f>VLOOKUP(M3595,'Settlement Dates'!$A$13:$D$25,4,FALSE)</f>
        <v>45163</v>
      </c>
      <c r="P3595" s="6">
        <f>VLOOKUP(K3595,'AP Clearing'!$A$13:$B$1312,2,FALSE)</f>
        <v>45113</v>
      </c>
      <c r="Q3595" s="6"/>
      <c r="R3595" s="6"/>
    </row>
    <row r="3596" spans="1:18" x14ac:dyDescent="0.3">
      <c r="A3596" s="4">
        <v>173210</v>
      </c>
      <c r="B3596" s="5" t="s">
        <v>37</v>
      </c>
      <c r="C3596" s="4">
        <v>3</v>
      </c>
      <c r="D3596" s="46">
        <v>0.97</v>
      </c>
      <c r="E3596" s="4">
        <v>2</v>
      </c>
      <c r="F3596" s="4" t="s">
        <v>2</v>
      </c>
      <c r="G3596" s="13" t="str">
        <f t="shared" si="112"/>
        <v>Active</v>
      </c>
      <c r="H3596" s="43" t="s">
        <v>3</v>
      </c>
      <c r="I3596" s="6">
        <v>45078</v>
      </c>
      <c r="J3596" s="6">
        <v>45107</v>
      </c>
      <c r="K3596" s="4">
        <v>1700032594</v>
      </c>
      <c r="L3596" s="14">
        <v>45110</v>
      </c>
      <c r="M3596" s="11">
        <f t="shared" si="111"/>
        <v>7</v>
      </c>
      <c r="N3596" s="6">
        <f>VLOOKUP(M3596,'Settlement Dates'!$A$13:$D$25,3,FALSE)</f>
        <v>45160</v>
      </c>
      <c r="O3596" s="6">
        <f>VLOOKUP(M3596,'Settlement Dates'!$A$13:$D$25,4,FALSE)</f>
        <v>45163</v>
      </c>
      <c r="P3596" s="6">
        <f>VLOOKUP(K3596,'AP Clearing'!$A$13:$B$1312,2,FALSE)</f>
        <v>45113</v>
      </c>
      <c r="Q3596" s="6"/>
      <c r="R3596" s="6"/>
    </row>
    <row r="3597" spans="1:18" x14ac:dyDescent="0.3">
      <c r="A3597" s="4">
        <v>173210</v>
      </c>
      <c r="B3597" s="5" t="s">
        <v>37</v>
      </c>
      <c r="C3597" s="4">
        <v>3</v>
      </c>
      <c r="D3597" s="46">
        <v>5.59</v>
      </c>
      <c r="E3597" s="4">
        <v>2</v>
      </c>
      <c r="F3597" s="4" t="s">
        <v>9</v>
      </c>
      <c r="G3597" s="13" t="str">
        <f t="shared" si="112"/>
        <v>Retiree</v>
      </c>
      <c r="H3597" s="43" t="s">
        <v>3</v>
      </c>
      <c r="I3597" s="6">
        <v>45078</v>
      </c>
      <c r="J3597" s="6">
        <v>45107</v>
      </c>
      <c r="K3597" s="4">
        <v>1700032594</v>
      </c>
      <c r="L3597" s="14">
        <v>45110</v>
      </c>
      <c r="M3597" s="11">
        <f t="shared" si="111"/>
        <v>7</v>
      </c>
      <c r="N3597" s="6">
        <f>VLOOKUP(M3597,'Settlement Dates'!$A$13:$D$25,3,FALSE)</f>
        <v>45160</v>
      </c>
      <c r="O3597" s="6">
        <f>VLOOKUP(M3597,'Settlement Dates'!$A$13:$D$25,4,FALSE)</f>
        <v>45163</v>
      </c>
      <c r="P3597" s="6">
        <f>VLOOKUP(K3597,'AP Clearing'!$A$13:$B$1312,2,FALSE)</f>
        <v>45113</v>
      </c>
      <c r="Q3597" s="6"/>
      <c r="R3597" s="6"/>
    </row>
    <row r="3598" spans="1:18" x14ac:dyDescent="0.3">
      <c r="A3598" s="4">
        <v>173210</v>
      </c>
      <c r="B3598" s="5" t="s">
        <v>37</v>
      </c>
      <c r="C3598" s="4">
        <v>3</v>
      </c>
      <c r="D3598" s="46">
        <v>30</v>
      </c>
      <c r="E3598" s="4">
        <v>3</v>
      </c>
      <c r="F3598" s="4" t="s">
        <v>9</v>
      </c>
      <c r="G3598" s="13" t="str">
        <f t="shared" si="112"/>
        <v>Retiree</v>
      </c>
      <c r="H3598" s="43" t="s">
        <v>3</v>
      </c>
      <c r="I3598" s="6">
        <v>45078</v>
      </c>
      <c r="J3598" s="6">
        <v>45107</v>
      </c>
      <c r="K3598" s="4">
        <v>1700032594</v>
      </c>
      <c r="L3598" s="14">
        <v>45110</v>
      </c>
      <c r="M3598" s="11">
        <f t="shared" si="111"/>
        <v>7</v>
      </c>
      <c r="N3598" s="6">
        <f>VLOOKUP(M3598,'Settlement Dates'!$A$13:$D$25,3,FALSE)</f>
        <v>45160</v>
      </c>
      <c r="O3598" s="6">
        <f>VLOOKUP(M3598,'Settlement Dates'!$A$13:$D$25,4,FALSE)</f>
        <v>45163</v>
      </c>
      <c r="P3598" s="6">
        <f>VLOOKUP(K3598,'AP Clearing'!$A$13:$B$1312,2,FALSE)</f>
        <v>45113</v>
      </c>
      <c r="Q3598" s="6"/>
      <c r="R3598" s="6"/>
    </row>
    <row r="3599" spans="1:18" x14ac:dyDescent="0.3">
      <c r="A3599" s="4">
        <v>173210</v>
      </c>
      <c r="B3599" s="5" t="s">
        <v>37</v>
      </c>
      <c r="C3599" s="4">
        <v>3</v>
      </c>
      <c r="D3599" s="46">
        <v>-69.55</v>
      </c>
      <c r="E3599" s="4">
        <v>5</v>
      </c>
      <c r="F3599" s="4" t="s">
        <v>9</v>
      </c>
      <c r="G3599" s="13" t="str">
        <f t="shared" si="112"/>
        <v>Retiree</v>
      </c>
      <c r="H3599" s="43" t="s">
        <v>3</v>
      </c>
      <c r="I3599" s="6">
        <v>45078</v>
      </c>
      <c r="J3599" s="6">
        <v>45107</v>
      </c>
      <c r="K3599" s="4">
        <v>1700032594</v>
      </c>
      <c r="L3599" s="14">
        <v>45110</v>
      </c>
      <c r="M3599" s="11">
        <f t="shared" si="111"/>
        <v>7</v>
      </c>
      <c r="N3599" s="6">
        <f>VLOOKUP(M3599,'Settlement Dates'!$A$13:$D$25,3,FALSE)</f>
        <v>45160</v>
      </c>
      <c r="O3599" s="6">
        <f>VLOOKUP(M3599,'Settlement Dates'!$A$13:$D$25,4,FALSE)</f>
        <v>45163</v>
      </c>
      <c r="P3599" s="6">
        <f>VLOOKUP(K3599,'AP Clearing'!$A$13:$B$1312,2,FALSE)</f>
        <v>45113</v>
      </c>
      <c r="Q3599" s="6"/>
      <c r="R3599" s="6"/>
    </row>
    <row r="3600" spans="1:18" x14ac:dyDescent="0.3">
      <c r="A3600" s="4">
        <v>173210</v>
      </c>
      <c r="B3600" s="5" t="s">
        <v>37</v>
      </c>
      <c r="C3600" s="4">
        <v>3</v>
      </c>
      <c r="D3600" s="46">
        <v>-0.71</v>
      </c>
      <c r="E3600" s="4">
        <v>1</v>
      </c>
      <c r="F3600" s="4" t="s">
        <v>2</v>
      </c>
      <c r="G3600" s="13" t="str">
        <f t="shared" si="112"/>
        <v>Active</v>
      </c>
      <c r="H3600" s="43">
        <v>53797700</v>
      </c>
      <c r="I3600" s="6">
        <v>45078</v>
      </c>
      <c r="J3600" s="6">
        <v>45107</v>
      </c>
      <c r="K3600" s="4">
        <v>1700032718</v>
      </c>
      <c r="L3600" s="14">
        <v>45110</v>
      </c>
      <c r="M3600" s="11">
        <f t="shared" ref="M3600:M3663" si="113">MONTH(L3600)</f>
        <v>7</v>
      </c>
      <c r="N3600" s="6">
        <f>VLOOKUP(M3600,'Settlement Dates'!$A$13:$D$25,3,FALSE)</f>
        <v>45160</v>
      </c>
      <c r="O3600" s="6">
        <f>VLOOKUP(M3600,'Settlement Dates'!$A$13:$D$25,4,FALSE)</f>
        <v>45163</v>
      </c>
      <c r="P3600" s="6">
        <f>VLOOKUP(K3600,'AP Clearing'!$A$13:$B$1312,2,FALSE)</f>
        <v>45113</v>
      </c>
      <c r="Q3600" s="6"/>
      <c r="R3600" s="6"/>
    </row>
    <row r="3601" spans="1:18" x14ac:dyDescent="0.3">
      <c r="A3601" s="4">
        <v>173210</v>
      </c>
      <c r="B3601" s="5" t="s">
        <v>37</v>
      </c>
      <c r="C3601" s="4">
        <v>3</v>
      </c>
      <c r="D3601" s="46">
        <v>-1.85</v>
      </c>
      <c r="E3601" s="4">
        <v>1</v>
      </c>
      <c r="F3601" s="4" t="s">
        <v>9</v>
      </c>
      <c r="G3601" s="13" t="str">
        <f t="shared" si="112"/>
        <v>Retiree</v>
      </c>
      <c r="H3601" s="43">
        <v>53797700</v>
      </c>
      <c r="I3601" s="6">
        <v>45078</v>
      </c>
      <c r="J3601" s="6">
        <v>45107</v>
      </c>
      <c r="K3601" s="4">
        <v>1700032718</v>
      </c>
      <c r="L3601" s="14">
        <v>45110</v>
      </c>
      <c r="M3601" s="11">
        <f t="shared" si="113"/>
        <v>7</v>
      </c>
      <c r="N3601" s="6">
        <f>VLOOKUP(M3601,'Settlement Dates'!$A$13:$D$25,3,FALSE)</f>
        <v>45160</v>
      </c>
      <c r="O3601" s="6">
        <f>VLOOKUP(M3601,'Settlement Dates'!$A$13:$D$25,4,FALSE)</f>
        <v>45163</v>
      </c>
      <c r="P3601" s="6">
        <f>VLOOKUP(K3601,'AP Clearing'!$A$13:$B$1312,2,FALSE)</f>
        <v>45113</v>
      </c>
      <c r="Q3601" s="6"/>
      <c r="R3601" s="6"/>
    </row>
    <row r="3602" spans="1:18" x14ac:dyDescent="0.3">
      <c r="A3602" s="4">
        <v>173210</v>
      </c>
      <c r="B3602" s="5" t="s">
        <v>37</v>
      </c>
      <c r="C3602" s="4">
        <v>3</v>
      </c>
      <c r="D3602" s="46">
        <v>-0.24</v>
      </c>
      <c r="E3602" s="4">
        <v>2</v>
      </c>
      <c r="F3602" s="4" t="s">
        <v>2</v>
      </c>
      <c r="G3602" s="13" t="str">
        <f t="shared" si="112"/>
        <v>Active</v>
      </c>
      <c r="H3602" s="43">
        <v>53797700</v>
      </c>
      <c r="I3602" s="6">
        <v>45078</v>
      </c>
      <c r="J3602" s="6">
        <v>45107</v>
      </c>
      <c r="K3602" s="4">
        <v>1700032718</v>
      </c>
      <c r="L3602" s="14">
        <v>45110</v>
      </c>
      <c r="M3602" s="11">
        <f t="shared" si="113"/>
        <v>7</v>
      </c>
      <c r="N3602" s="6">
        <f>VLOOKUP(M3602,'Settlement Dates'!$A$13:$D$25,3,FALSE)</f>
        <v>45160</v>
      </c>
      <c r="O3602" s="6">
        <f>VLOOKUP(M3602,'Settlement Dates'!$A$13:$D$25,4,FALSE)</f>
        <v>45163</v>
      </c>
      <c r="P3602" s="6">
        <f>VLOOKUP(K3602,'AP Clearing'!$A$13:$B$1312,2,FALSE)</f>
        <v>45113</v>
      </c>
      <c r="Q3602" s="6"/>
      <c r="R3602" s="6"/>
    </row>
    <row r="3603" spans="1:18" x14ac:dyDescent="0.3">
      <c r="A3603" s="4">
        <v>11442</v>
      </c>
      <c r="B3603" s="5" t="s">
        <v>4</v>
      </c>
      <c r="C3603" s="4">
        <v>3</v>
      </c>
      <c r="D3603" s="46">
        <v>22329.61</v>
      </c>
      <c r="E3603" s="4">
        <v>1</v>
      </c>
      <c r="F3603" s="4" t="s">
        <v>2</v>
      </c>
      <c r="G3603" s="13" t="str">
        <f t="shared" si="112"/>
        <v>Active</v>
      </c>
      <c r="H3603" s="43">
        <v>5755813718</v>
      </c>
      <c r="I3603" s="6">
        <v>45078</v>
      </c>
      <c r="J3603" s="6">
        <v>45107</v>
      </c>
      <c r="K3603" s="4">
        <v>1700032700</v>
      </c>
      <c r="L3603" s="14">
        <v>45112</v>
      </c>
      <c r="M3603" s="11">
        <f t="shared" si="113"/>
        <v>7</v>
      </c>
      <c r="N3603" s="6">
        <f>VLOOKUP(M3603,'Settlement Dates'!$A$13:$D$25,3,FALSE)</f>
        <v>45160</v>
      </c>
      <c r="O3603" s="6">
        <f>VLOOKUP(M3603,'Settlement Dates'!$A$13:$D$25,4,FALSE)</f>
        <v>45163</v>
      </c>
      <c r="P3603" s="6">
        <f>VLOOKUP(K3603,'AP Clearing'!$A$13:$B$1312,2,FALSE)</f>
        <v>45114</v>
      </c>
      <c r="Q3603" s="6"/>
      <c r="R3603" s="6"/>
    </row>
    <row r="3604" spans="1:18" x14ac:dyDescent="0.3">
      <c r="A3604" s="4">
        <v>11442</v>
      </c>
      <c r="B3604" s="5" t="s">
        <v>4</v>
      </c>
      <c r="C3604" s="4">
        <v>3</v>
      </c>
      <c r="D3604" s="46">
        <v>30685.5</v>
      </c>
      <c r="E3604" s="4">
        <v>1</v>
      </c>
      <c r="F3604" s="4" t="s">
        <v>2</v>
      </c>
      <c r="G3604" s="13" t="str">
        <f t="shared" si="112"/>
        <v>Active</v>
      </c>
      <c r="H3604" s="43">
        <v>5755813718</v>
      </c>
      <c r="I3604" s="6">
        <v>45078</v>
      </c>
      <c r="J3604" s="6">
        <v>45107</v>
      </c>
      <c r="K3604" s="4">
        <v>1700032700</v>
      </c>
      <c r="L3604" s="14">
        <v>45112</v>
      </c>
      <c r="M3604" s="11">
        <f t="shared" si="113"/>
        <v>7</v>
      </c>
      <c r="N3604" s="6">
        <f>VLOOKUP(M3604,'Settlement Dates'!$A$13:$D$25,3,FALSE)</f>
        <v>45160</v>
      </c>
      <c r="O3604" s="6">
        <f>VLOOKUP(M3604,'Settlement Dates'!$A$13:$D$25,4,FALSE)</f>
        <v>45163</v>
      </c>
      <c r="P3604" s="6">
        <f>VLOOKUP(K3604,'AP Clearing'!$A$13:$B$1312,2,FALSE)</f>
        <v>45114</v>
      </c>
      <c r="Q3604" s="6"/>
      <c r="R3604" s="6"/>
    </row>
    <row r="3605" spans="1:18" x14ac:dyDescent="0.3">
      <c r="A3605" s="4">
        <v>11442</v>
      </c>
      <c r="B3605" s="5" t="s">
        <v>4</v>
      </c>
      <c r="C3605" s="4">
        <v>3</v>
      </c>
      <c r="D3605" s="46">
        <v>8980.27</v>
      </c>
      <c r="E3605" s="4">
        <v>1</v>
      </c>
      <c r="F3605" s="4" t="s">
        <v>2</v>
      </c>
      <c r="G3605" s="13" t="str">
        <f t="shared" si="112"/>
        <v>Active</v>
      </c>
      <c r="H3605" s="43">
        <v>5755813718</v>
      </c>
      <c r="I3605" s="6">
        <v>45078</v>
      </c>
      <c r="J3605" s="6">
        <v>45107</v>
      </c>
      <c r="K3605" s="4">
        <v>1700032700</v>
      </c>
      <c r="L3605" s="14">
        <v>45112</v>
      </c>
      <c r="M3605" s="11">
        <f t="shared" si="113"/>
        <v>7</v>
      </c>
      <c r="N3605" s="6">
        <f>VLOOKUP(M3605,'Settlement Dates'!$A$13:$D$25,3,FALSE)</f>
        <v>45160</v>
      </c>
      <c r="O3605" s="6">
        <f>VLOOKUP(M3605,'Settlement Dates'!$A$13:$D$25,4,FALSE)</f>
        <v>45163</v>
      </c>
      <c r="P3605" s="6">
        <f>VLOOKUP(K3605,'AP Clearing'!$A$13:$B$1312,2,FALSE)</f>
        <v>45114</v>
      </c>
      <c r="Q3605" s="6"/>
      <c r="R3605" s="6"/>
    </row>
    <row r="3606" spans="1:18" x14ac:dyDescent="0.3">
      <c r="A3606" s="4">
        <v>11442</v>
      </c>
      <c r="B3606" s="5" t="s">
        <v>4</v>
      </c>
      <c r="C3606" s="4">
        <v>3</v>
      </c>
      <c r="D3606" s="46">
        <v>159.30000000000001</v>
      </c>
      <c r="E3606" s="4">
        <v>1</v>
      </c>
      <c r="F3606" s="4" t="s">
        <v>5</v>
      </c>
      <c r="G3606" s="13" t="str">
        <f t="shared" si="112"/>
        <v>LTD</v>
      </c>
      <c r="H3606" s="43">
        <v>5755813718</v>
      </c>
      <c r="I3606" s="6">
        <v>45078</v>
      </c>
      <c r="J3606" s="6">
        <v>45107</v>
      </c>
      <c r="K3606" s="4">
        <v>1700032700</v>
      </c>
      <c r="L3606" s="14">
        <v>45112</v>
      </c>
      <c r="M3606" s="11">
        <f t="shared" si="113"/>
        <v>7</v>
      </c>
      <c r="N3606" s="6">
        <f>VLOOKUP(M3606,'Settlement Dates'!$A$13:$D$25,3,FALSE)</f>
        <v>45160</v>
      </c>
      <c r="O3606" s="6">
        <f>VLOOKUP(M3606,'Settlement Dates'!$A$13:$D$25,4,FALSE)</f>
        <v>45163</v>
      </c>
      <c r="P3606" s="6">
        <f>VLOOKUP(K3606,'AP Clearing'!$A$13:$B$1312,2,FALSE)</f>
        <v>45114</v>
      </c>
      <c r="Q3606" s="6"/>
      <c r="R3606" s="6"/>
    </row>
    <row r="3607" spans="1:18" x14ac:dyDescent="0.3">
      <c r="A3607" s="4">
        <v>11442</v>
      </c>
      <c r="B3607" s="5" t="s">
        <v>4</v>
      </c>
      <c r="C3607" s="4">
        <v>3</v>
      </c>
      <c r="D3607" s="46">
        <v>584.11</v>
      </c>
      <c r="E3607" s="4">
        <v>1</v>
      </c>
      <c r="F3607" s="4" t="s">
        <v>7</v>
      </c>
      <c r="G3607" s="13" t="str">
        <f t="shared" si="112"/>
        <v>LTD</v>
      </c>
      <c r="H3607" s="43">
        <v>5755813718</v>
      </c>
      <c r="I3607" s="6">
        <v>45078</v>
      </c>
      <c r="J3607" s="6">
        <v>45107</v>
      </c>
      <c r="K3607" s="4">
        <v>1700032700</v>
      </c>
      <c r="L3607" s="14">
        <v>45112</v>
      </c>
      <c r="M3607" s="11">
        <f t="shared" si="113"/>
        <v>7</v>
      </c>
      <c r="N3607" s="6">
        <f>VLOOKUP(M3607,'Settlement Dates'!$A$13:$D$25,3,FALSE)</f>
        <v>45160</v>
      </c>
      <c r="O3607" s="6">
        <f>VLOOKUP(M3607,'Settlement Dates'!$A$13:$D$25,4,FALSE)</f>
        <v>45163</v>
      </c>
      <c r="P3607" s="6">
        <f>VLOOKUP(K3607,'AP Clearing'!$A$13:$B$1312,2,FALSE)</f>
        <v>45114</v>
      </c>
      <c r="Q3607" s="6"/>
      <c r="R3607" s="6"/>
    </row>
    <row r="3608" spans="1:18" x14ac:dyDescent="0.3">
      <c r="A3608" s="4">
        <v>11442</v>
      </c>
      <c r="B3608" s="5" t="s">
        <v>4</v>
      </c>
      <c r="C3608" s="4">
        <v>3</v>
      </c>
      <c r="D3608" s="46">
        <v>159.30000000000001</v>
      </c>
      <c r="E3608" s="4">
        <v>1</v>
      </c>
      <c r="F3608" s="4" t="s">
        <v>7</v>
      </c>
      <c r="G3608" s="13" t="str">
        <f t="shared" si="112"/>
        <v>LTD</v>
      </c>
      <c r="H3608" s="43">
        <v>5755813718</v>
      </c>
      <c r="I3608" s="6">
        <v>45078</v>
      </c>
      <c r="J3608" s="6">
        <v>45107</v>
      </c>
      <c r="K3608" s="4">
        <v>1700032700</v>
      </c>
      <c r="L3608" s="14">
        <v>45112</v>
      </c>
      <c r="M3608" s="11">
        <f t="shared" si="113"/>
        <v>7</v>
      </c>
      <c r="N3608" s="6">
        <f>VLOOKUP(M3608,'Settlement Dates'!$A$13:$D$25,3,FALSE)</f>
        <v>45160</v>
      </c>
      <c r="O3608" s="6">
        <f>VLOOKUP(M3608,'Settlement Dates'!$A$13:$D$25,4,FALSE)</f>
        <v>45163</v>
      </c>
      <c r="P3608" s="6">
        <f>VLOOKUP(K3608,'AP Clearing'!$A$13:$B$1312,2,FALSE)</f>
        <v>45114</v>
      </c>
      <c r="Q3608" s="6"/>
      <c r="R3608" s="6"/>
    </row>
    <row r="3609" spans="1:18" x14ac:dyDescent="0.3">
      <c r="A3609" s="4">
        <v>11442</v>
      </c>
      <c r="B3609" s="5" t="s">
        <v>4</v>
      </c>
      <c r="C3609" s="4">
        <v>3</v>
      </c>
      <c r="D3609" s="46">
        <v>235.84</v>
      </c>
      <c r="E3609" s="4">
        <v>1</v>
      </c>
      <c r="F3609" s="4" t="s">
        <v>8</v>
      </c>
      <c r="G3609" s="13" t="str">
        <f t="shared" si="112"/>
        <v>Active</v>
      </c>
      <c r="H3609" s="43">
        <v>5755813718</v>
      </c>
      <c r="I3609" s="6">
        <v>45078</v>
      </c>
      <c r="J3609" s="6">
        <v>45107</v>
      </c>
      <c r="K3609" s="4">
        <v>1700032700</v>
      </c>
      <c r="L3609" s="14">
        <v>45112</v>
      </c>
      <c r="M3609" s="11">
        <f t="shared" si="113"/>
        <v>7</v>
      </c>
      <c r="N3609" s="6">
        <f>VLOOKUP(M3609,'Settlement Dates'!$A$13:$D$25,3,FALSE)</f>
        <v>45160</v>
      </c>
      <c r="O3609" s="6">
        <f>VLOOKUP(M3609,'Settlement Dates'!$A$13:$D$25,4,FALSE)</f>
        <v>45163</v>
      </c>
      <c r="P3609" s="6">
        <f>VLOOKUP(K3609,'AP Clearing'!$A$13:$B$1312,2,FALSE)</f>
        <v>45114</v>
      </c>
      <c r="Q3609" s="6"/>
      <c r="R3609" s="6"/>
    </row>
    <row r="3610" spans="1:18" x14ac:dyDescent="0.3">
      <c r="A3610" s="4">
        <v>11442</v>
      </c>
      <c r="B3610" s="5" t="s">
        <v>4</v>
      </c>
      <c r="C3610" s="4">
        <v>3</v>
      </c>
      <c r="D3610" s="46">
        <v>865.23</v>
      </c>
      <c r="E3610" s="4">
        <v>1</v>
      </c>
      <c r="F3610" s="4" t="s">
        <v>8</v>
      </c>
      <c r="G3610" s="13" t="str">
        <f t="shared" si="112"/>
        <v>Active</v>
      </c>
      <c r="H3610" s="43">
        <v>5755813718</v>
      </c>
      <c r="I3610" s="6">
        <v>45078</v>
      </c>
      <c r="J3610" s="6">
        <v>45107</v>
      </c>
      <c r="K3610" s="4">
        <v>1700032700</v>
      </c>
      <c r="L3610" s="14">
        <v>45112</v>
      </c>
      <c r="M3610" s="11">
        <f t="shared" si="113"/>
        <v>7</v>
      </c>
      <c r="N3610" s="6">
        <f>VLOOKUP(M3610,'Settlement Dates'!$A$13:$D$25,3,FALSE)</f>
        <v>45160</v>
      </c>
      <c r="O3610" s="6">
        <f>VLOOKUP(M3610,'Settlement Dates'!$A$13:$D$25,4,FALSE)</f>
        <v>45163</v>
      </c>
      <c r="P3610" s="6">
        <f>VLOOKUP(K3610,'AP Clearing'!$A$13:$B$1312,2,FALSE)</f>
        <v>45114</v>
      </c>
      <c r="Q3610" s="6"/>
      <c r="R3610" s="6"/>
    </row>
    <row r="3611" spans="1:18" x14ac:dyDescent="0.3">
      <c r="A3611" s="4">
        <v>11442</v>
      </c>
      <c r="B3611" s="5" t="s">
        <v>4</v>
      </c>
      <c r="C3611" s="4">
        <v>3</v>
      </c>
      <c r="D3611" s="46">
        <v>106.2</v>
      </c>
      <c r="E3611" s="4">
        <v>1</v>
      </c>
      <c r="F3611" s="4" t="s">
        <v>8</v>
      </c>
      <c r="G3611" s="13" t="str">
        <f t="shared" si="112"/>
        <v>Active</v>
      </c>
      <c r="H3611" s="43">
        <v>5755813718</v>
      </c>
      <c r="I3611" s="6">
        <v>45078</v>
      </c>
      <c r="J3611" s="6">
        <v>45107</v>
      </c>
      <c r="K3611" s="4">
        <v>1700032700</v>
      </c>
      <c r="L3611" s="14">
        <v>45112</v>
      </c>
      <c r="M3611" s="11">
        <f t="shared" si="113"/>
        <v>7</v>
      </c>
      <c r="N3611" s="6">
        <f>VLOOKUP(M3611,'Settlement Dates'!$A$13:$D$25,3,FALSE)</f>
        <v>45160</v>
      </c>
      <c r="O3611" s="6">
        <f>VLOOKUP(M3611,'Settlement Dates'!$A$13:$D$25,4,FALSE)</f>
        <v>45163</v>
      </c>
      <c r="P3611" s="6">
        <f>VLOOKUP(K3611,'AP Clearing'!$A$13:$B$1312,2,FALSE)</f>
        <v>45114</v>
      </c>
      <c r="Q3611" s="6"/>
      <c r="R3611" s="6"/>
    </row>
    <row r="3612" spans="1:18" x14ac:dyDescent="0.3">
      <c r="A3612" s="4">
        <v>11442</v>
      </c>
      <c r="B3612" s="5" t="s">
        <v>4</v>
      </c>
      <c r="C3612" s="4">
        <v>3</v>
      </c>
      <c r="D3612" s="46">
        <v>53.1</v>
      </c>
      <c r="E3612" s="4">
        <v>2</v>
      </c>
      <c r="F3612" s="4" t="s">
        <v>2</v>
      </c>
      <c r="G3612" s="13" t="str">
        <f t="shared" si="112"/>
        <v>Active</v>
      </c>
      <c r="H3612" s="43">
        <v>5755813718</v>
      </c>
      <c r="I3612" s="6">
        <v>45078</v>
      </c>
      <c r="J3612" s="6">
        <v>45107</v>
      </c>
      <c r="K3612" s="4">
        <v>1700032700</v>
      </c>
      <c r="L3612" s="14">
        <v>45112</v>
      </c>
      <c r="M3612" s="11">
        <f t="shared" si="113"/>
        <v>7</v>
      </c>
      <c r="N3612" s="6">
        <f>VLOOKUP(M3612,'Settlement Dates'!$A$13:$D$25,3,FALSE)</f>
        <v>45160</v>
      </c>
      <c r="O3612" s="6">
        <f>VLOOKUP(M3612,'Settlement Dates'!$A$13:$D$25,4,FALSE)</f>
        <v>45163</v>
      </c>
      <c r="P3612" s="6">
        <f>VLOOKUP(K3612,'AP Clearing'!$A$13:$B$1312,2,FALSE)</f>
        <v>45114</v>
      </c>
      <c r="Q3612" s="6"/>
      <c r="R3612" s="6"/>
    </row>
    <row r="3613" spans="1:18" x14ac:dyDescent="0.3">
      <c r="A3613" s="4">
        <v>11442</v>
      </c>
      <c r="B3613" s="5" t="s">
        <v>4</v>
      </c>
      <c r="C3613" s="4">
        <v>3</v>
      </c>
      <c r="D3613" s="46">
        <v>53.1</v>
      </c>
      <c r="E3613" s="4">
        <v>2</v>
      </c>
      <c r="F3613" s="4" t="s">
        <v>2</v>
      </c>
      <c r="G3613" s="13" t="str">
        <f t="shared" si="112"/>
        <v>Active</v>
      </c>
      <c r="H3613" s="43">
        <v>5755813718</v>
      </c>
      <c r="I3613" s="6">
        <v>45078</v>
      </c>
      <c r="J3613" s="6">
        <v>45107</v>
      </c>
      <c r="K3613" s="4">
        <v>1700032700</v>
      </c>
      <c r="L3613" s="14">
        <v>45112</v>
      </c>
      <c r="M3613" s="11">
        <f t="shared" si="113"/>
        <v>7</v>
      </c>
      <c r="N3613" s="6">
        <f>VLOOKUP(M3613,'Settlement Dates'!$A$13:$D$25,3,FALSE)</f>
        <v>45160</v>
      </c>
      <c r="O3613" s="6">
        <f>VLOOKUP(M3613,'Settlement Dates'!$A$13:$D$25,4,FALSE)</f>
        <v>45163</v>
      </c>
      <c r="P3613" s="6">
        <f>VLOOKUP(K3613,'AP Clearing'!$A$13:$B$1312,2,FALSE)</f>
        <v>45114</v>
      </c>
      <c r="Q3613" s="6"/>
      <c r="R3613" s="6"/>
    </row>
    <row r="3614" spans="1:18" x14ac:dyDescent="0.3">
      <c r="A3614" s="4">
        <v>11442</v>
      </c>
      <c r="B3614" s="5" t="s">
        <v>4</v>
      </c>
      <c r="C3614" s="4">
        <v>3</v>
      </c>
      <c r="D3614" s="46">
        <v>136.12</v>
      </c>
      <c r="E3614" s="4">
        <v>1</v>
      </c>
      <c r="F3614" s="4" t="s">
        <v>2</v>
      </c>
      <c r="G3614" s="13" t="str">
        <f t="shared" si="112"/>
        <v>Active</v>
      </c>
      <c r="H3614" s="43">
        <v>1394723772</v>
      </c>
      <c r="I3614" s="6">
        <v>45078</v>
      </c>
      <c r="J3614" s="6">
        <v>45107</v>
      </c>
      <c r="K3614" s="4">
        <v>1700032702</v>
      </c>
      <c r="L3614" s="14">
        <v>45112</v>
      </c>
      <c r="M3614" s="11">
        <f t="shared" si="113"/>
        <v>7</v>
      </c>
      <c r="N3614" s="6">
        <f>VLOOKUP(M3614,'Settlement Dates'!$A$13:$D$25,3,FALSE)</f>
        <v>45160</v>
      </c>
      <c r="O3614" s="6">
        <f>VLOOKUP(M3614,'Settlement Dates'!$A$13:$D$25,4,FALSE)</f>
        <v>45163</v>
      </c>
      <c r="P3614" s="6">
        <f>VLOOKUP(K3614,'AP Clearing'!$A$13:$B$1312,2,FALSE)</f>
        <v>45114</v>
      </c>
      <c r="Q3614" s="6"/>
      <c r="R3614" s="6"/>
    </row>
    <row r="3615" spans="1:18" x14ac:dyDescent="0.3">
      <c r="A3615" s="4">
        <v>11442</v>
      </c>
      <c r="B3615" s="5" t="s">
        <v>4</v>
      </c>
      <c r="C3615" s="4">
        <v>3</v>
      </c>
      <c r="D3615" s="46">
        <v>45.37</v>
      </c>
      <c r="E3615" s="4">
        <v>1</v>
      </c>
      <c r="F3615" s="4" t="s">
        <v>9</v>
      </c>
      <c r="G3615" s="13" t="str">
        <f t="shared" si="112"/>
        <v>Retiree</v>
      </c>
      <c r="H3615" s="43">
        <v>1394723772</v>
      </c>
      <c r="I3615" s="6">
        <v>45078</v>
      </c>
      <c r="J3615" s="6">
        <v>45107</v>
      </c>
      <c r="K3615" s="4">
        <v>1700032702</v>
      </c>
      <c r="L3615" s="14">
        <v>45112</v>
      </c>
      <c r="M3615" s="11">
        <f t="shared" si="113"/>
        <v>7</v>
      </c>
      <c r="N3615" s="6">
        <f>VLOOKUP(M3615,'Settlement Dates'!$A$13:$D$25,3,FALSE)</f>
        <v>45160</v>
      </c>
      <c r="O3615" s="6">
        <f>VLOOKUP(M3615,'Settlement Dates'!$A$13:$D$25,4,FALSE)</f>
        <v>45163</v>
      </c>
      <c r="P3615" s="6">
        <f>VLOOKUP(K3615,'AP Clearing'!$A$13:$B$1312,2,FALSE)</f>
        <v>45114</v>
      </c>
      <c r="Q3615" s="6"/>
      <c r="R3615" s="6"/>
    </row>
    <row r="3616" spans="1:18" x14ac:dyDescent="0.3">
      <c r="A3616" s="4">
        <v>11442</v>
      </c>
      <c r="B3616" s="5" t="s">
        <v>4</v>
      </c>
      <c r="C3616" s="4">
        <v>3</v>
      </c>
      <c r="D3616" s="46">
        <v>45.37</v>
      </c>
      <c r="E3616" s="4">
        <v>2</v>
      </c>
      <c r="F3616" s="4" t="s">
        <v>2</v>
      </c>
      <c r="G3616" s="13" t="str">
        <f t="shared" si="112"/>
        <v>Active</v>
      </c>
      <c r="H3616" s="43">
        <v>1394723772</v>
      </c>
      <c r="I3616" s="6">
        <v>45078</v>
      </c>
      <c r="J3616" s="6">
        <v>45107</v>
      </c>
      <c r="K3616" s="4">
        <v>1700032702</v>
      </c>
      <c r="L3616" s="14">
        <v>45112</v>
      </c>
      <c r="M3616" s="11">
        <f t="shared" si="113"/>
        <v>7</v>
      </c>
      <c r="N3616" s="6">
        <f>VLOOKUP(M3616,'Settlement Dates'!$A$13:$D$25,3,FALSE)</f>
        <v>45160</v>
      </c>
      <c r="O3616" s="6">
        <f>VLOOKUP(M3616,'Settlement Dates'!$A$13:$D$25,4,FALSE)</f>
        <v>45163</v>
      </c>
      <c r="P3616" s="6">
        <f>VLOOKUP(K3616,'AP Clearing'!$A$13:$B$1312,2,FALSE)</f>
        <v>45114</v>
      </c>
      <c r="Q3616" s="6"/>
      <c r="R3616" s="6"/>
    </row>
    <row r="3617" spans="1:18" x14ac:dyDescent="0.3">
      <c r="A3617" s="4">
        <v>191040</v>
      </c>
      <c r="B3617" s="5" t="s">
        <v>39</v>
      </c>
      <c r="C3617" s="4">
        <v>3</v>
      </c>
      <c r="D3617" s="46">
        <v>15.22</v>
      </c>
      <c r="E3617" s="4">
        <v>1</v>
      </c>
      <c r="F3617" s="4" t="s">
        <v>2</v>
      </c>
      <c r="G3617" s="13" t="str">
        <f t="shared" si="112"/>
        <v>Active</v>
      </c>
      <c r="H3617" s="43">
        <v>30032392</v>
      </c>
      <c r="I3617" s="6">
        <v>45108</v>
      </c>
      <c r="J3617" s="6">
        <v>45138</v>
      </c>
      <c r="K3617" s="4">
        <v>1700032701</v>
      </c>
      <c r="L3617" s="14">
        <v>45112</v>
      </c>
      <c r="M3617" s="11">
        <f t="shared" si="113"/>
        <v>7</v>
      </c>
      <c r="N3617" s="6">
        <f>VLOOKUP(M3617,'Settlement Dates'!$A$13:$D$25,3,FALSE)</f>
        <v>45160</v>
      </c>
      <c r="O3617" s="6">
        <f>VLOOKUP(M3617,'Settlement Dates'!$A$13:$D$25,4,FALSE)</f>
        <v>45163</v>
      </c>
      <c r="P3617" s="6">
        <f>VLOOKUP(K3617,'AP Clearing'!$A$13:$B$1312,2,FALSE)</f>
        <v>45114</v>
      </c>
      <c r="Q3617" s="6"/>
      <c r="R3617" s="6"/>
    </row>
    <row r="3618" spans="1:18" x14ac:dyDescent="0.3">
      <c r="A3618" s="4">
        <v>191040</v>
      </c>
      <c r="B3618" s="5" t="s">
        <v>39</v>
      </c>
      <c r="C3618" s="4">
        <v>3</v>
      </c>
      <c r="D3618" s="46">
        <v>45.08</v>
      </c>
      <c r="E3618" s="4">
        <v>1</v>
      </c>
      <c r="F3618" s="4" t="s">
        <v>2</v>
      </c>
      <c r="G3618" s="13" t="str">
        <f t="shared" si="112"/>
        <v>Active</v>
      </c>
      <c r="H3618" s="43">
        <v>30032392</v>
      </c>
      <c r="I3618" s="6">
        <v>45108</v>
      </c>
      <c r="J3618" s="6">
        <v>45138</v>
      </c>
      <c r="K3618" s="4">
        <v>1700032701</v>
      </c>
      <c r="L3618" s="14">
        <v>45112</v>
      </c>
      <c r="M3618" s="11">
        <f t="shared" si="113"/>
        <v>7</v>
      </c>
      <c r="N3618" s="6">
        <f>VLOOKUP(M3618,'Settlement Dates'!$A$13:$D$25,3,FALSE)</f>
        <v>45160</v>
      </c>
      <c r="O3618" s="6">
        <f>VLOOKUP(M3618,'Settlement Dates'!$A$13:$D$25,4,FALSE)</f>
        <v>45163</v>
      </c>
      <c r="P3618" s="6">
        <f>VLOOKUP(K3618,'AP Clearing'!$A$13:$B$1312,2,FALSE)</f>
        <v>45114</v>
      </c>
      <c r="Q3618" s="6"/>
      <c r="R3618" s="6"/>
    </row>
    <row r="3619" spans="1:18" x14ac:dyDescent="0.3">
      <c r="A3619" s="4">
        <v>191040</v>
      </c>
      <c r="B3619" s="5" t="s">
        <v>39</v>
      </c>
      <c r="C3619" s="4">
        <v>3</v>
      </c>
      <c r="D3619" s="46">
        <v>22.54</v>
      </c>
      <c r="E3619" s="4">
        <v>2</v>
      </c>
      <c r="F3619" s="4" t="s">
        <v>2</v>
      </c>
      <c r="G3619" s="13" t="str">
        <f t="shared" si="112"/>
        <v>Active</v>
      </c>
      <c r="H3619" s="43">
        <v>30032392</v>
      </c>
      <c r="I3619" s="6">
        <v>45108</v>
      </c>
      <c r="J3619" s="6">
        <v>45138</v>
      </c>
      <c r="K3619" s="4">
        <v>1700032701</v>
      </c>
      <c r="L3619" s="14">
        <v>45112</v>
      </c>
      <c r="M3619" s="11">
        <f t="shared" si="113"/>
        <v>7</v>
      </c>
      <c r="N3619" s="6">
        <f>VLOOKUP(M3619,'Settlement Dates'!$A$13:$D$25,3,FALSE)</f>
        <v>45160</v>
      </c>
      <c r="O3619" s="6">
        <f>VLOOKUP(M3619,'Settlement Dates'!$A$13:$D$25,4,FALSE)</f>
        <v>45163</v>
      </c>
      <c r="P3619" s="6">
        <f>VLOOKUP(K3619,'AP Clearing'!$A$13:$B$1312,2,FALSE)</f>
        <v>45114</v>
      </c>
      <c r="Q3619" s="6"/>
      <c r="R3619" s="6"/>
    </row>
    <row r="3620" spans="1:18" x14ac:dyDescent="0.3">
      <c r="A3620" s="4">
        <v>238696</v>
      </c>
      <c r="B3620" s="5" t="s">
        <v>41</v>
      </c>
      <c r="C3620" s="4">
        <v>3</v>
      </c>
      <c r="D3620" s="46">
        <v>26226.84</v>
      </c>
      <c r="E3620" s="4">
        <v>1</v>
      </c>
      <c r="F3620" s="4" t="s">
        <v>2</v>
      </c>
      <c r="G3620" s="13" t="str">
        <f t="shared" si="112"/>
        <v>Active</v>
      </c>
      <c r="H3620" s="43" t="s">
        <v>3</v>
      </c>
      <c r="I3620" s="6">
        <v>45078</v>
      </c>
      <c r="J3620" s="6">
        <v>45107</v>
      </c>
      <c r="K3620" s="4">
        <v>2000014604</v>
      </c>
      <c r="L3620" s="14">
        <v>45113</v>
      </c>
      <c r="M3620" s="11">
        <f t="shared" si="113"/>
        <v>7</v>
      </c>
      <c r="N3620" s="6">
        <f>VLOOKUP(M3620,'Settlement Dates'!$A$13:$D$25,3,FALSE)</f>
        <v>45160</v>
      </c>
      <c r="O3620" s="6">
        <f>VLOOKUP(M3620,'Settlement Dates'!$A$13:$D$25,4,FALSE)</f>
        <v>45163</v>
      </c>
      <c r="P3620" s="6">
        <f>VLOOKUP(K3620,'AP Clearing'!$A$13:$B$1312,2,FALSE)</f>
        <v>45121</v>
      </c>
      <c r="Q3620" s="6"/>
      <c r="R3620" s="6"/>
    </row>
    <row r="3621" spans="1:18" x14ac:dyDescent="0.3">
      <c r="A3621" s="4">
        <v>238696</v>
      </c>
      <c r="B3621" s="5" t="s">
        <v>41</v>
      </c>
      <c r="C3621" s="4">
        <v>3</v>
      </c>
      <c r="D3621" s="46">
        <v>124.89</v>
      </c>
      <c r="E3621" s="4">
        <v>1</v>
      </c>
      <c r="F3621" s="4" t="s">
        <v>5</v>
      </c>
      <c r="G3621" s="13" t="str">
        <f t="shared" si="112"/>
        <v>LTD</v>
      </c>
      <c r="H3621" s="43" t="s">
        <v>3</v>
      </c>
      <c r="I3621" s="6">
        <v>45078</v>
      </c>
      <c r="J3621" s="6">
        <v>45107</v>
      </c>
      <c r="K3621" s="4">
        <v>2000014604</v>
      </c>
      <c r="L3621" s="14">
        <v>45113</v>
      </c>
      <c r="M3621" s="11">
        <f t="shared" si="113"/>
        <v>7</v>
      </c>
      <c r="N3621" s="6">
        <f>VLOOKUP(M3621,'Settlement Dates'!$A$13:$D$25,3,FALSE)</f>
        <v>45160</v>
      </c>
      <c r="O3621" s="6">
        <f>VLOOKUP(M3621,'Settlement Dates'!$A$13:$D$25,4,FALSE)</f>
        <v>45163</v>
      </c>
      <c r="P3621" s="6">
        <f>VLOOKUP(K3621,'AP Clearing'!$A$13:$B$1312,2,FALSE)</f>
        <v>45121</v>
      </c>
      <c r="Q3621" s="6"/>
      <c r="R3621" s="6"/>
    </row>
    <row r="3622" spans="1:18" x14ac:dyDescent="0.3">
      <c r="A3622" s="4">
        <v>238696</v>
      </c>
      <c r="B3622" s="5" t="s">
        <v>41</v>
      </c>
      <c r="C3622" s="4">
        <v>3</v>
      </c>
      <c r="D3622" s="46">
        <v>10.41</v>
      </c>
      <c r="E3622" s="4">
        <v>1</v>
      </c>
      <c r="F3622" s="4" t="s">
        <v>6</v>
      </c>
      <c r="G3622" s="13" t="str">
        <f t="shared" si="112"/>
        <v>Active</v>
      </c>
      <c r="H3622" s="43" t="s">
        <v>3</v>
      </c>
      <c r="I3622" s="6">
        <v>45078</v>
      </c>
      <c r="J3622" s="6">
        <v>45107</v>
      </c>
      <c r="K3622" s="4">
        <v>2000014604</v>
      </c>
      <c r="L3622" s="14">
        <v>45113</v>
      </c>
      <c r="M3622" s="11">
        <f t="shared" si="113"/>
        <v>7</v>
      </c>
      <c r="N3622" s="6">
        <f>VLOOKUP(M3622,'Settlement Dates'!$A$13:$D$25,3,FALSE)</f>
        <v>45160</v>
      </c>
      <c r="O3622" s="6">
        <f>VLOOKUP(M3622,'Settlement Dates'!$A$13:$D$25,4,FALSE)</f>
        <v>45163</v>
      </c>
      <c r="P3622" s="6">
        <f>VLOOKUP(K3622,'AP Clearing'!$A$13:$B$1312,2,FALSE)</f>
        <v>45121</v>
      </c>
      <c r="Q3622" s="6"/>
      <c r="R3622" s="6"/>
    </row>
    <row r="3623" spans="1:18" x14ac:dyDescent="0.3">
      <c r="A3623" s="4">
        <v>238696</v>
      </c>
      <c r="B3623" s="5" t="s">
        <v>41</v>
      </c>
      <c r="C3623" s="4">
        <v>3</v>
      </c>
      <c r="D3623" s="46">
        <v>145.69999999999999</v>
      </c>
      <c r="E3623" s="4">
        <v>1</v>
      </c>
      <c r="F3623" s="4" t="s">
        <v>54</v>
      </c>
      <c r="G3623" s="13" t="str">
        <f t="shared" si="112"/>
        <v>LTD</v>
      </c>
      <c r="H3623" s="43" t="s">
        <v>3</v>
      </c>
      <c r="I3623" s="6">
        <v>45078</v>
      </c>
      <c r="J3623" s="6">
        <v>45107</v>
      </c>
      <c r="K3623" s="4">
        <v>2000014604</v>
      </c>
      <c r="L3623" s="14">
        <v>45113</v>
      </c>
      <c r="M3623" s="11">
        <f t="shared" si="113"/>
        <v>7</v>
      </c>
      <c r="N3623" s="6">
        <f>VLOOKUP(M3623,'Settlement Dates'!$A$13:$D$25,3,FALSE)</f>
        <v>45160</v>
      </c>
      <c r="O3623" s="6">
        <f>VLOOKUP(M3623,'Settlement Dates'!$A$13:$D$25,4,FALSE)</f>
        <v>45163</v>
      </c>
      <c r="P3623" s="6">
        <f>VLOOKUP(K3623,'AP Clearing'!$A$13:$B$1312,2,FALSE)</f>
        <v>45121</v>
      </c>
      <c r="Q3623" s="6"/>
      <c r="R3623" s="6"/>
    </row>
    <row r="3624" spans="1:18" x14ac:dyDescent="0.3">
      <c r="A3624" s="4">
        <v>238696</v>
      </c>
      <c r="B3624" s="5" t="s">
        <v>41</v>
      </c>
      <c r="C3624" s="4">
        <v>3</v>
      </c>
      <c r="D3624" s="46">
        <v>10.41</v>
      </c>
      <c r="E3624" s="4">
        <v>1</v>
      </c>
      <c r="F3624" s="4" t="s">
        <v>9</v>
      </c>
      <c r="G3624" s="13" t="str">
        <f t="shared" si="112"/>
        <v>Retiree</v>
      </c>
      <c r="H3624" s="43" t="s">
        <v>3</v>
      </c>
      <c r="I3624" s="6">
        <v>45078</v>
      </c>
      <c r="J3624" s="6">
        <v>45107</v>
      </c>
      <c r="K3624" s="4">
        <v>2000014604</v>
      </c>
      <c r="L3624" s="14">
        <v>45113</v>
      </c>
      <c r="M3624" s="11">
        <f t="shared" si="113"/>
        <v>7</v>
      </c>
      <c r="N3624" s="6">
        <f>VLOOKUP(M3624,'Settlement Dates'!$A$13:$D$25,3,FALSE)</f>
        <v>45160</v>
      </c>
      <c r="O3624" s="6">
        <f>VLOOKUP(M3624,'Settlement Dates'!$A$13:$D$25,4,FALSE)</f>
        <v>45163</v>
      </c>
      <c r="P3624" s="6">
        <f>VLOOKUP(K3624,'AP Clearing'!$A$13:$B$1312,2,FALSE)</f>
        <v>45121</v>
      </c>
      <c r="Q3624" s="6"/>
      <c r="R3624" s="6"/>
    </row>
    <row r="3625" spans="1:18" x14ac:dyDescent="0.3">
      <c r="A3625" s="4">
        <v>238696</v>
      </c>
      <c r="B3625" s="5" t="s">
        <v>41</v>
      </c>
      <c r="C3625" s="4">
        <v>3</v>
      </c>
      <c r="D3625" s="46">
        <v>270.58999999999997</v>
      </c>
      <c r="E3625" s="4">
        <v>1</v>
      </c>
      <c r="F3625" s="4" t="s">
        <v>7</v>
      </c>
      <c r="G3625" s="13" t="str">
        <f t="shared" si="112"/>
        <v>LTD</v>
      </c>
      <c r="H3625" s="43" t="s">
        <v>3</v>
      </c>
      <c r="I3625" s="6">
        <v>45078</v>
      </c>
      <c r="J3625" s="6">
        <v>45107</v>
      </c>
      <c r="K3625" s="4">
        <v>2000014604</v>
      </c>
      <c r="L3625" s="14">
        <v>45113</v>
      </c>
      <c r="M3625" s="11">
        <f t="shared" si="113"/>
        <v>7</v>
      </c>
      <c r="N3625" s="6">
        <f>VLOOKUP(M3625,'Settlement Dates'!$A$13:$D$25,3,FALSE)</f>
        <v>45160</v>
      </c>
      <c r="O3625" s="6">
        <f>VLOOKUP(M3625,'Settlement Dates'!$A$13:$D$25,4,FALSE)</f>
        <v>45163</v>
      </c>
      <c r="P3625" s="6">
        <f>VLOOKUP(K3625,'AP Clearing'!$A$13:$B$1312,2,FALSE)</f>
        <v>45121</v>
      </c>
      <c r="Q3625" s="6"/>
      <c r="R3625" s="6"/>
    </row>
    <row r="3626" spans="1:18" x14ac:dyDescent="0.3">
      <c r="A3626" s="4">
        <v>238696</v>
      </c>
      <c r="B3626" s="5" t="s">
        <v>41</v>
      </c>
      <c r="C3626" s="4">
        <v>3</v>
      </c>
      <c r="D3626" s="46">
        <v>353.85</v>
      </c>
      <c r="E3626" s="4">
        <v>1</v>
      </c>
      <c r="F3626" s="4" t="s">
        <v>8</v>
      </c>
      <c r="G3626" s="13" t="str">
        <f t="shared" si="112"/>
        <v>Active</v>
      </c>
      <c r="H3626" s="43" t="s">
        <v>3</v>
      </c>
      <c r="I3626" s="6">
        <v>45078</v>
      </c>
      <c r="J3626" s="6">
        <v>45107</v>
      </c>
      <c r="K3626" s="4">
        <v>2000014604</v>
      </c>
      <c r="L3626" s="14">
        <v>45113</v>
      </c>
      <c r="M3626" s="11">
        <f t="shared" si="113"/>
        <v>7</v>
      </c>
      <c r="N3626" s="6">
        <f>VLOOKUP(M3626,'Settlement Dates'!$A$13:$D$25,3,FALSE)</f>
        <v>45160</v>
      </c>
      <c r="O3626" s="6">
        <f>VLOOKUP(M3626,'Settlement Dates'!$A$13:$D$25,4,FALSE)</f>
        <v>45163</v>
      </c>
      <c r="P3626" s="6">
        <f>VLOOKUP(K3626,'AP Clearing'!$A$13:$B$1312,2,FALSE)</f>
        <v>45121</v>
      </c>
      <c r="Q3626" s="6"/>
      <c r="R3626" s="6"/>
    </row>
    <row r="3627" spans="1:18" x14ac:dyDescent="0.3">
      <c r="A3627" s="4">
        <v>238696</v>
      </c>
      <c r="B3627" s="5" t="s">
        <v>41</v>
      </c>
      <c r="C3627" s="4">
        <v>3</v>
      </c>
      <c r="D3627" s="46">
        <v>20.81</v>
      </c>
      <c r="E3627" s="4">
        <v>2</v>
      </c>
      <c r="F3627" s="4" t="s">
        <v>2</v>
      </c>
      <c r="G3627" s="13" t="str">
        <f t="shared" si="112"/>
        <v>Active</v>
      </c>
      <c r="H3627" s="43" t="s">
        <v>3</v>
      </c>
      <c r="I3627" s="6">
        <v>45078</v>
      </c>
      <c r="J3627" s="6">
        <v>45107</v>
      </c>
      <c r="K3627" s="4">
        <v>2000014604</v>
      </c>
      <c r="L3627" s="14">
        <v>45113</v>
      </c>
      <c r="M3627" s="11">
        <f t="shared" si="113"/>
        <v>7</v>
      </c>
      <c r="N3627" s="6">
        <f>VLOOKUP(M3627,'Settlement Dates'!$A$13:$D$25,3,FALSE)</f>
        <v>45160</v>
      </c>
      <c r="O3627" s="6">
        <f>VLOOKUP(M3627,'Settlement Dates'!$A$13:$D$25,4,FALSE)</f>
        <v>45163</v>
      </c>
      <c r="P3627" s="6">
        <f>VLOOKUP(K3627,'AP Clearing'!$A$13:$B$1312,2,FALSE)</f>
        <v>45121</v>
      </c>
      <c r="Q3627" s="6"/>
      <c r="R3627" s="6"/>
    </row>
    <row r="3628" spans="1:18" x14ac:dyDescent="0.3">
      <c r="A3628" s="4">
        <v>238696</v>
      </c>
      <c r="B3628" s="5" t="s">
        <v>41</v>
      </c>
      <c r="C3628" s="4">
        <v>3</v>
      </c>
      <c r="D3628" s="46">
        <v>520.37</v>
      </c>
      <c r="E3628" s="4">
        <v>2</v>
      </c>
      <c r="F3628" s="4" t="s">
        <v>9</v>
      </c>
      <c r="G3628" s="13" t="str">
        <f t="shared" si="112"/>
        <v>Retiree</v>
      </c>
      <c r="H3628" s="43" t="s">
        <v>3</v>
      </c>
      <c r="I3628" s="6">
        <v>45078</v>
      </c>
      <c r="J3628" s="6">
        <v>45107</v>
      </c>
      <c r="K3628" s="4">
        <v>2000014604</v>
      </c>
      <c r="L3628" s="14">
        <v>45113</v>
      </c>
      <c r="M3628" s="11">
        <f t="shared" si="113"/>
        <v>7</v>
      </c>
      <c r="N3628" s="6">
        <f>VLOOKUP(M3628,'Settlement Dates'!$A$13:$D$25,3,FALSE)</f>
        <v>45160</v>
      </c>
      <c r="O3628" s="6">
        <f>VLOOKUP(M3628,'Settlement Dates'!$A$13:$D$25,4,FALSE)</f>
        <v>45163</v>
      </c>
      <c r="P3628" s="6">
        <f>VLOOKUP(K3628,'AP Clearing'!$A$13:$B$1312,2,FALSE)</f>
        <v>45121</v>
      </c>
      <c r="Q3628" s="6"/>
      <c r="R3628" s="6"/>
    </row>
    <row r="3629" spans="1:18" x14ac:dyDescent="0.3">
      <c r="A3629" s="4">
        <v>238696</v>
      </c>
      <c r="B3629" s="5" t="s">
        <v>41</v>
      </c>
      <c r="C3629" s="4">
        <v>3</v>
      </c>
      <c r="D3629" s="46">
        <v>93.67</v>
      </c>
      <c r="E3629" s="4">
        <v>2</v>
      </c>
      <c r="F3629" s="4" t="s">
        <v>11</v>
      </c>
      <c r="G3629" s="13" t="str">
        <f t="shared" si="112"/>
        <v>Retiree</v>
      </c>
      <c r="H3629" s="43" t="s">
        <v>3</v>
      </c>
      <c r="I3629" s="6">
        <v>45078</v>
      </c>
      <c r="J3629" s="6">
        <v>45107</v>
      </c>
      <c r="K3629" s="4">
        <v>2000014604</v>
      </c>
      <c r="L3629" s="14">
        <v>45113</v>
      </c>
      <c r="M3629" s="11">
        <f t="shared" si="113"/>
        <v>7</v>
      </c>
      <c r="N3629" s="6">
        <f>VLOOKUP(M3629,'Settlement Dates'!$A$13:$D$25,3,FALSE)</f>
        <v>45160</v>
      </c>
      <c r="O3629" s="6">
        <f>VLOOKUP(M3629,'Settlement Dates'!$A$13:$D$25,4,FALSE)</f>
        <v>45163</v>
      </c>
      <c r="P3629" s="6">
        <f>VLOOKUP(K3629,'AP Clearing'!$A$13:$B$1312,2,FALSE)</f>
        <v>45121</v>
      </c>
      <c r="Q3629" s="6"/>
      <c r="R3629" s="6"/>
    </row>
    <row r="3630" spans="1:18" x14ac:dyDescent="0.3">
      <c r="A3630" s="4">
        <v>238696</v>
      </c>
      <c r="B3630" s="5" t="s">
        <v>41</v>
      </c>
      <c r="C3630" s="4">
        <v>3</v>
      </c>
      <c r="D3630" s="46">
        <v>7087.49</v>
      </c>
      <c r="E3630" s="4">
        <v>3</v>
      </c>
      <c r="F3630" s="4" t="s">
        <v>9</v>
      </c>
      <c r="G3630" s="13" t="str">
        <f t="shared" si="112"/>
        <v>Retiree</v>
      </c>
      <c r="H3630" s="43" t="s">
        <v>3</v>
      </c>
      <c r="I3630" s="6">
        <v>45078</v>
      </c>
      <c r="J3630" s="6">
        <v>45107</v>
      </c>
      <c r="K3630" s="4">
        <v>2000014604</v>
      </c>
      <c r="L3630" s="14">
        <v>45113</v>
      </c>
      <c r="M3630" s="11">
        <f t="shared" si="113"/>
        <v>7</v>
      </c>
      <c r="N3630" s="6">
        <f>VLOOKUP(M3630,'Settlement Dates'!$A$13:$D$25,3,FALSE)</f>
        <v>45160</v>
      </c>
      <c r="O3630" s="6">
        <f>VLOOKUP(M3630,'Settlement Dates'!$A$13:$D$25,4,FALSE)</f>
        <v>45163</v>
      </c>
      <c r="P3630" s="6">
        <f>VLOOKUP(K3630,'AP Clearing'!$A$13:$B$1312,2,FALSE)</f>
        <v>45121</v>
      </c>
      <c r="Q3630" s="6"/>
      <c r="R3630" s="6"/>
    </row>
    <row r="3631" spans="1:18" x14ac:dyDescent="0.3">
      <c r="A3631" s="4">
        <v>238696</v>
      </c>
      <c r="B3631" s="5" t="s">
        <v>41</v>
      </c>
      <c r="C3631" s="4">
        <v>3</v>
      </c>
      <c r="D3631" s="46">
        <v>853.41</v>
      </c>
      <c r="E3631" s="4">
        <v>3</v>
      </c>
      <c r="F3631" s="4" t="s">
        <v>11</v>
      </c>
      <c r="G3631" s="13" t="str">
        <f t="shared" si="112"/>
        <v>Retiree</v>
      </c>
      <c r="H3631" s="43" t="s">
        <v>3</v>
      </c>
      <c r="I3631" s="6">
        <v>45078</v>
      </c>
      <c r="J3631" s="6">
        <v>45107</v>
      </c>
      <c r="K3631" s="4">
        <v>2000014604</v>
      </c>
      <c r="L3631" s="14">
        <v>45113</v>
      </c>
      <c r="M3631" s="11">
        <f t="shared" si="113"/>
        <v>7</v>
      </c>
      <c r="N3631" s="6">
        <f>VLOOKUP(M3631,'Settlement Dates'!$A$13:$D$25,3,FALSE)</f>
        <v>45160</v>
      </c>
      <c r="O3631" s="6">
        <f>VLOOKUP(M3631,'Settlement Dates'!$A$13:$D$25,4,FALSE)</f>
        <v>45163</v>
      </c>
      <c r="P3631" s="6">
        <f>VLOOKUP(K3631,'AP Clearing'!$A$13:$B$1312,2,FALSE)</f>
        <v>45121</v>
      </c>
      <c r="Q3631" s="6"/>
      <c r="R3631" s="6"/>
    </row>
    <row r="3632" spans="1:18" x14ac:dyDescent="0.3">
      <c r="A3632" s="4">
        <v>238696</v>
      </c>
      <c r="B3632" s="5" t="s">
        <v>41</v>
      </c>
      <c r="C3632" s="4">
        <v>3</v>
      </c>
      <c r="D3632" s="46">
        <v>3965.25</v>
      </c>
      <c r="E3632" s="4">
        <v>4</v>
      </c>
      <c r="F3632" s="4" t="s">
        <v>9</v>
      </c>
      <c r="G3632" s="13" t="str">
        <f t="shared" si="112"/>
        <v>Retiree</v>
      </c>
      <c r="H3632" s="43" t="s">
        <v>3</v>
      </c>
      <c r="I3632" s="6">
        <v>45078</v>
      </c>
      <c r="J3632" s="6">
        <v>45107</v>
      </c>
      <c r="K3632" s="4">
        <v>2000014604</v>
      </c>
      <c r="L3632" s="14">
        <v>45113</v>
      </c>
      <c r="M3632" s="11">
        <f t="shared" si="113"/>
        <v>7</v>
      </c>
      <c r="N3632" s="6">
        <f>VLOOKUP(M3632,'Settlement Dates'!$A$13:$D$25,3,FALSE)</f>
        <v>45160</v>
      </c>
      <c r="O3632" s="6">
        <f>VLOOKUP(M3632,'Settlement Dates'!$A$13:$D$25,4,FALSE)</f>
        <v>45163</v>
      </c>
      <c r="P3632" s="6">
        <f>VLOOKUP(K3632,'AP Clearing'!$A$13:$B$1312,2,FALSE)</f>
        <v>45121</v>
      </c>
      <c r="Q3632" s="6"/>
      <c r="R3632" s="6"/>
    </row>
    <row r="3633" spans="1:18" x14ac:dyDescent="0.3">
      <c r="A3633" s="4">
        <v>238696</v>
      </c>
      <c r="B3633" s="5" t="s">
        <v>41</v>
      </c>
      <c r="C3633" s="4">
        <v>3</v>
      </c>
      <c r="D3633" s="46">
        <v>1644.38</v>
      </c>
      <c r="E3633" s="4">
        <v>4</v>
      </c>
      <c r="F3633" s="4" t="s">
        <v>11</v>
      </c>
      <c r="G3633" s="13" t="str">
        <f t="shared" si="112"/>
        <v>Retiree</v>
      </c>
      <c r="H3633" s="43" t="s">
        <v>3</v>
      </c>
      <c r="I3633" s="6">
        <v>45078</v>
      </c>
      <c r="J3633" s="6">
        <v>45107</v>
      </c>
      <c r="K3633" s="4">
        <v>2000014604</v>
      </c>
      <c r="L3633" s="14">
        <v>45113</v>
      </c>
      <c r="M3633" s="11">
        <f t="shared" si="113"/>
        <v>7</v>
      </c>
      <c r="N3633" s="6">
        <f>VLOOKUP(M3633,'Settlement Dates'!$A$13:$D$25,3,FALSE)</f>
        <v>45160</v>
      </c>
      <c r="O3633" s="6">
        <f>VLOOKUP(M3633,'Settlement Dates'!$A$13:$D$25,4,FALSE)</f>
        <v>45163</v>
      </c>
      <c r="P3633" s="6">
        <f>VLOOKUP(K3633,'AP Clearing'!$A$13:$B$1312,2,FALSE)</f>
        <v>45121</v>
      </c>
      <c r="Q3633" s="6"/>
      <c r="R3633" s="6"/>
    </row>
    <row r="3634" spans="1:18" x14ac:dyDescent="0.3">
      <c r="A3634" s="4">
        <v>238696</v>
      </c>
      <c r="B3634" s="5" t="s">
        <v>41</v>
      </c>
      <c r="C3634" s="4">
        <v>3</v>
      </c>
      <c r="D3634" s="46">
        <v>11562.71</v>
      </c>
      <c r="E3634" s="4">
        <v>5</v>
      </c>
      <c r="F3634" s="4" t="s">
        <v>9</v>
      </c>
      <c r="G3634" s="13" t="str">
        <f t="shared" si="112"/>
        <v>Retiree</v>
      </c>
      <c r="H3634" s="43" t="s">
        <v>3</v>
      </c>
      <c r="I3634" s="6">
        <v>45078</v>
      </c>
      <c r="J3634" s="6">
        <v>45107</v>
      </c>
      <c r="K3634" s="4">
        <v>2000014604</v>
      </c>
      <c r="L3634" s="14">
        <v>45113</v>
      </c>
      <c r="M3634" s="11">
        <f t="shared" si="113"/>
        <v>7</v>
      </c>
      <c r="N3634" s="6">
        <f>VLOOKUP(M3634,'Settlement Dates'!$A$13:$D$25,3,FALSE)</f>
        <v>45160</v>
      </c>
      <c r="O3634" s="6">
        <f>VLOOKUP(M3634,'Settlement Dates'!$A$13:$D$25,4,FALSE)</f>
        <v>45163</v>
      </c>
      <c r="P3634" s="6">
        <f>VLOOKUP(K3634,'AP Clearing'!$A$13:$B$1312,2,FALSE)</f>
        <v>45121</v>
      </c>
      <c r="Q3634" s="6"/>
      <c r="R3634" s="6"/>
    </row>
    <row r="3635" spans="1:18" x14ac:dyDescent="0.3">
      <c r="A3635" s="4">
        <v>238696</v>
      </c>
      <c r="B3635" s="5" t="s">
        <v>41</v>
      </c>
      <c r="C3635" s="4">
        <v>3</v>
      </c>
      <c r="D3635" s="46">
        <v>385.08</v>
      </c>
      <c r="E3635" s="4">
        <v>5</v>
      </c>
      <c r="F3635" s="4" t="s">
        <v>11</v>
      </c>
      <c r="G3635" s="13" t="str">
        <f t="shared" si="112"/>
        <v>Retiree</v>
      </c>
      <c r="H3635" s="43" t="s">
        <v>3</v>
      </c>
      <c r="I3635" s="6">
        <v>45078</v>
      </c>
      <c r="J3635" s="6">
        <v>45107</v>
      </c>
      <c r="K3635" s="4">
        <v>2000014604</v>
      </c>
      <c r="L3635" s="14">
        <v>45113</v>
      </c>
      <c r="M3635" s="11">
        <f t="shared" si="113"/>
        <v>7</v>
      </c>
      <c r="N3635" s="6">
        <f>VLOOKUP(M3635,'Settlement Dates'!$A$13:$D$25,3,FALSE)</f>
        <v>45160</v>
      </c>
      <c r="O3635" s="6">
        <f>VLOOKUP(M3635,'Settlement Dates'!$A$13:$D$25,4,FALSE)</f>
        <v>45163</v>
      </c>
      <c r="P3635" s="6">
        <f>VLOOKUP(K3635,'AP Clearing'!$A$13:$B$1312,2,FALSE)</f>
        <v>45121</v>
      </c>
      <c r="Q3635" s="6"/>
      <c r="R3635" s="6"/>
    </row>
    <row r="3636" spans="1:18" x14ac:dyDescent="0.3">
      <c r="A3636" s="4">
        <v>238696</v>
      </c>
      <c r="B3636" s="5" t="s">
        <v>41</v>
      </c>
      <c r="C3636" s="4">
        <v>3</v>
      </c>
      <c r="D3636" s="46">
        <v>28.45</v>
      </c>
      <c r="E3636" s="4">
        <v>1</v>
      </c>
      <c r="F3636" s="4" t="s">
        <v>2</v>
      </c>
      <c r="G3636" s="13" t="str">
        <f t="shared" si="112"/>
        <v>Active</v>
      </c>
      <c r="H3636" s="43">
        <v>71002958</v>
      </c>
      <c r="I3636" s="6">
        <v>45078</v>
      </c>
      <c r="J3636" s="6">
        <v>45107</v>
      </c>
      <c r="K3636" s="4">
        <v>2000014604</v>
      </c>
      <c r="L3636" s="14">
        <v>45113</v>
      </c>
      <c r="M3636" s="11">
        <f t="shared" si="113"/>
        <v>7</v>
      </c>
      <c r="N3636" s="6">
        <f>VLOOKUP(M3636,'Settlement Dates'!$A$13:$D$25,3,FALSE)</f>
        <v>45160</v>
      </c>
      <c r="O3636" s="6">
        <f>VLOOKUP(M3636,'Settlement Dates'!$A$13:$D$25,4,FALSE)</f>
        <v>45163</v>
      </c>
      <c r="P3636" s="6">
        <f>VLOOKUP(K3636,'AP Clearing'!$A$13:$B$1312,2,FALSE)</f>
        <v>45121</v>
      </c>
      <c r="Q3636" s="6"/>
      <c r="R3636" s="6"/>
    </row>
    <row r="3637" spans="1:18" x14ac:dyDescent="0.3">
      <c r="A3637" s="4">
        <v>238696</v>
      </c>
      <c r="B3637" s="5" t="s">
        <v>41</v>
      </c>
      <c r="C3637" s="4">
        <v>3</v>
      </c>
      <c r="D3637" s="46">
        <v>9.48</v>
      </c>
      <c r="E3637" s="4">
        <v>1</v>
      </c>
      <c r="F3637" s="4" t="s">
        <v>9</v>
      </c>
      <c r="G3637" s="13" t="str">
        <f t="shared" si="112"/>
        <v>Retiree</v>
      </c>
      <c r="H3637" s="43">
        <v>71002958</v>
      </c>
      <c r="I3637" s="6">
        <v>45078</v>
      </c>
      <c r="J3637" s="6">
        <v>45107</v>
      </c>
      <c r="K3637" s="4">
        <v>2000014604</v>
      </c>
      <c r="L3637" s="14">
        <v>45113</v>
      </c>
      <c r="M3637" s="11">
        <f t="shared" si="113"/>
        <v>7</v>
      </c>
      <c r="N3637" s="6">
        <f>VLOOKUP(M3637,'Settlement Dates'!$A$13:$D$25,3,FALSE)</f>
        <v>45160</v>
      </c>
      <c r="O3637" s="6">
        <f>VLOOKUP(M3637,'Settlement Dates'!$A$13:$D$25,4,FALSE)</f>
        <v>45163</v>
      </c>
      <c r="P3637" s="6">
        <f>VLOOKUP(K3637,'AP Clearing'!$A$13:$B$1312,2,FALSE)</f>
        <v>45121</v>
      </c>
      <c r="Q3637" s="6"/>
      <c r="R3637" s="6"/>
    </row>
    <row r="3638" spans="1:18" x14ac:dyDescent="0.3">
      <c r="A3638" s="4">
        <v>238696</v>
      </c>
      <c r="B3638" s="5" t="s">
        <v>41</v>
      </c>
      <c r="C3638" s="4">
        <v>3</v>
      </c>
      <c r="D3638" s="46">
        <v>9.48</v>
      </c>
      <c r="E3638" s="4">
        <v>2</v>
      </c>
      <c r="F3638" s="4" t="s">
        <v>2</v>
      </c>
      <c r="G3638" s="13" t="str">
        <f t="shared" si="112"/>
        <v>Active</v>
      </c>
      <c r="H3638" s="43">
        <v>71002958</v>
      </c>
      <c r="I3638" s="6">
        <v>45078</v>
      </c>
      <c r="J3638" s="6">
        <v>45107</v>
      </c>
      <c r="K3638" s="4">
        <v>2000014604</v>
      </c>
      <c r="L3638" s="14">
        <v>45113</v>
      </c>
      <c r="M3638" s="11">
        <f t="shared" si="113"/>
        <v>7</v>
      </c>
      <c r="N3638" s="6">
        <f>VLOOKUP(M3638,'Settlement Dates'!$A$13:$D$25,3,FALSE)</f>
        <v>45160</v>
      </c>
      <c r="O3638" s="6">
        <f>VLOOKUP(M3638,'Settlement Dates'!$A$13:$D$25,4,FALSE)</f>
        <v>45163</v>
      </c>
      <c r="P3638" s="6">
        <f>VLOOKUP(K3638,'AP Clearing'!$A$13:$B$1312,2,FALSE)</f>
        <v>45121</v>
      </c>
      <c r="Q3638" s="6"/>
      <c r="R3638" s="6"/>
    </row>
    <row r="3639" spans="1:18" x14ac:dyDescent="0.3">
      <c r="A3639" s="4">
        <v>11710</v>
      </c>
      <c r="B3639" s="5" t="s">
        <v>16</v>
      </c>
      <c r="C3639" s="4">
        <v>3</v>
      </c>
      <c r="D3639" s="46">
        <v>17288.32</v>
      </c>
      <c r="E3639" s="4">
        <v>1</v>
      </c>
      <c r="F3639" s="4" t="s">
        <v>2</v>
      </c>
      <c r="G3639" s="13" t="str">
        <f t="shared" si="112"/>
        <v>Active</v>
      </c>
      <c r="H3639" s="43" t="s">
        <v>3</v>
      </c>
      <c r="I3639" s="6">
        <v>45107</v>
      </c>
      <c r="J3639" s="6">
        <v>45112</v>
      </c>
      <c r="K3639" s="4">
        <v>1700032722</v>
      </c>
      <c r="L3639" s="14">
        <v>45113</v>
      </c>
      <c r="M3639" s="11">
        <f t="shared" si="113"/>
        <v>7</v>
      </c>
      <c r="N3639" s="6">
        <f>VLOOKUP(M3639,'Settlement Dates'!$A$13:$D$25,3,FALSE)</f>
        <v>45160</v>
      </c>
      <c r="O3639" s="6">
        <f>VLOOKUP(M3639,'Settlement Dates'!$A$13:$D$25,4,FALSE)</f>
        <v>45163</v>
      </c>
      <c r="P3639" s="6">
        <f>VLOOKUP(K3639,'AP Clearing'!$A$13:$B$1312,2,FALSE)</f>
        <v>45117</v>
      </c>
      <c r="Q3639" s="6"/>
      <c r="R3639" s="6"/>
    </row>
    <row r="3640" spans="1:18" x14ac:dyDescent="0.3">
      <c r="A3640" s="4">
        <v>11710</v>
      </c>
      <c r="B3640" s="5" t="s">
        <v>16</v>
      </c>
      <c r="C3640" s="4">
        <v>3</v>
      </c>
      <c r="D3640" s="46">
        <v>59.83</v>
      </c>
      <c r="E3640" s="4">
        <v>1</v>
      </c>
      <c r="F3640" s="4" t="s">
        <v>5</v>
      </c>
      <c r="G3640" s="13" t="str">
        <f t="shared" si="112"/>
        <v>LTD</v>
      </c>
      <c r="H3640" s="43" t="s">
        <v>3</v>
      </c>
      <c r="I3640" s="6">
        <v>45107</v>
      </c>
      <c r="J3640" s="6">
        <v>45112</v>
      </c>
      <c r="K3640" s="4">
        <v>1700032722</v>
      </c>
      <c r="L3640" s="14">
        <v>45113</v>
      </c>
      <c r="M3640" s="11">
        <f t="shared" si="113"/>
        <v>7</v>
      </c>
      <c r="N3640" s="6">
        <f>VLOOKUP(M3640,'Settlement Dates'!$A$13:$D$25,3,FALSE)</f>
        <v>45160</v>
      </c>
      <c r="O3640" s="6">
        <f>VLOOKUP(M3640,'Settlement Dates'!$A$13:$D$25,4,FALSE)</f>
        <v>45163</v>
      </c>
      <c r="P3640" s="6">
        <f>VLOOKUP(K3640,'AP Clearing'!$A$13:$B$1312,2,FALSE)</f>
        <v>45117</v>
      </c>
      <c r="Q3640" s="6"/>
      <c r="R3640" s="6"/>
    </row>
    <row r="3641" spans="1:18" x14ac:dyDescent="0.3">
      <c r="A3641" s="4">
        <v>11710</v>
      </c>
      <c r="B3641" s="5" t="s">
        <v>16</v>
      </c>
      <c r="C3641" s="4">
        <v>3</v>
      </c>
      <c r="D3641" s="46">
        <v>39.89</v>
      </c>
      <c r="E3641" s="4">
        <v>1</v>
      </c>
      <c r="F3641" s="4" t="s">
        <v>54</v>
      </c>
      <c r="G3641" s="13" t="str">
        <f t="shared" si="112"/>
        <v>LTD</v>
      </c>
      <c r="H3641" s="43" t="s">
        <v>3</v>
      </c>
      <c r="I3641" s="6">
        <v>45107</v>
      </c>
      <c r="J3641" s="6">
        <v>45112</v>
      </c>
      <c r="K3641" s="4">
        <v>1700032722</v>
      </c>
      <c r="L3641" s="14">
        <v>45113</v>
      </c>
      <c r="M3641" s="11">
        <f t="shared" si="113"/>
        <v>7</v>
      </c>
      <c r="N3641" s="6">
        <f>VLOOKUP(M3641,'Settlement Dates'!$A$13:$D$25,3,FALSE)</f>
        <v>45160</v>
      </c>
      <c r="O3641" s="6">
        <f>VLOOKUP(M3641,'Settlement Dates'!$A$13:$D$25,4,FALSE)</f>
        <v>45163</v>
      </c>
      <c r="P3641" s="6">
        <f>VLOOKUP(K3641,'AP Clearing'!$A$13:$B$1312,2,FALSE)</f>
        <v>45117</v>
      </c>
      <c r="Q3641" s="6"/>
      <c r="R3641" s="6"/>
    </row>
    <row r="3642" spans="1:18" x14ac:dyDescent="0.3">
      <c r="A3642" s="4">
        <v>11710</v>
      </c>
      <c r="B3642" s="5" t="s">
        <v>16</v>
      </c>
      <c r="C3642" s="4">
        <v>3</v>
      </c>
      <c r="D3642" s="46">
        <v>10.46</v>
      </c>
      <c r="E3642" s="4">
        <v>1</v>
      </c>
      <c r="F3642" s="4" t="s">
        <v>9</v>
      </c>
      <c r="G3642" s="13" t="str">
        <f t="shared" si="112"/>
        <v>Retiree</v>
      </c>
      <c r="H3642" s="43" t="s">
        <v>3</v>
      </c>
      <c r="I3642" s="6">
        <v>45107</v>
      </c>
      <c r="J3642" s="6">
        <v>45112</v>
      </c>
      <c r="K3642" s="4">
        <v>1700032722</v>
      </c>
      <c r="L3642" s="14">
        <v>45113</v>
      </c>
      <c r="M3642" s="11">
        <f t="shared" si="113"/>
        <v>7</v>
      </c>
      <c r="N3642" s="6">
        <f>VLOOKUP(M3642,'Settlement Dates'!$A$13:$D$25,3,FALSE)</f>
        <v>45160</v>
      </c>
      <c r="O3642" s="6">
        <f>VLOOKUP(M3642,'Settlement Dates'!$A$13:$D$25,4,FALSE)</f>
        <v>45163</v>
      </c>
      <c r="P3642" s="6">
        <f>VLOOKUP(K3642,'AP Clearing'!$A$13:$B$1312,2,FALSE)</f>
        <v>45117</v>
      </c>
      <c r="Q3642" s="6"/>
      <c r="R3642" s="6"/>
    </row>
    <row r="3643" spans="1:18" x14ac:dyDescent="0.3">
      <c r="A3643" s="4">
        <v>11710</v>
      </c>
      <c r="B3643" s="5" t="s">
        <v>16</v>
      </c>
      <c r="C3643" s="4">
        <v>3</v>
      </c>
      <c r="D3643" s="46">
        <v>498.6</v>
      </c>
      <c r="E3643" s="4">
        <v>1</v>
      </c>
      <c r="F3643" s="4" t="s">
        <v>7</v>
      </c>
      <c r="G3643" s="13" t="str">
        <f t="shared" si="112"/>
        <v>LTD</v>
      </c>
      <c r="H3643" s="43" t="s">
        <v>3</v>
      </c>
      <c r="I3643" s="6">
        <v>45107</v>
      </c>
      <c r="J3643" s="6">
        <v>45112</v>
      </c>
      <c r="K3643" s="4">
        <v>1700032722</v>
      </c>
      <c r="L3643" s="14">
        <v>45113</v>
      </c>
      <c r="M3643" s="11">
        <f t="shared" si="113"/>
        <v>7</v>
      </c>
      <c r="N3643" s="6">
        <f>VLOOKUP(M3643,'Settlement Dates'!$A$13:$D$25,3,FALSE)</f>
        <v>45160</v>
      </c>
      <c r="O3643" s="6">
        <f>VLOOKUP(M3643,'Settlement Dates'!$A$13:$D$25,4,FALSE)</f>
        <v>45163</v>
      </c>
      <c r="P3643" s="6">
        <f>VLOOKUP(K3643,'AP Clearing'!$A$13:$B$1312,2,FALSE)</f>
        <v>45117</v>
      </c>
      <c r="Q3643" s="6"/>
      <c r="R3643" s="6"/>
    </row>
    <row r="3644" spans="1:18" x14ac:dyDescent="0.3">
      <c r="A3644" s="4">
        <v>11710</v>
      </c>
      <c r="B3644" s="5" t="s">
        <v>16</v>
      </c>
      <c r="C3644" s="4">
        <v>3</v>
      </c>
      <c r="D3644" s="46">
        <v>242.64</v>
      </c>
      <c r="E3644" s="4">
        <v>1</v>
      </c>
      <c r="F3644" s="4" t="s">
        <v>8</v>
      </c>
      <c r="G3644" s="13" t="str">
        <f t="shared" si="112"/>
        <v>Active</v>
      </c>
      <c r="H3644" s="43" t="s">
        <v>3</v>
      </c>
      <c r="I3644" s="6">
        <v>45107</v>
      </c>
      <c r="J3644" s="6">
        <v>45112</v>
      </c>
      <c r="K3644" s="4">
        <v>1700032722</v>
      </c>
      <c r="L3644" s="14">
        <v>45113</v>
      </c>
      <c r="M3644" s="11">
        <f t="shared" si="113"/>
        <v>7</v>
      </c>
      <c r="N3644" s="6">
        <f>VLOOKUP(M3644,'Settlement Dates'!$A$13:$D$25,3,FALSE)</f>
        <v>45160</v>
      </c>
      <c r="O3644" s="6">
        <f>VLOOKUP(M3644,'Settlement Dates'!$A$13:$D$25,4,FALSE)</f>
        <v>45163</v>
      </c>
      <c r="P3644" s="6">
        <f>VLOOKUP(K3644,'AP Clearing'!$A$13:$B$1312,2,FALSE)</f>
        <v>45117</v>
      </c>
      <c r="Q3644" s="6"/>
      <c r="R3644" s="6"/>
    </row>
    <row r="3645" spans="1:18" x14ac:dyDescent="0.3">
      <c r="A3645" s="4">
        <v>11710</v>
      </c>
      <c r="B3645" s="5" t="s">
        <v>16</v>
      </c>
      <c r="C3645" s="4">
        <v>3</v>
      </c>
      <c r="D3645" s="46">
        <v>30.33</v>
      </c>
      <c r="E3645" s="4">
        <v>2</v>
      </c>
      <c r="F3645" s="4" t="s">
        <v>2</v>
      </c>
      <c r="G3645" s="13" t="str">
        <f t="shared" si="112"/>
        <v>Active</v>
      </c>
      <c r="H3645" s="43" t="s">
        <v>3</v>
      </c>
      <c r="I3645" s="6">
        <v>45107</v>
      </c>
      <c r="J3645" s="6">
        <v>45112</v>
      </c>
      <c r="K3645" s="4">
        <v>1700032722</v>
      </c>
      <c r="L3645" s="14">
        <v>45113</v>
      </c>
      <c r="M3645" s="11">
        <f t="shared" si="113"/>
        <v>7</v>
      </c>
      <c r="N3645" s="6">
        <f>VLOOKUP(M3645,'Settlement Dates'!$A$13:$D$25,3,FALSE)</f>
        <v>45160</v>
      </c>
      <c r="O3645" s="6">
        <f>VLOOKUP(M3645,'Settlement Dates'!$A$13:$D$25,4,FALSE)</f>
        <v>45163</v>
      </c>
      <c r="P3645" s="6">
        <f>VLOOKUP(K3645,'AP Clearing'!$A$13:$B$1312,2,FALSE)</f>
        <v>45117</v>
      </c>
      <c r="Q3645" s="6"/>
      <c r="R3645" s="6"/>
    </row>
    <row r="3646" spans="1:18" x14ac:dyDescent="0.3">
      <c r="A3646" s="4">
        <v>11710</v>
      </c>
      <c r="B3646" s="5" t="s">
        <v>16</v>
      </c>
      <c r="C3646" s="4">
        <v>3</v>
      </c>
      <c r="D3646" s="46">
        <v>303.24</v>
      </c>
      <c r="E3646" s="4">
        <v>2</v>
      </c>
      <c r="F3646" s="4" t="s">
        <v>9</v>
      </c>
      <c r="G3646" s="13" t="str">
        <f t="shared" ref="G3646:G3709" si="114">VLOOKUP(F3646,$W$1:$X$15,2,FALSE)</f>
        <v>Retiree</v>
      </c>
      <c r="H3646" s="43" t="s">
        <v>3</v>
      </c>
      <c r="I3646" s="6">
        <v>45107</v>
      </c>
      <c r="J3646" s="6">
        <v>45112</v>
      </c>
      <c r="K3646" s="4">
        <v>1700032722</v>
      </c>
      <c r="L3646" s="14">
        <v>45113</v>
      </c>
      <c r="M3646" s="11">
        <f t="shared" si="113"/>
        <v>7</v>
      </c>
      <c r="N3646" s="6">
        <f>VLOOKUP(M3646,'Settlement Dates'!$A$13:$D$25,3,FALSE)</f>
        <v>45160</v>
      </c>
      <c r="O3646" s="6">
        <f>VLOOKUP(M3646,'Settlement Dates'!$A$13:$D$25,4,FALSE)</f>
        <v>45163</v>
      </c>
      <c r="P3646" s="6">
        <f>VLOOKUP(K3646,'AP Clearing'!$A$13:$B$1312,2,FALSE)</f>
        <v>45117</v>
      </c>
      <c r="Q3646" s="6"/>
      <c r="R3646" s="6"/>
    </row>
    <row r="3647" spans="1:18" x14ac:dyDescent="0.3">
      <c r="A3647" s="4">
        <v>11710</v>
      </c>
      <c r="B3647" s="5" t="s">
        <v>16</v>
      </c>
      <c r="C3647" s="4">
        <v>3</v>
      </c>
      <c r="D3647" s="46">
        <v>115.02</v>
      </c>
      <c r="E3647" s="4">
        <v>2</v>
      </c>
      <c r="F3647" s="4" t="s">
        <v>11</v>
      </c>
      <c r="G3647" s="13" t="str">
        <f t="shared" si="114"/>
        <v>Retiree</v>
      </c>
      <c r="H3647" s="43" t="s">
        <v>3</v>
      </c>
      <c r="I3647" s="6">
        <v>45107</v>
      </c>
      <c r="J3647" s="6">
        <v>45112</v>
      </c>
      <c r="K3647" s="4">
        <v>1700032722</v>
      </c>
      <c r="L3647" s="14">
        <v>45113</v>
      </c>
      <c r="M3647" s="11">
        <f t="shared" si="113"/>
        <v>7</v>
      </c>
      <c r="N3647" s="6">
        <f>VLOOKUP(M3647,'Settlement Dates'!$A$13:$D$25,3,FALSE)</f>
        <v>45160</v>
      </c>
      <c r="O3647" s="6">
        <f>VLOOKUP(M3647,'Settlement Dates'!$A$13:$D$25,4,FALSE)</f>
        <v>45163</v>
      </c>
      <c r="P3647" s="6">
        <f>VLOOKUP(K3647,'AP Clearing'!$A$13:$B$1312,2,FALSE)</f>
        <v>45117</v>
      </c>
      <c r="Q3647" s="6"/>
      <c r="R3647" s="6"/>
    </row>
    <row r="3648" spans="1:18" x14ac:dyDescent="0.3">
      <c r="A3648" s="4">
        <v>11710</v>
      </c>
      <c r="B3648" s="5" t="s">
        <v>16</v>
      </c>
      <c r="C3648" s="4">
        <v>3</v>
      </c>
      <c r="D3648" s="46">
        <v>15.17</v>
      </c>
      <c r="E3648" s="4">
        <v>2</v>
      </c>
      <c r="F3648" s="4" t="s">
        <v>8</v>
      </c>
      <c r="G3648" s="13" t="str">
        <f t="shared" si="114"/>
        <v>Active</v>
      </c>
      <c r="H3648" s="43" t="s">
        <v>3</v>
      </c>
      <c r="I3648" s="6">
        <v>45107</v>
      </c>
      <c r="J3648" s="6">
        <v>45112</v>
      </c>
      <c r="K3648" s="4">
        <v>1700032722</v>
      </c>
      <c r="L3648" s="14">
        <v>45113</v>
      </c>
      <c r="M3648" s="11">
        <f t="shared" si="113"/>
        <v>7</v>
      </c>
      <c r="N3648" s="6">
        <f>VLOOKUP(M3648,'Settlement Dates'!$A$13:$D$25,3,FALSE)</f>
        <v>45160</v>
      </c>
      <c r="O3648" s="6">
        <f>VLOOKUP(M3648,'Settlement Dates'!$A$13:$D$25,4,FALSE)</f>
        <v>45163</v>
      </c>
      <c r="P3648" s="6">
        <f>VLOOKUP(K3648,'AP Clearing'!$A$13:$B$1312,2,FALSE)</f>
        <v>45117</v>
      </c>
      <c r="Q3648" s="6"/>
      <c r="R3648" s="6"/>
    </row>
    <row r="3649" spans="1:18" x14ac:dyDescent="0.3">
      <c r="A3649" s="4">
        <v>11710</v>
      </c>
      <c r="B3649" s="5" t="s">
        <v>16</v>
      </c>
      <c r="C3649" s="4">
        <v>3</v>
      </c>
      <c r="D3649" s="46">
        <v>6530.9</v>
      </c>
      <c r="E3649" s="4">
        <v>3</v>
      </c>
      <c r="F3649" s="4" t="s">
        <v>9</v>
      </c>
      <c r="G3649" s="13" t="str">
        <f t="shared" si="114"/>
        <v>Retiree</v>
      </c>
      <c r="H3649" s="43" t="s">
        <v>3</v>
      </c>
      <c r="I3649" s="6">
        <v>45107</v>
      </c>
      <c r="J3649" s="6">
        <v>45112</v>
      </c>
      <c r="K3649" s="4">
        <v>1700032722</v>
      </c>
      <c r="L3649" s="14">
        <v>45113</v>
      </c>
      <c r="M3649" s="11">
        <f t="shared" si="113"/>
        <v>7</v>
      </c>
      <c r="N3649" s="6">
        <f>VLOOKUP(M3649,'Settlement Dates'!$A$13:$D$25,3,FALSE)</f>
        <v>45160</v>
      </c>
      <c r="O3649" s="6">
        <f>VLOOKUP(M3649,'Settlement Dates'!$A$13:$D$25,4,FALSE)</f>
        <v>45163</v>
      </c>
      <c r="P3649" s="6">
        <f>VLOOKUP(K3649,'AP Clearing'!$A$13:$B$1312,2,FALSE)</f>
        <v>45117</v>
      </c>
      <c r="Q3649" s="6"/>
      <c r="R3649" s="6"/>
    </row>
    <row r="3650" spans="1:18" x14ac:dyDescent="0.3">
      <c r="A3650" s="4">
        <v>11710</v>
      </c>
      <c r="B3650" s="5" t="s">
        <v>16</v>
      </c>
      <c r="C3650" s="4">
        <v>3</v>
      </c>
      <c r="D3650" s="46">
        <v>525.20000000000005</v>
      </c>
      <c r="E3650" s="4">
        <v>3</v>
      </c>
      <c r="F3650" s="4" t="s">
        <v>11</v>
      </c>
      <c r="G3650" s="13" t="str">
        <f t="shared" si="114"/>
        <v>Retiree</v>
      </c>
      <c r="H3650" s="43" t="s">
        <v>3</v>
      </c>
      <c r="I3650" s="6">
        <v>45107</v>
      </c>
      <c r="J3650" s="6">
        <v>45112</v>
      </c>
      <c r="K3650" s="4">
        <v>1700032722</v>
      </c>
      <c r="L3650" s="14">
        <v>45113</v>
      </c>
      <c r="M3650" s="11">
        <f t="shared" si="113"/>
        <v>7</v>
      </c>
      <c r="N3650" s="6">
        <f>VLOOKUP(M3650,'Settlement Dates'!$A$13:$D$25,3,FALSE)</f>
        <v>45160</v>
      </c>
      <c r="O3650" s="6">
        <f>VLOOKUP(M3650,'Settlement Dates'!$A$13:$D$25,4,FALSE)</f>
        <v>45163</v>
      </c>
      <c r="P3650" s="6">
        <f>VLOOKUP(K3650,'AP Clearing'!$A$13:$B$1312,2,FALSE)</f>
        <v>45117</v>
      </c>
      <c r="Q3650" s="6"/>
      <c r="R3650" s="6"/>
    </row>
    <row r="3651" spans="1:18" x14ac:dyDescent="0.3">
      <c r="A3651" s="4">
        <v>11710</v>
      </c>
      <c r="B3651" s="5" t="s">
        <v>16</v>
      </c>
      <c r="C3651" s="4">
        <v>3</v>
      </c>
      <c r="D3651" s="46">
        <v>4050.8</v>
      </c>
      <c r="E3651" s="4">
        <v>4</v>
      </c>
      <c r="F3651" s="4" t="s">
        <v>9</v>
      </c>
      <c r="G3651" s="13" t="str">
        <f t="shared" si="114"/>
        <v>Retiree</v>
      </c>
      <c r="H3651" s="43" t="s">
        <v>3</v>
      </c>
      <c r="I3651" s="6">
        <v>45107</v>
      </c>
      <c r="J3651" s="6">
        <v>45112</v>
      </c>
      <c r="K3651" s="4">
        <v>1700032722</v>
      </c>
      <c r="L3651" s="14">
        <v>45113</v>
      </c>
      <c r="M3651" s="11">
        <f t="shared" si="113"/>
        <v>7</v>
      </c>
      <c r="N3651" s="6">
        <f>VLOOKUP(M3651,'Settlement Dates'!$A$13:$D$25,3,FALSE)</f>
        <v>45160</v>
      </c>
      <c r="O3651" s="6">
        <f>VLOOKUP(M3651,'Settlement Dates'!$A$13:$D$25,4,FALSE)</f>
        <v>45163</v>
      </c>
      <c r="P3651" s="6">
        <f>VLOOKUP(K3651,'AP Clearing'!$A$13:$B$1312,2,FALSE)</f>
        <v>45117</v>
      </c>
      <c r="Q3651" s="6"/>
      <c r="R3651" s="6"/>
    </row>
    <row r="3652" spans="1:18" x14ac:dyDescent="0.3">
      <c r="A3652" s="4">
        <v>11710</v>
      </c>
      <c r="B3652" s="5" t="s">
        <v>16</v>
      </c>
      <c r="C3652" s="4">
        <v>3</v>
      </c>
      <c r="D3652" s="46">
        <v>781.4</v>
      </c>
      <c r="E3652" s="4">
        <v>4</v>
      </c>
      <c r="F3652" s="4" t="s">
        <v>11</v>
      </c>
      <c r="G3652" s="13" t="str">
        <f t="shared" si="114"/>
        <v>Retiree</v>
      </c>
      <c r="H3652" s="43" t="s">
        <v>3</v>
      </c>
      <c r="I3652" s="6">
        <v>45107</v>
      </c>
      <c r="J3652" s="6">
        <v>45112</v>
      </c>
      <c r="K3652" s="4">
        <v>1700032722</v>
      </c>
      <c r="L3652" s="14">
        <v>45113</v>
      </c>
      <c r="M3652" s="11">
        <f t="shared" si="113"/>
        <v>7</v>
      </c>
      <c r="N3652" s="6">
        <f>VLOOKUP(M3652,'Settlement Dates'!$A$13:$D$25,3,FALSE)</f>
        <v>45160</v>
      </c>
      <c r="O3652" s="6">
        <f>VLOOKUP(M3652,'Settlement Dates'!$A$13:$D$25,4,FALSE)</f>
        <v>45163</v>
      </c>
      <c r="P3652" s="6">
        <f>VLOOKUP(K3652,'AP Clearing'!$A$13:$B$1312,2,FALSE)</f>
        <v>45117</v>
      </c>
      <c r="Q3652" s="6"/>
      <c r="R3652" s="6"/>
    </row>
    <row r="3653" spans="1:18" x14ac:dyDescent="0.3">
      <c r="A3653" s="4">
        <v>11710</v>
      </c>
      <c r="B3653" s="5" t="s">
        <v>16</v>
      </c>
      <c r="C3653" s="4">
        <v>3</v>
      </c>
      <c r="D3653" s="46">
        <v>12667.6</v>
      </c>
      <c r="E3653" s="4">
        <v>5</v>
      </c>
      <c r="F3653" s="4" t="s">
        <v>9</v>
      </c>
      <c r="G3653" s="13" t="str">
        <f t="shared" si="114"/>
        <v>Retiree</v>
      </c>
      <c r="H3653" s="43" t="s">
        <v>3</v>
      </c>
      <c r="I3653" s="6">
        <v>45107</v>
      </c>
      <c r="J3653" s="6">
        <v>45112</v>
      </c>
      <c r="K3653" s="4">
        <v>1700032722</v>
      </c>
      <c r="L3653" s="14">
        <v>45113</v>
      </c>
      <c r="M3653" s="11">
        <f t="shared" si="113"/>
        <v>7</v>
      </c>
      <c r="N3653" s="6">
        <f>VLOOKUP(M3653,'Settlement Dates'!$A$13:$D$25,3,FALSE)</f>
        <v>45160</v>
      </c>
      <c r="O3653" s="6">
        <f>VLOOKUP(M3653,'Settlement Dates'!$A$13:$D$25,4,FALSE)</f>
        <v>45163</v>
      </c>
      <c r="P3653" s="6">
        <f>VLOOKUP(K3653,'AP Clearing'!$A$13:$B$1312,2,FALSE)</f>
        <v>45117</v>
      </c>
      <c r="Q3653" s="6"/>
      <c r="R3653" s="6"/>
    </row>
    <row r="3654" spans="1:18" x14ac:dyDescent="0.3">
      <c r="A3654" s="4">
        <v>11710</v>
      </c>
      <c r="B3654" s="5" t="s">
        <v>16</v>
      </c>
      <c r="C3654" s="4">
        <v>3</v>
      </c>
      <c r="D3654" s="46">
        <v>113</v>
      </c>
      <c r="E3654" s="4">
        <v>5</v>
      </c>
      <c r="F3654" s="4" t="s">
        <v>11</v>
      </c>
      <c r="G3654" s="13" t="str">
        <f t="shared" si="114"/>
        <v>Retiree</v>
      </c>
      <c r="H3654" s="43" t="s">
        <v>3</v>
      </c>
      <c r="I3654" s="6">
        <v>45107</v>
      </c>
      <c r="J3654" s="6">
        <v>45112</v>
      </c>
      <c r="K3654" s="4">
        <v>1700032722</v>
      </c>
      <c r="L3654" s="14">
        <v>45113</v>
      </c>
      <c r="M3654" s="11">
        <f t="shared" si="113"/>
        <v>7</v>
      </c>
      <c r="N3654" s="6">
        <f>VLOOKUP(M3654,'Settlement Dates'!$A$13:$D$25,3,FALSE)</f>
        <v>45160</v>
      </c>
      <c r="O3654" s="6">
        <f>VLOOKUP(M3654,'Settlement Dates'!$A$13:$D$25,4,FALSE)</f>
        <v>45163</v>
      </c>
      <c r="P3654" s="6">
        <f>VLOOKUP(K3654,'AP Clearing'!$A$13:$B$1312,2,FALSE)</f>
        <v>45117</v>
      </c>
      <c r="Q3654" s="6"/>
      <c r="R3654" s="6"/>
    </row>
    <row r="3655" spans="1:18" x14ac:dyDescent="0.3">
      <c r="A3655" s="4">
        <v>11710</v>
      </c>
      <c r="B3655" s="5" t="s">
        <v>16</v>
      </c>
      <c r="C3655" s="4">
        <v>3</v>
      </c>
      <c r="D3655" s="46">
        <v>57.27</v>
      </c>
      <c r="E3655" s="4">
        <v>1</v>
      </c>
      <c r="F3655" s="4" t="s">
        <v>2</v>
      </c>
      <c r="G3655" s="13" t="str">
        <f t="shared" si="114"/>
        <v>Active</v>
      </c>
      <c r="H3655" s="43" t="s">
        <v>408</v>
      </c>
      <c r="I3655" s="6">
        <v>45107</v>
      </c>
      <c r="J3655" s="6">
        <v>45112</v>
      </c>
      <c r="K3655" s="4">
        <v>1700032727</v>
      </c>
      <c r="L3655" s="14">
        <v>45114</v>
      </c>
      <c r="M3655" s="11">
        <f t="shared" si="113"/>
        <v>7</v>
      </c>
      <c r="N3655" s="6">
        <f>VLOOKUP(M3655,'Settlement Dates'!$A$13:$D$25,3,FALSE)</f>
        <v>45160</v>
      </c>
      <c r="O3655" s="6">
        <f>VLOOKUP(M3655,'Settlement Dates'!$A$13:$D$25,4,FALSE)</f>
        <v>45163</v>
      </c>
      <c r="P3655" s="6">
        <f>VLOOKUP(K3655,'AP Clearing'!$A$13:$B$1312,2,FALSE)</f>
        <v>45118</v>
      </c>
      <c r="Q3655" s="6"/>
      <c r="R3655" s="6"/>
    </row>
    <row r="3656" spans="1:18" x14ac:dyDescent="0.3">
      <c r="A3656" s="4">
        <v>11710</v>
      </c>
      <c r="B3656" s="5" t="s">
        <v>16</v>
      </c>
      <c r="C3656" s="4">
        <v>3</v>
      </c>
      <c r="D3656" s="46">
        <v>19.09</v>
      </c>
      <c r="E3656" s="4">
        <v>2</v>
      </c>
      <c r="F3656" s="4" t="s">
        <v>2</v>
      </c>
      <c r="G3656" s="13" t="str">
        <f t="shared" si="114"/>
        <v>Active</v>
      </c>
      <c r="H3656" s="43" t="s">
        <v>408</v>
      </c>
      <c r="I3656" s="6">
        <v>45107</v>
      </c>
      <c r="J3656" s="6">
        <v>45112</v>
      </c>
      <c r="K3656" s="4">
        <v>1700032727</v>
      </c>
      <c r="L3656" s="14">
        <v>45114</v>
      </c>
      <c r="M3656" s="11">
        <f t="shared" si="113"/>
        <v>7</v>
      </c>
      <c r="N3656" s="6">
        <f>VLOOKUP(M3656,'Settlement Dates'!$A$13:$D$25,3,FALSE)</f>
        <v>45160</v>
      </c>
      <c r="O3656" s="6">
        <f>VLOOKUP(M3656,'Settlement Dates'!$A$13:$D$25,4,FALSE)</f>
        <v>45163</v>
      </c>
      <c r="P3656" s="6">
        <f>VLOOKUP(K3656,'AP Clearing'!$A$13:$B$1312,2,FALSE)</f>
        <v>45118</v>
      </c>
      <c r="Q3656" s="6"/>
      <c r="R3656" s="6"/>
    </row>
    <row r="3657" spans="1:18" x14ac:dyDescent="0.3">
      <c r="A3657" s="4">
        <v>191040</v>
      </c>
      <c r="B3657" s="5" t="s">
        <v>39</v>
      </c>
      <c r="C3657" s="4">
        <v>3</v>
      </c>
      <c r="D3657" s="46">
        <v>2681.87</v>
      </c>
      <c r="E3657" s="4">
        <v>1</v>
      </c>
      <c r="F3657" s="4" t="s">
        <v>2</v>
      </c>
      <c r="G3657" s="13" t="str">
        <f t="shared" si="114"/>
        <v>Active</v>
      </c>
      <c r="H3657" s="43">
        <v>12291508</v>
      </c>
      <c r="I3657" s="6">
        <v>45108</v>
      </c>
      <c r="J3657" s="6">
        <v>45138</v>
      </c>
      <c r="K3657" s="4">
        <v>1700032726</v>
      </c>
      <c r="L3657" s="14">
        <v>45114</v>
      </c>
      <c r="M3657" s="11">
        <f t="shared" si="113"/>
        <v>7</v>
      </c>
      <c r="N3657" s="6">
        <f>VLOOKUP(M3657,'Settlement Dates'!$A$13:$D$25,3,FALSE)</f>
        <v>45160</v>
      </c>
      <c r="O3657" s="6">
        <f>VLOOKUP(M3657,'Settlement Dates'!$A$13:$D$25,4,FALSE)</f>
        <v>45163</v>
      </c>
      <c r="P3657" s="6">
        <f>VLOOKUP(K3657,'AP Clearing'!$A$13:$B$1312,2,FALSE)</f>
        <v>45118</v>
      </c>
      <c r="Q3657" s="6"/>
      <c r="R3657" s="6"/>
    </row>
    <row r="3658" spans="1:18" x14ac:dyDescent="0.3">
      <c r="A3658" s="4">
        <v>191040</v>
      </c>
      <c r="B3658" s="5" t="s">
        <v>39</v>
      </c>
      <c r="C3658" s="4">
        <v>3</v>
      </c>
      <c r="D3658" s="46">
        <v>2648.28</v>
      </c>
      <c r="E3658" s="4">
        <v>1</v>
      </c>
      <c r="F3658" s="4" t="s">
        <v>2</v>
      </c>
      <c r="G3658" s="13" t="str">
        <f t="shared" si="114"/>
        <v>Active</v>
      </c>
      <c r="H3658" s="43">
        <v>12291508</v>
      </c>
      <c r="I3658" s="6">
        <v>45108</v>
      </c>
      <c r="J3658" s="6">
        <v>45138</v>
      </c>
      <c r="K3658" s="4">
        <v>1700032726</v>
      </c>
      <c r="L3658" s="14">
        <v>45114</v>
      </c>
      <c r="M3658" s="11">
        <f t="shared" si="113"/>
        <v>7</v>
      </c>
      <c r="N3658" s="6">
        <f>VLOOKUP(M3658,'Settlement Dates'!$A$13:$D$25,3,FALSE)</f>
        <v>45160</v>
      </c>
      <c r="O3658" s="6">
        <f>VLOOKUP(M3658,'Settlement Dates'!$A$13:$D$25,4,FALSE)</f>
        <v>45163</v>
      </c>
      <c r="P3658" s="6">
        <f>VLOOKUP(K3658,'AP Clearing'!$A$13:$B$1312,2,FALSE)</f>
        <v>45118</v>
      </c>
      <c r="Q3658" s="6"/>
      <c r="R3658" s="6"/>
    </row>
    <row r="3659" spans="1:18" x14ac:dyDescent="0.3">
      <c r="A3659" s="4">
        <v>191040</v>
      </c>
      <c r="B3659" s="5" t="s">
        <v>39</v>
      </c>
      <c r="C3659" s="4">
        <v>3</v>
      </c>
      <c r="D3659" s="46">
        <v>2298.3000000000002</v>
      </c>
      <c r="E3659" s="4">
        <v>1</v>
      </c>
      <c r="F3659" s="4" t="s">
        <v>2</v>
      </c>
      <c r="G3659" s="13" t="str">
        <f t="shared" si="114"/>
        <v>Active</v>
      </c>
      <c r="H3659" s="43">
        <v>12291508</v>
      </c>
      <c r="I3659" s="6">
        <v>45108</v>
      </c>
      <c r="J3659" s="6">
        <v>45138</v>
      </c>
      <c r="K3659" s="4">
        <v>1700032726</v>
      </c>
      <c r="L3659" s="14">
        <v>45114</v>
      </c>
      <c r="M3659" s="11">
        <f t="shared" si="113"/>
        <v>7</v>
      </c>
      <c r="N3659" s="6">
        <f>VLOOKUP(M3659,'Settlement Dates'!$A$13:$D$25,3,FALSE)</f>
        <v>45160</v>
      </c>
      <c r="O3659" s="6">
        <f>VLOOKUP(M3659,'Settlement Dates'!$A$13:$D$25,4,FALSE)</f>
        <v>45163</v>
      </c>
      <c r="P3659" s="6">
        <f>VLOOKUP(K3659,'AP Clearing'!$A$13:$B$1312,2,FALSE)</f>
        <v>45118</v>
      </c>
      <c r="Q3659" s="6"/>
      <c r="R3659" s="6"/>
    </row>
    <row r="3660" spans="1:18" x14ac:dyDescent="0.3">
      <c r="A3660" s="4">
        <v>191040</v>
      </c>
      <c r="B3660" s="5" t="s">
        <v>39</v>
      </c>
      <c r="C3660" s="4">
        <v>3</v>
      </c>
      <c r="D3660" s="46">
        <v>7731.22</v>
      </c>
      <c r="E3660" s="4">
        <v>1</v>
      </c>
      <c r="F3660" s="4" t="s">
        <v>2</v>
      </c>
      <c r="G3660" s="13" t="str">
        <f t="shared" si="114"/>
        <v>Active</v>
      </c>
      <c r="H3660" s="43">
        <v>12291508</v>
      </c>
      <c r="I3660" s="6">
        <v>45108</v>
      </c>
      <c r="J3660" s="6">
        <v>45138</v>
      </c>
      <c r="K3660" s="4">
        <v>1700032726</v>
      </c>
      <c r="L3660" s="14">
        <v>45114</v>
      </c>
      <c r="M3660" s="11">
        <f t="shared" si="113"/>
        <v>7</v>
      </c>
      <c r="N3660" s="6">
        <f>VLOOKUP(M3660,'Settlement Dates'!$A$13:$D$25,3,FALSE)</f>
        <v>45160</v>
      </c>
      <c r="O3660" s="6">
        <f>VLOOKUP(M3660,'Settlement Dates'!$A$13:$D$25,4,FALSE)</f>
        <v>45163</v>
      </c>
      <c r="P3660" s="6">
        <f>VLOOKUP(K3660,'AP Clearing'!$A$13:$B$1312,2,FALSE)</f>
        <v>45118</v>
      </c>
      <c r="Q3660" s="6"/>
      <c r="R3660" s="6"/>
    </row>
    <row r="3661" spans="1:18" x14ac:dyDescent="0.3">
      <c r="A3661" s="4">
        <v>191040</v>
      </c>
      <c r="B3661" s="5" t="s">
        <v>39</v>
      </c>
      <c r="C3661" s="4">
        <v>3</v>
      </c>
      <c r="D3661" s="46">
        <v>45.66</v>
      </c>
      <c r="E3661" s="4">
        <v>1</v>
      </c>
      <c r="F3661" s="4" t="s">
        <v>5</v>
      </c>
      <c r="G3661" s="13" t="str">
        <f t="shared" si="114"/>
        <v>LTD</v>
      </c>
      <c r="H3661" s="43">
        <v>12291508</v>
      </c>
      <c r="I3661" s="6">
        <v>45108</v>
      </c>
      <c r="J3661" s="6">
        <v>45138</v>
      </c>
      <c r="K3661" s="4">
        <v>1700032726</v>
      </c>
      <c r="L3661" s="14">
        <v>45114</v>
      </c>
      <c r="M3661" s="11">
        <f t="shared" si="113"/>
        <v>7</v>
      </c>
      <c r="N3661" s="6">
        <f>VLOOKUP(M3661,'Settlement Dates'!$A$13:$D$25,3,FALSE)</f>
        <v>45160</v>
      </c>
      <c r="O3661" s="6">
        <f>VLOOKUP(M3661,'Settlement Dates'!$A$13:$D$25,4,FALSE)</f>
        <v>45163</v>
      </c>
      <c r="P3661" s="6">
        <f>VLOOKUP(K3661,'AP Clearing'!$A$13:$B$1312,2,FALSE)</f>
        <v>45118</v>
      </c>
      <c r="Q3661" s="6"/>
      <c r="R3661" s="6"/>
    </row>
    <row r="3662" spans="1:18" x14ac:dyDescent="0.3">
      <c r="A3662" s="4">
        <v>191040</v>
      </c>
      <c r="B3662" s="5" t="s">
        <v>39</v>
      </c>
      <c r="C3662" s="4">
        <v>3</v>
      </c>
      <c r="D3662" s="46">
        <v>16.3</v>
      </c>
      <c r="E3662" s="4">
        <v>1</v>
      </c>
      <c r="F3662" s="4" t="s">
        <v>5</v>
      </c>
      <c r="G3662" s="13" t="str">
        <f t="shared" si="114"/>
        <v>LTD</v>
      </c>
      <c r="H3662" s="43">
        <v>12291508</v>
      </c>
      <c r="I3662" s="6">
        <v>45108</v>
      </c>
      <c r="J3662" s="6">
        <v>45138</v>
      </c>
      <c r="K3662" s="4">
        <v>1700032726</v>
      </c>
      <c r="L3662" s="14">
        <v>45114</v>
      </c>
      <c r="M3662" s="11">
        <f t="shared" si="113"/>
        <v>7</v>
      </c>
      <c r="N3662" s="6">
        <f>VLOOKUP(M3662,'Settlement Dates'!$A$13:$D$25,3,FALSE)</f>
        <v>45160</v>
      </c>
      <c r="O3662" s="6">
        <f>VLOOKUP(M3662,'Settlement Dates'!$A$13:$D$25,4,FALSE)</f>
        <v>45163</v>
      </c>
      <c r="P3662" s="6">
        <f>VLOOKUP(K3662,'AP Clearing'!$A$13:$B$1312,2,FALSE)</f>
        <v>45118</v>
      </c>
      <c r="Q3662" s="6"/>
      <c r="R3662" s="6"/>
    </row>
    <row r="3663" spans="1:18" x14ac:dyDescent="0.3">
      <c r="A3663" s="4">
        <v>191040</v>
      </c>
      <c r="B3663" s="5" t="s">
        <v>39</v>
      </c>
      <c r="C3663" s="4">
        <v>3</v>
      </c>
      <c r="D3663" s="46">
        <v>7.19</v>
      </c>
      <c r="E3663" s="4">
        <v>1</v>
      </c>
      <c r="F3663" s="4" t="s">
        <v>54</v>
      </c>
      <c r="G3663" s="13" t="str">
        <f t="shared" si="114"/>
        <v>LTD</v>
      </c>
      <c r="H3663" s="43">
        <v>12291508</v>
      </c>
      <c r="I3663" s="6">
        <v>45108</v>
      </c>
      <c r="J3663" s="6">
        <v>45138</v>
      </c>
      <c r="K3663" s="4">
        <v>1700032726</v>
      </c>
      <c r="L3663" s="14">
        <v>45114</v>
      </c>
      <c r="M3663" s="11">
        <f t="shared" si="113"/>
        <v>7</v>
      </c>
      <c r="N3663" s="6">
        <f>VLOOKUP(M3663,'Settlement Dates'!$A$13:$D$25,3,FALSE)</f>
        <v>45160</v>
      </c>
      <c r="O3663" s="6">
        <f>VLOOKUP(M3663,'Settlement Dates'!$A$13:$D$25,4,FALSE)</f>
        <v>45163</v>
      </c>
      <c r="P3663" s="6">
        <f>VLOOKUP(K3663,'AP Clearing'!$A$13:$B$1312,2,FALSE)</f>
        <v>45118</v>
      </c>
      <c r="Q3663" s="6"/>
      <c r="R3663" s="6"/>
    </row>
    <row r="3664" spans="1:18" x14ac:dyDescent="0.3">
      <c r="A3664" s="4">
        <v>191040</v>
      </c>
      <c r="B3664" s="5" t="s">
        <v>39</v>
      </c>
      <c r="C3664" s="4">
        <v>3</v>
      </c>
      <c r="D3664" s="46">
        <v>7.19</v>
      </c>
      <c r="E3664" s="4">
        <v>1</v>
      </c>
      <c r="F3664" s="4" t="s">
        <v>9</v>
      </c>
      <c r="G3664" s="13" t="str">
        <f t="shared" si="114"/>
        <v>Retiree</v>
      </c>
      <c r="H3664" s="43">
        <v>12291508</v>
      </c>
      <c r="I3664" s="6">
        <v>45108</v>
      </c>
      <c r="J3664" s="6">
        <v>45138</v>
      </c>
      <c r="K3664" s="4">
        <v>1700032726</v>
      </c>
      <c r="L3664" s="14">
        <v>45114</v>
      </c>
      <c r="M3664" s="11">
        <f t="shared" ref="M3664:M3727" si="115">MONTH(L3664)</f>
        <v>7</v>
      </c>
      <c r="N3664" s="6">
        <f>VLOOKUP(M3664,'Settlement Dates'!$A$13:$D$25,3,FALSE)</f>
        <v>45160</v>
      </c>
      <c r="O3664" s="6">
        <f>VLOOKUP(M3664,'Settlement Dates'!$A$13:$D$25,4,FALSE)</f>
        <v>45163</v>
      </c>
      <c r="P3664" s="6">
        <f>VLOOKUP(K3664,'AP Clearing'!$A$13:$B$1312,2,FALSE)</f>
        <v>45118</v>
      </c>
      <c r="Q3664" s="6"/>
      <c r="R3664" s="6"/>
    </row>
    <row r="3665" spans="1:18" x14ac:dyDescent="0.3">
      <c r="A3665" s="4">
        <v>191040</v>
      </c>
      <c r="B3665" s="5" t="s">
        <v>39</v>
      </c>
      <c r="C3665" s="4">
        <v>3</v>
      </c>
      <c r="D3665" s="46">
        <v>15.22</v>
      </c>
      <c r="E3665" s="4">
        <v>1</v>
      </c>
      <c r="F3665" s="4" t="s">
        <v>9</v>
      </c>
      <c r="G3665" s="13" t="str">
        <f t="shared" si="114"/>
        <v>Retiree</v>
      </c>
      <c r="H3665" s="43">
        <v>12291508</v>
      </c>
      <c r="I3665" s="6">
        <v>45108</v>
      </c>
      <c r="J3665" s="6">
        <v>45138</v>
      </c>
      <c r="K3665" s="4">
        <v>1700032726</v>
      </c>
      <c r="L3665" s="14">
        <v>45114</v>
      </c>
      <c r="M3665" s="11">
        <f t="shared" si="115"/>
        <v>7</v>
      </c>
      <c r="N3665" s="6">
        <f>VLOOKUP(M3665,'Settlement Dates'!$A$13:$D$25,3,FALSE)</f>
        <v>45160</v>
      </c>
      <c r="O3665" s="6">
        <f>VLOOKUP(M3665,'Settlement Dates'!$A$13:$D$25,4,FALSE)</f>
        <v>45163</v>
      </c>
      <c r="P3665" s="6">
        <f>VLOOKUP(K3665,'AP Clearing'!$A$13:$B$1312,2,FALSE)</f>
        <v>45118</v>
      </c>
      <c r="Q3665" s="6"/>
      <c r="R3665" s="6"/>
    </row>
    <row r="3666" spans="1:18" x14ac:dyDescent="0.3">
      <c r="A3666" s="4">
        <v>191040</v>
      </c>
      <c r="B3666" s="5" t="s">
        <v>39</v>
      </c>
      <c r="C3666" s="4">
        <v>3</v>
      </c>
      <c r="D3666" s="46">
        <v>150.99</v>
      </c>
      <c r="E3666" s="4">
        <v>1</v>
      </c>
      <c r="F3666" s="4" t="s">
        <v>7</v>
      </c>
      <c r="G3666" s="13" t="str">
        <f t="shared" si="114"/>
        <v>LTD</v>
      </c>
      <c r="H3666" s="43">
        <v>12291508</v>
      </c>
      <c r="I3666" s="6">
        <v>45108</v>
      </c>
      <c r="J3666" s="6">
        <v>45138</v>
      </c>
      <c r="K3666" s="4">
        <v>1700032726</v>
      </c>
      <c r="L3666" s="14">
        <v>45114</v>
      </c>
      <c r="M3666" s="11">
        <f t="shared" si="115"/>
        <v>7</v>
      </c>
      <c r="N3666" s="6">
        <f>VLOOKUP(M3666,'Settlement Dates'!$A$13:$D$25,3,FALSE)</f>
        <v>45160</v>
      </c>
      <c r="O3666" s="6">
        <f>VLOOKUP(M3666,'Settlement Dates'!$A$13:$D$25,4,FALSE)</f>
        <v>45163</v>
      </c>
      <c r="P3666" s="6">
        <f>VLOOKUP(K3666,'AP Clearing'!$A$13:$B$1312,2,FALSE)</f>
        <v>45118</v>
      </c>
      <c r="Q3666" s="6"/>
      <c r="R3666" s="6"/>
    </row>
    <row r="3667" spans="1:18" x14ac:dyDescent="0.3">
      <c r="A3667" s="4">
        <v>191040</v>
      </c>
      <c r="B3667" s="5" t="s">
        <v>39</v>
      </c>
      <c r="C3667" s="4">
        <v>3</v>
      </c>
      <c r="D3667" s="46">
        <v>48.9</v>
      </c>
      <c r="E3667" s="4">
        <v>1</v>
      </c>
      <c r="F3667" s="4" t="s">
        <v>7</v>
      </c>
      <c r="G3667" s="13" t="str">
        <f t="shared" si="114"/>
        <v>LTD</v>
      </c>
      <c r="H3667" s="43">
        <v>12291508</v>
      </c>
      <c r="I3667" s="6">
        <v>45108</v>
      </c>
      <c r="J3667" s="6">
        <v>45138</v>
      </c>
      <c r="K3667" s="4">
        <v>1700032726</v>
      </c>
      <c r="L3667" s="14">
        <v>45114</v>
      </c>
      <c r="M3667" s="11">
        <f t="shared" si="115"/>
        <v>7</v>
      </c>
      <c r="N3667" s="6">
        <f>VLOOKUP(M3667,'Settlement Dates'!$A$13:$D$25,3,FALSE)</f>
        <v>45160</v>
      </c>
      <c r="O3667" s="6">
        <f>VLOOKUP(M3667,'Settlement Dates'!$A$13:$D$25,4,FALSE)</f>
        <v>45163</v>
      </c>
      <c r="P3667" s="6">
        <f>VLOOKUP(K3667,'AP Clearing'!$A$13:$B$1312,2,FALSE)</f>
        <v>45118</v>
      </c>
      <c r="Q3667" s="6"/>
      <c r="R3667" s="6"/>
    </row>
    <row r="3668" spans="1:18" x14ac:dyDescent="0.3">
      <c r="A3668" s="4">
        <v>191040</v>
      </c>
      <c r="B3668" s="5" t="s">
        <v>39</v>
      </c>
      <c r="C3668" s="4">
        <v>3</v>
      </c>
      <c r="D3668" s="46">
        <v>14.38</v>
      </c>
      <c r="E3668" s="4">
        <v>1</v>
      </c>
      <c r="F3668" s="4" t="s">
        <v>8</v>
      </c>
      <c r="G3668" s="13" t="str">
        <f t="shared" si="114"/>
        <v>Active</v>
      </c>
      <c r="H3668" s="43">
        <v>12291508</v>
      </c>
      <c r="I3668" s="6">
        <v>45108</v>
      </c>
      <c r="J3668" s="6">
        <v>45138</v>
      </c>
      <c r="K3668" s="4">
        <v>1700032726</v>
      </c>
      <c r="L3668" s="14">
        <v>45114</v>
      </c>
      <c r="M3668" s="11">
        <f t="shared" si="115"/>
        <v>7</v>
      </c>
      <c r="N3668" s="6">
        <f>VLOOKUP(M3668,'Settlement Dates'!$A$13:$D$25,3,FALSE)</f>
        <v>45160</v>
      </c>
      <c r="O3668" s="6">
        <f>VLOOKUP(M3668,'Settlement Dates'!$A$13:$D$25,4,FALSE)</f>
        <v>45163</v>
      </c>
      <c r="P3668" s="6">
        <f>VLOOKUP(K3668,'AP Clearing'!$A$13:$B$1312,2,FALSE)</f>
        <v>45118</v>
      </c>
      <c r="Q3668" s="6"/>
      <c r="R3668" s="6"/>
    </row>
    <row r="3669" spans="1:18" x14ac:dyDescent="0.3">
      <c r="A3669" s="4">
        <v>191040</v>
      </c>
      <c r="B3669" s="5" t="s">
        <v>39</v>
      </c>
      <c r="C3669" s="4">
        <v>3</v>
      </c>
      <c r="D3669" s="46">
        <v>91.32</v>
      </c>
      <c r="E3669" s="4">
        <v>1</v>
      </c>
      <c r="F3669" s="4" t="s">
        <v>8</v>
      </c>
      <c r="G3669" s="13" t="str">
        <f t="shared" si="114"/>
        <v>Active</v>
      </c>
      <c r="H3669" s="43">
        <v>12291508</v>
      </c>
      <c r="I3669" s="6">
        <v>45108</v>
      </c>
      <c r="J3669" s="6">
        <v>45138</v>
      </c>
      <c r="K3669" s="4">
        <v>1700032726</v>
      </c>
      <c r="L3669" s="14">
        <v>45114</v>
      </c>
      <c r="M3669" s="11">
        <f t="shared" si="115"/>
        <v>7</v>
      </c>
      <c r="N3669" s="6">
        <f>VLOOKUP(M3669,'Settlement Dates'!$A$13:$D$25,3,FALSE)</f>
        <v>45160</v>
      </c>
      <c r="O3669" s="6">
        <f>VLOOKUP(M3669,'Settlement Dates'!$A$13:$D$25,4,FALSE)</f>
        <v>45163</v>
      </c>
      <c r="P3669" s="6">
        <f>VLOOKUP(K3669,'AP Clearing'!$A$13:$B$1312,2,FALSE)</f>
        <v>45118</v>
      </c>
      <c r="Q3669" s="6"/>
      <c r="R3669" s="6"/>
    </row>
    <row r="3670" spans="1:18" x14ac:dyDescent="0.3">
      <c r="A3670" s="4">
        <v>191040</v>
      </c>
      <c r="B3670" s="5" t="s">
        <v>39</v>
      </c>
      <c r="C3670" s="4">
        <v>3</v>
      </c>
      <c r="D3670" s="46">
        <v>16.3</v>
      </c>
      <c r="E3670" s="4">
        <v>1</v>
      </c>
      <c r="F3670" s="4" t="s">
        <v>8</v>
      </c>
      <c r="G3670" s="13" t="str">
        <f t="shared" si="114"/>
        <v>Active</v>
      </c>
      <c r="H3670" s="43">
        <v>12291508</v>
      </c>
      <c r="I3670" s="6">
        <v>45108</v>
      </c>
      <c r="J3670" s="6">
        <v>45138</v>
      </c>
      <c r="K3670" s="4">
        <v>1700032726</v>
      </c>
      <c r="L3670" s="14">
        <v>45114</v>
      </c>
      <c r="M3670" s="11">
        <f t="shared" si="115"/>
        <v>7</v>
      </c>
      <c r="N3670" s="6">
        <f>VLOOKUP(M3670,'Settlement Dates'!$A$13:$D$25,3,FALSE)</f>
        <v>45160</v>
      </c>
      <c r="O3670" s="6">
        <f>VLOOKUP(M3670,'Settlement Dates'!$A$13:$D$25,4,FALSE)</f>
        <v>45163</v>
      </c>
      <c r="P3670" s="6">
        <f>VLOOKUP(K3670,'AP Clearing'!$A$13:$B$1312,2,FALSE)</f>
        <v>45118</v>
      </c>
      <c r="Q3670" s="6"/>
      <c r="R3670" s="6"/>
    </row>
    <row r="3671" spans="1:18" x14ac:dyDescent="0.3">
      <c r="A3671" s="4">
        <v>191040</v>
      </c>
      <c r="B3671" s="5" t="s">
        <v>39</v>
      </c>
      <c r="C3671" s="4">
        <v>3</v>
      </c>
      <c r="D3671" s="46">
        <v>45.08</v>
      </c>
      <c r="E3671" s="4">
        <v>1</v>
      </c>
      <c r="F3671" s="4" t="s">
        <v>8</v>
      </c>
      <c r="G3671" s="13" t="str">
        <f t="shared" si="114"/>
        <v>Active</v>
      </c>
      <c r="H3671" s="43">
        <v>12291508</v>
      </c>
      <c r="I3671" s="6">
        <v>45108</v>
      </c>
      <c r="J3671" s="6">
        <v>45138</v>
      </c>
      <c r="K3671" s="4">
        <v>1700032726</v>
      </c>
      <c r="L3671" s="14">
        <v>45114</v>
      </c>
      <c r="M3671" s="11">
        <f t="shared" si="115"/>
        <v>7</v>
      </c>
      <c r="N3671" s="6">
        <f>VLOOKUP(M3671,'Settlement Dates'!$A$13:$D$25,3,FALSE)</f>
        <v>45160</v>
      </c>
      <c r="O3671" s="6">
        <f>VLOOKUP(M3671,'Settlement Dates'!$A$13:$D$25,4,FALSE)</f>
        <v>45163</v>
      </c>
      <c r="P3671" s="6">
        <f>VLOOKUP(K3671,'AP Clearing'!$A$13:$B$1312,2,FALSE)</f>
        <v>45118</v>
      </c>
      <c r="Q3671" s="6"/>
      <c r="R3671" s="6"/>
    </row>
    <row r="3672" spans="1:18" x14ac:dyDescent="0.3">
      <c r="A3672" s="4">
        <v>191040</v>
      </c>
      <c r="B3672" s="5" t="s">
        <v>39</v>
      </c>
      <c r="C3672" s="4">
        <v>3</v>
      </c>
      <c r="D3672" s="46">
        <v>22.54</v>
      </c>
      <c r="E3672" s="4">
        <v>2</v>
      </c>
      <c r="F3672" s="4" t="s">
        <v>2</v>
      </c>
      <c r="G3672" s="13" t="str">
        <f t="shared" si="114"/>
        <v>Active</v>
      </c>
      <c r="H3672" s="43">
        <v>12291508</v>
      </c>
      <c r="I3672" s="6">
        <v>45108</v>
      </c>
      <c r="J3672" s="6">
        <v>45138</v>
      </c>
      <c r="K3672" s="4">
        <v>1700032726</v>
      </c>
      <c r="L3672" s="14">
        <v>45114</v>
      </c>
      <c r="M3672" s="11">
        <f t="shared" si="115"/>
        <v>7</v>
      </c>
      <c r="N3672" s="6">
        <f>VLOOKUP(M3672,'Settlement Dates'!$A$13:$D$25,3,FALSE)</f>
        <v>45160</v>
      </c>
      <c r="O3672" s="6">
        <f>VLOOKUP(M3672,'Settlement Dates'!$A$13:$D$25,4,FALSE)</f>
        <v>45163</v>
      </c>
      <c r="P3672" s="6">
        <f>VLOOKUP(K3672,'AP Clearing'!$A$13:$B$1312,2,FALSE)</f>
        <v>45118</v>
      </c>
      <c r="Q3672" s="6"/>
      <c r="R3672" s="6"/>
    </row>
    <row r="3673" spans="1:18" x14ac:dyDescent="0.3">
      <c r="A3673" s="4">
        <v>191040</v>
      </c>
      <c r="B3673" s="5" t="s">
        <v>39</v>
      </c>
      <c r="C3673" s="4">
        <v>3</v>
      </c>
      <c r="D3673" s="46">
        <v>50.33</v>
      </c>
      <c r="E3673" s="4">
        <v>2</v>
      </c>
      <c r="F3673" s="4" t="s">
        <v>9</v>
      </c>
      <c r="G3673" s="13" t="str">
        <f t="shared" si="114"/>
        <v>Retiree</v>
      </c>
      <c r="H3673" s="43">
        <v>12291508</v>
      </c>
      <c r="I3673" s="6">
        <v>45108</v>
      </c>
      <c r="J3673" s="6">
        <v>45138</v>
      </c>
      <c r="K3673" s="4">
        <v>1700032726</v>
      </c>
      <c r="L3673" s="14">
        <v>45114</v>
      </c>
      <c r="M3673" s="11">
        <f t="shared" si="115"/>
        <v>7</v>
      </c>
      <c r="N3673" s="6">
        <f>VLOOKUP(M3673,'Settlement Dates'!$A$13:$D$25,3,FALSE)</f>
        <v>45160</v>
      </c>
      <c r="O3673" s="6">
        <f>VLOOKUP(M3673,'Settlement Dates'!$A$13:$D$25,4,FALSE)</f>
        <v>45163</v>
      </c>
      <c r="P3673" s="6">
        <f>VLOOKUP(K3673,'AP Clearing'!$A$13:$B$1312,2,FALSE)</f>
        <v>45118</v>
      </c>
      <c r="Q3673" s="6"/>
      <c r="R3673" s="6"/>
    </row>
    <row r="3674" spans="1:18" x14ac:dyDescent="0.3">
      <c r="A3674" s="4">
        <v>191040</v>
      </c>
      <c r="B3674" s="5" t="s">
        <v>39</v>
      </c>
      <c r="C3674" s="4">
        <v>3</v>
      </c>
      <c r="D3674" s="46">
        <v>213.08</v>
      </c>
      <c r="E3674" s="4">
        <v>2</v>
      </c>
      <c r="F3674" s="4" t="s">
        <v>9</v>
      </c>
      <c r="G3674" s="13" t="str">
        <f t="shared" si="114"/>
        <v>Retiree</v>
      </c>
      <c r="H3674" s="43">
        <v>12291508</v>
      </c>
      <c r="I3674" s="6">
        <v>45108</v>
      </c>
      <c r="J3674" s="6">
        <v>45138</v>
      </c>
      <c r="K3674" s="4">
        <v>1700032726</v>
      </c>
      <c r="L3674" s="14">
        <v>45114</v>
      </c>
      <c r="M3674" s="11">
        <f t="shared" si="115"/>
        <v>7</v>
      </c>
      <c r="N3674" s="6">
        <f>VLOOKUP(M3674,'Settlement Dates'!$A$13:$D$25,3,FALSE)</f>
        <v>45160</v>
      </c>
      <c r="O3674" s="6">
        <f>VLOOKUP(M3674,'Settlement Dates'!$A$13:$D$25,4,FALSE)</f>
        <v>45163</v>
      </c>
      <c r="P3674" s="6">
        <f>VLOOKUP(K3674,'AP Clearing'!$A$13:$B$1312,2,FALSE)</f>
        <v>45118</v>
      </c>
      <c r="Q3674" s="6"/>
      <c r="R3674" s="6"/>
    </row>
    <row r="3675" spans="1:18" x14ac:dyDescent="0.3">
      <c r="A3675" s="4">
        <v>191040</v>
      </c>
      <c r="B3675" s="5" t="s">
        <v>39</v>
      </c>
      <c r="C3675" s="4">
        <v>3</v>
      </c>
      <c r="D3675" s="46">
        <v>43.14</v>
      </c>
      <c r="E3675" s="4">
        <v>2</v>
      </c>
      <c r="F3675" s="4" t="s">
        <v>11</v>
      </c>
      <c r="G3675" s="13" t="str">
        <f t="shared" si="114"/>
        <v>Retiree</v>
      </c>
      <c r="H3675" s="43">
        <v>12291508</v>
      </c>
      <c r="I3675" s="6">
        <v>45108</v>
      </c>
      <c r="J3675" s="6">
        <v>45138</v>
      </c>
      <c r="K3675" s="4">
        <v>1700032726</v>
      </c>
      <c r="L3675" s="14">
        <v>45114</v>
      </c>
      <c r="M3675" s="11">
        <f t="shared" si="115"/>
        <v>7</v>
      </c>
      <c r="N3675" s="6">
        <f>VLOOKUP(M3675,'Settlement Dates'!$A$13:$D$25,3,FALSE)</f>
        <v>45160</v>
      </c>
      <c r="O3675" s="6">
        <f>VLOOKUP(M3675,'Settlement Dates'!$A$13:$D$25,4,FALSE)</f>
        <v>45163</v>
      </c>
      <c r="P3675" s="6">
        <f>VLOOKUP(K3675,'AP Clearing'!$A$13:$B$1312,2,FALSE)</f>
        <v>45118</v>
      </c>
      <c r="Q3675" s="6"/>
      <c r="R3675" s="6"/>
    </row>
    <row r="3676" spans="1:18" x14ac:dyDescent="0.3">
      <c r="A3676" s="4">
        <v>191040</v>
      </c>
      <c r="B3676" s="5" t="s">
        <v>39</v>
      </c>
      <c r="C3676" s="4">
        <v>3</v>
      </c>
      <c r="D3676" s="46">
        <v>15.22</v>
      </c>
      <c r="E3676" s="4">
        <v>2</v>
      </c>
      <c r="F3676" s="4" t="s">
        <v>8</v>
      </c>
      <c r="G3676" s="13" t="str">
        <f t="shared" si="114"/>
        <v>Active</v>
      </c>
      <c r="H3676" s="43">
        <v>12291508</v>
      </c>
      <c r="I3676" s="6">
        <v>45108</v>
      </c>
      <c r="J3676" s="6">
        <v>45138</v>
      </c>
      <c r="K3676" s="4">
        <v>1700032726</v>
      </c>
      <c r="L3676" s="14">
        <v>45114</v>
      </c>
      <c r="M3676" s="11">
        <f t="shared" si="115"/>
        <v>7</v>
      </c>
      <c r="N3676" s="6">
        <f>VLOOKUP(M3676,'Settlement Dates'!$A$13:$D$25,3,FALSE)</f>
        <v>45160</v>
      </c>
      <c r="O3676" s="6">
        <f>VLOOKUP(M3676,'Settlement Dates'!$A$13:$D$25,4,FALSE)</f>
        <v>45163</v>
      </c>
      <c r="P3676" s="6">
        <f>VLOOKUP(K3676,'AP Clearing'!$A$13:$B$1312,2,FALSE)</f>
        <v>45118</v>
      </c>
      <c r="Q3676" s="6"/>
      <c r="R3676" s="6"/>
    </row>
    <row r="3677" spans="1:18" x14ac:dyDescent="0.3">
      <c r="A3677" s="4">
        <v>191040</v>
      </c>
      <c r="B3677" s="5" t="s">
        <v>39</v>
      </c>
      <c r="C3677" s="4">
        <v>3</v>
      </c>
      <c r="D3677" s="46">
        <v>1056.93</v>
      </c>
      <c r="E3677" s="4">
        <v>3</v>
      </c>
      <c r="F3677" s="4" t="s">
        <v>9</v>
      </c>
      <c r="G3677" s="13" t="str">
        <f t="shared" si="114"/>
        <v>Retiree</v>
      </c>
      <c r="H3677" s="43">
        <v>12291508</v>
      </c>
      <c r="I3677" s="6">
        <v>45108</v>
      </c>
      <c r="J3677" s="6">
        <v>45138</v>
      </c>
      <c r="K3677" s="4">
        <v>1700032726</v>
      </c>
      <c r="L3677" s="14">
        <v>45114</v>
      </c>
      <c r="M3677" s="11">
        <f t="shared" si="115"/>
        <v>7</v>
      </c>
      <c r="N3677" s="6">
        <f>VLOOKUP(M3677,'Settlement Dates'!$A$13:$D$25,3,FALSE)</f>
        <v>45160</v>
      </c>
      <c r="O3677" s="6">
        <f>VLOOKUP(M3677,'Settlement Dates'!$A$13:$D$25,4,FALSE)</f>
        <v>45163</v>
      </c>
      <c r="P3677" s="6">
        <f>VLOOKUP(K3677,'AP Clearing'!$A$13:$B$1312,2,FALSE)</f>
        <v>45118</v>
      </c>
      <c r="Q3677" s="6"/>
      <c r="R3677" s="6"/>
    </row>
    <row r="3678" spans="1:18" x14ac:dyDescent="0.3">
      <c r="A3678" s="4">
        <v>191040</v>
      </c>
      <c r="B3678" s="5" t="s">
        <v>39</v>
      </c>
      <c r="C3678" s="4">
        <v>3</v>
      </c>
      <c r="D3678" s="46">
        <v>3378.84</v>
      </c>
      <c r="E3678" s="4">
        <v>3</v>
      </c>
      <c r="F3678" s="4" t="s">
        <v>9</v>
      </c>
      <c r="G3678" s="13" t="str">
        <f t="shared" si="114"/>
        <v>Retiree</v>
      </c>
      <c r="H3678" s="43">
        <v>12291508</v>
      </c>
      <c r="I3678" s="6">
        <v>45108</v>
      </c>
      <c r="J3678" s="6">
        <v>45138</v>
      </c>
      <c r="K3678" s="4">
        <v>1700032726</v>
      </c>
      <c r="L3678" s="14">
        <v>45114</v>
      </c>
      <c r="M3678" s="11">
        <f t="shared" si="115"/>
        <v>7</v>
      </c>
      <c r="N3678" s="6">
        <f>VLOOKUP(M3678,'Settlement Dates'!$A$13:$D$25,3,FALSE)</f>
        <v>45160</v>
      </c>
      <c r="O3678" s="6">
        <f>VLOOKUP(M3678,'Settlement Dates'!$A$13:$D$25,4,FALSE)</f>
        <v>45163</v>
      </c>
      <c r="P3678" s="6">
        <f>VLOOKUP(K3678,'AP Clearing'!$A$13:$B$1312,2,FALSE)</f>
        <v>45118</v>
      </c>
      <c r="Q3678" s="6"/>
      <c r="R3678" s="6"/>
    </row>
    <row r="3679" spans="1:18" x14ac:dyDescent="0.3">
      <c r="A3679" s="4">
        <v>191040</v>
      </c>
      <c r="B3679" s="5" t="s">
        <v>39</v>
      </c>
      <c r="C3679" s="4">
        <v>3</v>
      </c>
      <c r="D3679" s="46">
        <v>32.6</v>
      </c>
      <c r="E3679" s="4">
        <v>3</v>
      </c>
      <c r="F3679" s="4" t="s">
        <v>9</v>
      </c>
      <c r="G3679" s="13" t="str">
        <f t="shared" si="114"/>
        <v>Retiree</v>
      </c>
      <c r="H3679" s="43">
        <v>12291508</v>
      </c>
      <c r="I3679" s="6">
        <v>45108</v>
      </c>
      <c r="J3679" s="6">
        <v>45138</v>
      </c>
      <c r="K3679" s="4">
        <v>1700032726</v>
      </c>
      <c r="L3679" s="14">
        <v>45114</v>
      </c>
      <c r="M3679" s="11">
        <f t="shared" si="115"/>
        <v>7</v>
      </c>
      <c r="N3679" s="6">
        <f>VLOOKUP(M3679,'Settlement Dates'!$A$13:$D$25,3,FALSE)</f>
        <v>45160</v>
      </c>
      <c r="O3679" s="6">
        <f>VLOOKUP(M3679,'Settlement Dates'!$A$13:$D$25,4,FALSE)</f>
        <v>45163</v>
      </c>
      <c r="P3679" s="6">
        <f>VLOOKUP(K3679,'AP Clearing'!$A$13:$B$1312,2,FALSE)</f>
        <v>45118</v>
      </c>
      <c r="Q3679" s="6"/>
      <c r="R3679" s="6"/>
    </row>
    <row r="3680" spans="1:18" x14ac:dyDescent="0.3">
      <c r="A3680" s="4">
        <v>191040</v>
      </c>
      <c r="B3680" s="5" t="s">
        <v>39</v>
      </c>
      <c r="C3680" s="4">
        <v>3</v>
      </c>
      <c r="D3680" s="46">
        <v>45.08</v>
      </c>
      <c r="E3680" s="4">
        <v>3</v>
      </c>
      <c r="F3680" s="4" t="s">
        <v>9</v>
      </c>
      <c r="G3680" s="13" t="str">
        <f t="shared" si="114"/>
        <v>Retiree</v>
      </c>
      <c r="H3680" s="43">
        <v>12291508</v>
      </c>
      <c r="I3680" s="6">
        <v>45108</v>
      </c>
      <c r="J3680" s="6">
        <v>45138</v>
      </c>
      <c r="K3680" s="4">
        <v>1700032726</v>
      </c>
      <c r="L3680" s="14">
        <v>45114</v>
      </c>
      <c r="M3680" s="11">
        <f t="shared" si="115"/>
        <v>7</v>
      </c>
      <c r="N3680" s="6">
        <f>VLOOKUP(M3680,'Settlement Dates'!$A$13:$D$25,3,FALSE)</f>
        <v>45160</v>
      </c>
      <c r="O3680" s="6">
        <f>VLOOKUP(M3680,'Settlement Dates'!$A$13:$D$25,4,FALSE)</f>
        <v>45163</v>
      </c>
      <c r="P3680" s="6">
        <f>VLOOKUP(K3680,'AP Clearing'!$A$13:$B$1312,2,FALSE)</f>
        <v>45118</v>
      </c>
      <c r="Q3680" s="6"/>
      <c r="R3680" s="6"/>
    </row>
    <row r="3681" spans="1:18" x14ac:dyDescent="0.3">
      <c r="A3681" s="4">
        <v>191040</v>
      </c>
      <c r="B3681" s="5" t="s">
        <v>39</v>
      </c>
      <c r="C3681" s="4">
        <v>3</v>
      </c>
      <c r="D3681" s="46">
        <v>539.25</v>
      </c>
      <c r="E3681" s="4">
        <v>3</v>
      </c>
      <c r="F3681" s="4" t="s">
        <v>11</v>
      </c>
      <c r="G3681" s="13" t="str">
        <f t="shared" si="114"/>
        <v>Retiree</v>
      </c>
      <c r="H3681" s="43">
        <v>12291508</v>
      </c>
      <c r="I3681" s="6">
        <v>45108</v>
      </c>
      <c r="J3681" s="6">
        <v>45138</v>
      </c>
      <c r="K3681" s="4">
        <v>1700032726</v>
      </c>
      <c r="L3681" s="14">
        <v>45114</v>
      </c>
      <c r="M3681" s="11">
        <f t="shared" si="115"/>
        <v>7</v>
      </c>
      <c r="N3681" s="6">
        <f>VLOOKUP(M3681,'Settlement Dates'!$A$13:$D$25,3,FALSE)</f>
        <v>45160</v>
      </c>
      <c r="O3681" s="6">
        <f>VLOOKUP(M3681,'Settlement Dates'!$A$13:$D$25,4,FALSE)</f>
        <v>45163</v>
      </c>
      <c r="P3681" s="6">
        <f>VLOOKUP(K3681,'AP Clearing'!$A$13:$B$1312,2,FALSE)</f>
        <v>45118</v>
      </c>
      <c r="Q3681" s="6"/>
      <c r="R3681" s="6"/>
    </row>
    <row r="3682" spans="1:18" x14ac:dyDescent="0.3">
      <c r="A3682" s="4">
        <v>191040</v>
      </c>
      <c r="B3682" s="5" t="s">
        <v>39</v>
      </c>
      <c r="C3682" s="4">
        <v>3</v>
      </c>
      <c r="D3682" s="46">
        <v>848.42</v>
      </c>
      <c r="E3682" s="4">
        <v>4</v>
      </c>
      <c r="F3682" s="4" t="s">
        <v>9</v>
      </c>
      <c r="G3682" s="13" t="str">
        <f t="shared" si="114"/>
        <v>Retiree</v>
      </c>
      <c r="H3682" s="43">
        <v>12291508</v>
      </c>
      <c r="I3682" s="6">
        <v>45108</v>
      </c>
      <c r="J3682" s="6">
        <v>45138</v>
      </c>
      <c r="K3682" s="4">
        <v>1700032726</v>
      </c>
      <c r="L3682" s="14">
        <v>45114</v>
      </c>
      <c r="M3682" s="11">
        <f t="shared" si="115"/>
        <v>7</v>
      </c>
      <c r="N3682" s="6">
        <f>VLOOKUP(M3682,'Settlement Dates'!$A$13:$D$25,3,FALSE)</f>
        <v>45160</v>
      </c>
      <c r="O3682" s="6">
        <f>VLOOKUP(M3682,'Settlement Dates'!$A$13:$D$25,4,FALSE)</f>
        <v>45163</v>
      </c>
      <c r="P3682" s="6">
        <f>VLOOKUP(K3682,'AP Clearing'!$A$13:$B$1312,2,FALSE)</f>
        <v>45118</v>
      </c>
      <c r="Q3682" s="6"/>
      <c r="R3682" s="6"/>
    </row>
    <row r="3683" spans="1:18" x14ac:dyDescent="0.3">
      <c r="A3683" s="4">
        <v>191040</v>
      </c>
      <c r="B3683" s="5" t="s">
        <v>39</v>
      </c>
      <c r="C3683" s="4">
        <v>3</v>
      </c>
      <c r="D3683" s="46">
        <v>1339.36</v>
      </c>
      <c r="E3683" s="4">
        <v>4</v>
      </c>
      <c r="F3683" s="4" t="s">
        <v>9</v>
      </c>
      <c r="G3683" s="13" t="str">
        <f t="shared" si="114"/>
        <v>Retiree</v>
      </c>
      <c r="H3683" s="43">
        <v>12291508</v>
      </c>
      <c r="I3683" s="6">
        <v>45108</v>
      </c>
      <c r="J3683" s="6">
        <v>45138</v>
      </c>
      <c r="K3683" s="4">
        <v>1700032726</v>
      </c>
      <c r="L3683" s="14">
        <v>45114</v>
      </c>
      <c r="M3683" s="11">
        <f t="shared" si="115"/>
        <v>7</v>
      </c>
      <c r="N3683" s="6">
        <f>VLOOKUP(M3683,'Settlement Dates'!$A$13:$D$25,3,FALSE)</f>
        <v>45160</v>
      </c>
      <c r="O3683" s="6">
        <f>VLOOKUP(M3683,'Settlement Dates'!$A$13:$D$25,4,FALSE)</f>
        <v>45163</v>
      </c>
      <c r="P3683" s="6">
        <f>VLOOKUP(K3683,'AP Clearing'!$A$13:$B$1312,2,FALSE)</f>
        <v>45118</v>
      </c>
      <c r="Q3683" s="6"/>
      <c r="R3683" s="6"/>
    </row>
    <row r="3684" spans="1:18" x14ac:dyDescent="0.3">
      <c r="A3684" s="4">
        <v>191040</v>
      </c>
      <c r="B3684" s="5" t="s">
        <v>39</v>
      </c>
      <c r="C3684" s="4">
        <v>3</v>
      </c>
      <c r="D3684" s="46">
        <v>22.54</v>
      </c>
      <c r="E3684" s="4">
        <v>4</v>
      </c>
      <c r="F3684" s="4" t="s">
        <v>9</v>
      </c>
      <c r="G3684" s="13" t="str">
        <f t="shared" si="114"/>
        <v>Retiree</v>
      </c>
      <c r="H3684" s="43">
        <v>12291508</v>
      </c>
      <c r="I3684" s="6">
        <v>45108</v>
      </c>
      <c r="J3684" s="6">
        <v>45138</v>
      </c>
      <c r="K3684" s="4">
        <v>1700032726</v>
      </c>
      <c r="L3684" s="14">
        <v>45114</v>
      </c>
      <c r="M3684" s="11">
        <f t="shared" si="115"/>
        <v>7</v>
      </c>
      <c r="N3684" s="6">
        <f>VLOOKUP(M3684,'Settlement Dates'!$A$13:$D$25,3,FALSE)</f>
        <v>45160</v>
      </c>
      <c r="O3684" s="6">
        <f>VLOOKUP(M3684,'Settlement Dates'!$A$13:$D$25,4,FALSE)</f>
        <v>45163</v>
      </c>
      <c r="P3684" s="6">
        <f>VLOOKUP(K3684,'AP Clearing'!$A$13:$B$1312,2,FALSE)</f>
        <v>45118</v>
      </c>
      <c r="Q3684" s="6"/>
      <c r="R3684" s="6"/>
    </row>
    <row r="3685" spans="1:18" x14ac:dyDescent="0.3">
      <c r="A3685" s="4">
        <v>191040</v>
      </c>
      <c r="B3685" s="5" t="s">
        <v>39</v>
      </c>
      <c r="C3685" s="4">
        <v>3</v>
      </c>
      <c r="D3685" s="46">
        <v>826.85</v>
      </c>
      <c r="E3685" s="4">
        <v>4</v>
      </c>
      <c r="F3685" s="4" t="s">
        <v>11</v>
      </c>
      <c r="G3685" s="13" t="str">
        <f t="shared" si="114"/>
        <v>Retiree</v>
      </c>
      <c r="H3685" s="43">
        <v>12291508</v>
      </c>
      <c r="I3685" s="6">
        <v>45108</v>
      </c>
      <c r="J3685" s="6">
        <v>45138</v>
      </c>
      <c r="K3685" s="4">
        <v>1700032726</v>
      </c>
      <c r="L3685" s="14">
        <v>45114</v>
      </c>
      <c r="M3685" s="11">
        <f t="shared" si="115"/>
        <v>7</v>
      </c>
      <c r="N3685" s="6">
        <f>VLOOKUP(M3685,'Settlement Dates'!$A$13:$D$25,3,FALSE)</f>
        <v>45160</v>
      </c>
      <c r="O3685" s="6">
        <f>VLOOKUP(M3685,'Settlement Dates'!$A$13:$D$25,4,FALSE)</f>
        <v>45163</v>
      </c>
      <c r="P3685" s="6">
        <f>VLOOKUP(K3685,'AP Clearing'!$A$13:$B$1312,2,FALSE)</f>
        <v>45118</v>
      </c>
      <c r="Q3685" s="6"/>
      <c r="R3685" s="6"/>
    </row>
    <row r="3686" spans="1:18" x14ac:dyDescent="0.3">
      <c r="A3686" s="4">
        <v>191040</v>
      </c>
      <c r="B3686" s="5" t="s">
        <v>39</v>
      </c>
      <c r="C3686" s="4">
        <v>3</v>
      </c>
      <c r="D3686" s="46">
        <v>48.9</v>
      </c>
      <c r="E3686" s="4">
        <v>4</v>
      </c>
      <c r="F3686" s="4" t="s">
        <v>11</v>
      </c>
      <c r="G3686" s="13" t="str">
        <f t="shared" si="114"/>
        <v>Retiree</v>
      </c>
      <c r="H3686" s="43">
        <v>12291508</v>
      </c>
      <c r="I3686" s="6">
        <v>45108</v>
      </c>
      <c r="J3686" s="6">
        <v>45138</v>
      </c>
      <c r="K3686" s="4">
        <v>1700032726</v>
      </c>
      <c r="L3686" s="14">
        <v>45114</v>
      </c>
      <c r="M3686" s="11">
        <f t="shared" si="115"/>
        <v>7</v>
      </c>
      <c r="N3686" s="6">
        <f>VLOOKUP(M3686,'Settlement Dates'!$A$13:$D$25,3,FALSE)</f>
        <v>45160</v>
      </c>
      <c r="O3686" s="6">
        <f>VLOOKUP(M3686,'Settlement Dates'!$A$13:$D$25,4,FALSE)</f>
        <v>45163</v>
      </c>
      <c r="P3686" s="6">
        <f>VLOOKUP(K3686,'AP Clearing'!$A$13:$B$1312,2,FALSE)</f>
        <v>45118</v>
      </c>
      <c r="Q3686" s="6"/>
      <c r="R3686" s="6"/>
    </row>
    <row r="3687" spans="1:18" x14ac:dyDescent="0.3">
      <c r="A3687" s="4">
        <v>191040</v>
      </c>
      <c r="B3687" s="5" t="s">
        <v>39</v>
      </c>
      <c r="C3687" s="4">
        <v>3</v>
      </c>
      <c r="D3687" s="46">
        <v>1675.27</v>
      </c>
      <c r="E3687" s="4">
        <v>5</v>
      </c>
      <c r="F3687" s="4" t="s">
        <v>9</v>
      </c>
      <c r="G3687" s="13" t="str">
        <f t="shared" si="114"/>
        <v>Retiree</v>
      </c>
      <c r="H3687" s="43">
        <v>12291508</v>
      </c>
      <c r="I3687" s="6">
        <v>45108</v>
      </c>
      <c r="J3687" s="6">
        <v>45138</v>
      </c>
      <c r="K3687" s="4">
        <v>1700032726</v>
      </c>
      <c r="L3687" s="14">
        <v>45114</v>
      </c>
      <c r="M3687" s="11">
        <f t="shared" si="115"/>
        <v>7</v>
      </c>
      <c r="N3687" s="6">
        <f>VLOOKUP(M3687,'Settlement Dates'!$A$13:$D$25,3,FALSE)</f>
        <v>45160</v>
      </c>
      <c r="O3687" s="6">
        <f>VLOOKUP(M3687,'Settlement Dates'!$A$13:$D$25,4,FALSE)</f>
        <v>45163</v>
      </c>
      <c r="P3687" s="6">
        <f>VLOOKUP(K3687,'AP Clearing'!$A$13:$B$1312,2,FALSE)</f>
        <v>45118</v>
      </c>
      <c r="Q3687" s="6"/>
      <c r="R3687" s="6"/>
    </row>
    <row r="3688" spans="1:18" x14ac:dyDescent="0.3">
      <c r="A3688" s="4">
        <v>191040</v>
      </c>
      <c r="B3688" s="5" t="s">
        <v>39</v>
      </c>
      <c r="C3688" s="4">
        <v>3</v>
      </c>
      <c r="D3688" s="46">
        <v>5692.28</v>
      </c>
      <c r="E3688" s="4">
        <v>5</v>
      </c>
      <c r="F3688" s="4" t="s">
        <v>9</v>
      </c>
      <c r="G3688" s="13" t="str">
        <f t="shared" si="114"/>
        <v>Retiree</v>
      </c>
      <c r="H3688" s="43">
        <v>12291508</v>
      </c>
      <c r="I3688" s="6">
        <v>45108</v>
      </c>
      <c r="J3688" s="6">
        <v>45138</v>
      </c>
      <c r="K3688" s="4">
        <v>1700032726</v>
      </c>
      <c r="L3688" s="14">
        <v>45114</v>
      </c>
      <c r="M3688" s="11">
        <f t="shared" si="115"/>
        <v>7</v>
      </c>
      <c r="N3688" s="6">
        <f>VLOOKUP(M3688,'Settlement Dates'!$A$13:$D$25,3,FALSE)</f>
        <v>45160</v>
      </c>
      <c r="O3688" s="6">
        <f>VLOOKUP(M3688,'Settlement Dates'!$A$13:$D$25,4,FALSE)</f>
        <v>45163</v>
      </c>
      <c r="P3688" s="6">
        <f>VLOOKUP(K3688,'AP Clearing'!$A$13:$B$1312,2,FALSE)</f>
        <v>45118</v>
      </c>
      <c r="Q3688" s="6"/>
      <c r="R3688" s="6"/>
    </row>
    <row r="3689" spans="1:18" x14ac:dyDescent="0.3">
      <c r="A3689" s="4">
        <v>191040</v>
      </c>
      <c r="B3689" s="5" t="s">
        <v>39</v>
      </c>
      <c r="C3689" s="4">
        <v>3</v>
      </c>
      <c r="D3689" s="46">
        <v>97.8</v>
      </c>
      <c r="E3689" s="4">
        <v>5</v>
      </c>
      <c r="F3689" s="4" t="s">
        <v>9</v>
      </c>
      <c r="G3689" s="13" t="str">
        <f t="shared" si="114"/>
        <v>Retiree</v>
      </c>
      <c r="H3689" s="43">
        <v>12291508</v>
      </c>
      <c r="I3689" s="6">
        <v>45108</v>
      </c>
      <c r="J3689" s="6">
        <v>45138</v>
      </c>
      <c r="K3689" s="4">
        <v>1700032726</v>
      </c>
      <c r="L3689" s="14">
        <v>45114</v>
      </c>
      <c r="M3689" s="11">
        <f t="shared" si="115"/>
        <v>7</v>
      </c>
      <c r="N3689" s="6">
        <f>VLOOKUP(M3689,'Settlement Dates'!$A$13:$D$25,3,FALSE)</f>
        <v>45160</v>
      </c>
      <c r="O3689" s="6">
        <f>VLOOKUP(M3689,'Settlement Dates'!$A$13:$D$25,4,FALSE)</f>
        <v>45163</v>
      </c>
      <c r="P3689" s="6">
        <f>VLOOKUP(K3689,'AP Clearing'!$A$13:$B$1312,2,FALSE)</f>
        <v>45118</v>
      </c>
      <c r="Q3689" s="6"/>
      <c r="R3689" s="6"/>
    </row>
    <row r="3690" spans="1:18" x14ac:dyDescent="0.3">
      <c r="A3690" s="4">
        <v>191040</v>
      </c>
      <c r="B3690" s="5" t="s">
        <v>39</v>
      </c>
      <c r="C3690" s="4">
        <v>3</v>
      </c>
      <c r="D3690" s="46">
        <v>180.32</v>
      </c>
      <c r="E3690" s="4">
        <v>5</v>
      </c>
      <c r="F3690" s="4" t="s">
        <v>9</v>
      </c>
      <c r="G3690" s="13" t="str">
        <f t="shared" si="114"/>
        <v>Retiree</v>
      </c>
      <c r="H3690" s="43">
        <v>12291508</v>
      </c>
      <c r="I3690" s="6">
        <v>45108</v>
      </c>
      <c r="J3690" s="6">
        <v>45138</v>
      </c>
      <c r="K3690" s="4">
        <v>1700032726</v>
      </c>
      <c r="L3690" s="14">
        <v>45114</v>
      </c>
      <c r="M3690" s="11">
        <f t="shared" si="115"/>
        <v>7</v>
      </c>
      <c r="N3690" s="6">
        <f>VLOOKUP(M3690,'Settlement Dates'!$A$13:$D$25,3,FALSE)</f>
        <v>45160</v>
      </c>
      <c r="O3690" s="6">
        <f>VLOOKUP(M3690,'Settlement Dates'!$A$13:$D$25,4,FALSE)</f>
        <v>45163</v>
      </c>
      <c r="P3690" s="6">
        <f>VLOOKUP(K3690,'AP Clearing'!$A$13:$B$1312,2,FALSE)</f>
        <v>45118</v>
      </c>
      <c r="Q3690" s="6"/>
      <c r="R3690" s="6"/>
    </row>
    <row r="3691" spans="1:18" x14ac:dyDescent="0.3">
      <c r="A3691" s="4">
        <v>191040</v>
      </c>
      <c r="B3691" s="5" t="s">
        <v>39</v>
      </c>
      <c r="C3691" s="4">
        <v>3</v>
      </c>
      <c r="D3691" s="46">
        <v>273.22000000000003</v>
      </c>
      <c r="E3691" s="4">
        <v>5</v>
      </c>
      <c r="F3691" s="4" t="s">
        <v>11</v>
      </c>
      <c r="G3691" s="13" t="str">
        <f t="shared" si="114"/>
        <v>Retiree</v>
      </c>
      <c r="H3691" s="43">
        <v>12291508</v>
      </c>
      <c r="I3691" s="6">
        <v>45108</v>
      </c>
      <c r="J3691" s="6">
        <v>45138</v>
      </c>
      <c r="K3691" s="4">
        <v>1700032726</v>
      </c>
      <c r="L3691" s="14">
        <v>45114</v>
      </c>
      <c r="M3691" s="11">
        <f t="shared" si="115"/>
        <v>7</v>
      </c>
      <c r="N3691" s="6">
        <f>VLOOKUP(M3691,'Settlement Dates'!$A$13:$D$25,3,FALSE)</f>
        <v>45160</v>
      </c>
      <c r="O3691" s="6">
        <f>VLOOKUP(M3691,'Settlement Dates'!$A$13:$D$25,4,FALSE)</f>
        <v>45163</v>
      </c>
      <c r="P3691" s="6">
        <f>VLOOKUP(K3691,'AP Clearing'!$A$13:$B$1312,2,FALSE)</f>
        <v>45118</v>
      </c>
      <c r="Q3691" s="6"/>
      <c r="R3691" s="6"/>
    </row>
    <row r="3692" spans="1:18" x14ac:dyDescent="0.3">
      <c r="A3692" s="4">
        <v>191040</v>
      </c>
      <c r="B3692" s="5" t="s">
        <v>39</v>
      </c>
      <c r="C3692" s="4">
        <v>3</v>
      </c>
      <c r="D3692" s="46">
        <v>16.3</v>
      </c>
      <c r="E3692" s="4">
        <v>5</v>
      </c>
      <c r="F3692" s="4" t="s">
        <v>11</v>
      </c>
      <c r="G3692" s="13" t="str">
        <f t="shared" si="114"/>
        <v>Retiree</v>
      </c>
      <c r="H3692" s="43">
        <v>12291508</v>
      </c>
      <c r="I3692" s="6">
        <v>45108</v>
      </c>
      <c r="J3692" s="6">
        <v>45138</v>
      </c>
      <c r="K3692" s="4">
        <v>1700032726</v>
      </c>
      <c r="L3692" s="14">
        <v>45114</v>
      </c>
      <c r="M3692" s="11">
        <f t="shared" si="115"/>
        <v>7</v>
      </c>
      <c r="N3692" s="6">
        <f>VLOOKUP(M3692,'Settlement Dates'!$A$13:$D$25,3,FALSE)</f>
        <v>45160</v>
      </c>
      <c r="O3692" s="6">
        <f>VLOOKUP(M3692,'Settlement Dates'!$A$13:$D$25,4,FALSE)</f>
        <v>45163</v>
      </c>
      <c r="P3692" s="6">
        <f>VLOOKUP(K3692,'AP Clearing'!$A$13:$B$1312,2,FALSE)</f>
        <v>45118</v>
      </c>
      <c r="Q3692" s="6"/>
      <c r="R3692" s="6"/>
    </row>
    <row r="3693" spans="1:18" x14ac:dyDescent="0.3">
      <c r="A3693" s="4">
        <v>11442</v>
      </c>
      <c r="B3693" s="5" t="s">
        <v>14</v>
      </c>
      <c r="C3693" s="4">
        <v>3</v>
      </c>
      <c r="D3693" s="46">
        <v>198001.63</v>
      </c>
      <c r="E3693" s="4">
        <v>1</v>
      </c>
      <c r="F3693" s="4" t="s">
        <v>2</v>
      </c>
      <c r="G3693" s="13" t="str">
        <f t="shared" si="114"/>
        <v>Active</v>
      </c>
      <c r="H3693" s="43" t="s">
        <v>15</v>
      </c>
      <c r="I3693" s="6">
        <v>45108</v>
      </c>
      <c r="J3693" s="6">
        <v>45114</v>
      </c>
      <c r="K3693" s="4">
        <v>1700032666</v>
      </c>
      <c r="L3693" s="14">
        <v>45117</v>
      </c>
      <c r="M3693" s="11">
        <f t="shared" si="115"/>
        <v>7</v>
      </c>
      <c r="N3693" s="6">
        <f>VLOOKUP(M3693,'Settlement Dates'!$A$13:$D$25,3,FALSE)</f>
        <v>45160</v>
      </c>
      <c r="O3693" s="6">
        <f>VLOOKUP(M3693,'Settlement Dates'!$A$13:$D$25,4,FALSE)</f>
        <v>45163</v>
      </c>
      <c r="P3693" s="6">
        <f>VLOOKUP(K3693,'AP Clearing'!$A$13:$B$1312,2,FALSE)</f>
        <v>45119</v>
      </c>
      <c r="Q3693" s="6"/>
      <c r="R3693" s="6"/>
    </row>
    <row r="3694" spans="1:18" x14ac:dyDescent="0.3">
      <c r="A3694" s="4">
        <v>11442</v>
      </c>
      <c r="B3694" s="5" t="s">
        <v>14</v>
      </c>
      <c r="C3694" s="4">
        <v>3</v>
      </c>
      <c r="D3694" s="46">
        <v>3060.18</v>
      </c>
      <c r="E3694" s="4">
        <v>1</v>
      </c>
      <c r="F3694" s="4" t="s">
        <v>5</v>
      </c>
      <c r="G3694" s="13" t="str">
        <f t="shared" si="114"/>
        <v>LTD</v>
      </c>
      <c r="H3694" s="43" t="s">
        <v>15</v>
      </c>
      <c r="I3694" s="6">
        <v>45108</v>
      </c>
      <c r="J3694" s="6">
        <v>45114</v>
      </c>
      <c r="K3694" s="4">
        <v>1700032666</v>
      </c>
      <c r="L3694" s="14">
        <v>45117</v>
      </c>
      <c r="M3694" s="11">
        <f t="shared" si="115"/>
        <v>7</v>
      </c>
      <c r="N3694" s="6">
        <f>VLOOKUP(M3694,'Settlement Dates'!$A$13:$D$25,3,FALSE)</f>
        <v>45160</v>
      </c>
      <c r="O3694" s="6">
        <f>VLOOKUP(M3694,'Settlement Dates'!$A$13:$D$25,4,FALSE)</f>
        <v>45163</v>
      </c>
      <c r="P3694" s="6">
        <f>VLOOKUP(K3694,'AP Clearing'!$A$13:$B$1312,2,FALSE)</f>
        <v>45119</v>
      </c>
      <c r="Q3694" s="6"/>
      <c r="R3694" s="6"/>
    </row>
    <row r="3695" spans="1:18" x14ac:dyDescent="0.3">
      <c r="A3695" s="4">
        <v>11442</v>
      </c>
      <c r="B3695" s="5" t="s">
        <v>14</v>
      </c>
      <c r="C3695" s="4">
        <v>3</v>
      </c>
      <c r="D3695" s="46">
        <v>14280.85</v>
      </c>
      <c r="E3695" s="4">
        <v>1</v>
      </c>
      <c r="F3695" s="4" t="s">
        <v>7</v>
      </c>
      <c r="G3695" s="13" t="str">
        <f t="shared" si="114"/>
        <v>LTD</v>
      </c>
      <c r="H3695" s="43" t="s">
        <v>15</v>
      </c>
      <c r="I3695" s="6">
        <v>45108</v>
      </c>
      <c r="J3695" s="6">
        <v>45114</v>
      </c>
      <c r="K3695" s="4">
        <v>1700032666</v>
      </c>
      <c r="L3695" s="14">
        <v>45117</v>
      </c>
      <c r="M3695" s="11">
        <f t="shared" si="115"/>
        <v>7</v>
      </c>
      <c r="N3695" s="6">
        <f>VLOOKUP(M3695,'Settlement Dates'!$A$13:$D$25,3,FALSE)</f>
        <v>45160</v>
      </c>
      <c r="O3695" s="6">
        <f>VLOOKUP(M3695,'Settlement Dates'!$A$13:$D$25,4,FALSE)</f>
        <v>45163</v>
      </c>
      <c r="P3695" s="6">
        <f>VLOOKUP(K3695,'AP Clearing'!$A$13:$B$1312,2,FALSE)</f>
        <v>45119</v>
      </c>
      <c r="Q3695" s="6"/>
      <c r="R3695" s="6"/>
    </row>
    <row r="3696" spans="1:18" x14ac:dyDescent="0.3">
      <c r="A3696" s="4">
        <v>11442</v>
      </c>
      <c r="B3696" s="5" t="s">
        <v>14</v>
      </c>
      <c r="C3696" s="4">
        <v>3</v>
      </c>
      <c r="D3696" s="46">
        <v>4685.3999999999996</v>
      </c>
      <c r="E3696" s="4">
        <v>1</v>
      </c>
      <c r="F3696" s="4" t="s">
        <v>8</v>
      </c>
      <c r="G3696" s="13" t="str">
        <f t="shared" si="114"/>
        <v>Active</v>
      </c>
      <c r="H3696" s="43" t="s">
        <v>15</v>
      </c>
      <c r="I3696" s="6">
        <v>45108</v>
      </c>
      <c r="J3696" s="6">
        <v>45114</v>
      </c>
      <c r="K3696" s="4">
        <v>1700032666</v>
      </c>
      <c r="L3696" s="14">
        <v>45117</v>
      </c>
      <c r="M3696" s="11">
        <f t="shared" si="115"/>
        <v>7</v>
      </c>
      <c r="N3696" s="6">
        <f>VLOOKUP(M3696,'Settlement Dates'!$A$13:$D$25,3,FALSE)</f>
        <v>45160</v>
      </c>
      <c r="O3696" s="6">
        <f>VLOOKUP(M3696,'Settlement Dates'!$A$13:$D$25,4,FALSE)</f>
        <v>45163</v>
      </c>
      <c r="P3696" s="6">
        <f>VLOOKUP(K3696,'AP Clearing'!$A$13:$B$1312,2,FALSE)</f>
        <v>45119</v>
      </c>
      <c r="Q3696" s="6"/>
      <c r="R3696" s="6"/>
    </row>
    <row r="3697" spans="1:18" x14ac:dyDescent="0.3">
      <c r="A3697" s="4">
        <v>11442</v>
      </c>
      <c r="B3697" s="5" t="s">
        <v>14</v>
      </c>
      <c r="C3697" s="4">
        <v>3</v>
      </c>
      <c r="D3697" s="46">
        <v>347.07</v>
      </c>
      <c r="E3697" s="4">
        <v>2</v>
      </c>
      <c r="F3697" s="4" t="s">
        <v>2</v>
      </c>
      <c r="G3697" s="13" t="str">
        <f t="shared" si="114"/>
        <v>Active</v>
      </c>
      <c r="H3697" s="43" t="s">
        <v>15</v>
      </c>
      <c r="I3697" s="6">
        <v>45108</v>
      </c>
      <c r="J3697" s="6">
        <v>45114</v>
      </c>
      <c r="K3697" s="4">
        <v>1700032666</v>
      </c>
      <c r="L3697" s="14">
        <v>45117</v>
      </c>
      <c r="M3697" s="11">
        <f t="shared" si="115"/>
        <v>7</v>
      </c>
      <c r="N3697" s="6">
        <f>VLOOKUP(M3697,'Settlement Dates'!$A$13:$D$25,3,FALSE)</f>
        <v>45160</v>
      </c>
      <c r="O3697" s="6">
        <f>VLOOKUP(M3697,'Settlement Dates'!$A$13:$D$25,4,FALSE)</f>
        <v>45163</v>
      </c>
      <c r="P3697" s="6">
        <f>VLOOKUP(K3697,'AP Clearing'!$A$13:$B$1312,2,FALSE)</f>
        <v>45119</v>
      </c>
      <c r="Q3697" s="6"/>
      <c r="R3697" s="6"/>
    </row>
    <row r="3698" spans="1:18" x14ac:dyDescent="0.3">
      <c r="A3698" s="4">
        <v>11442</v>
      </c>
      <c r="B3698" s="5" t="s">
        <v>14</v>
      </c>
      <c r="C3698" s="4">
        <v>3</v>
      </c>
      <c r="D3698" s="46">
        <v>412.33</v>
      </c>
      <c r="E3698" s="4">
        <v>1</v>
      </c>
      <c r="F3698" s="4" t="s">
        <v>2</v>
      </c>
      <c r="G3698" s="13" t="str">
        <f t="shared" si="114"/>
        <v>Active</v>
      </c>
      <c r="H3698" s="43">
        <v>1845387777</v>
      </c>
      <c r="I3698" s="6">
        <v>45108</v>
      </c>
      <c r="J3698" s="6">
        <v>45114</v>
      </c>
      <c r="K3698" s="4">
        <v>1700032633</v>
      </c>
      <c r="L3698" s="14">
        <v>45117</v>
      </c>
      <c r="M3698" s="11">
        <f t="shared" si="115"/>
        <v>7</v>
      </c>
      <c r="N3698" s="6">
        <f>VLOOKUP(M3698,'Settlement Dates'!$A$13:$D$25,3,FALSE)</f>
        <v>45160</v>
      </c>
      <c r="O3698" s="6">
        <f>VLOOKUP(M3698,'Settlement Dates'!$A$13:$D$25,4,FALSE)</f>
        <v>45163</v>
      </c>
      <c r="P3698" s="6">
        <f>VLOOKUP(K3698,'AP Clearing'!$A$13:$B$1312,2,FALSE)</f>
        <v>45119</v>
      </c>
      <c r="Q3698" s="6"/>
      <c r="R3698" s="6"/>
    </row>
    <row r="3699" spans="1:18" x14ac:dyDescent="0.3">
      <c r="A3699" s="4">
        <v>11442</v>
      </c>
      <c r="B3699" s="5" t="s">
        <v>14</v>
      </c>
      <c r="C3699" s="4">
        <v>3</v>
      </c>
      <c r="D3699" s="46">
        <v>367</v>
      </c>
      <c r="E3699" s="4">
        <v>1</v>
      </c>
      <c r="F3699" s="4" t="s">
        <v>9</v>
      </c>
      <c r="G3699" s="13" t="str">
        <f t="shared" si="114"/>
        <v>Retiree</v>
      </c>
      <c r="H3699" s="43">
        <v>1845387777</v>
      </c>
      <c r="I3699" s="6">
        <v>45108</v>
      </c>
      <c r="J3699" s="6">
        <v>45114</v>
      </c>
      <c r="K3699" s="4">
        <v>1700032633</v>
      </c>
      <c r="L3699" s="14">
        <v>45117</v>
      </c>
      <c r="M3699" s="11">
        <f t="shared" si="115"/>
        <v>7</v>
      </c>
      <c r="N3699" s="6">
        <f>VLOOKUP(M3699,'Settlement Dates'!$A$13:$D$25,3,FALSE)</f>
        <v>45160</v>
      </c>
      <c r="O3699" s="6">
        <f>VLOOKUP(M3699,'Settlement Dates'!$A$13:$D$25,4,FALSE)</f>
        <v>45163</v>
      </c>
      <c r="P3699" s="6">
        <f>VLOOKUP(K3699,'AP Clearing'!$A$13:$B$1312,2,FALSE)</f>
        <v>45119</v>
      </c>
      <c r="Q3699" s="6"/>
      <c r="R3699" s="6"/>
    </row>
    <row r="3700" spans="1:18" x14ac:dyDescent="0.3">
      <c r="A3700" s="4">
        <v>11442</v>
      </c>
      <c r="B3700" s="5" t="s">
        <v>14</v>
      </c>
      <c r="C3700" s="4">
        <v>3</v>
      </c>
      <c r="D3700" s="46">
        <v>137.44</v>
      </c>
      <c r="E3700" s="4">
        <v>2</v>
      </c>
      <c r="F3700" s="4" t="s">
        <v>2</v>
      </c>
      <c r="G3700" s="13" t="str">
        <f t="shared" si="114"/>
        <v>Active</v>
      </c>
      <c r="H3700" s="43">
        <v>1845387777</v>
      </c>
      <c r="I3700" s="6">
        <v>45108</v>
      </c>
      <c r="J3700" s="6">
        <v>45114</v>
      </c>
      <c r="K3700" s="4">
        <v>1700032633</v>
      </c>
      <c r="L3700" s="14">
        <v>45117</v>
      </c>
      <c r="M3700" s="11">
        <f t="shared" si="115"/>
        <v>7</v>
      </c>
      <c r="N3700" s="6">
        <f>VLOOKUP(M3700,'Settlement Dates'!$A$13:$D$25,3,FALSE)</f>
        <v>45160</v>
      </c>
      <c r="O3700" s="6">
        <f>VLOOKUP(M3700,'Settlement Dates'!$A$13:$D$25,4,FALSE)</f>
        <v>45163</v>
      </c>
      <c r="P3700" s="6">
        <f>VLOOKUP(K3700,'AP Clearing'!$A$13:$B$1312,2,FALSE)</f>
        <v>45119</v>
      </c>
      <c r="Q3700" s="6"/>
      <c r="R3700" s="6"/>
    </row>
    <row r="3701" spans="1:18" x14ac:dyDescent="0.3">
      <c r="A3701" s="4">
        <v>11442</v>
      </c>
      <c r="B3701" s="5" t="s">
        <v>12</v>
      </c>
      <c r="C3701" s="4">
        <v>3</v>
      </c>
      <c r="D3701" s="46">
        <v>202.83</v>
      </c>
      <c r="E3701" s="4">
        <v>2</v>
      </c>
      <c r="F3701" s="4" t="s">
        <v>9</v>
      </c>
      <c r="G3701" s="13" t="str">
        <f t="shared" si="114"/>
        <v>Retiree</v>
      </c>
      <c r="H3701" s="43" t="s">
        <v>13</v>
      </c>
      <c r="I3701" s="6">
        <v>45108</v>
      </c>
      <c r="J3701" s="6">
        <v>45114</v>
      </c>
      <c r="K3701" s="4">
        <v>1700032667</v>
      </c>
      <c r="L3701" s="14">
        <v>45117</v>
      </c>
      <c r="M3701" s="11">
        <f t="shared" si="115"/>
        <v>7</v>
      </c>
      <c r="N3701" s="6">
        <f>VLOOKUP(M3701,'Settlement Dates'!$A$13:$D$25,3,FALSE)</f>
        <v>45160</v>
      </c>
      <c r="O3701" s="6">
        <f>VLOOKUP(M3701,'Settlement Dates'!$A$13:$D$25,4,FALSE)</f>
        <v>45163</v>
      </c>
      <c r="P3701" s="6">
        <f>VLOOKUP(K3701,'AP Clearing'!$A$13:$B$1312,2,FALSE)</f>
        <v>45119</v>
      </c>
      <c r="Q3701" s="6"/>
      <c r="R3701" s="6"/>
    </row>
    <row r="3702" spans="1:18" x14ac:dyDescent="0.3">
      <c r="A3702" s="4">
        <v>11442</v>
      </c>
      <c r="B3702" s="5" t="s">
        <v>12</v>
      </c>
      <c r="C3702" s="4">
        <v>3</v>
      </c>
      <c r="D3702" s="46">
        <v>186.61</v>
      </c>
      <c r="E3702" s="4">
        <v>3</v>
      </c>
      <c r="F3702" s="4" t="s">
        <v>9</v>
      </c>
      <c r="G3702" s="13" t="str">
        <f t="shared" si="114"/>
        <v>Retiree</v>
      </c>
      <c r="H3702" s="43" t="s">
        <v>13</v>
      </c>
      <c r="I3702" s="6">
        <v>45108</v>
      </c>
      <c r="J3702" s="6">
        <v>45114</v>
      </c>
      <c r="K3702" s="4">
        <v>1700032667</v>
      </c>
      <c r="L3702" s="14">
        <v>45117</v>
      </c>
      <c r="M3702" s="11">
        <f t="shared" si="115"/>
        <v>7</v>
      </c>
      <c r="N3702" s="6">
        <f>VLOOKUP(M3702,'Settlement Dates'!$A$13:$D$25,3,FALSE)</f>
        <v>45160</v>
      </c>
      <c r="O3702" s="6">
        <f>VLOOKUP(M3702,'Settlement Dates'!$A$13:$D$25,4,FALSE)</f>
        <v>45163</v>
      </c>
      <c r="P3702" s="6">
        <f>VLOOKUP(K3702,'AP Clearing'!$A$13:$B$1312,2,FALSE)</f>
        <v>45119</v>
      </c>
      <c r="Q3702" s="6"/>
      <c r="R3702" s="6"/>
    </row>
    <row r="3703" spans="1:18" x14ac:dyDescent="0.3">
      <c r="A3703" s="4">
        <v>11442</v>
      </c>
      <c r="B3703" s="5" t="s">
        <v>12</v>
      </c>
      <c r="C3703" s="4">
        <v>3</v>
      </c>
      <c r="D3703" s="46">
        <v>3.18</v>
      </c>
      <c r="E3703" s="4">
        <v>3</v>
      </c>
      <c r="F3703" s="4" t="s">
        <v>11</v>
      </c>
      <c r="G3703" s="13" t="str">
        <f t="shared" si="114"/>
        <v>Retiree</v>
      </c>
      <c r="H3703" s="43" t="s">
        <v>13</v>
      </c>
      <c r="I3703" s="6">
        <v>45108</v>
      </c>
      <c r="J3703" s="6">
        <v>45114</v>
      </c>
      <c r="K3703" s="4">
        <v>1700032667</v>
      </c>
      <c r="L3703" s="14">
        <v>45117</v>
      </c>
      <c r="M3703" s="11">
        <f t="shared" si="115"/>
        <v>7</v>
      </c>
      <c r="N3703" s="6">
        <f>VLOOKUP(M3703,'Settlement Dates'!$A$13:$D$25,3,FALSE)</f>
        <v>45160</v>
      </c>
      <c r="O3703" s="6">
        <f>VLOOKUP(M3703,'Settlement Dates'!$A$13:$D$25,4,FALSE)</f>
        <v>45163</v>
      </c>
      <c r="P3703" s="6">
        <f>VLOOKUP(K3703,'AP Clearing'!$A$13:$B$1312,2,FALSE)</f>
        <v>45119</v>
      </c>
      <c r="Q3703" s="6"/>
      <c r="R3703" s="6"/>
    </row>
    <row r="3704" spans="1:18" x14ac:dyDescent="0.3">
      <c r="A3704" s="4">
        <v>11442</v>
      </c>
      <c r="B3704" s="5" t="s">
        <v>12</v>
      </c>
      <c r="C3704" s="4">
        <v>3</v>
      </c>
      <c r="D3704" s="46">
        <v>106.15</v>
      </c>
      <c r="E3704" s="4">
        <v>4</v>
      </c>
      <c r="F3704" s="4" t="s">
        <v>9</v>
      </c>
      <c r="G3704" s="13" t="str">
        <f t="shared" si="114"/>
        <v>Retiree</v>
      </c>
      <c r="H3704" s="43" t="s">
        <v>13</v>
      </c>
      <c r="I3704" s="6">
        <v>45108</v>
      </c>
      <c r="J3704" s="6">
        <v>45114</v>
      </c>
      <c r="K3704" s="4">
        <v>1700032667</v>
      </c>
      <c r="L3704" s="14">
        <v>45117</v>
      </c>
      <c r="M3704" s="11">
        <f t="shared" si="115"/>
        <v>7</v>
      </c>
      <c r="N3704" s="6">
        <f>VLOOKUP(M3704,'Settlement Dates'!$A$13:$D$25,3,FALSE)</f>
        <v>45160</v>
      </c>
      <c r="O3704" s="6">
        <f>VLOOKUP(M3704,'Settlement Dates'!$A$13:$D$25,4,FALSE)</f>
        <v>45163</v>
      </c>
      <c r="P3704" s="6">
        <f>VLOOKUP(K3704,'AP Clearing'!$A$13:$B$1312,2,FALSE)</f>
        <v>45119</v>
      </c>
      <c r="Q3704" s="6"/>
      <c r="R3704" s="6"/>
    </row>
    <row r="3705" spans="1:18" x14ac:dyDescent="0.3">
      <c r="A3705" s="4">
        <v>11442</v>
      </c>
      <c r="B3705" s="5" t="s">
        <v>12</v>
      </c>
      <c r="C3705" s="4">
        <v>3</v>
      </c>
      <c r="D3705" s="46">
        <v>11502.71</v>
      </c>
      <c r="E3705" s="4">
        <v>5</v>
      </c>
      <c r="F3705" s="4" t="s">
        <v>9</v>
      </c>
      <c r="G3705" s="13" t="str">
        <f t="shared" si="114"/>
        <v>Retiree</v>
      </c>
      <c r="H3705" s="43" t="s">
        <v>13</v>
      </c>
      <c r="I3705" s="6">
        <v>45108</v>
      </c>
      <c r="J3705" s="6">
        <v>45114</v>
      </c>
      <c r="K3705" s="4">
        <v>1700032667</v>
      </c>
      <c r="L3705" s="14">
        <v>45117</v>
      </c>
      <c r="M3705" s="11">
        <f t="shared" si="115"/>
        <v>7</v>
      </c>
      <c r="N3705" s="6">
        <f>VLOOKUP(M3705,'Settlement Dates'!$A$13:$D$25,3,FALSE)</f>
        <v>45160</v>
      </c>
      <c r="O3705" s="6">
        <f>VLOOKUP(M3705,'Settlement Dates'!$A$13:$D$25,4,FALSE)</f>
        <v>45163</v>
      </c>
      <c r="P3705" s="6">
        <f>VLOOKUP(K3705,'AP Clearing'!$A$13:$B$1312,2,FALSE)</f>
        <v>45119</v>
      </c>
      <c r="Q3705" s="6"/>
      <c r="R3705" s="6"/>
    </row>
    <row r="3706" spans="1:18" x14ac:dyDescent="0.3">
      <c r="A3706" s="4">
        <v>11442</v>
      </c>
      <c r="B3706" s="5" t="s">
        <v>12</v>
      </c>
      <c r="C3706" s="4">
        <v>3</v>
      </c>
      <c r="D3706" s="46">
        <v>1.53</v>
      </c>
      <c r="E3706" s="4">
        <v>5</v>
      </c>
      <c r="F3706" s="4" t="s">
        <v>11</v>
      </c>
      <c r="G3706" s="13" t="str">
        <f t="shared" si="114"/>
        <v>Retiree</v>
      </c>
      <c r="H3706" s="43" t="s">
        <v>13</v>
      </c>
      <c r="I3706" s="6">
        <v>45108</v>
      </c>
      <c r="J3706" s="6">
        <v>45114</v>
      </c>
      <c r="K3706" s="4">
        <v>1700032667</v>
      </c>
      <c r="L3706" s="14">
        <v>45117</v>
      </c>
      <c r="M3706" s="11">
        <f t="shared" si="115"/>
        <v>7</v>
      </c>
      <c r="N3706" s="6">
        <f>VLOOKUP(M3706,'Settlement Dates'!$A$13:$D$25,3,FALSE)</f>
        <v>45160</v>
      </c>
      <c r="O3706" s="6">
        <f>VLOOKUP(M3706,'Settlement Dates'!$A$13:$D$25,4,FALSE)</f>
        <v>45163</v>
      </c>
      <c r="P3706" s="6">
        <f>VLOOKUP(K3706,'AP Clearing'!$A$13:$B$1312,2,FALSE)</f>
        <v>45119</v>
      </c>
      <c r="Q3706" s="6"/>
      <c r="R3706" s="6"/>
    </row>
    <row r="3707" spans="1:18" x14ac:dyDescent="0.3">
      <c r="A3707" s="4">
        <v>11710</v>
      </c>
      <c r="B3707" s="5" t="s">
        <v>16</v>
      </c>
      <c r="C3707" s="4">
        <v>3</v>
      </c>
      <c r="D3707" s="46">
        <v>10175.23</v>
      </c>
      <c r="E3707" s="4">
        <v>1</v>
      </c>
      <c r="F3707" s="4" t="s">
        <v>2</v>
      </c>
      <c r="G3707" s="13" t="str">
        <f t="shared" si="114"/>
        <v>Active</v>
      </c>
      <c r="H3707" s="43" t="s">
        <v>3</v>
      </c>
      <c r="I3707" s="6">
        <v>45113</v>
      </c>
      <c r="J3707" s="6">
        <v>45119</v>
      </c>
      <c r="K3707" s="4">
        <v>1700032729</v>
      </c>
      <c r="L3707" s="14">
        <v>45121</v>
      </c>
      <c r="M3707" s="11">
        <f t="shared" si="115"/>
        <v>7</v>
      </c>
      <c r="N3707" s="6">
        <f>VLOOKUP(M3707,'Settlement Dates'!$A$13:$D$25,3,FALSE)</f>
        <v>45160</v>
      </c>
      <c r="O3707" s="6">
        <f>VLOOKUP(M3707,'Settlement Dates'!$A$13:$D$25,4,FALSE)</f>
        <v>45163</v>
      </c>
      <c r="P3707" s="6">
        <f>VLOOKUP(K3707,'AP Clearing'!$A$13:$B$1312,2,FALSE)</f>
        <v>45125</v>
      </c>
      <c r="Q3707" s="6"/>
      <c r="R3707" s="6"/>
    </row>
    <row r="3708" spans="1:18" x14ac:dyDescent="0.3">
      <c r="A3708" s="4">
        <v>11710</v>
      </c>
      <c r="B3708" s="5" t="s">
        <v>16</v>
      </c>
      <c r="C3708" s="4">
        <v>3</v>
      </c>
      <c r="D3708" s="46">
        <v>12.01</v>
      </c>
      <c r="E3708" s="4">
        <v>1</v>
      </c>
      <c r="F3708" s="4" t="s">
        <v>5</v>
      </c>
      <c r="G3708" s="13" t="str">
        <f t="shared" si="114"/>
        <v>LTD</v>
      </c>
      <c r="H3708" s="43" t="s">
        <v>3</v>
      </c>
      <c r="I3708" s="6">
        <v>45113</v>
      </c>
      <c r="J3708" s="6">
        <v>45119</v>
      </c>
      <c r="K3708" s="4">
        <v>1700032729</v>
      </c>
      <c r="L3708" s="14">
        <v>45121</v>
      </c>
      <c r="M3708" s="11">
        <f t="shared" si="115"/>
        <v>7</v>
      </c>
      <c r="N3708" s="6">
        <f>VLOOKUP(M3708,'Settlement Dates'!$A$13:$D$25,3,FALSE)</f>
        <v>45160</v>
      </c>
      <c r="O3708" s="6">
        <f>VLOOKUP(M3708,'Settlement Dates'!$A$13:$D$25,4,FALSE)</f>
        <v>45163</v>
      </c>
      <c r="P3708" s="6">
        <f>VLOOKUP(K3708,'AP Clearing'!$A$13:$B$1312,2,FALSE)</f>
        <v>45125</v>
      </c>
      <c r="Q3708" s="6"/>
      <c r="R3708" s="6"/>
    </row>
    <row r="3709" spans="1:18" x14ac:dyDescent="0.3">
      <c r="A3709" s="4">
        <v>11710</v>
      </c>
      <c r="B3709" s="5" t="s">
        <v>16</v>
      </c>
      <c r="C3709" s="4">
        <v>3</v>
      </c>
      <c r="D3709" s="46">
        <v>8.01</v>
      </c>
      <c r="E3709" s="4">
        <v>1</v>
      </c>
      <c r="F3709" s="4" t="s">
        <v>54</v>
      </c>
      <c r="G3709" s="13" t="str">
        <f t="shared" si="114"/>
        <v>LTD</v>
      </c>
      <c r="H3709" s="43" t="s">
        <v>3</v>
      </c>
      <c r="I3709" s="6">
        <v>45113</v>
      </c>
      <c r="J3709" s="6">
        <v>45119</v>
      </c>
      <c r="K3709" s="4">
        <v>1700032729</v>
      </c>
      <c r="L3709" s="14">
        <v>45121</v>
      </c>
      <c r="M3709" s="11">
        <f t="shared" si="115"/>
        <v>7</v>
      </c>
      <c r="N3709" s="6">
        <f>VLOOKUP(M3709,'Settlement Dates'!$A$13:$D$25,3,FALSE)</f>
        <v>45160</v>
      </c>
      <c r="O3709" s="6">
        <f>VLOOKUP(M3709,'Settlement Dates'!$A$13:$D$25,4,FALSE)</f>
        <v>45163</v>
      </c>
      <c r="P3709" s="6">
        <f>VLOOKUP(K3709,'AP Clearing'!$A$13:$B$1312,2,FALSE)</f>
        <v>45125</v>
      </c>
      <c r="Q3709" s="6"/>
      <c r="R3709" s="6"/>
    </row>
    <row r="3710" spans="1:18" x14ac:dyDescent="0.3">
      <c r="A3710" s="4">
        <v>11710</v>
      </c>
      <c r="B3710" s="5" t="s">
        <v>16</v>
      </c>
      <c r="C3710" s="4">
        <v>3</v>
      </c>
      <c r="D3710" s="46">
        <v>5.79</v>
      </c>
      <c r="E3710" s="4">
        <v>1</v>
      </c>
      <c r="F3710" s="4" t="s">
        <v>9</v>
      </c>
      <c r="G3710" s="13" t="str">
        <f t="shared" ref="G3710:G3773" si="116">VLOOKUP(F3710,$W$1:$X$15,2,FALSE)</f>
        <v>Retiree</v>
      </c>
      <c r="H3710" s="43" t="s">
        <v>3</v>
      </c>
      <c r="I3710" s="6">
        <v>45113</v>
      </c>
      <c r="J3710" s="6">
        <v>45119</v>
      </c>
      <c r="K3710" s="4">
        <v>1700032729</v>
      </c>
      <c r="L3710" s="14">
        <v>45121</v>
      </c>
      <c r="M3710" s="11">
        <f t="shared" si="115"/>
        <v>7</v>
      </c>
      <c r="N3710" s="6">
        <f>VLOOKUP(M3710,'Settlement Dates'!$A$13:$D$25,3,FALSE)</f>
        <v>45160</v>
      </c>
      <c r="O3710" s="6">
        <f>VLOOKUP(M3710,'Settlement Dates'!$A$13:$D$25,4,FALSE)</f>
        <v>45163</v>
      </c>
      <c r="P3710" s="6">
        <f>VLOOKUP(K3710,'AP Clearing'!$A$13:$B$1312,2,FALSE)</f>
        <v>45125</v>
      </c>
      <c r="Q3710" s="6"/>
      <c r="R3710" s="6"/>
    </row>
    <row r="3711" spans="1:18" x14ac:dyDescent="0.3">
      <c r="A3711" s="4">
        <v>11710</v>
      </c>
      <c r="B3711" s="5" t="s">
        <v>16</v>
      </c>
      <c r="C3711" s="4">
        <v>3</v>
      </c>
      <c r="D3711" s="46">
        <v>104.08</v>
      </c>
      <c r="E3711" s="4">
        <v>1</v>
      </c>
      <c r="F3711" s="4" t="s">
        <v>7</v>
      </c>
      <c r="G3711" s="13" t="str">
        <f t="shared" si="116"/>
        <v>LTD</v>
      </c>
      <c r="H3711" s="43" t="s">
        <v>3</v>
      </c>
      <c r="I3711" s="6">
        <v>45113</v>
      </c>
      <c r="J3711" s="6">
        <v>45119</v>
      </c>
      <c r="K3711" s="4">
        <v>1700032729</v>
      </c>
      <c r="L3711" s="14">
        <v>45121</v>
      </c>
      <c r="M3711" s="11">
        <f t="shared" si="115"/>
        <v>7</v>
      </c>
      <c r="N3711" s="6">
        <f>VLOOKUP(M3711,'Settlement Dates'!$A$13:$D$25,3,FALSE)</f>
        <v>45160</v>
      </c>
      <c r="O3711" s="6">
        <f>VLOOKUP(M3711,'Settlement Dates'!$A$13:$D$25,4,FALSE)</f>
        <v>45163</v>
      </c>
      <c r="P3711" s="6">
        <f>VLOOKUP(K3711,'AP Clearing'!$A$13:$B$1312,2,FALSE)</f>
        <v>45125</v>
      </c>
      <c r="Q3711" s="6"/>
      <c r="R3711" s="6"/>
    </row>
    <row r="3712" spans="1:18" x14ac:dyDescent="0.3">
      <c r="A3712" s="4">
        <v>11710</v>
      </c>
      <c r="B3712" s="5" t="s">
        <v>16</v>
      </c>
      <c r="C3712" s="4">
        <v>3</v>
      </c>
      <c r="D3712" s="46">
        <v>132.61000000000001</v>
      </c>
      <c r="E3712" s="4">
        <v>1</v>
      </c>
      <c r="F3712" s="4" t="s">
        <v>8</v>
      </c>
      <c r="G3712" s="13" t="str">
        <f t="shared" si="116"/>
        <v>Active</v>
      </c>
      <c r="H3712" s="43" t="s">
        <v>3</v>
      </c>
      <c r="I3712" s="6">
        <v>45113</v>
      </c>
      <c r="J3712" s="6">
        <v>45119</v>
      </c>
      <c r="K3712" s="4">
        <v>1700032729</v>
      </c>
      <c r="L3712" s="14">
        <v>45121</v>
      </c>
      <c r="M3712" s="11">
        <f t="shared" si="115"/>
        <v>7</v>
      </c>
      <c r="N3712" s="6">
        <f>VLOOKUP(M3712,'Settlement Dates'!$A$13:$D$25,3,FALSE)</f>
        <v>45160</v>
      </c>
      <c r="O3712" s="6">
        <f>VLOOKUP(M3712,'Settlement Dates'!$A$13:$D$25,4,FALSE)</f>
        <v>45163</v>
      </c>
      <c r="P3712" s="6">
        <f>VLOOKUP(K3712,'AP Clearing'!$A$13:$B$1312,2,FALSE)</f>
        <v>45125</v>
      </c>
      <c r="Q3712" s="6"/>
      <c r="R3712" s="6"/>
    </row>
    <row r="3713" spans="1:18" x14ac:dyDescent="0.3">
      <c r="A3713" s="4">
        <v>11710</v>
      </c>
      <c r="B3713" s="5" t="s">
        <v>16</v>
      </c>
      <c r="C3713" s="4">
        <v>3</v>
      </c>
      <c r="D3713" s="46">
        <v>17.68</v>
      </c>
      <c r="E3713" s="4">
        <v>2</v>
      </c>
      <c r="F3713" s="4" t="s">
        <v>2</v>
      </c>
      <c r="G3713" s="13" t="str">
        <f t="shared" si="116"/>
        <v>Active</v>
      </c>
      <c r="H3713" s="43" t="s">
        <v>3</v>
      </c>
      <c r="I3713" s="6">
        <v>45113</v>
      </c>
      <c r="J3713" s="6">
        <v>45119</v>
      </c>
      <c r="K3713" s="4">
        <v>1700032729</v>
      </c>
      <c r="L3713" s="14">
        <v>45121</v>
      </c>
      <c r="M3713" s="11">
        <f t="shared" si="115"/>
        <v>7</v>
      </c>
      <c r="N3713" s="6">
        <f>VLOOKUP(M3713,'Settlement Dates'!$A$13:$D$25,3,FALSE)</f>
        <v>45160</v>
      </c>
      <c r="O3713" s="6">
        <f>VLOOKUP(M3713,'Settlement Dates'!$A$13:$D$25,4,FALSE)</f>
        <v>45163</v>
      </c>
      <c r="P3713" s="6">
        <f>VLOOKUP(K3713,'AP Clearing'!$A$13:$B$1312,2,FALSE)</f>
        <v>45125</v>
      </c>
      <c r="Q3713" s="6"/>
      <c r="R3713" s="6"/>
    </row>
    <row r="3714" spans="1:18" x14ac:dyDescent="0.3">
      <c r="A3714" s="4">
        <v>11710</v>
      </c>
      <c r="B3714" s="5" t="s">
        <v>16</v>
      </c>
      <c r="C3714" s="4">
        <v>3</v>
      </c>
      <c r="D3714" s="46">
        <v>167.9</v>
      </c>
      <c r="E3714" s="4">
        <v>2</v>
      </c>
      <c r="F3714" s="4" t="s">
        <v>9</v>
      </c>
      <c r="G3714" s="13" t="str">
        <f t="shared" si="116"/>
        <v>Retiree</v>
      </c>
      <c r="H3714" s="43" t="s">
        <v>3</v>
      </c>
      <c r="I3714" s="6">
        <v>45113</v>
      </c>
      <c r="J3714" s="6">
        <v>45119</v>
      </c>
      <c r="K3714" s="4">
        <v>1700032729</v>
      </c>
      <c r="L3714" s="14">
        <v>45121</v>
      </c>
      <c r="M3714" s="11">
        <f t="shared" si="115"/>
        <v>7</v>
      </c>
      <c r="N3714" s="6">
        <f>VLOOKUP(M3714,'Settlement Dates'!$A$13:$D$25,3,FALSE)</f>
        <v>45160</v>
      </c>
      <c r="O3714" s="6">
        <f>VLOOKUP(M3714,'Settlement Dates'!$A$13:$D$25,4,FALSE)</f>
        <v>45163</v>
      </c>
      <c r="P3714" s="6">
        <f>VLOOKUP(K3714,'AP Clearing'!$A$13:$B$1312,2,FALSE)</f>
        <v>45125</v>
      </c>
      <c r="Q3714" s="6"/>
      <c r="R3714" s="6"/>
    </row>
    <row r="3715" spans="1:18" x14ac:dyDescent="0.3">
      <c r="A3715" s="4">
        <v>11710</v>
      </c>
      <c r="B3715" s="5" t="s">
        <v>16</v>
      </c>
      <c r="C3715" s="4">
        <v>3</v>
      </c>
      <c r="D3715" s="46">
        <v>63.69</v>
      </c>
      <c r="E3715" s="4">
        <v>2</v>
      </c>
      <c r="F3715" s="4" t="s">
        <v>11</v>
      </c>
      <c r="G3715" s="13" t="str">
        <f t="shared" si="116"/>
        <v>Retiree</v>
      </c>
      <c r="H3715" s="43" t="s">
        <v>3</v>
      </c>
      <c r="I3715" s="6">
        <v>45113</v>
      </c>
      <c r="J3715" s="6">
        <v>45119</v>
      </c>
      <c r="K3715" s="4">
        <v>1700032729</v>
      </c>
      <c r="L3715" s="14">
        <v>45121</v>
      </c>
      <c r="M3715" s="11">
        <f t="shared" si="115"/>
        <v>7</v>
      </c>
      <c r="N3715" s="6">
        <f>VLOOKUP(M3715,'Settlement Dates'!$A$13:$D$25,3,FALSE)</f>
        <v>45160</v>
      </c>
      <c r="O3715" s="6">
        <f>VLOOKUP(M3715,'Settlement Dates'!$A$13:$D$25,4,FALSE)</f>
        <v>45163</v>
      </c>
      <c r="P3715" s="6">
        <f>VLOOKUP(K3715,'AP Clearing'!$A$13:$B$1312,2,FALSE)</f>
        <v>45125</v>
      </c>
      <c r="Q3715" s="6"/>
      <c r="R3715" s="6"/>
    </row>
    <row r="3716" spans="1:18" x14ac:dyDescent="0.3">
      <c r="A3716" s="4">
        <v>11710</v>
      </c>
      <c r="B3716" s="5" t="s">
        <v>16</v>
      </c>
      <c r="C3716" s="4">
        <v>3</v>
      </c>
      <c r="D3716" s="46">
        <v>8.84</v>
      </c>
      <c r="E3716" s="4">
        <v>2</v>
      </c>
      <c r="F3716" s="4" t="s">
        <v>8</v>
      </c>
      <c r="G3716" s="13" t="str">
        <f t="shared" si="116"/>
        <v>Active</v>
      </c>
      <c r="H3716" s="43" t="s">
        <v>3</v>
      </c>
      <c r="I3716" s="6">
        <v>45113</v>
      </c>
      <c r="J3716" s="6">
        <v>45119</v>
      </c>
      <c r="K3716" s="4">
        <v>1700032729</v>
      </c>
      <c r="L3716" s="14">
        <v>45121</v>
      </c>
      <c r="M3716" s="11">
        <f t="shared" si="115"/>
        <v>7</v>
      </c>
      <c r="N3716" s="6">
        <f>VLOOKUP(M3716,'Settlement Dates'!$A$13:$D$25,3,FALSE)</f>
        <v>45160</v>
      </c>
      <c r="O3716" s="6">
        <f>VLOOKUP(M3716,'Settlement Dates'!$A$13:$D$25,4,FALSE)</f>
        <v>45163</v>
      </c>
      <c r="P3716" s="6">
        <f>VLOOKUP(K3716,'AP Clearing'!$A$13:$B$1312,2,FALSE)</f>
        <v>45125</v>
      </c>
      <c r="Q3716" s="6"/>
      <c r="R3716" s="6"/>
    </row>
    <row r="3717" spans="1:18" x14ac:dyDescent="0.3">
      <c r="A3717" s="4">
        <v>11710</v>
      </c>
      <c r="B3717" s="5" t="s">
        <v>16</v>
      </c>
      <c r="C3717" s="4">
        <v>3</v>
      </c>
      <c r="D3717" s="46">
        <v>2442.1999999999998</v>
      </c>
      <c r="E3717" s="4">
        <v>3</v>
      </c>
      <c r="F3717" s="4" t="s">
        <v>9</v>
      </c>
      <c r="G3717" s="13" t="str">
        <f t="shared" si="116"/>
        <v>Retiree</v>
      </c>
      <c r="H3717" s="43" t="s">
        <v>3</v>
      </c>
      <c r="I3717" s="6">
        <v>45113</v>
      </c>
      <c r="J3717" s="6">
        <v>45119</v>
      </c>
      <c r="K3717" s="4">
        <v>1700032729</v>
      </c>
      <c r="L3717" s="14">
        <v>45121</v>
      </c>
      <c r="M3717" s="11">
        <f t="shared" si="115"/>
        <v>7</v>
      </c>
      <c r="N3717" s="6">
        <f>VLOOKUP(M3717,'Settlement Dates'!$A$13:$D$25,3,FALSE)</f>
        <v>45160</v>
      </c>
      <c r="O3717" s="6">
        <f>VLOOKUP(M3717,'Settlement Dates'!$A$13:$D$25,4,FALSE)</f>
        <v>45163</v>
      </c>
      <c r="P3717" s="6">
        <f>VLOOKUP(K3717,'AP Clearing'!$A$13:$B$1312,2,FALSE)</f>
        <v>45125</v>
      </c>
      <c r="Q3717" s="6"/>
      <c r="R3717" s="6"/>
    </row>
    <row r="3718" spans="1:18" x14ac:dyDescent="0.3">
      <c r="A3718" s="4">
        <v>11710</v>
      </c>
      <c r="B3718" s="5" t="s">
        <v>16</v>
      </c>
      <c r="C3718" s="4">
        <v>3</v>
      </c>
      <c r="D3718" s="46">
        <v>282</v>
      </c>
      <c r="E3718" s="4">
        <v>3</v>
      </c>
      <c r="F3718" s="4" t="s">
        <v>11</v>
      </c>
      <c r="G3718" s="13" t="str">
        <f t="shared" si="116"/>
        <v>Retiree</v>
      </c>
      <c r="H3718" s="43" t="s">
        <v>3</v>
      </c>
      <c r="I3718" s="6">
        <v>45113</v>
      </c>
      <c r="J3718" s="6">
        <v>45119</v>
      </c>
      <c r="K3718" s="4">
        <v>1700032729</v>
      </c>
      <c r="L3718" s="14">
        <v>45121</v>
      </c>
      <c r="M3718" s="11">
        <f t="shared" si="115"/>
        <v>7</v>
      </c>
      <c r="N3718" s="6">
        <f>VLOOKUP(M3718,'Settlement Dates'!$A$13:$D$25,3,FALSE)</f>
        <v>45160</v>
      </c>
      <c r="O3718" s="6">
        <f>VLOOKUP(M3718,'Settlement Dates'!$A$13:$D$25,4,FALSE)</f>
        <v>45163</v>
      </c>
      <c r="P3718" s="6">
        <f>VLOOKUP(K3718,'AP Clearing'!$A$13:$B$1312,2,FALSE)</f>
        <v>45125</v>
      </c>
      <c r="Q3718" s="6"/>
      <c r="R3718" s="6"/>
    </row>
    <row r="3719" spans="1:18" x14ac:dyDescent="0.3">
      <c r="A3719" s="4">
        <v>11710</v>
      </c>
      <c r="B3719" s="5" t="s">
        <v>16</v>
      </c>
      <c r="C3719" s="4">
        <v>3</v>
      </c>
      <c r="D3719" s="46">
        <v>1762.6</v>
      </c>
      <c r="E3719" s="4">
        <v>4</v>
      </c>
      <c r="F3719" s="4" t="s">
        <v>9</v>
      </c>
      <c r="G3719" s="13" t="str">
        <f t="shared" si="116"/>
        <v>Retiree</v>
      </c>
      <c r="H3719" s="43" t="s">
        <v>3</v>
      </c>
      <c r="I3719" s="6">
        <v>45113</v>
      </c>
      <c r="J3719" s="6">
        <v>45119</v>
      </c>
      <c r="K3719" s="4">
        <v>1700032729</v>
      </c>
      <c r="L3719" s="14">
        <v>45121</v>
      </c>
      <c r="M3719" s="11">
        <f t="shared" si="115"/>
        <v>7</v>
      </c>
      <c r="N3719" s="6">
        <f>VLOOKUP(M3719,'Settlement Dates'!$A$13:$D$25,3,FALSE)</f>
        <v>45160</v>
      </c>
      <c r="O3719" s="6">
        <f>VLOOKUP(M3719,'Settlement Dates'!$A$13:$D$25,4,FALSE)</f>
        <v>45163</v>
      </c>
      <c r="P3719" s="6">
        <f>VLOOKUP(K3719,'AP Clearing'!$A$13:$B$1312,2,FALSE)</f>
        <v>45125</v>
      </c>
      <c r="Q3719" s="6"/>
      <c r="R3719" s="6"/>
    </row>
    <row r="3720" spans="1:18" x14ac:dyDescent="0.3">
      <c r="A3720" s="4">
        <v>11710</v>
      </c>
      <c r="B3720" s="5" t="s">
        <v>16</v>
      </c>
      <c r="C3720" s="4">
        <v>3</v>
      </c>
      <c r="D3720" s="46">
        <v>4725</v>
      </c>
      <c r="E3720" s="4">
        <v>5</v>
      </c>
      <c r="F3720" s="4" t="s">
        <v>9</v>
      </c>
      <c r="G3720" s="13" t="str">
        <f t="shared" si="116"/>
        <v>Retiree</v>
      </c>
      <c r="H3720" s="43" t="s">
        <v>3</v>
      </c>
      <c r="I3720" s="6">
        <v>45113</v>
      </c>
      <c r="J3720" s="6">
        <v>45119</v>
      </c>
      <c r="K3720" s="4">
        <v>1700032729</v>
      </c>
      <c r="L3720" s="14">
        <v>45121</v>
      </c>
      <c r="M3720" s="11">
        <f t="shared" si="115"/>
        <v>7</v>
      </c>
      <c r="N3720" s="6">
        <f>VLOOKUP(M3720,'Settlement Dates'!$A$13:$D$25,3,FALSE)</f>
        <v>45160</v>
      </c>
      <c r="O3720" s="6">
        <f>VLOOKUP(M3720,'Settlement Dates'!$A$13:$D$25,4,FALSE)</f>
        <v>45163</v>
      </c>
      <c r="P3720" s="6">
        <f>VLOOKUP(K3720,'AP Clearing'!$A$13:$B$1312,2,FALSE)</f>
        <v>45125</v>
      </c>
      <c r="Q3720" s="6"/>
      <c r="R3720" s="6"/>
    </row>
    <row r="3721" spans="1:18" x14ac:dyDescent="0.3">
      <c r="A3721" s="4">
        <v>11710</v>
      </c>
      <c r="B3721" s="5" t="s">
        <v>16</v>
      </c>
      <c r="C3721" s="4">
        <v>3</v>
      </c>
      <c r="D3721" s="46">
        <v>204.3</v>
      </c>
      <c r="E3721" s="4">
        <v>5</v>
      </c>
      <c r="F3721" s="4" t="s">
        <v>11</v>
      </c>
      <c r="G3721" s="13" t="str">
        <f t="shared" si="116"/>
        <v>Retiree</v>
      </c>
      <c r="H3721" s="43" t="s">
        <v>3</v>
      </c>
      <c r="I3721" s="6">
        <v>45113</v>
      </c>
      <c r="J3721" s="6">
        <v>45119</v>
      </c>
      <c r="K3721" s="4">
        <v>1700032729</v>
      </c>
      <c r="L3721" s="14">
        <v>45121</v>
      </c>
      <c r="M3721" s="11">
        <f t="shared" si="115"/>
        <v>7</v>
      </c>
      <c r="N3721" s="6">
        <f>VLOOKUP(M3721,'Settlement Dates'!$A$13:$D$25,3,FALSE)</f>
        <v>45160</v>
      </c>
      <c r="O3721" s="6">
        <f>VLOOKUP(M3721,'Settlement Dates'!$A$13:$D$25,4,FALSE)</f>
        <v>45163</v>
      </c>
      <c r="P3721" s="6">
        <f>VLOOKUP(K3721,'AP Clearing'!$A$13:$B$1312,2,FALSE)</f>
        <v>45125</v>
      </c>
      <c r="Q3721" s="6"/>
      <c r="R3721" s="6"/>
    </row>
    <row r="3722" spans="1:18" x14ac:dyDescent="0.3">
      <c r="A3722" s="4">
        <v>11710</v>
      </c>
      <c r="B3722" s="5" t="s">
        <v>16</v>
      </c>
      <c r="C3722" s="4">
        <v>3</v>
      </c>
      <c r="D3722" s="46">
        <v>31.65</v>
      </c>
      <c r="E3722" s="4">
        <v>1</v>
      </c>
      <c r="F3722" s="4" t="s">
        <v>2</v>
      </c>
      <c r="G3722" s="13" t="str">
        <f t="shared" si="116"/>
        <v>Active</v>
      </c>
      <c r="H3722" s="43" t="s">
        <v>409</v>
      </c>
      <c r="I3722" s="6">
        <v>45113</v>
      </c>
      <c r="J3722" s="6">
        <v>45120</v>
      </c>
      <c r="K3722" s="4">
        <v>1700032641</v>
      </c>
      <c r="L3722" s="14">
        <v>45121</v>
      </c>
      <c r="M3722" s="11">
        <f t="shared" si="115"/>
        <v>7</v>
      </c>
      <c r="N3722" s="6">
        <f>VLOOKUP(M3722,'Settlement Dates'!$A$13:$D$25,3,FALSE)</f>
        <v>45160</v>
      </c>
      <c r="O3722" s="6">
        <f>VLOOKUP(M3722,'Settlement Dates'!$A$13:$D$25,4,FALSE)</f>
        <v>45163</v>
      </c>
      <c r="P3722" s="6">
        <f>VLOOKUP(K3722,'AP Clearing'!$A$13:$B$1312,2,FALSE)</f>
        <v>45125</v>
      </c>
      <c r="Q3722" s="6"/>
      <c r="R3722" s="6"/>
    </row>
    <row r="3723" spans="1:18" x14ac:dyDescent="0.3">
      <c r="A3723" s="4">
        <v>11710</v>
      </c>
      <c r="B3723" s="5" t="s">
        <v>16</v>
      </c>
      <c r="C3723" s="4">
        <v>3</v>
      </c>
      <c r="D3723" s="46">
        <v>10.55</v>
      </c>
      <c r="E3723" s="4">
        <v>2</v>
      </c>
      <c r="F3723" s="4" t="s">
        <v>2</v>
      </c>
      <c r="G3723" s="13" t="str">
        <f t="shared" si="116"/>
        <v>Active</v>
      </c>
      <c r="H3723" s="43" t="s">
        <v>409</v>
      </c>
      <c r="I3723" s="6">
        <v>45113</v>
      </c>
      <c r="J3723" s="6">
        <v>45120</v>
      </c>
      <c r="K3723" s="4">
        <v>1700032641</v>
      </c>
      <c r="L3723" s="14">
        <v>45121</v>
      </c>
      <c r="M3723" s="11">
        <f t="shared" si="115"/>
        <v>7</v>
      </c>
      <c r="N3723" s="6">
        <f>VLOOKUP(M3723,'Settlement Dates'!$A$13:$D$25,3,FALSE)</f>
        <v>45160</v>
      </c>
      <c r="O3723" s="6">
        <f>VLOOKUP(M3723,'Settlement Dates'!$A$13:$D$25,4,FALSE)</f>
        <v>45163</v>
      </c>
      <c r="P3723" s="6">
        <f>VLOOKUP(K3723,'AP Clearing'!$A$13:$B$1312,2,FALSE)</f>
        <v>45125</v>
      </c>
      <c r="Q3723" s="6"/>
      <c r="R3723" s="6"/>
    </row>
    <row r="3724" spans="1:18" x14ac:dyDescent="0.3">
      <c r="A3724" s="4">
        <v>11442</v>
      </c>
      <c r="B3724" s="5" t="s">
        <v>14</v>
      </c>
      <c r="C3724" s="4">
        <v>3</v>
      </c>
      <c r="D3724" s="46">
        <v>250532.24</v>
      </c>
      <c r="E3724" s="4">
        <v>1</v>
      </c>
      <c r="F3724" s="4" t="s">
        <v>2</v>
      </c>
      <c r="G3724" s="13" t="str">
        <f t="shared" si="116"/>
        <v>Active</v>
      </c>
      <c r="H3724" s="43" t="s">
        <v>15</v>
      </c>
      <c r="I3724" s="6">
        <v>45115</v>
      </c>
      <c r="J3724" s="6">
        <v>45121</v>
      </c>
      <c r="K3724" s="4">
        <v>1700032643</v>
      </c>
      <c r="L3724" s="14">
        <v>45124</v>
      </c>
      <c r="M3724" s="11">
        <f t="shared" si="115"/>
        <v>7</v>
      </c>
      <c r="N3724" s="6">
        <f>VLOOKUP(M3724,'Settlement Dates'!$A$13:$D$25,3,FALSE)</f>
        <v>45160</v>
      </c>
      <c r="O3724" s="6">
        <f>VLOOKUP(M3724,'Settlement Dates'!$A$13:$D$25,4,FALSE)</f>
        <v>45163</v>
      </c>
      <c r="P3724" s="6">
        <f>VLOOKUP(K3724,'AP Clearing'!$A$13:$B$1312,2,FALSE)</f>
        <v>45126</v>
      </c>
      <c r="Q3724" s="6"/>
      <c r="R3724" s="6"/>
    </row>
    <row r="3725" spans="1:18" x14ac:dyDescent="0.3">
      <c r="A3725" s="4">
        <v>11442</v>
      </c>
      <c r="B3725" s="5" t="s">
        <v>14</v>
      </c>
      <c r="C3725" s="4">
        <v>3</v>
      </c>
      <c r="D3725" s="46">
        <v>1157.01</v>
      </c>
      <c r="E3725" s="4">
        <v>1</v>
      </c>
      <c r="F3725" s="4" t="s">
        <v>5</v>
      </c>
      <c r="G3725" s="13" t="str">
        <f t="shared" si="116"/>
        <v>LTD</v>
      </c>
      <c r="H3725" s="43" t="s">
        <v>15</v>
      </c>
      <c r="I3725" s="6">
        <v>45115</v>
      </c>
      <c r="J3725" s="6">
        <v>45121</v>
      </c>
      <c r="K3725" s="4">
        <v>1700032643</v>
      </c>
      <c r="L3725" s="14">
        <v>45124</v>
      </c>
      <c r="M3725" s="11">
        <f t="shared" si="115"/>
        <v>7</v>
      </c>
      <c r="N3725" s="6">
        <f>VLOOKUP(M3725,'Settlement Dates'!$A$13:$D$25,3,FALSE)</f>
        <v>45160</v>
      </c>
      <c r="O3725" s="6">
        <f>VLOOKUP(M3725,'Settlement Dates'!$A$13:$D$25,4,FALSE)</f>
        <v>45163</v>
      </c>
      <c r="P3725" s="6">
        <f>VLOOKUP(K3725,'AP Clearing'!$A$13:$B$1312,2,FALSE)</f>
        <v>45126</v>
      </c>
      <c r="Q3725" s="6"/>
      <c r="R3725" s="6"/>
    </row>
    <row r="3726" spans="1:18" x14ac:dyDescent="0.3">
      <c r="A3726" s="4">
        <v>11442</v>
      </c>
      <c r="B3726" s="5" t="s">
        <v>14</v>
      </c>
      <c r="C3726" s="4">
        <v>3</v>
      </c>
      <c r="D3726" s="46">
        <v>5399.36</v>
      </c>
      <c r="E3726" s="4">
        <v>1</v>
      </c>
      <c r="F3726" s="4" t="s">
        <v>7</v>
      </c>
      <c r="G3726" s="13" t="str">
        <f t="shared" si="116"/>
        <v>LTD</v>
      </c>
      <c r="H3726" s="43" t="s">
        <v>15</v>
      </c>
      <c r="I3726" s="6">
        <v>45115</v>
      </c>
      <c r="J3726" s="6">
        <v>45121</v>
      </c>
      <c r="K3726" s="4">
        <v>1700032643</v>
      </c>
      <c r="L3726" s="14">
        <v>45124</v>
      </c>
      <c r="M3726" s="11">
        <f t="shared" si="115"/>
        <v>7</v>
      </c>
      <c r="N3726" s="6">
        <f>VLOOKUP(M3726,'Settlement Dates'!$A$13:$D$25,3,FALSE)</f>
        <v>45160</v>
      </c>
      <c r="O3726" s="6">
        <f>VLOOKUP(M3726,'Settlement Dates'!$A$13:$D$25,4,FALSE)</f>
        <v>45163</v>
      </c>
      <c r="P3726" s="6">
        <f>VLOOKUP(K3726,'AP Clearing'!$A$13:$B$1312,2,FALSE)</f>
        <v>45126</v>
      </c>
      <c r="Q3726" s="6"/>
      <c r="R3726" s="6"/>
    </row>
    <row r="3727" spans="1:18" x14ac:dyDescent="0.3">
      <c r="A3727" s="4">
        <v>11442</v>
      </c>
      <c r="B3727" s="5" t="s">
        <v>14</v>
      </c>
      <c r="C3727" s="4">
        <v>3</v>
      </c>
      <c r="D3727" s="46">
        <v>5928.46</v>
      </c>
      <c r="E3727" s="4">
        <v>1</v>
      </c>
      <c r="F3727" s="4" t="s">
        <v>8</v>
      </c>
      <c r="G3727" s="13" t="str">
        <f t="shared" si="116"/>
        <v>Active</v>
      </c>
      <c r="H3727" s="43" t="s">
        <v>15</v>
      </c>
      <c r="I3727" s="6">
        <v>45115</v>
      </c>
      <c r="J3727" s="6">
        <v>45121</v>
      </c>
      <c r="K3727" s="4">
        <v>1700032643</v>
      </c>
      <c r="L3727" s="14">
        <v>45124</v>
      </c>
      <c r="M3727" s="11">
        <f t="shared" si="115"/>
        <v>7</v>
      </c>
      <c r="N3727" s="6">
        <f>VLOOKUP(M3727,'Settlement Dates'!$A$13:$D$25,3,FALSE)</f>
        <v>45160</v>
      </c>
      <c r="O3727" s="6">
        <f>VLOOKUP(M3727,'Settlement Dates'!$A$13:$D$25,4,FALSE)</f>
        <v>45163</v>
      </c>
      <c r="P3727" s="6">
        <f>VLOOKUP(K3727,'AP Clearing'!$A$13:$B$1312,2,FALSE)</f>
        <v>45126</v>
      </c>
      <c r="Q3727" s="6"/>
      <c r="R3727" s="6"/>
    </row>
    <row r="3728" spans="1:18" x14ac:dyDescent="0.3">
      <c r="A3728" s="4">
        <v>11442</v>
      </c>
      <c r="B3728" s="5" t="s">
        <v>14</v>
      </c>
      <c r="C3728" s="4">
        <v>3</v>
      </c>
      <c r="D3728" s="46">
        <v>439.15</v>
      </c>
      <c r="E3728" s="4">
        <v>2</v>
      </c>
      <c r="F3728" s="4" t="s">
        <v>2</v>
      </c>
      <c r="G3728" s="13" t="str">
        <f t="shared" si="116"/>
        <v>Active</v>
      </c>
      <c r="H3728" s="43" t="s">
        <v>15</v>
      </c>
      <c r="I3728" s="6">
        <v>45115</v>
      </c>
      <c r="J3728" s="6">
        <v>45121</v>
      </c>
      <c r="K3728" s="4">
        <v>1700032643</v>
      </c>
      <c r="L3728" s="14">
        <v>45124</v>
      </c>
      <c r="M3728" s="11">
        <f t="shared" ref="M3728:M3791" si="117">MONTH(L3728)</f>
        <v>7</v>
      </c>
      <c r="N3728" s="6">
        <f>VLOOKUP(M3728,'Settlement Dates'!$A$13:$D$25,3,FALSE)</f>
        <v>45160</v>
      </c>
      <c r="O3728" s="6">
        <f>VLOOKUP(M3728,'Settlement Dates'!$A$13:$D$25,4,FALSE)</f>
        <v>45163</v>
      </c>
      <c r="P3728" s="6">
        <f>VLOOKUP(K3728,'AP Clearing'!$A$13:$B$1312,2,FALSE)</f>
        <v>45126</v>
      </c>
      <c r="Q3728" s="6"/>
      <c r="R3728" s="6"/>
    </row>
    <row r="3729" spans="1:18" x14ac:dyDescent="0.3">
      <c r="A3729" s="4">
        <v>11442</v>
      </c>
      <c r="B3729" s="5" t="s">
        <v>14</v>
      </c>
      <c r="C3729" s="4">
        <v>3</v>
      </c>
      <c r="D3729" s="46">
        <v>713.12</v>
      </c>
      <c r="E3729" s="4">
        <v>1</v>
      </c>
      <c r="F3729" s="4" t="s">
        <v>2</v>
      </c>
      <c r="G3729" s="13" t="str">
        <f t="shared" si="116"/>
        <v>Active</v>
      </c>
      <c r="H3729" s="43">
        <v>1845387777</v>
      </c>
      <c r="I3729" s="6">
        <v>45115</v>
      </c>
      <c r="J3729" s="6">
        <v>45121</v>
      </c>
      <c r="K3729" s="4">
        <v>1700032707</v>
      </c>
      <c r="L3729" s="14">
        <v>45124</v>
      </c>
      <c r="M3729" s="11">
        <f t="shared" si="117"/>
        <v>7</v>
      </c>
      <c r="N3729" s="6">
        <f>VLOOKUP(M3729,'Settlement Dates'!$A$13:$D$25,3,FALSE)</f>
        <v>45160</v>
      </c>
      <c r="O3729" s="6">
        <f>VLOOKUP(M3729,'Settlement Dates'!$A$13:$D$25,4,FALSE)</f>
        <v>45163</v>
      </c>
      <c r="P3729" s="6">
        <f>VLOOKUP(K3729,'AP Clearing'!$A$13:$B$1312,2,FALSE)</f>
        <v>45126</v>
      </c>
      <c r="Q3729" s="6"/>
      <c r="R3729" s="6"/>
    </row>
    <row r="3730" spans="1:18" x14ac:dyDescent="0.3">
      <c r="A3730" s="4">
        <v>11442</v>
      </c>
      <c r="B3730" s="5" t="s">
        <v>14</v>
      </c>
      <c r="C3730" s="4">
        <v>3</v>
      </c>
      <c r="D3730" s="46">
        <v>24.41</v>
      </c>
      <c r="E3730" s="4">
        <v>1</v>
      </c>
      <c r="F3730" s="4" t="s">
        <v>9</v>
      </c>
      <c r="G3730" s="13" t="str">
        <f t="shared" si="116"/>
        <v>Retiree</v>
      </c>
      <c r="H3730" s="43">
        <v>1845387777</v>
      </c>
      <c r="I3730" s="6">
        <v>45115</v>
      </c>
      <c r="J3730" s="6">
        <v>45121</v>
      </c>
      <c r="K3730" s="4">
        <v>1700032707</v>
      </c>
      <c r="L3730" s="14">
        <v>45124</v>
      </c>
      <c r="M3730" s="11">
        <f t="shared" si="117"/>
        <v>7</v>
      </c>
      <c r="N3730" s="6">
        <f>VLOOKUP(M3730,'Settlement Dates'!$A$13:$D$25,3,FALSE)</f>
        <v>45160</v>
      </c>
      <c r="O3730" s="6">
        <f>VLOOKUP(M3730,'Settlement Dates'!$A$13:$D$25,4,FALSE)</f>
        <v>45163</v>
      </c>
      <c r="P3730" s="6">
        <f>VLOOKUP(K3730,'AP Clearing'!$A$13:$B$1312,2,FALSE)</f>
        <v>45126</v>
      </c>
      <c r="Q3730" s="6"/>
      <c r="R3730" s="6"/>
    </row>
    <row r="3731" spans="1:18" x14ac:dyDescent="0.3">
      <c r="A3731" s="4">
        <v>11442</v>
      </c>
      <c r="B3731" s="5" t="s">
        <v>14</v>
      </c>
      <c r="C3731" s="4">
        <v>3</v>
      </c>
      <c r="D3731" s="46">
        <v>237.71</v>
      </c>
      <c r="E3731" s="4">
        <v>2</v>
      </c>
      <c r="F3731" s="4" t="s">
        <v>2</v>
      </c>
      <c r="G3731" s="13" t="str">
        <f t="shared" si="116"/>
        <v>Active</v>
      </c>
      <c r="H3731" s="43">
        <v>1845387777</v>
      </c>
      <c r="I3731" s="6">
        <v>45115</v>
      </c>
      <c r="J3731" s="6">
        <v>45121</v>
      </c>
      <c r="K3731" s="4">
        <v>1700032707</v>
      </c>
      <c r="L3731" s="14">
        <v>45124</v>
      </c>
      <c r="M3731" s="11">
        <f t="shared" si="117"/>
        <v>7</v>
      </c>
      <c r="N3731" s="6">
        <f>VLOOKUP(M3731,'Settlement Dates'!$A$13:$D$25,3,FALSE)</f>
        <v>45160</v>
      </c>
      <c r="O3731" s="6">
        <f>VLOOKUP(M3731,'Settlement Dates'!$A$13:$D$25,4,FALSE)</f>
        <v>45163</v>
      </c>
      <c r="P3731" s="6">
        <f>VLOOKUP(K3731,'AP Clearing'!$A$13:$B$1312,2,FALSE)</f>
        <v>45126</v>
      </c>
      <c r="Q3731" s="6"/>
      <c r="R3731" s="6"/>
    </row>
    <row r="3732" spans="1:18" x14ac:dyDescent="0.3">
      <c r="A3732" s="4">
        <v>11442</v>
      </c>
      <c r="B3732" s="5" t="s">
        <v>12</v>
      </c>
      <c r="C3732" s="4">
        <v>3</v>
      </c>
      <c r="D3732" s="46">
        <v>118.9</v>
      </c>
      <c r="E3732" s="4">
        <v>2</v>
      </c>
      <c r="F3732" s="4" t="s">
        <v>9</v>
      </c>
      <c r="G3732" s="13" t="str">
        <f t="shared" si="116"/>
        <v>Retiree</v>
      </c>
      <c r="H3732" s="43" t="s">
        <v>13</v>
      </c>
      <c r="I3732" s="6">
        <v>45115</v>
      </c>
      <c r="J3732" s="6">
        <v>45121</v>
      </c>
      <c r="K3732" s="4">
        <v>1700032644</v>
      </c>
      <c r="L3732" s="14">
        <v>45124</v>
      </c>
      <c r="M3732" s="11">
        <f t="shared" si="117"/>
        <v>7</v>
      </c>
      <c r="N3732" s="6">
        <f>VLOOKUP(M3732,'Settlement Dates'!$A$13:$D$25,3,FALSE)</f>
        <v>45160</v>
      </c>
      <c r="O3732" s="6">
        <f>VLOOKUP(M3732,'Settlement Dates'!$A$13:$D$25,4,FALSE)</f>
        <v>45163</v>
      </c>
      <c r="P3732" s="6">
        <f>VLOOKUP(K3732,'AP Clearing'!$A$13:$B$1312,2,FALSE)</f>
        <v>45126</v>
      </c>
      <c r="Q3732" s="6"/>
      <c r="R3732" s="6"/>
    </row>
    <row r="3733" spans="1:18" x14ac:dyDescent="0.3">
      <c r="A3733" s="4">
        <v>11442</v>
      </c>
      <c r="B3733" s="5" t="s">
        <v>12</v>
      </c>
      <c r="C3733" s="4">
        <v>3</v>
      </c>
      <c r="D3733" s="46">
        <v>203.2</v>
      </c>
      <c r="E3733" s="4">
        <v>3</v>
      </c>
      <c r="F3733" s="4" t="s">
        <v>9</v>
      </c>
      <c r="G3733" s="13" t="str">
        <f t="shared" si="116"/>
        <v>Retiree</v>
      </c>
      <c r="H3733" s="43" t="s">
        <v>13</v>
      </c>
      <c r="I3733" s="6">
        <v>45115</v>
      </c>
      <c r="J3733" s="6">
        <v>45121</v>
      </c>
      <c r="K3733" s="4">
        <v>1700032644</v>
      </c>
      <c r="L3733" s="14">
        <v>45124</v>
      </c>
      <c r="M3733" s="11">
        <f t="shared" si="117"/>
        <v>7</v>
      </c>
      <c r="N3733" s="6">
        <f>VLOOKUP(M3733,'Settlement Dates'!$A$13:$D$25,3,FALSE)</f>
        <v>45160</v>
      </c>
      <c r="O3733" s="6">
        <f>VLOOKUP(M3733,'Settlement Dates'!$A$13:$D$25,4,FALSE)</f>
        <v>45163</v>
      </c>
      <c r="P3733" s="6">
        <f>VLOOKUP(K3733,'AP Clearing'!$A$13:$B$1312,2,FALSE)</f>
        <v>45126</v>
      </c>
      <c r="Q3733" s="6"/>
      <c r="R3733" s="6"/>
    </row>
    <row r="3734" spans="1:18" x14ac:dyDescent="0.3">
      <c r="A3734" s="4">
        <v>11442</v>
      </c>
      <c r="B3734" s="5" t="s">
        <v>12</v>
      </c>
      <c r="C3734" s="4">
        <v>3</v>
      </c>
      <c r="D3734" s="46">
        <v>-8063.07</v>
      </c>
      <c r="E3734" s="4">
        <v>5</v>
      </c>
      <c r="F3734" s="4" t="s">
        <v>9</v>
      </c>
      <c r="G3734" s="13" t="str">
        <f t="shared" si="116"/>
        <v>Retiree</v>
      </c>
      <c r="H3734" s="43" t="s">
        <v>13</v>
      </c>
      <c r="I3734" s="6">
        <v>45115</v>
      </c>
      <c r="J3734" s="6">
        <v>45121</v>
      </c>
      <c r="K3734" s="4">
        <v>1700032644</v>
      </c>
      <c r="L3734" s="14">
        <v>45124</v>
      </c>
      <c r="M3734" s="11">
        <f t="shared" si="117"/>
        <v>7</v>
      </c>
      <c r="N3734" s="6">
        <f>VLOOKUP(M3734,'Settlement Dates'!$A$13:$D$25,3,FALSE)</f>
        <v>45160</v>
      </c>
      <c r="O3734" s="6">
        <f>VLOOKUP(M3734,'Settlement Dates'!$A$13:$D$25,4,FALSE)</f>
        <v>45163</v>
      </c>
      <c r="P3734" s="6">
        <f>VLOOKUP(K3734,'AP Clearing'!$A$13:$B$1312,2,FALSE)</f>
        <v>45126</v>
      </c>
      <c r="Q3734" s="6"/>
      <c r="R3734" s="6"/>
    </row>
    <row r="3735" spans="1:18" x14ac:dyDescent="0.3">
      <c r="A3735" s="4">
        <v>173210</v>
      </c>
      <c r="B3735" s="5" t="s">
        <v>36</v>
      </c>
      <c r="C3735" s="4">
        <v>3</v>
      </c>
      <c r="D3735" s="46">
        <v>173788.37</v>
      </c>
      <c r="E3735" s="4">
        <v>1</v>
      </c>
      <c r="F3735" s="4" t="s">
        <v>2</v>
      </c>
      <c r="G3735" s="13" t="str">
        <f t="shared" si="116"/>
        <v>Active</v>
      </c>
      <c r="H3735" s="43" t="s">
        <v>3</v>
      </c>
      <c r="I3735" s="6">
        <v>45108</v>
      </c>
      <c r="J3735" s="6">
        <v>45122</v>
      </c>
      <c r="K3735" s="4">
        <v>1700032642</v>
      </c>
      <c r="L3735" s="14">
        <v>45124</v>
      </c>
      <c r="M3735" s="11">
        <f t="shared" si="117"/>
        <v>7</v>
      </c>
      <c r="N3735" s="6">
        <f>VLOOKUP(M3735,'Settlement Dates'!$A$13:$D$25,3,FALSE)</f>
        <v>45160</v>
      </c>
      <c r="O3735" s="6">
        <f>VLOOKUP(M3735,'Settlement Dates'!$A$13:$D$25,4,FALSE)</f>
        <v>45163</v>
      </c>
      <c r="P3735" s="6">
        <f>VLOOKUP(K3735,'AP Clearing'!$A$13:$B$1312,2,FALSE)</f>
        <v>45126</v>
      </c>
      <c r="Q3735" s="6"/>
      <c r="R3735" s="6"/>
    </row>
    <row r="3736" spans="1:18" x14ac:dyDescent="0.3">
      <c r="A3736" s="4">
        <v>173210</v>
      </c>
      <c r="B3736" s="5" t="s">
        <v>36</v>
      </c>
      <c r="C3736" s="4">
        <v>3</v>
      </c>
      <c r="D3736" s="46">
        <v>633.70000000000005</v>
      </c>
      <c r="E3736" s="4">
        <v>1</v>
      </c>
      <c r="F3736" s="4" t="s">
        <v>5</v>
      </c>
      <c r="G3736" s="13" t="str">
        <f t="shared" si="116"/>
        <v>LTD</v>
      </c>
      <c r="H3736" s="43" t="s">
        <v>3</v>
      </c>
      <c r="I3736" s="6">
        <v>45108</v>
      </c>
      <c r="J3736" s="6">
        <v>45122</v>
      </c>
      <c r="K3736" s="4">
        <v>1700032642</v>
      </c>
      <c r="L3736" s="14">
        <v>45124</v>
      </c>
      <c r="M3736" s="11">
        <f t="shared" si="117"/>
        <v>7</v>
      </c>
      <c r="N3736" s="6">
        <f>VLOOKUP(M3736,'Settlement Dates'!$A$13:$D$25,3,FALSE)</f>
        <v>45160</v>
      </c>
      <c r="O3736" s="6">
        <f>VLOOKUP(M3736,'Settlement Dates'!$A$13:$D$25,4,FALSE)</f>
        <v>45163</v>
      </c>
      <c r="P3736" s="6">
        <f>VLOOKUP(K3736,'AP Clearing'!$A$13:$B$1312,2,FALSE)</f>
        <v>45126</v>
      </c>
      <c r="Q3736" s="6"/>
      <c r="R3736" s="6"/>
    </row>
    <row r="3737" spans="1:18" x14ac:dyDescent="0.3">
      <c r="A3737" s="4">
        <v>173210</v>
      </c>
      <c r="B3737" s="5" t="s">
        <v>36</v>
      </c>
      <c r="C3737" s="4">
        <v>3</v>
      </c>
      <c r="D3737" s="46">
        <v>2957.29</v>
      </c>
      <c r="E3737" s="4">
        <v>1</v>
      </c>
      <c r="F3737" s="4" t="s">
        <v>7</v>
      </c>
      <c r="G3737" s="13" t="str">
        <f t="shared" si="116"/>
        <v>LTD</v>
      </c>
      <c r="H3737" s="43" t="s">
        <v>3</v>
      </c>
      <c r="I3737" s="6">
        <v>45108</v>
      </c>
      <c r="J3737" s="6">
        <v>45122</v>
      </c>
      <c r="K3737" s="4">
        <v>1700032642</v>
      </c>
      <c r="L3737" s="14">
        <v>45124</v>
      </c>
      <c r="M3737" s="11">
        <f t="shared" si="117"/>
        <v>7</v>
      </c>
      <c r="N3737" s="6">
        <f>VLOOKUP(M3737,'Settlement Dates'!$A$13:$D$25,3,FALSE)</f>
        <v>45160</v>
      </c>
      <c r="O3737" s="6">
        <f>VLOOKUP(M3737,'Settlement Dates'!$A$13:$D$25,4,FALSE)</f>
        <v>45163</v>
      </c>
      <c r="P3737" s="6">
        <f>VLOOKUP(K3737,'AP Clearing'!$A$13:$B$1312,2,FALSE)</f>
        <v>45126</v>
      </c>
      <c r="Q3737" s="6"/>
      <c r="R3737" s="6"/>
    </row>
    <row r="3738" spans="1:18" x14ac:dyDescent="0.3">
      <c r="A3738" s="4">
        <v>173210</v>
      </c>
      <c r="B3738" s="5" t="s">
        <v>36</v>
      </c>
      <c r="C3738" s="4">
        <v>3</v>
      </c>
      <c r="D3738" s="46">
        <v>4112.43</v>
      </c>
      <c r="E3738" s="4">
        <v>1</v>
      </c>
      <c r="F3738" s="4" t="s">
        <v>8</v>
      </c>
      <c r="G3738" s="13" t="str">
        <f t="shared" si="116"/>
        <v>Active</v>
      </c>
      <c r="H3738" s="43" t="s">
        <v>3</v>
      </c>
      <c r="I3738" s="6">
        <v>45108</v>
      </c>
      <c r="J3738" s="6">
        <v>45122</v>
      </c>
      <c r="K3738" s="4">
        <v>1700032642</v>
      </c>
      <c r="L3738" s="14">
        <v>45124</v>
      </c>
      <c r="M3738" s="11">
        <f t="shared" si="117"/>
        <v>7</v>
      </c>
      <c r="N3738" s="6">
        <f>VLOOKUP(M3738,'Settlement Dates'!$A$13:$D$25,3,FALSE)</f>
        <v>45160</v>
      </c>
      <c r="O3738" s="6">
        <f>VLOOKUP(M3738,'Settlement Dates'!$A$13:$D$25,4,FALSE)</f>
        <v>45163</v>
      </c>
      <c r="P3738" s="6">
        <f>VLOOKUP(K3738,'AP Clearing'!$A$13:$B$1312,2,FALSE)</f>
        <v>45126</v>
      </c>
      <c r="Q3738" s="6"/>
      <c r="R3738" s="6"/>
    </row>
    <row r="3739" spans="1:18" x14ac:dyDescent="0.3">
      <c r="A3739" s="4">
        <v>173210</v>
      </c>
      <c r="B3739" s="5" t="s">
        <v>36</v>
      </c>
      <c r="C3739" s="4">
        <v>3</v>
      </c>
      <c r="D3739" s="46">
        <v>304.62</v>
      </c>
      <c r="E3739" s="4">
        <v>2</v>
      </c>
      <c r="F3739" s="4" t="s">
        <v>2</v>
      </c>
      <c r="G3739" s="13" t="str">
        <f t="shared" si="116"/>
        <v>Active</v>
      </c>
      <c r="H3739" s="43" t="s">
        <v>3</v>
      </c>
      <c r="I3739" s="6">
        <v>45108</v>
      </c>
      <c r="J3739" s="6">
        <v>45122</v>
      </c>
      <c r="K3739" s="4">
        <v>1700032642</v>
      </c>
      <c r="L3739" s="14">
        <v>45124</v>
      </c>
      <c r="M3739" s="11">
        <f t="shared" si="117"/>
        <v>7</v>
      </c>
      <c r="N3739" s="6">
        <f>VLOOKUP(M3739,'Settlement Dates'!$A$13:$D$25,3,FALSE)</f>
        <v>45160</v>
      </c>
      <c r="O3739" s="6">
        <f>VLOOKUP(M3739,'Settlement Dates'!$A$13:$D$25,4,FALSE)</f>
        <v>45163</v>
      </c>
      <c r="P3739" s="6">
        <f>VLOOKUP(K3739,'AP Clearing'!$A$13:$B$1312,2,FALSE)</f>
        <v>45126</v>
      </c>
      <c r="Q3739" s="6"/>
      <c r="R3739" s="6"/>
    </row>
    <row r="3740" spans="1:18" x14ac:dyDescent="0.3">
      <c r="A3740" s="4">
        <v>173210</v>
      </c>
      <c r="B3740" s="5" t="s">
        <v>36</v>
      </c>
      <c r="C3740" s="4">
        <v>3</v>
      </c>
      <c r="D3740" s="46">
        <v>62.08</v>
      </c>
      <c r="E3740" s="4">
        <v>2</v>
      </c>
      <c r="F3740" s="4" t="s">
        <v>9</v>
      </c>
      <c r="G3740" s="13" t="str">
        <f t="shared" si="116"/>
        <v>Retiree</v>
      </c>
      <c r="H3740" s="43" t="s">
        <v>3</v>
      </c>
      <c r="I3740" s="6">
        <v>45108</v>
      </c>
      <c r="J3740" s="6">
        <v>45122</v>
      </c>
      <c r="K3740" s="4">
        <v>1700032642</v>
      </c>
      <c r="L3740" s="14">
        <v>45124</v>
      </c>
      <c r="M3740" s="11">
        <f t="shared" si="117"/>
        <v>7</v>
      </c>
      <c r="N3740" s="6">
        <f>VLOOKUP(M3740,'Settlement Dates'!$A$13:$D$25,3,FALSE)</f>
        <v>45160</v>
      </c>
      <c r="O3740" s="6">
        <f>VLOOKUP(M3740,'Settlement Dates'!$A$13:$D$25,4,FALSE)</f>
        <v>45163</v>
      </c>
      <c r="P3740" s="6">
        <f>VLOOKUP(K3740,'AP Clearing'!$A$13:$B$1312,2,FALSE)</f>
        <v>45126</v>
      </c>
      <c r="Q3740" s="6"/>
      <c r="R3740" s="6"/>
    </row>
    <row r="3741" spans="1:18" x14ac:dyDescent="0.3">
      <c r="A3741" s="4">
        <v>173210</v>
      </c>
      <c r="B3741" s="5" t="s">
        <v>36</v>
      </c>
      <c r="C3741" s="4">
        <v>3</v>
      </c>
      <c r="D3741" s="46">
        <v>233.42</v>
      </c>
      <c r="E3741" s="4">
        <v>3</v>
      </c>
      <c r="F3741" s="4" t="s">
        <v>9</v>
      </c>
      <c r="G3741" s="13" t="str">
        <f t="shared" si="116"/>
        <v>Retiree</v>
      </c>
      <c r="H3741" s="43" t="s">
        <v>3</v>
      </c>
      <c r="I3741" s="6">
        <v>45108</v>
      </c>
      <c r="J3741" s="6">
        <v>45122</v>
      </c>
      <c r="K3741" s="4">
        <v>1700032642</v>
      </c>
      <c r="L3741" s="14">
        <v>45124</v>
      </c>
      <c r="M3741" s="11">
        <f t="shared" si="117"/>
        <v>7</v>
      </c>
      <c r="N3741" s="6">
        <f>VLOOKUP(M3741,'Settlement Dates'!$A$13:$D$25,3,FALSE)</f>
        <v>45160</v>
      </c>
      <c r="O3741" s="6">
        <f>VLOOKUP(M3741,'Settlement Dates'!$A$13:$D$25,4,FALSE)</f>
        <v>45163</v>
      </c>
      <c r="P3741" s="6">
        <f>VLOOKUP(K3741,'AP Clearing'!$A$13:$B$1312,2,FALSE)</f>
        <v>45126</v>
      </c>
      <c r="Q3741" s="6"/>
      <c r="R3741" s="6"/>
    </row>
    <row r="3742" spans="1:18" x14ac:dyDescent="0.3">
      <c r="A3742" s="4">
        <v>173210</v>
      </c>
      <c r="B3742" s="5" t="s">
        <v>36</v>
      </c>
      <c r="C3742" s="4">
        <v>3</v>
      </c>
      <c r="D3742" s="46">
        <v>22789.19</v>
      </c>
      <c r="E3742" s="4">
        <v>5</v>
      </c>
      <c r="F3742" s="4" t="s">
        <v>9</v>
      </c>
      <c r="G3742" s="13" t="str">
        <f t="shared" si="116"/>
        <v>Retiree</v>
      </c>
      <c r="H3742" s="43" t="s">
        <v>3</v>
      </c>
      <c r="I3742" s="6">
        <v>45108</v>
      </c>
      <c r="J3742" s="6">
        <v>45122</v>
      </c>
      <c r="K3742" s="4">
        <v>1700032642</v>
      </c>
      <c r="L3742" s="14">
        <v>45124</v>
      </c>
      <c r="M3742" s="11">
        <f t="shared" si="117"/>
        <v>7</v>
      </c>
      <c r="N3742" s="6">
        <f>VLOOKUP(M3742,'Settlement Dates'!$A$13:$D$25,3,FALSE)</f>
        <v>45160</v>
      </c>
      <c r="O3742" s="6">
        <f>VLOOKUP(M3742,'Settlement Dates'!$A$13:$D$25,4,FALSE)</f>
        <v>45163</v>
      </c>
      <c r="P3742" s="6">
        <f>VLOOKUP(K3742,'AP Clearing'!$A$13:$B$1312,2,FALSE)</f>
        <v>45126</v>
      </c>
      <c r="Q3742" s="6"/>
      <c r="R3742" s="6"/>
    </row>
    <row r="3743" spans="1:18" x14ac:dyDescent="0.3">
      <c r="A3743" s="4">
        <v>173210</v>
      </c>
      <c r="B3743" s="5" t="s">
        <v>36</v>
      </c>
      <c r="C3743" s="4">
        <v>3</v>
      </c>
      <c r="D3743" s="46">
        <v>626.97</v>
      </c>
      <c r="E3743" s="4">
        <v>1</v>
      </c>
      <c r="F3743" s="4" t="s">
        <v>2</v>
      </c>
      <c r="G3743" s="13" t="str">
        <f t="shared" si="116"/>
        <v>Active</v>
      </c>
      <c r="H3743" s="43">
        <v>53812064</v>
      </c>
      <c r="I3743" s="6">
        <v>45108</v>
      </c>
      <c r="J3743" s="6">
        <v>45122</v>
      </c>
      <c r="K3743" s="4">
        <v>1700032706</v>
      </c>
      <c r="L3743" s="14">
        <v>45124</v>
      </c>
      <c r="M3743" s="11">
        <f t="shared" si="117"/>
        <v>7</v>
      </c>
      <c r="N3743" s="6">
        <f>VLOOKUP(M3743,'Settlement Dates'!$A$13:$D$25,3,FALSE)</f>
        <v>45160</v>
      </c>
      <c r="O3743" s="6">
        <f>VLOOKUP(M3743,'Settlement Dates'!$A$13:$D$25,4,FALSE)</f>
        <v>45163</v>
      </c>
      <c r="P3743" s="6">
        <f>VLOOKUP(K3743,'AP Clearing'!$A$13:$B$1312,2,FALSE)</f>
        <v>45126</v>
      </c>
      <c r="Q3743" s="6"/>
      <c r="R3743" s="6"/>
    </row>
    <row r="3744" spans="1:18" x14ac:dyDescent="0.3">
      <c r="A3744" s="4">
        <v>173210</v>
      </c>
      <c r="B3744" s="5" t="s">
        <v>36</v>
      </c>
      <c r="C3744" s="4">
        <v>3</v>
      </c>
      <c r="D3744" s="46">
        <v>204.74</v>
      </c>
      <c r="E3744" s="4">
        <v>1</v>
      </c>
      <c r="F3744" s="4" t="s">
        <v>9</v>
      </c>
      <c r="G3744" s="13" t="str">
        <f t="shared" si="116"/>
        <v>Retiree</v>
      </c>
      <c r="H3744" s="43">
        <v>53812064</v>
      </c>
      <c r="I3744" s="6">
        <v>45108</v>
      </c>
      <c r="J3744" s="6">
        <v>45122</v>
      </c>
      <c r="K3744" s="4">
        <v>1700032706</v>
      </c>
      <c r="L3744" s="14">
        <v>45124</v>
      </c>
      <c r="M3744" s="11">
        <f t="shared" si="117"/>
        <v>7</v>
      </c>
      <c r="N3744" s="6">
        <f>VLOOKUP(M3744,'Settlement Dates'!$A$13:$D$25,3,FALSE)</f>
        <v>45160</v>
      </c>
      <c r="O3744" s="6">
        <f>VLOOKUP(M3744,'Settlement Dates'!$A$13:$D$25,4,FALSE)</f>
        <v>45163</v>
      </c>
      <c r="P3744" s="6">
        <f>VLOOKUP(K3744,'AP Clearing'!$A$13:$B$1312,2,FALSE)</f>
        <v>45126</v>
      </c>
      <c r="Q3744" s="6"/>
      <c r="R3744" s="6"/>
    </row>
    <row r="3745" spans="1:18" x14ac:dyDescent="0.3">
      <c r="A3745" s="4">
        <v>173210</v>
      </c>
      <c r="B3745" s="5" t="s">
        <v>36</v>
      </c>
      <c r="C3745" s="4">
        <v>3</v>
      </c>
      <c r="D3745" s="46">
        <v>208.99</v>
      </c>
      <c r="E3745" s="4">
        <v>2</v>
      </c>
      <c r="F3745" s="4" t="s">
        <v>2</v>
      </c>
      <c r="G3745" s="13" t="str">
        <f t="shared" si="116"/>
        <v>Active</v>
      </c>
      <c r="H3745" s="43">
        <v>53812064</v>
      </c>
      <c r="I3745" s="6">
        <v>45108</v>
      </c>
      <c r="J3745" s="6">
        <v>45122</v>
      </c>
      <c r="K3745" s="4">
        <v>1700032706</v>
      </c>
      <c r="L3745" s="14">
        <v>45124</v>
      </c>
      <c r="M3745" s="11">
        <f t="shared" si="117"/>
        <v>7</v>
      </c>
      <c r="N3745" s="6">
        <f>VLOOKUP(M3745,'Settlement Dates'!$A$13:$D$25,3,FALSE)</f>
        <v>45160</v>
      </c>
      <c r="O3745" s="6">
        <f>VLOOKUP(M3745,'Settlement Dates'!$A$13:$D$25,4,FALSE)</f>
        <v>45163</v>
      </c>
      <c r="P3745" s="6">
        <f>VLOOKUP(K3745,'AP Clearing'!$A$13:$B$1312,2,FALSE)</f>
        <v>45126</v>
      </c>
      <c r="Q3745" s="6"/>
      <c r="R3745" s="6"/>
    </row>
    <row r="3746" spans="1:18" x14ac:dyDescent="0.3">
      <c r="A3746" s="4">
        <v>11942</v>
      </c>
      <c r="B3746" s="5" t="s">
        <v>120</v>
      </c>
      <c r="C3746" s="4">
        <v>3</v>
      </c>
      <c r="D3746" s="46">
        <v>187.5</v>
      </c>
      <c r="E3746" s="4">
        <v>1</v>
      </c>
      <c r="F3746" s="4" t="s">
        <v>2</v>
      </c>
      <c r="G3746" s="13" t="str">
        <f t="shared" si="116"/>
        <v>Active</v>
      </c>
      <c r="H3746" s="43"/>
      <c r="I3746" s="6">
        <v>45047</v>
      </c>
      <c r="J3746" s="6">
        <v>45077</v>
      </c>
      <c r="K3746" s="4">
        <v>1700032563</v>
      </c>
      <c r="L3746" s="14">
        <v>45124</v>
      </c>
      <c r="M3746" s="11">
        <f t="shared" si="117"/>
        <v>7</v>
      </c>
      <c r="N3746" s="6">
        <f>VLOOKUP(M3746,'Settlement Dates'!$A$13:$D$25,3,FALSE)</f>
        <v>45160</v>
      </c>
      <c r="O3746" s="6">
        <f>VLOOKUP(M3746,'Settlement Dates'!$A$13:$D$25,4,FALSE)</f>
        <v>45163</v>
      </c>
      <c r="P3746" s="6">
        <f>VLOOKUP(K3746,'AP Clearing'!$A$13:$B$1312,2,FALSE)</f>
        <v>45126</v>
      </c>
      <c r="Q3746" s="6"/>
      <c r="R3746" s="6"/>
    </row>
    <row r="3747" spans="1:18" x14ac:dyDescent="0.3">
      <c r="A3747" s="4">
        <v>236212</v>
      </c>
      <c r="B3747" s="5" t="s">
        <v>40</v>
      </c>
      <c r="C3747" s="4">
        <v>3</v>
      </c>
      <c r="D3747" s="46">
        <v>294.63</v>
      </c>
      <c r="E3747" s="4">
        <v>1</v>
      </c>
      <c r="F3747" s="4" t="s">
        <v>54</v>
      </c>
      <c r="G3747" s="13" t="str">
        <f t="shared" si="116"/>
        <v>LTD</v>
      </c>
      <c r="H3747" s="43" t="s">
        <v>3</v>
      </c>
      <c r="I3747" s="6">
        <v>45139</v>
      </c>
      <c r="J3747" s="6">
        <v>45169</v>
      </c>
      <c r="K3747" s="4">
        <v>1700032755</v>
      </c>
      <c r="L3747" s="14">
        <v>45125</v>
      </c>
      <c r="M3747" s="11">
        <f t="shared" si="117"/>
        <v>7</v>
      </c>
      <c r="N3747" s="6">
        <f>VLOOKUP(M3747,'Settlement Dates'!$A$13:$D$25,3,FALSE)</f>
        <v>45160</v>
      </c>
      <c r="O3747" s="6">
        <f>VLOOKUP(M3747,'Settlement Dates'!$A$13:$D$25,4,FALSE)</f>
        <v>45163</v>
      </c>
      <c r="P3747" s="6">
        <f>VLOOKUP(K3747,'AP Clearing'!$A$13:$B$1312,2,FALSE)</f>
        <v>45139</v>
      </c>
      <c r="Q3747" s="6"/>
      <c r="R3747" s="6"/>
    </row>
    <row r="3748" spans="1:18" x14ac:dyDescent="0.3">
      <c r="A3748" s="4">
        <v>236212</v>
      </c>
      <c r="B3748" s="5" t="s">
        <v>40</v>
      </c>
      <c r="C3748" s="4">
        <v>3</v>
      </c>
      <c r="D3748" s="46">
        <v>589.26</v>
      </c>
      <c r="E3748" s="4">
        <v>1</v>
      </c>
      <c r="F3748" s="4" t="s">
        <v>7</v>
      </c>
      <c r="G3748" s="13" t="str">
        <f t="shared" si="116"/>
        <v>LTD</v>
      </c>
      <c r="H3748" s="43" t="s">
        <v>3</v>
      </c>
      <c r="I3748" s="6">
        <v>45139</v>
      </c>
      <c r="J3748" s="6">
        <v>45169</v>
      </c>
      <c r="K3748" s="4">
        <v>1700032755</v>
      </c>
      <c r="L3748" s="14">
        <v>45125</v>
      </c>
      <c r="M3748" s="11">
        <f t="shared" si="117"/>
        <v>7</v>
      </c>
      <c r="N3748" s="6">
        <f>VLOOKUP(M3748,'Settlement Dates'!$A$13:$D$25,3,FALSE)</f>
        <v>45160</v>
      </c>
      <c r="O3748" s="6">
        <f>VLOOKUP(M3748,'Settlement Dates'!$A$13:$D$25,4,FALSE)</f>
        <v>45163</v>
      </c>
      <c r="P3748" s="6">
        <f>VLOOKUP(K3748,'AP Clearing'!$A$13:$B$1312,2,FALSE)</f>
        <v>45139</v>
      </c>
      <c r="Q3748" s="6"/>
      <c r="R3748" s="6"/>
    </row>
    <row r="3749" spans="1:18" x14ac:dyDescent="0.3">
      <c r="A3749" s="4">
        <v>236212</v>
      </c>
      <c r="B3749" s="5" t="s">
        <v>40</v>
      </c>
      <c r="C3749" s="4">
        <v>3</v>
      </c>
      <c r="D3749" s="46">
        <v>4714.08</v>
      </c>
      <c r="E3749" s="4">
        <v>2</v>
      </c>
      <c r="F3749" s="4" t="s">
        <v>9</v>
      </c>
      <c r="G3749" s="13" t="str">
        <f t="shared" si="116"/>
        <v>Retiree</v>
      </c>
      <c r="H3749" s="43" t="s">
        <v>3</v>
      </c>
      <c r="I3749" s="6">
        <v>45139</v>
      </c>
      <c r="J3749" s="6">
        <v>45169</v>
      </c>
      <c r="K3749" s="4">
        <v>1700032755</v>
      </c>
      <c r="L3749" s="14">
        <v>45125</v>
      </c>
      <c r="M3749" s="11">
        <f t="shared" si="117"/>
        <v>7</v>
      </c>
      <c r="N3749" s="6">
        <f>VLOOKUP(M3749,'Settlement Dates'!$A$13:$D$25,3,FALSE)</f>
        <v>45160</v>
      </c>
      <c r="O3749" s="6">
        <f>VLOOKUP(M3749,'Settlement Dates'!$A$13:$D$25,4,FALSE)</f>
        <v>45163</v>
      </c>
      <c r="P3749" s="6">
        <f>VLOOKUP(K3749,'AP Clearing'!$A$13:$B$1312,2,FALSE)</f>
        <v>45139</v>
      </c>
      <c r="Q3749" s="6"/>
      <c r="R3749" s="6"/>
    </row>
    <row r="3750" spans="1:18" x14ac:dyDescent="0.3">
      <c r="A3750" s="4">
        <v>236212</v>
      </c>
      <c r="B3750" s="5" t="s">
        <v>40</v>
      </c>
      <c r="C3750" s="4">
        <v>3</v>
      </c>
      <c r="D3750" s="46">
        <v>883.89</v>
      </c>
      <c r="E3750" s="4">
        <v>2</v>
      </c>
      <c r="F3750" s="4" t="s">
        <v>11</v>
      </c>
      <c r="G3750" s="13" t="str">
        <f t="shared" si="116"/>
        <v>Retiree</v>
      </c>
      <c r="H3750" s="43" t="s">
        <v>3</v>
      </c>
      <c r="I3750" s="6">
        <v>45139</v>
      </c>
      <c r="J3750" s="6">
        <v>45169</v>
      </c>
      <c r="K3750" s="4">
        <v>1700032755</v>
      </c>
      <c r="L3750" s="14">
        <v>45125</v>
      </c>
      <c r="M3750" s="11">
        <f t="shared" si="117"/>
        <v>7</v>
      </c>
      <c r="N3750" s="6">
        <f>VLOOKUP(M3750,'Settlement Dates'!$A$13:$D$25,3,FALSE)</f>
        <v>45160</v>
      </c>
      <c r="O3750" s="6">
        <f>VLOOKUP(M3750,'Settlement Dates'!$A$13:$D$25,4,FALSE)</f>
        <v>45163</v>
      </c>
      <c r="P3750" s="6">
        <f>VLOOKUP(K3750,'AP Clearing'!$A$13:$B$1312,2,FALSE)</f>
        <v>45139</v>
      </c>
      <c r="Q3750" s="6"/>
      <c r="R3750" s="6"/>
    </row>
    <row r="3751" spans="1:18" x14ac:dyDescent="0.3">
      <c r="A3751" s="4">
        <v>236212</v>
      </c>
      <c r="B3751" s="5" t="s">
        <v>40</v>
      </c>
      <c r="C3751" s="4">
        <v>3</v>
      </c>
      <c r="D3751" s="46">
        <v>63836.5</v>
      </c>
      <c r="E3751" s="4">
        <v>3</v>
      </c>
      <c r="F3751" s="4" t="s">
        <v>9</v>
      </c>
      <c r="G3751" s="13" t="str">
        <f t="shared" si="116"/>
        <v>Retiree</v>
      </c>
      <c r="H3751" s="43" t="s">
        <v>3</v>
      </c>
      <c r="I3751" s="6">
        <v>45139</v>
      </c>
      <c r="J3751" s="6">
        <v>45169</v>
      </c>
      <c r="K3751" s="4">
        <v>1700032755</v>
      </c>
      <c r="L3751" s="14">
        <v>45125</v>
      </c>
      <c r="M3751" s="11">
        <f t="shared" si="117"/>
        <v>7</v>
      </c>
      <c r="N3751" s="6">
        <f>VLOOKUP(M3751,'Settlement Dates'!$A$13:$D$25,3,FALSE)</f>
        <v>45160</v>
      </c>
      <c r="O3751" s="6">
        <f>VLOOKUP(M3751,'Settlement Dates'!$A$13:$D$25,4,FALSE)</f>
        <v>45163</v>
      </c>
      <c r="P3751" s="6">
        <f>VLOOKUP(K3751,'AP Clearing'!$A$13:$B$1312,2,FALSE)</f>
        <v>45139</v>
      </c>
      <c r="Q3751" s="6"/>
      <c r="R3751" s="6"/>
    </row>
    <row r="3752" spans="1:18" x14ac:dyDescent="0.3">
      <c r="A3752" s="4">
        <v>236212</v>
      </c>
      <c r="B3752" s="5" t="s">
        <v>40</v>
      </c>
      <c r="C3752" s="4">
        <v>3</v>
      </c>
      <c r="D3752" s="46">
        <v>7758.59</v>
      </c>
      <c r="E3752" s="4">
        <v>3</v>
      </c>
      <c r="F3752" s="4" t="s">
        <v>11</v>
      </c>
      <c r="G3752" s="13" t="str">
        <f t="shared" si="116"/>
        <v>Retiree</v>
      </c>
      <c r="H3752" s="43" t="s">
        <v>3</v>
      </c>
      <c r="I3752" s="6">
        <v>45139</v>
      </c>
      <c r="J3752" s="6">
        <v>45169</v>
      </c>
      <c r="K3752" s="4">
        <v>1700032755</v>
      </c>
      <c r="L3752" s="14">
        <v>45125</v>
      </c>
      <c r="M3752" s="11">
        <f t="shared" si="117"/>
        <v>7</v>
      </c>
      <c r="N3752" s="6">
        <f>VLOOKUP(M3752,'Settlement Dates'!$A$13:$D$25,3,FALSE)</f>
        <v>45160</v>
      </c>
      <c r="O3752" s="6">
        <f>VLOOKUP(M3752,'Settlement Dates'!$A$13:$D$25,4,FALSE)</f>
        <v>45163</v>
      </c>
      <c r="P3752" s="6">
        <f>VLOOKUP(K3752,'AP Clearing'!$A$13:$B$1312,2,FALSE)</f>
        <v>45139</v>
      </c>
      <c r="Q3752" s="6"/>
      <c r="R3752" s="6"/>
    </row>
    <row r="3753" spans="1:18" x14ac:dyDescent="0.3">
      <c r="A3753" s="4">
        <v>236212</v>
      </c>
      <c r="B3753" s="5" t="s">
        <v>40</v>
      </c>
      <c r="C3753" s="4">
        <v>3</v>
      </c>
      <c r="D3753" s="46">
        <v>35944.86</v>
      </c>
      <c r="E3753" s="4">
        <v>4</v>
      </c>
      <c r="F3753" s="4" t="s">
        <v>9</v>
      </c>
      <c r="G3753" s="13" t="str">
        <f t="shared" si="116"/>
        <v>Retiree</v>
      </c>
      <c r="H3753" s="43" t="s">
        <v>3</v>
      </c>
      <c r="I3753" s="6">
        <v>45139</v>
      </c>
      <c r="J3753" s="6">
        <v>45169</v>
      </c>
      <c r="K3753" s="4">
        <v>1700032755</v>
      </c>
      <c r="L3753" s="14">
        <v>45125</v>
      </c>
      <c r="M3753" s="11">
        <f t="shared" si="117"/>
        <v>7</v>
      </c>
      <c r="N3753" s="6">
        <f>VLOOKUP(M3753,'Settlement Dates'!$A$13:$D$25,3,FALSE)</f>
        <v>45160</v>
      </c>
      <c r="O3753" s="6">
        <f>VLOOKUP(M3753,'Settlement Dates'!$A$13:$D$25,4,FALSE)</f>
        <v>45163</v>
      </c>
      <c r="P3753" s="6">
        <f>VLOOKUP(K3753,'AP Clearing'!$A$13:$B$1312,2,FALSE)</f>
        <v>45139</v>
      </c>
      <c r="Q3753" s="6"/>
      <c r="R3753" s="6"/>
    </row>
    <row r="3754" spans="1:18" x14ac:dyDescent="0.3">
      <c r="A3754" s="4">
        <v>236212</v>
      </c>
      <c r="B3754" s="5" t="s">
        <v>40</v>
      </c>
      <c r="C3754" s="4">
        <v>3</v>
      </c>
      <c r="D3754" s="46">
        <v>14142.24</v>
      </c>
      <c r="E3754" s="4">
        <v>4</v>
      </c>
      <c r="F3754" s="4" t="s">
        <v>11</v>
      </c>
      <c r="G3754" s="13" t="str">
        <f t="shared" si="116"/>
        <v>Retiree</v>
      </c>
      <c r="H3754" s="43" t="s">
        <v>3</v>
      </c>
      <c r="I3754" s="6">
        <v>45139</v>
      </c>
      <c r="J3754" s="6">
        <v>45169</v>
      </c>
      <c r="K3754" s="4">
        <v>1700032755</v>
      </c>
      <c r="L3754" s="14">
        <v>45125</v>
      </c>
      <c r="M3754" s="11">
        <f t="shared" si="117"/>
        <v>7</v>
      </c>
      <c r="N3754" s="6">
        <f>VLOOKUP(M3754,'Settlement Dates'!$A$13:$D$25,3,FALSE)</f>
        <v>45160</v>
      </c>
      <c r="O3754" s="6">
        <f>VLOOKUP(M3754,'Settlement Dates'!$A$13:$D$25,4,FALSE)</f>
        <v>45163</v>
      </c>
      <c r="P3754" s="6">
        <f>VLOOKUP(K3754,'AP Clearing'!$A$13:$B$1312,2,FALSE)</f>
        <v>45139</v>
      </c>
      <c r="Q3754" s="6"/>
      <c r="R3754" s="6"/>
    </row>
    <row r="3755" spans="1:18" x14ac:dyDescent="0.3">
      <c r="A3755" s="4">
        <v>236212</v>
      </c>
      <c r="B3755" s="5" t="s">
        <v>40</v>
      </c>
      <c r="C3755" s="4">
        <v>3</v>
      </c>
      <c r="D3755" s="46">
        <v>96245.8</v>
      </c>
      <c r="E3755" s="4">
        <v>5</v>
      </c>
      <c r="F3755" s="4" t="s">
        <v>9</v>
      </c>
      <c r="G3755" s="13" t="str">
        <f t="shared" si="116"/>
        <v>Retiree</v>
      </c>
      <c r="H3755" s="43" t="s">
        <v>3</v>
      </c>
      <c r="I3755" s="6">
        <v>45139</v>
      </c>
      <c r="J3755" s="6">
        <v>45169</v>
      </c>
      <c r="K3755" s="4">
        <v>1700032755</v>
      </c>
      <c r="L3755" s="14">
        <v>45125</v>
      </c>
      <c r="M3755" s="11">
        <f t="shared" si="117"/>
        <v>7</v>
      </c>
      <c r="N3755" s="6">
        <f>VLOOKUP(M3755,'Settlement Dates'!$A$13:$D$25,3,FALSE)</f>
        <v>45160</v>
      </c>
      <c r="O3755" s="6">
        <f>VLOOKUP(M3755,'Settlement Dates'!$A$13:$D$25,4,FALSE)</f>
        <v>45163</v>
      </c>
      <c r="P3755" s="6">
        <f>VLOOKUP(K3755,'AP Clearing'!$A$13:$B$1312,2,FALSE)</f>
        <v>45139</v>
      </c>
      <c r="Q3755" s="6"/>
      <c r="R3755" s="6"/>
    </row>
    <row r="3756" spans="1:18" x14ac:dyDescent="0.3">
      <c r="A3756" s="4">
        <v>236212</v>
      </c>
      <c r="B3756" s="5" t="s">
        <v>40</v>
      </c>
      <c r="C3756" s="4">
        <v>3</v>
      </c>
      <c r="D3756" s="46">
        <v>3339.14</v>
      </c>
      <c r="E3756" s="4">
        <v>5</v>
      </c>
      <c r="F3756" s="4" t="s">
        <v>11</v>
      </c>
      <c r="G3756" s="13" t="str">
        <f t="shared" si="116"/>
        <v>Retiree</v>
      </c>
      <c r="H3756" s="43" t="s">
        <v>3</v>
      </c>
      <c r="I3756" s="6">
        <v>45139</v>
      </c>
      <c r="J3756" s="6">
        <v>45169</v>
      </c>
      <c r="K3756" s="4">
        <v>1700032755</v>
      </c>
      <c r="L3756" s="14">
        <v>45125</v>
      </c>
      <c r="M3756" s="11">
        <f t="shared" si="117"/>
        <v>7</v>
      </c>
      <c r="N3756" s="6">
        <f>VLOOKUP(M3756,'Settlement Dates'!$A$13:$D$25,3,FALSE)</f>
        <v>45160</v>
      </c>
      <c r="O3756" s="6">
        <f>VLOOKUP(M3756,'Settlement Dates'!$A$13:$D$25,4,FALSE)</f>
        <v>45163</v>
      </c>
      <c r="P3756" s="6">
        <f>VLOOKUP(K3756,'AP Clearing'!$A$13:$B$1312,2,FALSE)</f>
        <v>45139</v>
      </c>
      <c r="Q3756" s="6"/>
      <c r="R3756" s="6"/>
    </row>
    <row r="3757" spans="1:18" x14ac:dyDescent="0.3">
      <c r="A3757" s="4">
        <v>11710</v>
      </c>
      <c r="B3757" s="5" t="s">
        <v>16</v>
      </c>
      <c r="C3757" s="4">
        <v>3</v>
      </c>
      <c r="D3757" s="46">
        <v>53.42</v>
      </c>
      <c r="E3757" s="4">
        <v>1</v>
      </c>
      <c r="F3757" s="4" t="s">
        <v>2</v>
      </c>
      <c r="G3757" s="13" t="str">
        <f t="shared" si="116"/>
        <v>Active</v>
      </c>
      <c r="H3757" s="43" t="s">
        <v>410</v>
      </c>
      <c r="I3757" s="6">
        <v>45120</v>
      </c>
      <c r="J3757" s="6">
        <v>45127</v>
      </c>
      <c r="K3757" s="4">
        <v>1700032708</v>
      </c>
      <c r="L3757" s="14">
        <v>45127</v>
      </c>
      <c r="M3757" s="11">
        <f t="shared" si="117"/>
        <v>7</v>
      </c>
      <c r="N3757" s="6">
        <f>VLOOKUP(M3757,'Settlement Dates'!$A$13:$D$25,3,FALSE)</f>
        <v>45160</v>
      </c>
      <c r="O3757" s="6">
        <f>VLOOKUP(M3757,'Settlement Dates'!$A$13:$D$25,4,FALSE)</f>
        <v>45163</v>
      </c>
      <c r="P3757" s="6">
        <f>VLOOKUP(K3757,'AP Clearing'!$A$13:$B$1312,2,FALSE)</f>
        <v>45131</v>
      </c>
      <c r="Q3757" s="6"/>
      <c r="R3757" s="6"/>
    </row>
    <row r="3758" spans="1:18" x14ac:dyDescent="0.3">
      <c r="A3758" s="4">
        <v>11710</v>
      </c>
      <c r="B3758" s="5" t="s">
        <v>16</v>
      </c>
      <c r="C3758" s="4">
        <v>3</v>
      </c>
      <c r="D3758" s="46">
        <v>17.809999999999999</v>
      </c>
      <c r="E3758" s="4">
        <v>2</v>
      </c>
      <c r="F3758" s="4" t="s">
        <v>2</v>
      </c>
      <c r="G3758" s="13" t="str">
        <f t="shared" si="116"/>
        <v>Active</v>
      </c>
      <c r="H3758" s="43" t="s">
        <v>410</v>
      </c>
      <c r="I3758" s="6">
        <v>45120</v>
      </c>
      <c r="J3758" s="6">
        <v>45127</v>
      </c>
      <c r="K3758" s="4">
        <v>1700032708</v>
      </c>
      <c r="L3758" s="14">
        <v>45127</v>
      </c>
      <c r="M3758" s="11">
        <f t="shared" si="117"/>
        <v>7</v>
      </c>
      <c r="N3758" s="6">
        <f>VLOOKUP(M3758,'Settlement Dates'!$A$13:$D$25,3,FALSE)</f>
        <v>45160</v>
      </c>
      <c r="O3758" s="6">
        <f>VLOOKUP(M3758,'Settlement Dates'!$A$13:$D$25,4,FALSE)</f>
        <v>45163</v>
      </c>
      <c r="P3758" s="6">
        <f>VLOOKUP(K3758,'AP Clearing'!$A$13:$B$1312,2,FALSE)</f>
        <v>45131</v>
      </c>
      <c r="Q3758" s="6"/>
      <c r="R3758" s="6"/>
    </row>
    <row r="3759" spans="1:18" x14ac:dyDescent="0.3">
      <c r="A3759" s="4">
        <v>11710</v>
      </c>
      <c r="B3759" s="5" t="s">
        <v>16</v>
      </c>
      <c r="C3759" s="4">
        <v>3</v>
      </c>
      <c r="D3759" s="46">
        <v>16858.61</v>
      </c>
      <c r="E3759" s="4">
        <v>1</v>
      </c>
      <c r="F3759" s="4" t="s">
        <v>2</v>
      </c>
      <c r="G3759" s="13" t="str">
        <f t="shared" si="116"/>
        <v>Active</v>
      </c>
      <c r="H3759" s="43" t="s">
        <v>3</v>
      </c>
      <c r="I3759" s="6">
        <v>45120</v>
      </c>
      <c r="J3759" s="6">
        <v>45126</v>
      </c>
      <c r="K3759" s="4">
        <v>1700032723</v>
      </c>
      <c r="L3759" s="14">
        <v>45128</v>
      </c>
      <c r="M3759" s="11">
        <f t="shared" si="117"/>
        <v>7</v>
      </c>
      <c r="N3759" s="6">
        <f>VLOOKUP(M3759,'Settlement Dates'!$A$13:$D$25,3,FALSE)</f>
        <v>45160</v>
      </c>
      <c r="O3759" s="6">
        <f>VLOOKUP(M3759,'Settlement Dates'!$A$13:$D$25,4,FALSE)</f>
        <v>45163</v>
      </c>
      <c r="P3759" s="6">
        <f>VLOOKUP(K3759,'AP Clearing'!$A$13:$B$1312,2,FALSE)</f>
        <v>45132</v>
      </c>
      <c r="Q3759" s="6"/>
      <c r="R3759" s="6"/>
    </row>
    <row r="3760" spans="1:18" x14ac:dyDescent="0.3">
      <c r="A3760" s="4">
        <v>11710</v>
      </c>
      <c r="B3760" s="5" t="s">
        <v>16</v>
      </c>
      <c r="C3760" s="4">
        <v>3</v>
      </c>
      <c r="D3760" s="46">
        <v>33.090000000000003</v>
      </c>
      <c r="E3760" s="4">
        <v>1</v>
      </c>
      <c r="F3760" s="4" t="s">
        <v>5</v>
      </c>
      <c r="G3760" s="13" t="str">
        <f t="shared" si="116"/>
        <v>LTD</v>
      </c>
      <c r="H3760" s="43" t="s">
        <v>3</v>
      </c>
      <c r="I3760" s="6">
        <v>45120</v>
      </c>
      <c r="J3760" s="6">
        <v>45126</v>
      </c>
      <c r="K3760" s="4">
        <v>1700032723</v>
      </c>
      <c r="L3760" s="14">
        <v>45128</v>
      </c>
      <c r="M3760" s="11">
        <f t="shared" si="117"/>
        <v>7</v>
      </c>
      <c r="N3760" s="6">
        <f>VLOOKUP(M3760,'Settlement Dates'!$A$13:$D$25,3,FALSE)</f>
        <v>45160</v>
      </c>
      <c r="O3760" s="6">
        <f>VLOOKUP(M3760,'Settlement Dates'!$A$13:$D$25,4,FALSE)</f>
        <v>45163</v>
      </c>
      <c r="P3760" s="6">
        <f>VLOOKUP(K3760,'AP Clearing'!$A$13:$B$1312,2,FALSE)</f>
        <v>45132</v>
      </c>
      <c r="Q3760" s="6"/>
      <c r="R3760" s="6"/>
    </row>
    <row r="3761" spans="1:18" x14ac:dyDescent="0.3">
      <c r="A3761" s="4">
        <v>11710</v>
      </c>
      <c r="B3761" s="5" t="s">
        <v>16</v>
      </c>
      <c r="C3761" s="4">
        <v>3</v>
      </c>
      <c r="D3761" s="46">
        <v>22.06</v>
      </c>
      <c r="E3761" s="4">
        <v>1</v>
      </c>
      <c r="F3761" s="4" t="s">
        <v>54</v>
      </c>
      <c r="G3761" s="13" t="str">
        <f t="shared" si="116"/>
        <v>LTD</v>
      </c>
      <c r="H3761" s="43" t="s">
        <v>3</v>
      </c>
      <c r="I3761" s="6">
        <v>45120</v>
      </c>
      <c r="J3761" s="6">
        <v>45126</v>
      </c>
      <c r="K3761" s="4">
        <v>1700032723</v>
      </c>
      <c r="L3761" s="14">
        <v>45128</v>
      </c>
      <c r="M3761" s="11">
        <f t="shared" si="117"/>
        <v>7</v>
      </c>
      <c r="N3761" s="6">
        <f>VLOOKUP(M3761,'Settlement Dates'!$A$13:$D$25,3,FALSE)</f>
        <v>45160</v>
      </c>
      <c r="O3761" s="6">
        <f>VLOOKUP(M3761,'Settlement Dates'!$A$13:$D$25,4,FALSE)</f>
        <v>45163</v>
      </c>
      <c r="P3761" s="6">
        <f>VLOOKUP(K3761,'AP Clearing'!$A$13:$B$1312,2,FALSE)</f>
        <v>45132</v>
      </c>
      <c r="Q3761" s="6"/>
      <c r="R3761" s="6"/>
    </row>
    <row r="3762" spans="1:18" x14ac:dyDescent="0.3">
      <c r="A3762" s="4">
        <v>11710</v>
      </c>
      <c r="B3762" s="5" t="s">
        <v>16</v>
      </c>
      <c r="C3762" s="4">
        <v>3</v>
      </c>
      <c r="D3762" s="46">
        <v>11.89</v>
      </c>
      <c r="E3762" s="4">
        <v>1</v>
      </c>
      <c r="F3762" s="4" t="s">
        <v>9</v>
      </c>
      <c r="G3762" s="13" t="str">
        <f t="shared" si="116"/>
        <v>Retiree</v>
      </c>
      <c r="H3762" s="43" t="s">
        <v>3</v>
      </c>
      <c r="I3762" s="6">
        <v>45120</v>
      </c>
      <c r="J3762" s="6">
        <v>45126</v>
      </c>
      <c r="K3762" s="4">
        <v>1700032723</v>
      </c>
      <c r="L3762" s="14">
        <v>45128</v>
      </c>
      <c r="M3762" s="11">
        <f t="shared" si="117"/>
        <v>7</v>
      </c>
      <c r="N3762" s="6">
        <f>VLOOKUP(M3762,'Settlement Dates'!$A$13:$D$25,3,FALSE)</f>
        <v>45160</v>
      </c>
      <c r="O3762" s="6">
        <f>VLOOKUP(M3762,'Settlement Dates'!$A$13:$D$25,4,FALSE)</f>
        <v>45163</v>
      </c>
      <c r="P3762" s="6">
        <f>VLOOKUP(K3762,'AP Clearing'!$A$13:$B$1312,2,FALSE)</f>
        <v>45132</v>
      </c>
      <c r="Q3762" s="6"/>
      <c r="R3762" s="6"/>
    </row>
    <row r="3763" spans="1:18" x14ac:dyDescent="0.3">
      <c r="A3763" s="4">
        <v>11710</v>
      </c>
      <c r="B3763" s="5" t="s">
        <v>16</v>
      </c>
      <c r="C3763" s="4">
        <v>3</v>
      </c>
      <c r="D3763" s="46">
        <v>286.76</v>
      </c>
      <c r="E3763" s="4">
        <v>1</v>
      </c>
      <c r="F3763" s="4" t="s">
        <v>7</v>
      </c>
      <c r="G3763" s="13" t="str">
        <f t="shared" si="116"/>
        <v>LTD</v>
      </c>
      <c r="H3763" s="43" t="s">
        <v>3</v>
      </c>
      <c r="I3763" s="6">
        <v>45120</v>
      </c>
      <c r="J3763" s="6">
        <v>45126</v>
      </c>
      <c r="K3763" s="4">
        <v>1700032723</v>
      </c>
      <c r="L3763" s="14">
        <v>45128</v>
      </c>
      <c r="M3763" s="11">
        <f t="shared" si="117"/>
        <v>7</v>
      </c>
      <c r="N3763" s="6">
        <f>VLOOKUP(M3763,'Settlement Dates'!$A$13:$D$25,3,FALSE)</f>
        <v>45160</v>
      </c>
      <c r="O3763" s="6">
        <f>VLOOKUP(M3763,'Settlement Dates'!$A$13:$D$25,4,FALSE)</f>
        <v>45163</v>
      </c>
      <c r="P3763" s="6">
        <f>VLOOKUP(K3763,'AP Clearing'!$A$13:$B$1312,2,FALSE)</f>
        <v>45132</v>
      </c>
      <c r="Q3763" s="6"/>
      <c r="R3763" s="6"/>
    </row>
    <row r="3764" spans="1:18" x14ac:dyDescent="0.3">
      <c r="A3764" s="4">
        <v>11710</v>
      </c>
      <c r="B3764" s="5" t="s">
        <v>16</v>
      </c>
      <c r="C3764" s="4">
        <v>3</v>
      </c>
      <c r="D3764" s="46">
        <v>219.7</v>
      </c>
      <c r="E3764" s="4">
        <v>1</v>
      </c>
      <c r="F3764" s="4" t="s">
        <v>8</v>
      </c>
      <c r="G3764" s="13" t="str">
        <f t="shared" si="116"/>
        <v>Active</v>
      </c>
      <c r="H3764" s="43" t="s">
        <v>3</v>
      </c>
      <c r="I3764" s="6">
        <v>45120</v>
      </c>
      <c r="J3764" s="6">
        <v>45126</v>
      </c>
      <c r="K3764" s="4">
        <v>1700032723</v>
      </c>
      <c r="L3764" s="14">
        <v>45128</v>
      </c>
      <c r="M3764" s="11">
        <f t="shared" si="117"/>
        <v>7</v>
      </c>
      <c r="N3764" s="6">
        <f>VLOOKUP(M3764,'Settlement Dates'!$A$13:$D$25,3,FALSE)</f>
        <v>45160</v>
      </c>
      <c r="O3764" s="6">
        <f>VLOOKUP(M3764,'Settlement Dates'!$A$13:$D$25,4,FALSE)</f>
        <v>45163</v>
      </c>
      <c r="P3764" s="6">
        <f>VLOOKUP(K3764,'AP Clearing'!$A$13:$B$1312,2,FALSE)</f>
        <v>45132</v>
      </c>
      <c r="Q3764" s="6"/>
      <c r="R3764" s="6"/>
    </row>
    <row r="3765" spans="1:18" x14ac:dyDescent="0.3">
      <c r="A3765" s="4">
        <v>11710</v>
      </c>
      <c r="B3765" s="5" t="s">
        <v>16</v>
      </c>
      <c r="C3765" s="4">
        <v>3</v>
      </c>
      <c r="D3765" s="46">
        <v>29.29</v>
      </c>
      <c r="E3765" s="4">
        <v>2</v>
      </c>
      <c r="F3765" s="4" t="s">
        <v>2</v>
      </c>
      <c r="G3765" s="13" t="str">
        <f t="shared" si="116"/>
        <v>Active</v>
      </c>
      <c r="H3765" s="43" t="s">
        <v>3</v>
      </c>
      <c r="I3765" s="6">
        <v>45120</v>
      </c>
      <c r="J3765" s="6">
        <v>45126</v>
      </c>
      <c r="K3765" s="4">
        <v>1700032723</v>
      </c>
      <c r="L3765" s="14">
        <v>45128</v>
      </c>
      <c r="M3765" s="11">
        <f t="shared" si="117"/>
        <v>7</v>
      </c>
      <c r="N3765" s="6">
        <f>VLOOKUP(M3765,'Settlement Dates'!$A$13:$D$25,3,FALSE)</f>
        <v>45160</v>
      </c>
      <c r="O3765" s="6">
        <f>VLOOKUP(M3765,'Settlement Dates'!$A$13:$D$25,4,FALSE)</f>
        <v>45163</v>
      </c>
      <c r="P3765" s="6">
        <f>VLOOKUP(K3765,'AP Clearing'!$A$13:$B$1312,2,FALSE)</f>
        <v>45132</v>
      </c>
      <c r="Q3765" s="6"/>
      <c r="R3765" s="6"/>
    </row>
    <row r="3766" spans="1:18" x14ac:dyDescent="0.3">
      <c r="A3766" s="4">
        <v>11710</v>
      </c>
      <c r="B3766" s="5" t="s">
        <v>16</v>
      </c>
      <c r="C3766" s="4">
        <v>3</v>
      </c>
      <c r="D3766" s="46">
        <v>344.9</v>
      </c>
      <c r="E3766" s="4">
        <v>2</v>
      </c>
      <c r="F3766" s="4" t="s">
        <v>9</v>
      </c>
      <c r="G3766" s="13" t="str">
        <f t="shared" si="116"/>
        <v>Retiree</v>
      </c>
      <c r="H3766" s="43" t="s">
        <v>3</v>
      </c>
      <c r="I3766" s="6">
        <v>45120</v>
      </c>
      <c r="J3766" s="6">
        <v>45126</v>
      </c>
      <c r="K3766" s="4">
        <v>1700032723</v>
      </c>
      <c r="L3766" s="14">
        <v>45128</v>
      </c>
      <c r="M3766" s="11">
        <f t="shared" si="117"/>
        <v>7</v>
      </c>
      <c r="N3766" s="6">
        <f>VLOOKUP(M3766,'Settlement Dates'!$A$13:$D$25,3,FALSE)</f>
        <v>45160</v>
      </c>
      <c r="O3766" s="6">
        <f>VLOOKUP(M3766,'Settlement Dates'!$A$13:$D$25,4,FALSE)</f>
        <v>45163</v>
      </c>
      <c r="P3766" s="6">
        <f>VLOOKUP(K3766,'AP Clearing'!$A$13:$B$1312,2,FALSE)</f>
        <v>45132</v>
      </c>
      <c r="Q3766" s="6"/>
      <c r="R3766" s="6"/>
    </row>
    <row r="3767" spans="1:18" x14ac:dyDescent="0.3">
      <c r="A3767" s="4">
        <v>11710</v>
      </c>
      <c r="B3767" s="5" t="s">
        <v>16</v>
      </c>
      <c r="C3767" s="4">
        <v>3</v>
      </c>
      <c r="D3767" s="46">
        <v>130.82</v>
      </c>
      <c r="E3767" s="4">
        <v>2</v>
      </c>
      <c r="F3767" s="4" t="s">
        <v>11</v>
      </c>
      <c r="G3767" s="13" t="str">
        <f t="shared" si="116"/>
        <v>Retiree</v>
      </c>
      <c r="H3767" s="43" t="s">
        <v>3</v>
      </c>
      <c r="I3767" s="6">
        <v>45120</v>
      </c>
      <c r="J3767" s="6">
        <v>45126</v>
      </c>
      <c r="K3767" s="4">
        <v>1700032723</v>
      </c>
      <c r="L3767" s="14">
        <v>45128</v>
      </c>
      <c r="M3767" s="11">
        <f t="shared" si="117"/>
        <v>7</v>
      </c>
      <c r="N3767" s="6">
        <f>VLOOKUP(M3767,'Settlement Dates'!$A$13:$D$25,3,FALSE)</f>
        <v>45160</v>
      </c>
      <c r="O3767" s="6">
        <f>VLOOKUP(M3767,'Settlement Dates'!$A$13:$D$25,4,FALSE)</f>
        <v>45163</v>
      </c>
      <c r="P3767" s="6">
        <f>VLOOKUP(K3767,'AP Clearing'!$A$13:$B$1312,2,FALSE)</f>
        <v>45132</v>
      </c>
      <c r="Q3767" s="6"/>
      <c r="R3767" s="6"/>
    </row>
    <row r="3768" spans="1:18" x14ac:dyDescent="0.3">
      <c r="A3768" s="4">
        <v>11710</v>
      </c>
      <c r="B3768" s="5" t="s">
        <v>16</v>
      </c>
      <c r="C3768" s="4">
        <v>3</v>
      </c>
      <c r="D3768" s="46">
        <v>14.65</v>
      </c>
      <c r="E3768" s="4">
        <v>2</v>
      </c>
      <c r="F3768" s="4" t="s">
        <v>8</v>
      </c>
      <c r="G3768" s="13" t="str">
        <f t="shared" si="116"/>
        <v>Active</v>
      </c>
      <c r="H3768" s="43" t="s">
        <v>3</v>
      </c>
      <c r="I3768" s="6">
        <v>45120</v>
      </c>
      <c r="J3768" s="6">
        <v>45126</v>
      </c>
      <c r="K3768" s="4">
        <v>1700032723</v>
      </c>
      <c r="L3768" s="14">
        <v>45128</v>
      </c>
      <c r="M3768" s="11">
        <f t="shared" si="117"/>
        <v>7</v>
      </c>
      <c r="N3768" s="6">
        <f>VLOOKUP(M3768,'Settlement Dates'!$A$13:$D$25,3,FALSE)</f>
        <v>45160</v>
      </c>
      <c r="O3768" s="6">
        <f>VLOOKUP(M3768,'Settlement Dates'!$A$13:$D$25,4,FALSE)</f>
        <v>45163</v>
      </c>
      <c r="P3768" s="6">
        <f>VLOOKUP(K3768,'AP Clearing'!$A$13:$B$1312,2,FALSE)</f>
        <v>45132</v>
      </c>
      <c r="Q3768" s="6"/>
      <c r="R3768" s="6"/>
    </row>
    <row r="3769" spans="1:18" x14ac:dyDescent="0.3">
      <c r="A3769" s="4">
        <v>11710</v>
      </c>
      <c r="B3769" s="5" t="s">
        <v>16</v>
      </c>
      <c r="C3769" s="4">
        <v>3</v>
      </c>
      <c r="D3769" s="46">
        <v>4271.6000000000004</v>
      </c>
      <c r="E3769" s="4">
        <v>3</v>
      </c>
      <c r="F3769" s="4" t="s">
        <v>9</v>
      </c>
      <c r="G3769" s="13" t="str">
        <f t="shared" si="116"/>
        <v>Retiree</v>
      </c>
      <c r="H3769" s="43" t="s">
        <v>3</v>
      </c>
      <c r="I3769" s="6">
        <v>45120</v>
      </c>
      <c r="J3769" s="6">
        <v>45126</v>
      </c>
      <c r="K3769" s="4">
        <v>1700032723</v>
      </c>
      <c r="L3769" s="14">
        <v>45128</v>
      </c>
      <c r="M3769" s="11">
        <f t="shared" si="117"/>
        <v>7</v>
      </c>
      <c r="N3769" s="6">
        <f>VLOOKUP(M3769,'Settlement Dates'!$A$13:$D$25,3,FALSE)</f>
        <v>45160</v>
      </c>
      <c r="O3769" s="6">
        <f>VLOOKUP(M3769,'Settlement Dates'!$A$13:$D$25,4,FALSE)</f>
        <v>45163</v>
      </c>
      <c r="P3769" s="6">
        <f>VLOOKUP(K3769,'AP Clearing'!$A$13:$B$1312,2,FALSE)</f>
        <v>45132</v>
      </c>
      <c r="Q3769" s="6"/>
      <c r="R3769" s="6"/>
    </row>
    <row r="3770" spans="1:18" x14ac:dyDescent="0.3">
      <c r="A3770" s="4">
        <v>11710</v>
      </c>
      <c r="B3770" s="5" t="s">
        <v>16</v>
      </c>
      <c r="C3770" s="4">
        <v>3</v>
      </c>
      <c r="D3770" s="46">
        <v>44</v>
      </c>
      <c r="E3770" s="4">
        <v>3</v>
      </c>
      <c r="F3770" s="4" t="s">
        <v>11</v>
      </c>
      <c r="G3770" s="13" t="str">
        <f t="shared" si="116"/>
        <v>Retiree</v>
      </c>
      <c r="H3770" s="43" t="s">
        <v>3</v>
      </c>
      <c r="I3770" s="6">
        <v>45120</v>
      </c>
      <c r="J3770" s="6">
        <v>45126</v>
      </c>
      <c r="K3770" s="4">
        <v>1700032723</v>
      </c>
      <c r="L3770" s="14">
        <v>45128</v>
      </c>
      <c r="M3770" s="11">
        <f t="shared" si="117"/>
        <v>7</v>
      </c>
      <c r="N3770" s="6">
        <f>VLOOKUP(M3770,'Settlement Dates'!$A$13:$D$25,3,FALSE)</f>
        <v>45160</v>
      </c>
      <c r="O3770" s="6">
        <f>VLOOKUP(M3770,'Settlement Dates'!$A$13:$D$25,4,FALSE)</f>
        <v>45163</v>
      </c>
      <c r="P3770" s="6">
        <f>VLOOKUP(K3770,'AP Clearing'!$A$13:$B$1312,2,FALSE)</f>
        <v>45132</v>
      </c>
      <c r="Q3770" s="6"/>
      <c r="R3770" s="6"/>
    </row>
    <row r="3771" spans="1:18" x14ac:dyDescent="0.3">
      <c r="A3771" s="4">
        <v>11710</v>
      </c>
      <c r="B3771" s="5" t="s">
        <v>16</v>
      </c>
      <c r="C3771" s="4">
        <v>3</v>
      </c>
      <c r="D3771" s="46">
        <v>2231</v>
      </c>
      <c r="E3771" s="4">
        <v>4</v>
      </c>
      <c r="F3771" s="4" t="s">
        <v>9</v>
      </c>
      <c r="G3771" s="13" t="str">
        <f t="shared" si="116"/>
        <v>Retiree</v>
      </c>
      <c r="H3771" s="43" t="s">
        <v>3</v>
      </c>
      <c r="I3771" s="6">
        <v>45120</v>
      </c>
      <c r="J3771" s="6">
        <v>45126</v>
      </c>
      <c r="K3771" s="4">
        <v>1700032723</v>
      </c>
      <c r="L3771" s="14">
        <v>45128</v>
      </c>
      <c r="M3771" s="11">
        <f t="shared" si="117"/>
        <v>7</v>
      </c>
      <c r="N3771" s="6">
        <f>VLOOKUP(M3771,'Settlement Dates'!$A$13:$D$25,3,FALSE)</f>
        <v>45160</v>
      </c>
      <c r="O3771" s="6">
        <f>VLOOKUP(M3771,'Settlement Dates'!$A$13:$D$25,4,FALSE)</f>
        <v>45163</v>
      </c>
      <c r="P3771" s="6">
        <f>VLOOKUP(K3771,'AP Clearing'!$A$13:$B$1312,2,FALSE)</f>
        <v>45132</v>
      </c>
      <c r="Q3771" s="6"/>
      <c r="R3771" s="6"/>
    </row>
    <row r="3772" spans="1:18" x14ac:dyDescent="0.3">
      <c r="A3772" s="4">
        <v>11710</v>
      </c>
      <c r="B3772" s="5" t="s">
        <v>16</v>
      </c>
      <c r="C3772" s="4">
        <v>3</v>
      </c>
      <c r="D3772" s="46">
        <v>1117</v>
      </c>
      <c r="E3772" s="4">
        <v>4</v>
      </c>
      <c r="F3772" s="4" t="s">
        <v>11</v>
      </c>
      <c r="G3772" s="13" t="str">
        <f t="shared" si="116"/>
        <v>Retiree</v>
      </c>
      <c r="H3772" s="43" t="s">
        <v>3</v>
      </c>
      <c r="I3772" s="6">
        <v>45120</v>
      </c>
      <c r="J3772" s="6">
        <v>45126</v>
      </c>
      <c r="K3772" s="4">
        <v>1700032723</v>
      </c>
      <c r="L3772" s="14">
        <v>45128</v>
      </c>
      <c r="M3772" s="11">
        <f t="shared" si="117"/>
        <v>7</v>
      </c>
      <c r="N3772" s="6">
        <f>VLOOKUP(M3772,'Settlement Dates'!$A$13:$D$25,3,FALSE)</f>
        <v>45160</v>
      </c>
      <c r="O3772" s="6">
        <f>VLOOKUP(M3772,'Settlement Dates'!$A$13:$D$25,4,FALSE)</f>
        <v>45163</v>
      </c>
      <c r="P3772" s="6">
        <f>VLOOKUP(K3772,'AP Clearing'!$A$13:$B$1312,2,FALSE)</f>
        <v>45132</v>
      </c>
      <c r="Q3772" s="6"/>
      <c r="R3772" s="6"/>
    </row>
    <row r="3773" spans="1:18" x14ac:dyDescent="0.3">
      <c r="A3773" s="4">
        <v>11710</v>
      </c>
      <c r="B3773" s="5" t="s">
        <v>16</v>
      </c>
      <c r="C3773" s="4">
        <v>3</v>
      </c>
      <c r="D3773" s="46">
        <v>10190</v>
      </c>
      <c r="E3773" s="4">
        <v>5</v>
      </c>
      <c r="F3773" s="4" t="s">
        <v>9</v>
      </c>
      <c r="G3773" s="13" t="str">
        <f t="shared" si="116"/>
        <v>Retiree</v>
      </c>
      <c r="H3773" s="43" t="s">
        <v>3</v>
      </c>
      <c r="I3773" s="6">
        <v>45120</v>
      </c>
      <c r="J3773" s="6">
        <v>45126</v>
      </c>
      <c r="K3773" s="4">
        <v>1700032723</v>
      </c>
      <c r="L3773" s="14">
        <v>45128</v>
      </c>
      <c r="M3773" s="11">
        <f t="shared" si="117"/>
        <v>7</v>
      </c>
      <c r="N3773" s="6">
        <f>VLOOKUP(M3773,'Settlement Dates'!$A$13:$D$25,3,FALSE)</f>
        <v>45160</v>
      </c>
      <c r="O3773" s="6">
        <f>VLOOKUP(M3773,'Settlement Dates'!$A$13:$D$25,4,FALSE)</f>
        <v>45163</v>
      </c>
      <c r="P3773" s="6">
        <f>VLOOKUP(K3773,'AP Clearing'!$A$13:$B$1312,2,FALSE)</f>
        <v>45132</v>
      </c>
      <c r="Q3773" s="6"/>
      <c r="R3773" s="6"/>
    </row>
    <row r="3774" spans="1:18" x14ac:dyDescent="0.3">
      <c r="A3774" s="4">
        <v>11710</v>
      </c>
      <c r="B3774" s="5" t="s">
        <v>16</v>
      </c>
      <c r="C3774" s="4">
        <v>3</v>
      </c>
      <c r="D3774" s="46">
        <v>369.8</v>
      </c>
      <c r="E3774" s="4">
        <v>5</v>
      </c>
      <c r="F3774" s="4" t="s">
        <v>11</v>
      </c>
      <c r="G3774" s="13" t="str">
        <f t="shared" ref="G3774:G3837" si="118">VLOOKUP(F3774,$W$1:$X$15,2,FALSE)</f>
        <v>Retiree</v>
      </c>
      <c r="H3774" s="43" t="s">
        <v>3</v>
      </c>
      <c r="I3774" s="6">
        <v>45120</v>
      </c>
      <c r="J3774" s="6">
        <v>45126</v>
      </c>
      <c r="K3774" s="4">
        <v>1700032723</v>
      </c>
      <c r="L3774" s="14">
        <v>45128</v>
      </c>
      <c r="M3774" s="11">
        <f t="shared" si="117"/>
        <v>7</v>
      </c>
      <c r="N3774" s="6">
        <f>VLOOKUP(M3774,'Settlement Dates'!$A$13:$D$25,3,FALSE)</f>
        <v>45160</v>
      </c>
      <c r="O3774" s="6">
        <f>VLOOKUP(M3774,'Settlement Dates'!$A$13:$D$25,4,FALSE)</f>
        <v>45163</v>
      </c>
      <c r="P3774" s="6">
        <f>VLOOKUP(K3774,'AP Clearing'!$A$13:$B$1312,2,FALSE)</f>
        <v>45132</v>
      </c>
      <c r="Q3774" s="6"/>
      <c r="R3774" s="6"/>
    </row>
    <row r="3775" spans="1:18" x14ac:dyDescent="0.3">
      <c r="A3775" s="4">
        <v>11442</v>
      </c>
      <c r="B3775" s="5" t="s">
        <v>14</v>
      </c>
      <c r="C3775" s="4">
        <v>3</v>
      </c>
      <c r="D3775" s="46">
        <v>240741.24</v>
      </c>
      <c r="E3775" s="4">
        <v>1</v>
      </c>
      <c r="F3775" s="4" t="s">
        <v>2</v>
      </c>
      <c r="G3775" s="13" t="str">
        <f t="shared" si="118"/>
        <v>Active</v>
      </c>
      <c r="H3775" s="43" t="s">
        <v>15</v>
      </c>
      <c r="I3775" s="6">
        <v>45122</v>
      </c>
      <c r="J3775" s="6">
        <v>45128</v>
      </c>
      <c r="K3775" s="4">
        <v>1700032758</v>
      </c>
      <c r="L3775" s="14">
        <v>45131</v>
      </c>
      <c r="M3775" s="11">
        <f t="shared" si="117"/>
        <v>7</v>
      </c>
      <c r="N3775" s="6">
        <f>VLOOKUP(M3775,'Settlement Dates'!$A$13:$D$25,3,FALSE)</f>
        <v>45160</v>
      </c>
      <c r="O3775" s="6">
        <f>VLOOKUP(M3775,'Settlement Dates'!$A$13:$D$25,4,FALSE)</f>
        <v>45163</v>
      </c>
      <c r="P3775" s="6">
        <f>VLOOKUP(K3775,'AP Clearing'!$A$13:$B$1312,2,FALSE)</f>
        <v>45133</v>
      </c>
      <c r="Q3775" s="6"/>
      <c r="R3775" s="6"/>
    </row>
    <row r="3776" spans="1:18" x14ac:dyDescent="0.3">
      <c r="A3776" s="4">
        <v>11442</v>
      </c>
      <c r="B3776" s="5" t="s">
        <v>14</v>
      </c>
      <c r="C3776" s="4">
        <v>3</v>
      </c>
      <c r="D3776" s="46">
        <v>2588.4299999999998</v>
      </c>
      <c r="E3776" s="4">
        <v>1</v>
      </c>
      <c r="F3776" s="4" t="s">
        <v>5</v>
      </c>
      <c r="G3776" s="13" t="str">
        <f t="shared" si="118"/>
        <v>LTD</v>
      </c>
      <c r="H3776" s="43" t="s">
        <v>15</v>
      </c>
      <c r="I3776" s="6">
        <v>45122</v>
      </c>
      <c r="J3776" s="6">
        <v>45128</v>
      </c>
      <c r="K3776" s="4">
        <v>1700032758</v>
      </c>
      <c r="L3776" s="14">
        <v>45131</v>
      </c>
      <c r="M3776" s="11">
        <f t="shared" si="117"/>
        <v>7</v>
      </c>
      <c r="N3776" s="6">
        <f>VLOOKUP(M3776,'Settlement Dates'!$A$13:$D$25,3,FALSE)</f>
        <v>45160</v>
      </c>
      <c r="O3776" s="6">
        <f>VLOOKUP(M3776,'Settlement Dates'!$A$13:$D$25,4,FALSE)</f>
        <v>45163</v>
      </c>
      <c r="P3776" s="6">
        <f>VLOOKUP(K3776,'AP Clearing'!$A$13:$B$1312,2,FALSE)</f>
        <v>45133</v>
      </c>
      <c r="Q3776" s="6"/>
      <c r="R3776" s="6"/>
    </row>
    <row r="3777" spans="1:18" x14ac:dyDescent="0.3">
      <c r="A3777" s="4">
        <v>11442</v>
      </c>
      <c r="B3777" s="5" t="s">
        <v>14</v>
      </c>
      <c r="C3777" s="4">
        <v>3</v>
      </c>
      <c r="D3777" s="46">
        <v>12079.33</v>
      </c>
      <c r="E3777" s="4">
        <v>1</v>
      </c>
      <c r="F3777" s="4" t="s">
        <v>7</v>
      </c>
      <c r="G3777" s="13" t="str">
        <f t="shared" si="118"/>
        <v>LTD</v>
      </c>
      <c r="H3777" s="43" t="s">
        <v>15</v>
      </c>
      <c r="I3777" s="6">
        <v>45122</v>
      </c>
      <c r="J3777" s="6">
        <v>45128</v>
      </c>
      <c r="K3777" s="4">
        <v>1700032758</v>
      </c>
      <c r="L3777" s="14">
        <v>45131</v>
      </c>
      <c r="M3777" s="11">
        <f t="shared" si="117"/>
        <v>7</v>
      </c>
      <c r="N3777" s="6">
        <f>VLOOKUP(M3777,'Settlement Dates'!$A$13:$D$25,3,FALSE)</f>
        <v>45160</v>
      </c>
      <c r="O3777" s="6">
        <f>VLOOKUP(M3777,'Settlement Dates'!$A$13:$D$25,4,FALSE)</f>
        <v>45163</v>
      </c>
      <c r="P3777" s="6">
        <f>VLOOKUP(K3777,'AP Clearing'!$A$13:$B$1312,2,FALSE)</f>
        <v>45133</v>
      </c>
      <c r="Q3777" s="6"/>
      <c r="R3777" s="6"/>
    </row>
    <row r="3778" spans="1:18" x14ac:dyDescent="0.3">
      <c r="A3778" s="4">
        <v>11442</v>
      </c>
      <c r="B3778" s="5" t="s">
        <v>14</v>
      </c>
      <c r="C3778" s="4">
        <v>3</v>
      </c>
      <c r="D3778" s="46">
        <v>5696.77</v>
      </c>
      <c r="E3778" s="4">
        <v>1</v>
      </c>
      <c r="F3778" s="4" t="s">
        <v>8</v>
      </c>
      <c r="G3778" s="13" t="str">
        <f t="shared" si="118"/>
        <v>Active</v>
      </c>
      <c r="H3778" s="43" t="s">
        <v>15</v>
      </c>
      <c r="I3778" s="6">
        <v>45122</v>
      </c>
      <c r="J3778" s="6">
        <v>45128</v>
      </c>
      <c r="K3778" s="4">
        <v>1700032758</v>
      </c>
      <c r="L3778" s="14">
        <v>45131</v>
      </c>
      <c r="M3778" s="11">
        <f t="shared" si="117"/>
        <v>7</v>
      </c>
      <c r="N3778" s="6">
        <f>VLOOKUP(M3778,'Settlement Dates'!$A$13:$D$25,3,FALSE)</f>
        <v>45160</v>
      </c>
      <c r="O3778" s="6">
        <f>VLOOKUP(M3778,'Settlement Dates'!$A$13:$D$25,4,FALSE)</f>
        <v>45163</v>
      </c>
      <c r="P3778" s="6">
        <f>VLOOKUP(K3778,'AP Clearing'!$A$13:$B$1312,2,FALSE)</f>
        <v>45133</v>
      </c>
      <c r="Q3778" s="6"/>
      <c r="R3778" s="6"/>
    </row>
    <row r="3779" spans="1:18" x14ac:dyDescent="0.3">
      <c r="A3779" s="4">
        <v>11442</v>
      </c>
      <c r="B3779" s="5" t="s">
        <v>14</v>
      </c>
      <c r="C3779" s="4">
        <v>3</v>
      </c>
      <c r="D3779" s="46">
        <v>421.98</v>
      </c>
      <c r="E3779" s="4">
        <v>2</v>
      </c>
      <c r="F3779" s="4" t="s">
        <v>2</v>
      </c>
      <c r="G3779" s="13" t="str">
        <f t="shared" si="118"/>
        <v>Active</v>
      </c>
      <c r="H3779" s="43" t="s">
        <v>15</v>
      </c>
      <c r="I3779" s="6">
        <v>45122</v>
      </c>
      <c r="J3779" s="6">
        <v>45128</v>
      </c>
      <c r="K3779" s="4">
        <v>1700032758</v>
      </c>
      <c r="L3779" s="14">
        <v>45131</v>
      </c>
      <c r="M3779" s="11">
        <f t="shared" si="117"/>
        <v>7</v>
      </c>
      <c r="N3779" s="6">
        <f>VLOOKUP(M3779,'Settlement Dates'!$A$13:$D$25,3,FALSE)</f>
        <v>45160</v>
      </c>
      <c r="O3779" s="6">
        <f>VLOOKUP(M3779,'Settlement Dates'!$A$13:$D$25,4,FALSE)</f>
        <v>45163</v>
      </c>
      <c r="P3779" s="6">
        <f>VLOOKUP(K3779,'AP Clearing'!$A$13:$B$1312,2,FALSE)</f>
        <v>45133</v>
      </c>
      <c r="Q3779" s="6"/>
      <c r="R3779" s="6"/>
    </row>
    <row r="3780" spans="1:18" x14ac:dyDescent="0.3">
      <c r="A3780" s="4">
        <v>11442</v>
      </c>
      <c r="B3780" s="5" t="s">
        <v>14</v>
      </c>
      <c r="C3780" s="4">
        <v>3</v>
      </c>
      <c r="D3780" s="46">
        <v>683.78</v>
      </c>
      <c r="E3780" s="4">
        <v>1</v>
      </c>
      <c r="F3780" s="4" t="s">
        <v>2</v>
      </c>
      <c r="G3780" s="13" t="str">
        <f t="shared" si="118"/>
        <v>Active</v>
      </c>
      <c r="H3780" s="43">
        <v>1845387777</v>
      </c>
      <c r="I3780" s="6">
        <v>45122</v>
      </c>
      <c r="J3780" s="6">
        <v>45128</v>
      </c>
      <c r="K3780" s="4">
        <v>1700032724</v>
      </c>
      <c r="L3780" s="14">
        <v>45131</v>
      </c>
      <c r="M3780" s="11">
        <f t="shared" si="117"/>
        <v>7</v>
      </c>
      <c r="N3780" s="6">
        <f>VLOOKUP(M3780,'Settlement Dates'!$A$13:$D$25,3,FALSE)</f>
        <v>45160</v>
      </c>
      <c r="O3780" s="6">
        <f>VLOOKUP(M3780,'Settlement Dates'!$A$13:$D$25,4,FALSE)</f>
        <v>45163</v>
      </c>
      <c r="P3780" s="6">
        <f>VLOOKUP(K3780,'AP Clearing'!$A$13:$B$1312,2,FALSE)</f>
        <v>45133</v>
      </c>
      <c r="Q3780" s="6"/>
      <c r="R3780" s="6"/>
    </row>
    <row r="3781" spans="1:18" x14ac:dyDescent="0.3">
      <c r="A3781" s="4">
        <v>11442</v>
      </c>
      <c r="B3781" s="5" t="s">
        <v>14</v>
      </c>
      <c r="C3781" s="4">
        <v>3</v>
      </c>
      <c r="D3781" s="46">
        <v>39.56</v>
      </c>
      <c r="E3781" s="4">
        <v>1</v>
      </c>
      <c r="F3781" s="4" t="s">
        <v>9</v>
      </c>
      <c r="G3781" s="13" t="str">
        <f t="shared" si="118"/>
        <v>Retiree</v>
      </c>
      <c r="H3781" s="43">
        <v>1845387777</v>
      </c>
      <c r="I3781" s="6">
        <v>45122</v>
      </c>
      <c r="J3781" s="6">
        <v>45128</v>
      </c>
      <c r="K3781" s="4">
        <v>1700032724</v>
      </c>
      <c r="L3781" s="14">
        <v>45131</v>
      </c>
      <c r="M3781" s="11">
        <f t="shared" si="117"/>
        <v>7</v>
      </c>
      <c r="N3781" s="6">
        <f>VLOOKUP(M3781,'Settlement Dates'!$A$13:$D$25,3,FALSE)</f>
        <v>45160</v>
      </c>
      <c r="O3781" s="6">
        <f>VLOOKUP(M3781,'Settlement Dates'!$A$13:$D$25,4,FALSE)</f>
        <v>45163</v>
      </c>
      <c r="P3781" s="6">
        <f>VLOOKUP(K3781,'AP Clearing'!$A$13:$B$1312,2,FALSE)</f>
        <v>45133</v>
      </c>
      <c r="Q3781" s="6"/>
      <c r="R3781" s="6"/>
    </row>
    <row r="3782" spans="1:18" x14ac:dyDescent="0.3">
      <c r="A3782" s="4">
        <v>11442</v>
      </c>
      <c r="B3782" s="5" t="s">
        <v>14</v>
      </c>
      <c r="C3782" s="4">
        <v>3</v>
      </c>
      <c r="D3782" s="46">
        <v>227.93</v>
      </c>
      <c r="E3782" s="4">
        <v>2</v>
      </c>
      <c r="F3782" s="4" t="s">
        <v>2</v>
      </c>
      <c r="G3782" s="13" t="str">
        <f t="shared" si="118"/>
        <v>Active</v>
      </c>
      <c r="H3782" s="43">
        <v>1845387777</v>
      </c>
      <c r="I3782" s="6">
        <v>45122</v>
      </c>
      <c r="J3782" s="6">
        <v>45128</v>
      </c>
      <c r="K3782" s="4">
        <v>1700032724</v>
      </c>
      <c r="L3782" s="14">
        <v>45131</v>
      </c>
      <c r="M3782" s="11">
        <f t="shared" si="117"/>
        <v>7</v>
      </c>
      <c r="N3782" s="6">
        <f>VLOOKUP(M3782,'Settlement Dates'!$A$13:$D$25,3,FALSE)</f>
        <v>45160</v>
      </c>
      <c r="O3782" s="6">
        <f>VLOOKUP(M3782,'Settlement Dates'!$A$13:$D$25,4,FALSE)</f>
        <v>45163</v>
      </c>
      <c r="P3782" s="6">
        <f>VLOOKUP(K3782,'AP Clearing'!$A$13:$B$1312,2,FALSE)</f>
        <v>45133</v>
      </c>
      <c r="Q3782" s="6"/>
      <c r="R3782" s="6"/>
    </row>
    <row r="3783" spans="1:18" x14ac:dyDescent="0.3">
      <c r="A3783" s="4">
        <v>11442</v>
      </c>
      <c r="B3783" s="5" t="s">
        <v>12</v>
      </c>
      <c r="C3783" s="4">
        <v>3</v>
      </c>
      <c r="D3783" s="46">
        <v>209.7</v>
      </c>
      <c r="E3783" s="4">
        <v>2</v>
      </c>
      <c r="F3783" s="4" t="s">
        <v>9</v>
      </c>
      <c r="G3783" s="13" t="str">
        <f t="shared" si="118"/>
        <v>Retiree</v>
      </c>
      <c r="H3783" s="43" t="s">
        <v>13</v>
      </c>
      <c r="I3783" s="6">
        <v>45122</v>
      </c>
      <c r="J3783" s="6">
        <v>45128</v>
      </c>
      <c r="K3783" s="4">
        <v>1700032759</v>
      </c>
      <c r="L3783" s="14">
        <v>45131</v>
      </c>
      <c r="M3783" s="11">
        <f t="shared" si="117"/>
        <v>7</v>
      </c>
      <c r="N3783" s="6">
        <f>VLOOKUP(M3783,'Settlement Dates'!$A$13:$D$25,3,FALSE)</f>
        <v>45160</v>
      </c>
      <c r="O3783" s="6">
        <f>VLOOKUP(M3783,'Settlement Dates'!$A$13:$D$25,4,FALSE)</f>
        <v>45163</v>
      </c>
      <c r="P3783" s="6">
        <f>VLOOKUP(K3783,'AP Clearing'!$A$13:$B$1312,2,FALSE)</f>
        <v>45133</v>
      </c>
      <c r="Q3783" s="6"/>
      <c r="R3783" s="6"/>
    </row>
    <row r="3784" spans="1:18" x14ac:dyDescent="0.3">
      <c r="A3784" s="4">
        <v>11442</v>
      </c>
      <c r="B3784" s="5" t="s">
        <v>12</v>
      </c>
      <c r="C3784" s="4">
        <v>3</v>
      </c>
      <c r="D3784" s="46">
        <v>2466.19</v>
      </c>
      <c r="E3784" s="4">
        <v>3</v>
      </c>
      <c r="F3784" s="4" t="s">
        <v>9</v>
      </c>
      <c r="G3784" s="13" t="str">
        <f t="shared" si="118"/>
        <v>Retiree</v>
      </c>
      <c r="H3784" s="43" t="s">
        <v>13</v>
      </c>
      <c r="I3784" s="6">
        <v>45122</v>
      </c>
      <c r="J3784" s="6">
        <v>45128</v>
      </c>
      <c r="K3784" s="4">
        <v>1700032759</v>
      </c>
      <c r="L3784" s="14">
        <v>45131</v>
      </c>
      <c r="M3784" s="11">
        <f t="shared" si="117"/>
        <v>7</v>
      </c>
      <c r="N3784" s="6">
        <f>VLOOKUP(M3784,'Settlement Dates'!$A$13:$D$25,3,FALSE)</f>
        <v>45160</v>
      </c>
      <c r="O3784" s="6">
        <f>VLOOKUP(M3784,'Settlement Dates'!$A$13:$D$25,4,FALSE)</f>
        <v>45163</v>
      </c>
      <c r="P3784" s="6">
        <f>VLOOKUP(K3784,'AP Clearing'!$A$13:$B$1312,2,FALSE)</f>
        <v>45133</v>
      </c>
      <c r="Q3784" s="6"/>
      <c r="R3784" s="6"/>
    </row>
    <row r="3785" spans="1:18" x14ac:dyDescent="0.3">
      <c r="A3785" s="4">
        <v>11442</v>
      </c>
      <c r="B3785" s="5" t="s">
        <v>12</v>
      </c>
      <c r="C3785" s="4">
        <v>3</v>
      </c>
      <c r="D3785" s="46">
        <v>13203.33</v>
      </c>
      <c r="E3785" s="4">
        <v>5</v>
      </c>
      <c r="F3785" s="4" t="s">
        <v>9</v>
      </c>
      <c r="G3785" s="13" t="str">
        <f t="shared" si="118"/>
        <v>Retiree</v>
      </c>
      <c r="H3785" s="43" t="s">
        <v>13</v>
      </c>
      <c r="I3785" s="6">
        <v>45122</v>
      </c>
      <c r="J3785" s="6">
        <v>45128</v>
      </c>
      <c r="K3785" s="4">
        <v>1700032759</v>
      </c>
      <c r="L3785" s="14">
        <v>45131</v>
      </c>
      <c r="M3785" s="11">
        <f t="shared" si="117"/>
        <v>7</v>
      </c>
      <c r="N3785" s="6">
        <f>VLOOKUP(M3785,'Settlement Dates'!$A$13:$D$25,3,FALSE)</f>
        <v>45160</v>
      </c>
      <c r="O3785" s="6">
        <f>VLOOKUP(M3785,'Settlement Dates'!$A$13:$D$25,4,FALSE)</f>
        <v>45163</v>
      </c>
      <c r="P3785" s="6">
        <f>VLOOKUP(K3785,'AP Clearing'!$A$13:$B$1312,2,FALSE)</f>
        <v>45133</v>
      </c>
      <c r="Q3785" s="6"/>
      <c r="R3785" s="6"/>
    </row>
    <row r="3786" spans="1:18" x14ac:dyDescent="0.3">
      <c r="A3786" s="4">
        <v>223985</v>
      </c>
      <c r="B3786" s="80" t="s">
        <v>103</v>
      </c>
      <c r="C3786" s="4">
        <v>3</v>
      </c>
      <c r="D3786" s="77">
        <v>36796.839999999997</v>
      </c>
      <c r="F3786" s="4" t="s">
        <v>9</v>
      </c>
      <c r="G3786" s="13" t="str">
        <f t="shared" si="118"/>
        <v>Retiree</v>
      </c>
      <c r="I3786" s="6">
        <v>45108</v>
      </c>
      <c r="J3786" s="6">
        <v>45138</v>
      </c>
      <c r="K3786" s="4">
        <v>1700511416</v>
      </c>
      <c r="L3786" s="14">
        <v>45134</v>
      </c>
      <c r="M3786" s="11">
        <f t="shared" si="117"/>
        <v>7</v>
      </c>
      <c r="N3786" s="6">
        <f>VLOOKUP(M3786,'Settlement Dates'!$A$13:$D$25,3,FALSE)</f>
        <v>45160</v>
      </c>
      <c r="O3786" s="6">
        <f>VLOOKUP(M3786,'Settlement Dates'!$A$13:$D$25,4,FALSE)</f>
        <v>45163</v>
      </c>
      <c r="P3786" s="6"/>
      <c r="Q3786" s="6"/>
      <c r="R3786" s="6">
        <f>VLOOKUP(K3786,'AP Clearing'!$A$13:$B$1312,2,FALSE)</f>
        <v>45134</v>
      </c>
    </row>
    <row r="3787" spans="1:18" x14ac:dyDescent="0.3">
      <c r="A3787" s="4">
        <v>238696</v>
      </c>
      <c r="B3787" s="5" t="s">
        <v>41</v>
      </c>
      <c r="C3787" s="4">
        <v>3</v>
      </c>
      <c r="D3787" s="46">
        <v>22540.78</v>
      </c>
      <c r="E3787" s="4">
        <v>1</v>
      </c>
      <c r="F3787" s="4" t="s">
        <v>2</v>
      </c>
      <c r="G3787" s="13" t="str">
        <f t="shared" si="118"/>
        <v>Active</v>
      </c>
      <c r="H3787" s="43" t="s">
        <v>3</v>
      </c>
      <c r="I3787" s="6">
        <v>45108</v>
      </c>
      <c r="J3787" s="6">
        <v>45138</v>
      </c>
      <c r="K3787" s="4">
        <v>2000014510</v>
      </c>
      <c r="L3787" s="14">
        <v>45135</v>
      </c>
      <c r="M3787" s="11">
        <f t="shared" si="117"/>
        <v>7</v>
      </c>
      <c r="N3787" s="6">
        <f>VLOOKUP(M3787,'Settlement Dates'!$A$13:$D$25,3,FALSE)</f>
        <v>45160</v>
      </c>
      <c r="O3787" s="6">
        <f>VLOOKUP(M3787,'Settlement Dates'!$A$13:$D$25,4,FALSE)</f>
        <v>45163</v>
      </c>
      <c r="P3787" s="6">
        <f>VLOOKUP(K3787,'AP Clearing'!$A$13:$B$1312,2,FALSE)</f>
        <v>45153</v>
      </c>
      <c r="Q3787" s="6"/>
      <c r="R3787" s="6"/>
    </row>
    <row r="3788" spans="1:18" x14ac:dyDescent="0.3">
      <c r="A3788" s="4">
        <v>238696</v>
      </c>
      <c r="B3788" s="5" t="s">
        <v>41</v>
      </c>
      <c r="C3788" s="4">
        <v>3</v>
      </c>
      <c r="D3788" s="46">
        <v>105.45</v>
      </c>
      <c r="E3788" s="4">
        <v>1</v>
      </c>
      <c r="F3788" s="4" t="s">
        <v>5</v>
      </c>
      <c r="G3788" s="13" t="str">
        <f t="shared" si="118"/>
        <v>LTD</v>
      </c>
      <c r="H3788" s="43" t="s">
        <v>3</v>
      </c>
      <c r="I3788" s="6">
        <v>45108</v>
      </c>
      <c r="J3788" s="6">
        <v>45138</v>
      </c>
      <c r="K3788" s="4">
        <v>2000014510</v>
      </c>
      <c r="L3788" s="14">
        <v>45135</v>
      </c>
      <c r="M3788" s="11">
        <f t="shared" si="117"/>
        <v>7</v>
      </c>
      <c r="N3788" s="6">
        <f>VLOOKUP(M3788,'Settlement Dates'!$A$13:$D$25,3,FALSE)</f>
        <v>45160</v>
      </c>
      <c r="O3788" s="6">
        <f>VLOOKUP(M3788,'Settlement Dates'!$A$13:$D$25,4,FALSE)</f>
        <v>45163</v>
      </c>
      <c r="P3788" s="6">
        <f>VLOOKUP(K3788,'AP Clearing'!$A$13:$B$1312,2,FALSE)</f>
        <v>45153</v>
      </c>
      <c r="Q3788" s="6"/>
      <c r="R3788" s="6"/>
    </row>
    <row r="3789" spans="1:18" x14ac:dyDescent="0.3">
      <c r="A3789" s="4">
        <v>238696</v>
      </c>
      <c r="B3789" s="5" t="s">
        <v>41</v>
      </c>
      <c r="C3789" s="4">
        <v>3</v>
      </c>
      <c r="D3789" s="46">
        <v>17.579999999999998</v>
      </c>
      <c r="E3789" s="4">
        <v>1</v>
      </c>
      <c r="F3789" s="4" t="s">
        <v>6</v>
      </c>
      <c r="G3789" s="13" t="str">
        <f t="shared" si="118"/>
        <v>Active</v>
      </c>
      <c r="H3789" s="43" t="s">
        <v>3</v>
      </c>
      <c r="I3789" s="6">
        <v>45108</v>
      </c>
      <c r="J3789" s="6">
        <v>45138</v>
      </c>
      <c r="K3789" s="4">
        <v>2000014510</v>
      </c>
      <c r="L3789" s="14">
        <v>45135</v>
      </c>
      <c r="M3789" s="11">
        <f t="shared" si="117"/>
        <v>7</v>
      </c>
      <c r="N3789" s="6">
        <f>VLOOKUP(M3789,'Settlement Dates'!$A$13:$D$25,3,FALSE)</f>
        <v>45160</v>
      </c>
      <c r="O3789" s="6">
        <f>VLOOKUP(M3789,'Settlement Dates'!$A$13:$D$25,4,FALSE)</f>
        <v>45163</v>
      </c>
      <c r="P3789" s="6">
        <f>VLOOKUP(K3789,'AP Clearing'!$A$13:$B$1312,2,FALSE)</f>
        <v>45153</v>
      </c>
      <c r="Q3789" s="6"/>
      <c r="R3789" s="6"/>
    </row>
    <row r="3790" spans="1:18" x14ac:dyDescent="0.3">
      <c r="A3790" s="4">
        <v>238696</v>
      </c>
      <c r="B3790" s="5" t="s">
        <v>41</v>
      </c>
      <c r="C3790" s="4">
        <v>3</v>
      </c>
      <c r="D3790" s="46">
        <v>158.18</v>
      </c>
      <c r="E3790" s="4">
        <v>1</v>
      </c>
      <c r="F3790" s="4" t="s">
        <v>54</v>
      </c>
      <c r="G3790" s="13" t="str">
        <f t="shared" si="118"/>
        <v>LTD</v>
      </c>
      <c r="H3790" s="43" t="s">
        <v>3</v>
      </c>
      <c r="I3790" s="6">
        <v>45108</v>
      </c>
      <c r="J3790" s="6">
        <v>45138</v>
      </c>
      <c r="K3790" s="4">
        <v>2000014510</v>
      </c>
      <c r="L3790" s="14">
        <v>45135</v>
      </c>
      <c r="M3790" s="11">
        <f t="shared" si="117"/>
        <v>7</v>
      </c>
      <c r="N3790" s="6">
        <f>VLOOKUP(M3790,'Settlement Dates'!$A$13:$D$25,3,FALSE)</f>
        <v>45160</v>
      </c>
      <c r="O3790" s="6">
        <f>VLOOKUP(M3790,'Settlement Dates'!$A$13:$D$25,4,FALSE)</f>
        <v>45163</v>
      </c>
      <c r="P3790" s="6">
        <f>VLOOKUP(K3790,'AP Clearing'!$A$13:$B$1312,2,FALSE)</f>
        <v>45153</v>
      </c>
      <c r="Q3790" s="6"/>
      <c r="R3790" s="6"/>
    </row>
    <row r="3791" spans="1:18" x14ac:dyDescent="0.3">
      <c r="A3791" s="4">
        <v>238696</v>
      </c>
      <c r="B3791" s="5" t="s">
        <v>41</v>
      </c>
      <c r="C3791" s="4">
        <v>3</v>
      </c>
      <c r="D3791" s="46">
        <v>246.06</v>
      </c>
      <c r="E3791" s="4">
        <v>1</v>
      </c>
      <c r="F3791" s="4" t="s">
        <v>7</v>
      </c>
      <c r="G3791" s="13" t="str">
        <f t="shared" si="118"/>
        <v>LTD</v>
      </c>
      <c r="H3791" s="43" t="s">
        <v>3</v>
      </c>
      <c r="I3791" s="6">
        <v>45108</v>
      </c>
      <c r="J3791" s="6">
        <v>45138</v>
      </c>
      <c r="K3791" s="4">
        <v>2000014510</v>
      </c>
      <c r="L3791" s="14">
        <v>45135</v>
      </c>
      <c r="M3791" s="11">
        <f t="shared" si="117"/>
        <v>7</v>
      </c>
      <c r="N3791" s="6">
        <f>VLOOKUP(M3791,'Settlement Dates'!$A$13:$D$25,3,FALSE)</f>
        <v>45160</v>
      </c>
      <c r="O3791" s="6">
        <f>VLOOKUP(M3791,'Settlement Dates'!$A$13:$D$25,4,FALSE)</f>
        <v>45163</v>
      </c>
      <c r="P3791" s="6">
        <f>VLOOKUP(K3791,'AP Clearing'!$A$13:$B$1312,2,FALSE)</f>
        <v>45153</v>
      </c>
      <c r="Q3791" s="6"/>
      <c r="R3791" s="6"/>
    </row>
    <row r="3792" spans="1:18" x14ac:dyDescent="0.3">
      <c r="A3792" s="4">
        <v>238696</v>
      </c>
      <c r="B3792" s="5" t="s">
        <v>41</v>
      </c>
      <c r="C3792" s="4">
        <v>3</v>
      </c>
      <c r="D3792" s="46">
        <v>272.42</v>
      </c>
      <c r="E3792" s="4">
        <v>1</v>
      </c>
      <c r="F3792" s="4" t="s">
        <v>8</v>
      </c>
      <c r="G3792" s="13" t="str">
        <f t="shared" si="118"/>
        <v>Active</v>
      </c>
      <c r="H3792" s="43" t="s">
        <v>3</v>
      </c>
      <c r="I3792" s="6">
        <v>45108</v>
      </c>
      <c r="J3792" s="6">
        <v>45138</v>
      </c>
      <c r="K3792" s="4">
        <v>2000014510</v>
      </c>
      <c r="L3792" s="14">
        <v>45135</v>
      </c>
      <c r="M3792" s="11">
        <f t="shared" ref="M3792:M3855" si="119">MONTH(L3792)</f>
        <v>7</v>
      </c>
      <c r="N3792" s="6">
        <f>VLOOKUP(M3792,'Settlement Dates'!$A$13:$D$25,3,FALSE)</f>
        <v>45160</v>
      </c>
      <c r="O3792" s="6">
        <f>VLOOKUP(M3792,'Settlement Dates'!$A$13:$D$25,4,FALSE)</f>
        <v>45163</v>
      </c>
      <c r="P3792" s="6">
        <f>VLOOKUP(K3792,'AP Clearing'!$A$13:$B$1312,2,FALSE)</f>
        <v>45153</v>
      </c>
      <c r="Q3792" s="6"/>
      <c r="R3792" s="6"/>
    </row>
    <row r="3793" spans="1:18" x14ac:dyDescent="0.3">
      <c r="A3793" s="4">
        <v>238696</v>
      </c>
      <c r="B3793" s="5" t="s">
        <v>41</v>
      </c>
      <c r="C3793" s="4">
        <v>3</v>
      </c>
      <c r="D3793" s="46">
        <v>17.579999999999998</v>
      </c>
      <c r="E3793" s="4">
        <v>2</v>
      </c>
      <c r="F3793" s="4" t="s">
        <v>2</v>
      </c>
      <c r="G3793" s="13" t="str">
        <f t="shared" si="118"/>
        <v>Active</v>
      </c>
      <c r="H3793" s="43" t="s">
        <v>3</v>
      </c>
      <c r="I3793" s="6">
        <v>45108</v>
      </c>
      <c r="J3793" s="6">
        <v>45138</v>
      </c>
      <c r="K3793" s="4">
        <v>2000014510</v>
      </c>
      <c r="L3793" s="14">
        <v>45135</v>
      </c>
      <c r="M3793" s="11">
        <f t="shared" si="119"/>
        <v>7</v>
      </c>
      <c r="N3793" s="6">
        <f>VLOOKUP(M3793,'Settlement Dates'!$A$13:$D$25,3,FALSE)</f>
        <v>45160</v>
      </c>
      <c r="O3793" s="6">
        <f>VLOOKUP(M3793,'Settlement Dates'!$A$13:$D$25,4,FALSE)</f>
        <v>45163</v>
      </c>
      <c r="P3793" s="6">
        <f>VLOOKUP(K3793,'AP Clearing'!$A$13:$B$1312,2,FALSE)</f>
        <v>45153</v>
      </c>
      <c r="Q3793" s="6"/>
      <c r="R3793" s="6"/>
    </row>
    <row r="3794" spans="1:18" x14ac:dyDescent="0.3">
      <c r="A3794" s="4">
        <v>238696</v>
      </c>
      <c r="B3794" s="5" t="s">
        <v>41</v>
      </c>
      <c r="C3794" s="4">
        <v>3</v>
      </c>
      <c r="D3794" s="46">
        <v>439.39</v>
      </c>
      <c r="E3794" s="4">
        <v>2</v>
      </c>
      <c r="F3794" s="4" t="s">
        <v>9</v>
      </c>
      <c r="G3794" s="13" t="str">
        <f t="shared" si="118"/>
        <v>Retiree</v>
      </c>
      <c r="H3794" s="43" t="s">
        <v>3</v>
      </c>
      <c r="I3794" s="6">
        <v>45108</v>
      </c>
      <c r="J3794" s="6">
        <v>45138</v>
      </c>
      <c r="K3794" s="4">
        <v>2000014510</v>
      </c>
      <c r="L3794" s="14">
        <v>45135</v>
      </c>
      <c r="M3794" s="11">
        <f t="shared" si="119"/>
        <v>7</v>
      </c>
      <c r="N3794" s="6">
        <f>VLOOKUP(M3794,'Settlement Dates'!$A$13:$D$25,3,FALSE)</f>
        <v>45160</v>
      </c>
      <c r="O3794" s="6">
        <f>VLOOKUP(M3794,'Settlement Dates'!$A$13:$D$25,4,FALSE)</f>
        <v>45163</v>
      </c>
      <c r="P3794" s="6">
        <f>VLOOKUP(K3794,'AP Clearing'!$A$13:$B$1312,2,FALSE)</f>
        <v>45153</v>
      </c>
      <c r="Q3794" s="6"/>
      <c r="R3794" s="6"/>
    </row>
    <row r="3795" spans="1:18" x14ac:dyDescent="0.3">
      <c r="A3795" s="4">
        <v>238696</v>
      </c>
      <c r="B3795" s="5" t="s">
        <v>41</v>
      </c>
      <c r="C3795" s="4">
        <v>3</v>
      </c>
      <c r="D3795" s="46">
        <v>79.09</v>
      </c>
      <c r="E3795" s="4">
        <v>2</v>
      </c>
      <c r="F3795" s="4" t="s">
        <v>11</v>
      </c>
      <c r="G3795" s="13" t="str">
        <f t="shared" si="118"/>
        <v>Retiree</v>
      </c>
      <c r="H3795" s="43" t="s">
        <v>3</v>
      </c>
      <c r="I3795" s="6">
        <v>45108</v>
      </c>
      <c r="J3795" s="6">
        <v>45138</v>
      </c>
      <c r="K3795" s="4">
        <v>2000014510</v>
      </c>
      <c r="L3795" s="14">
        <v>45135</v>
      </c>
      <c r="M3795" s="11">
        <f t="shared" si="119"/>
        <v>7</v>
      </c>
      <c r="N3795" s="6">
        <f>VLOOKUP(M3795,'Settlement Dates'!$A$13:$D$25,3,FALSE)</f>
        <v>45160</v>
      </c>
      <c r="O3795" s="6">
        <f>VLOOKUP(M3795,'Settlement Dates'!$A$13:$D$25,4,FALSE)</f>
        <v>45163</v>
      </c>
      <c r="P3795" s="6">
        <f>VLOOKUP(K3795,'AP Clearing'!$A$13:$B$1312,2,FALSE)</f>
        <v>45153</v>
      </c>
      <c r="Q3795" s="6"/>
      <c r="R3795" s="6"/>
    </row>
    <row r="3796" spans="1:18" x14ac:dyDescent="0.3">
      <c r="A3796" s="4">
        <v>238696</v>
      </c>
      <c r="B3796" s="5" t="s">
        <v>41</v>
      </c>
      <c r="C3796" s="4">
        <v>3</v>
      </c>
      <c r="D3796" s="46">
        <v>5958.15</v>
      </c>
      <c r="E3796" s="4">
        <v>3</v>
      </c>
      <c r="F3796" s="4" t="s">
        <v>9</v>
      </c>
      <c r="G3796" s="13" t="str">
        <f t="shared" si="118"/>
        <v>Retiree</v>
      </c>
      <c r="H3796" s="43" t="s">
        <v>3</v>
      </c>
      <c r="I3796" s="6">
        <v>45108</v>
      </c>
      <c r="J3796" s="6">
        <v>45138</v>
      </c>
      <c r="K3796" s="4">
        <v>2000014510</v>
      </c>
      <c r="L3796" s="14">
        <v>45135</v>
      </c>
      <c r="M3796" s="11">
        <f t="shared" si="119"/>
        <v>7</v>
      </c>
      <c r="N3796" s="6">
        <f>VLOOKUP(M3796,'Settlement Dates'!$A$13:$D$25,3,FALSE)</f>
        <v>45160</v>
      </c>
      <c r="O3796" s="6">
        <f>VLOOKUP(M3796,'Settlement Dates'!$A$13:$D$25,4,FALSE)</f>
        <v>45163</v>
      </c>
      <c r="P3796" s="6">
        <f>VLOOKUP(K3796,'AP Clearing'!$A$13:$B$1312,2,FALSE)</f>
        <v>45153</v>
      </c>
      <c r="Q3796" s="6"/>
      <c r="R3796" s="6"/>
    </row>
    <row r="3797" spans="1:18" x14ac:dyDescent="0.3">
      <c r="A3797" s="4">
        <v>238696</v>
      </c>
      <c r="B3797" s="5" t="s">
        <v>41</v>
      </c>
      <c r="C3797" s="4">
        <v>3</v>
      </c>
      <c r="D3797" s="46">
        <v>711.81</v>
      </c>
      <c r="E3797" s="4">
        <v>3</v>
      </c>
      <c r="F3797" s="4" t="s">
        <v>11</v>
      </c>
      <c r="G3797" s="13" t="str">
        <f t="shared" si="118"/>
        <v>Retiree</v>
      </c>
      <c r="H3797" s="43" t="s">
        <v>3</v>
      </c>
      <c r="I3797" s="6">
        <v>45108</v>
      </c>
      <c r="J3797" s="6">
        <v>45138</v>
      </c>
      <c r="K3797" s="4">
        <v>2000014510</v>
      </c>
      <c r="L3797" s="14">
        <v>45135</v>
      </c>
      <c r="M3797" s="11">
        <f t="shared" si="119"/>
        <v>7</v>
      </c>
      <c r="N3797" s="6">
        <f>VLOOKUP(M3797,'Settlement Dates'!$A$13:$D$25,3,FALSE)</f>
        <v>45160</v>
      </c>
      <c r="O3797" s="6">
        <f>VLOOKUP(M3797,'Settlement Dates'!$A$13:$D$25,4,FALSE)</f>
        <v>45163</v>
      </c>
      <c r="P3797" s="6">
        <f>VLOOKUP(K3797,'AP Clearing'!$A$13:$B$1312,2,FALSE)</f>
        <v>45153</v>
      </c>
      <c r="Q3797" s="6"/>
      <c r="R3797" s="6"/>
    </row>
    <row r="3798" spans="1:18" x14ac:dyDescent="0.3">
      <c r="A3798" s="4">
        <v>238696</v>
      </c>
      <c r="B3798" s="5" t="s">
        <v>41</v>
      </c>
      <c r="C3798" s="4">
        <v>3</v>
      </c>
      <c r="D3798" s="46">
        <v>3339.37</v>
      </c>
      <c r="E3798" s="4">
        <v>4</v>
      </c>
      <c r="F3798" s="4" t="s">
        <v>9</v>
      </c>
      <c r="G3798" s="13" t="str">
        <f t="shared" si="118"/>
        <v>Retiree</v>
      </c>
      <c r="H3798" s="43" t="s">
        <v>3</v>
      </c>
      <c r="I3798" s="6">
        <v>45108</v>
      </c>
      <c r="J3798" s="6">
        <v>45138</v>
      </c>
      <c r="K3798" s="4">
        <v>2000014510</v>
      </c>
      <c r="L3798" s="14">
        <v>45135</v>
      </c>
      <c r="M3798" s="11">
        <f t="shared" si="119"/>
        <v>7</v>
      </c>
      <c r="N3798" s="6">
        <f>VLOOKUP(M3798,'Settlement Dates'!$A$13:$D$25,3,FALSE)</f>
        <v>45160</v>
      </c>
      <c r="O3798" s="6">
        <f>VLOOKUP(M3798,'Settlement Dates'!$A$13:$D$25,4,FALSE)</f>
        <v>45163</v>
      </c>
      <c r="P3798" s="6">
        <f>VLOOKUP(K3798,'AP Clearing'!$A$13:$B$1312,2,FALSE)</f>
        <v>45153</v>
      </c>
      <c r="Q3798" s="6"/>
      <c r="R3798" s="6"/>
    </row>
    <row r="3799" spans="1:18" x14ac:dyDescent="0.3">
      <c r="A3799" s="4">
        <v>238696</v>
      </c>
      <c r="B3799" s="5" t="s">
        <v>41</v>
      </c>
      <c r="C3799" s="4">
        <v>3</v>
      </c>
      <c r="D3799" s="46">
        <v>1362.11</v>
      </c>
      <c r="E3799" s="4">
        <v>4</v>
      </c>
      <c r="F3799" s="4" t="s">
        <v>11</v>
      </c>
      <c r="G3799" s="13" t="str">
        <f t="shared" si="118"/>
        <v>Retiree</v>
      </c>
      <c r="H3799" s="43" t="s">
        <v>3</v>
      </c>
      <c r="I3799" s="6">
        <v>45108</v>
      </c>
      <c r="J3799" s="6">
        <v>45138</v>
      </c>
      <c r="K3799" s="4">
        <v>2000014510</v>
      </c>
      <c r="L3799" s="14">
        <v>45135</v>
      </c>
      <c r="M3799" s="11">
        <f t="shared" si="119"/>
        <v>7</v>
      </c>
      <c r="N3799" s="6">
        <f>VLOOKUP(M3799,'Settlement Dates'!$A$13:$D$25,3,FALSE)</f>
        <v>45160</v>
      </c>
      <c r="O3799" s="6">
        <f>VLOOKUP(M3799,'Settlement Dates'!$A$13:$D$25,4,FALSE)</f>
        <v>45163</v>
      </c>
      <c r="P3799" s="6">
        <f>VLOOKUP(K3799,'AP Clearing'!$A$13:$B$1312,2,FALSE)</f>
        <v>45153</v>
      </c>
      <c r="Q3799" s="6"/>
      <c r="R3799" s="6"/>
    </row>
    <row r="3800" spans="1:18" x14ac:dyDescent="0.3">
      <c r="A3800" s="4">
        <v>238696</v>
      </c>
      <c r="B3800" s="5" t="s">
        <v>41</v>
      </c>
      <c r="C3800" s="4">
        <v>3</v>
      </c>
      <c r="D3800" s="46">
        <v>9789.64</v>
      </c>
      <c r="E3800" s="4">
        <v>5</v>
      </c>
      <c r="F3800" s="4" t="s">
        <v>9</v>
      </c>
      <c r="G3800" s="13" t="str">
        <f t="shared" si="118"/>
        <v>Retiree</v>
      </c>
      <c r="H3800" s="43" t="s">
        <v>3</v>
      </c>
      <c r="I3800" s="6">
        <v>45108</v>
      </c>
      <c r="J3800" s="6">
        <v>45138</v>
      </c>
      <c r="K3800" s="4">
        <v>2000014510</v>
      </c>
      <c r="L3800" s="14">
        <v>45135</v>
      </c>
      <c r="M3800" s="11">
        <f t="shared" si="119"/>
        <v>7</v>
      </c>
      <c r="N3800" s="6">
        <f>VLOOKUP(M3800,'Settlement Dates'!$A$13:$D$25,3,FALSE)</f>
        <v>45160</v>
      </c>
      <c r="O3800" s="6">
        <f>VLOOKUP(M3800,'Settlement Dates'!$A$13:$D$25,4,FALSE)</f>
        <v>45163</v>
      </c>
      <c r="P3800" s="6">
        <f>VLOOKUP(K3800,'AP Clearing'!$A$13:$B$1312,2,FALSE)</f>
        <v>45153</v>
      </c>
      <c r="Q3800" s="6"/>
      <c r="R3800" s="6"/>
    </row>
    <row r="3801" spans="1:18" x14ac:dyDescent="0.3">
      <c r="A3801" s="4">
        <v>238696</v>
      </c>
      <c r="B3801" s="5" t="s">
        <v>41</v>
      </c>
      <c r="C3801" s="4">
        <v>3</v>
      </c>
      <c r="D3801" s="46">
        <v>325.14999999999998</v>
      </c>
      <c r="E3801" s="4">
        <v>5</v>
      </c>
      <c r="F3801" s="4" t="s">
        <v>11</v>
      </c>
      <c r="G3801" s="13" t="str">
        <f t="shared" si="118"/>
        <v>Retiree</v>
      </c>
      <c r="H3801" s="43" t="s">
        <v>3</v>
      </c>
      <c r="I3801" s="6">
        <v>45108</v>
      </c>
      <c r="J3801" s="6">
        <v>45138</v>
      </c>
      <c r="K3801" s="4">
        <v>2000014510</v>
      </c>
      <c r="L3801" s="14">
        <v>45135</v>
      </c>
      <c r="M3801" s="11">
        <f t="shared" si="119"/>
        <v>7</v>
      </c>
      <c r="N3801" s="6">
        <f>VLOOKUP(M3801,'Settlement Dates'!$A$13:$D$25,3,FALSE)</f>
        <v>45160</v>
      </c>
      <c r="O3801" s="6">
        <f>VLOOKUP(M3801,'Settlement Dates'!$A$13:$D$25,4,FALSE)</f>
        <v>45163</v>
      </c>
      <c r="P3801" s="6">
        <f>VLOOKUP(K3801,'AP Clearing'!$A$13:$B$1312,2,FALSE)</f>
        <v>45153</v>
      </c>
      <c r="Q3801" s="6"/>
      <c r="R3801" s="6"/>
    </row>
    <row r="3802" spans="1:18" x14ac:dyDescent="0.3">
      <c r="A3802" s="4">
        <v>238696</v>
      </c>
      <c r="B3802" s="5" t="s">
        <v>41</v>
      </c>
      <c r="C3802" s="4">
        <v>3</v>
      </c>
      <c r="D3802" s="46">
        <v>24.35</v>
      </c>
      <c r="E3802" s="4">
        <v>1</v>
      </c>
      <c r="F3802" s="4" t="s">
        <v>2</v>
      </c>
      <c r="G3802" s="13" t="str">
        <f t="shared" si="118"/>
        <v>Active</v>
      </c>
      <c r="H3802" s="43">
        <v>1713363</v>
      </c>
      <c r="I3802" s="6">
        <v>45108</v>
      </c>
      <c r="J3802" s="6">
        <v>45138</v>
      </c>
      <c r="K3802" s="4">
        <v>2000014510</v>
      </c>
      <c r="L3802" s="14">
        <v>45135</v>
      </c>
      <c r="M3802" s="11">
        <f t="shared" si="119"/>
        <v>7</v>
      </c>
      <c r="N3802" s="6">
        <f>VLOOKUP(M3802,'Settlement Dates'!$A$13:$D$25,3,FALSE)</f>
        <v>45160</v>
      </c>
      <c r="O3802" s="6">
        <f>VLOOKUP(M3802,'Settlement Dates'!$A$13:$D$25,4,FALSE)</f>
        <v>45163</v>
      </c>
      <c r="P3802" s="6">
        <f>VLOOKUP(K3802,'AP Clearing'!$A$13:$B$1312,2,FALSE)</f>
        <v>45153</v>
      </c>
      <c r="Q3802" s="6"/>
      <c r="R3802" s="6"/>
    </row>
    <row r="3803" spans="1:18" x14ac:dyDescent="0.3">
      <c r="A3803" s="4">
        <v>238696</v>
      </c>
      <c r="B3803" s="5" t="s">
        <v>41</v>
      </c>
      <c r="C3803" s="4">
        <v>3</v>
      </c>
      <c r="D3803" s="46">
        <v>8.1199999999999992</v>
      </c>
      <c r="E3803" s="4">
        <v>1</v>
      </c>
      <c r="F3803" s="4" t="s">
        <v>9</v>
      </c>
      <c r="G3803" s="13" t="str">
        <f t="shared" si="118"/>
        <v>Retiree</v>
      </c>
      <c r="H3803" s="43">
        <v>1713363</v>
      </c>
      <c r="I3803" s="6">
        <v>45108</v>
      </c>
      <c r="J3803" s="6">
        <v>45138</v>
      </c>
      <c r="K3803" s="4">
        <v>2000014510</v>
      </c>
      <c r="L3803" s="14">
        <v>45135</v>
      </c>
      <c r="M3803" s="11">
        <f t="shared" si="119"/>
        <v>7</v>
      </c>
      <c r="N3803" s="6">
        <f>VLOOKUP(M3803,'Settlement Dates'!$A$13:$D$25,3,FALSE)</f>
        <v>45160</v>
      </c>
      <c r="O3803" s="6">
        <f>VLOOKUP(M3803,'Settlement Dates'!$A$13:$D$25,4,FALSE)</f>
        <v>45163</v>
      </c>
      <c r="P3803" s="6">
        <f>VLOOKUP(K3803,'AP Clearing'!$A$13:$B$1312,2,FALSE)</f>
        <v>45153</v>
      </c>
      <c r="Q3803" s="6"/>
      <c r="R3803" s="6"/>
    </row>
    <row r="3804" spans="1:18" x14ac:dyDescent="0.3">
      <c r="A3804" s="4">
        <v>238696</v>
      </c>
      <c r="B3804" s="5" t="s">
        <v>41</v>
      </c>
      <c r="C3804" s="4">
        <v>3</v>
      </c>
      <c r="D3804" s="46">
        <v>8.1199999999999992</v>
      </c>
      <c r="E3804" s="4">
        <v>2</v>
      </c>
      <c r="F3804" s="4" t="s">
        <v>2</v>
      </c>
      <c r="G3804" s="13" t="str">
        <f t="shared" si="118"/>
        <v>Active</v>
      </c>
      <c r="H3804" s="43">
        <v>1713363</v>
      </c>
      <c r="I3804" s="6">
        <v>45108</v>
      </c>
      <c r="J3804" s="6">
        <v>45138</v>
      </c>
      <c r="K3804" s="4">
        <v>2000014510</v>
      </c>
      <c r="L3804" s="14">
        <v>45135</v>
      </c>
      <c r="M3804" s="11">
        <f t="shared" si="119"/>
        <v>7</v>
      </c>
      <c r="N3804" s="6">
        <f>VLOOKUP(M3804,'Settlement Dates'!$A$13:$D$25,3,FALSE)</f>
        <v>45160</v>
      </c>
      <c r="O3804" s="6">
        <f>VLOOKUP(M3804,'Settlement Dates'!$A$13:$D$25,4,FALSE)</f>
        <v>45163</v>
      </c>
      <c r="P3804" s="6">
        <f>VLOOKUP(K3804,'AP Clearing'!$A$13:$B$1312,2,FALSE)</f>
        <v>45153</v>
      </c>
      <c r="Q3804" s="6"/>
      <c r="R3804" s="6"/>
    </row>
    <row r="3805" spans="1:18" x14ac:dyDescent="0.3">
      <c r="A3805" s="4">
        <v>11710</v>
      </c>
      <c r="B3805" s="5" t="s">
        <v>16</v>
      </c>
      <c r="C3805" s="4">
        <v>3</v>
      </c>
      <c r="D3805" s="46">
        <v>16895.439999999999</v>
      </c>
      <c r="E3805" s="4">
        <v>1</v>
      </c>
      <c r="F3805" s="4" t="s">
        <v>2</v>
      </c>
      <c r="G3805" s="13" t="str">
        <f t="shared" si="118"/>
        <v>Active</v>
      </c>
      <c r="H3805" s="43" t="s">
        <v>3</v>
      </c>
      <c r="I3805" s="6">
        <v>45127</v>
      </c>
      <c r="J3805" s="6">
        <v>45134</v>
      </c>
      <c r="K3805" s="4">
        <v>1700032777</v>
      </c>
      <c r="L3805" s="14">
        <v>45135</v>
      </c>
      <c r="M3805" s="11">
        <f t="shared" si="119"/>
        <v>7</v>
      </c>
      <c r="N3805" s="6">
        <f>VLOOKUP(M3805,'Settlement Dates'!$A$13:$D$25,3,FALSE)</f>
        <v>45160</v>
      </c>
      <c r="O3805" s="6">
        <f>VLOOKUP(M3805,'Settlement Dates'!$A$13:$D$25,4,FALSE)</f>
        <v>45163</v>
      </c>
      <c r="P3805" s="6">
        <f>VLOOKUP(K3805,'AP Clearing'!$A$13:$B$1312,2,FALSE)</f>
        <v>45139</v>
      </c>
      <c r="Q3805" s="6"/>
      <c r="R3805" s="6"/>
    </row>
    <row r="3806" spans="1:18" x14ac:dyDescent="0.3">
      <c r="A3806" s="4">
        <v>11710</v>
      </c>
      <c r="B3806" s="5" t="s">
        <v>16</v>
      </c>
      <c r="C3806" s="4">
        <v>3</v>
      </c>
      <c r="D3806" s="46">
        <v>231.52</v>
      </c>
      <c r="E3806" s="4">
        <v>1</v>
      </c>
      <c r="F3806" s="4" t="s">
        <v>8</v>
      </c>
      <c r="G3806" s="13" t="str">
        <f t="shared" si="118"/>
        <v>Active</v>
      </c>
      <c r="H3806" s="43" t="s">
        <v>3</v>
      </c>
      <c r="I3806" s="6">
        <v>45127</v>
      </c>
      <c r="J3806" s="6">
        <v>45134</v>
      </c>
      <c r="K3806" s="4">
        <v>1700032777</v>
      </c>
      <c r="L3806" s="14">
        <v>45135</v>
      </c>
      <c r="M3806" s="11">
        <f t="shared" si="119"/>
        <v>7</v>
      </c>
      <c r="N3806" s="6">
        <f>VLOOKUP(M3806,'Settlement Dates'!$A$13:$D$25,3,FALSE)</f>
        <v>45160</v>
      </c>
      <c r="O3806" s="6">
        <f>VLOOKUP(M3806,'Settlement Dates'!$A$13:$D$25,4,FALSE)</f>
        <v>45163</v>
      </c>
      <c r="P3806" s="6">
        <f>VLOOKUP(K3806,'AP Clearing'!$A$13:$B$1312,2,FALSE)</f>
        <v>45139</v>
      </c>
      <c r="Q3806" s="6"/>
      <c r="R3806" s="6"/>
    </row>
    <row r="3807" spans="1:18" x14ac:dyDescent="0.3">
      <c r="A3807" s="4">
        <v>11710</v>
      </c>
      <c r="B3807" s="5" t="s">
        <v>16</v>
      </c>
      <c r="C3807" s="4">
        <v>3</v>
      </c>
      <c r="D3807" s="46">
        <v>29.36</v>
      </c>
      <c r="E3807" s="4">
        <v>2</v>
      </c>
      <c r="F3807" s="4" t="s">
        <v>2</v>
      </c>
      <c r="G3807" s="13" t="str">
        <f t="shared" si="118"/>
        <v>Active</v>
      </c>
      <c r="H3807" s="43" t="s">
        <v>3</v>
      </c>
      <c r="I3807" s="6">
        <v>45127</v>
      </c>
      <c r="J3807" s="6">
        <v>45134</v>
      </c>
      <c r="K3807" s="4">
        <v>1700032777</v>
      </c>
      <c r="L3807" s="14">
        <v>45135</v>
      </c>
      <c r="M3807" s="11">
        <f t="shared" si="119"/>
        <v>7</v>
      </c>
      <c r="N3807" s="6">
        <f>VLOOKUP(M3807,'Settlement Dates'!$A$13:$D$25,3,FALSE)</f>
        <v>45160</v>
      </c>
      <c r="O3807" s="6">
        <f>VLOOKUP(M3807,'Settlement Dates'!$A$13:$D$25,4,FALSE)</f>
        <v>45163</v>
      </c>
      <c r="P3807" s="6">
        <f>VLOOKUP(K3807,'AP Clearing'!$A$13:$B$1312,2,FALSE)</f>
        <v>45139</v>
      </c>
      <c r="Q3807" s="6"/>
      <c r="R3807" s="6"/>
    </row>
    <row r="3808" spans="1:18" x14ac:dyDescent="0.3">
      <c r="A3808" s="4">
        <v>11710</v>
      </c>
      <c r="B3808" s="5" t="s">
        <v>16</v>
      </c>
      <c r="C3808" s="4">
        <v>3</v>
      </c>
      <c r="D3808" s="46">
        <v>328.8</v>
      </c>
      <c r="E3808" s="4">
        <v>2</v>
      </c>
      <c r="F3808" s="4" t="s">
        <v>9</v>
      </c>
      <c r="G3808" s="13" t="str">
        <f t="shared" si="118"/>
        <v>Retiree</v>
      </c>
      <c r="H3808" s="43" t="s">
        <v>3</v>
      </c>
      <c r="I3808" s="6">
        <v>45127</v>
      </c>
      <c r="J3808" s="6">
        <v>45134</v>
      </c>
      <c r="K3808" s="4">
        <v>1700032777</v>
      </c>
      <c r="L3808" s="14">
        <v>45135</v>
      </c>
      <c r="M3808" s="11">
        <f t="shared" si="119"/>
        <v>7</v>
      </c>
      <c r="N3808" s="6">
        <f>VLOOKUP(M3808,'Settlement Dates'!$A$13:$D$25,3,FALSE)</f>
        <v>45160</v>
      </c>
      <c r="O3808" s="6">
        <f>VLOOKUP(M3808,'Settlement Dates'!$A$13:$D$25,4,FALSE)</f>
        <v>45163</v>
      </c>
      <c r="P3808" s="6">
        <f>VLOOKUP(K3808,'AP Clearing'!$A$13:$B$1312,2,FALSE)</f>
        <v>45139</v>
      </c>
      <c r="Q3808" s="6"/>
      <c r="R3808" s="6"/>
    </row>
    <row r="3809" spans="1:18" x14ac:dyDescent="0.3">
      <c r="A3809" s="4">
        <v>11710</v>
      </c>
      <c r="B3809" s="5" t="s">
        <v>16</v>
      </c>
      <c r="C3809" s="4">
        <v>3</v>
      </c>
      <c r="D3809" s="46">
        <v>124.72</v>
      </c>
      <c r="E3809" s="4">
        <v>2</v>
      </c>
      <c r="F3809" s="4" t="s">
        <v>11</v>
      </c>
      <c r="G3809" s="13" t="str">
        <f t="shared" si="118"/>
        <v>Retiree</v>
      </c>
      <c r="H3809" s="43" t="s">
        <v>3</v>
      </c>
      <c r="I3809" s="6">
        <v>45127</v>
      </c>
      <c r="J3809" s="6">
        <v>45134</v>
      </c>
      <c r="K3809" s="4">
        <v>1700032777</v>
      </c>
      <c r="L3809" s="14">
        <v>45135</v>
      </c>
      <c r="M3809" s="11">
        <f t="shared" si="119"/>
        <v>7</v>
      </c>
      <c r="N3809" s="6">
        <f>VLOOKUP(M3809,'Settlement Dates'!$A$13:$D$25,3,FALSE)</f>
        <v>45160</v>
      </c>
      <c r="O3809" s="6">
        <f>VLOOKUP(M3809,'Settlement Dates'!$A$13:$D$25,4,FALSE)</f>
        <v>45163</v>
      </c>
      <c r="P3809" s="6">
        <f>VLOOKUP(K3809,'AP Clearing'!$A$13:$B$1312,2,FALSE)</f>
        <v>45139</v>
      </c>
      <c r="Q3809" s="6"/>
      <c r="R3809" s="6"/>
    </row>
    <row r="3810" spans="1:18" x14ac:dyDescent="0.3">
      <c r="A3810" s="4">
        <v>11710</v>
      </c>
      <c r="B3810" s="5" t="s">
        <v>16</v>
      </c>
      <c r="C3810" s="4">
        <v>3</v>
      </c>
      <c r="D3810" s="46">
        <v>14.68</v>
      </c>
      <c r="E3810" s="4">
        <v>2</v>
      </c>
      <c r="F3810" s="4" t="s">
        <v>8</v>
      </c>
      <c r="G3810" s="13" t="str">
        <f t="shared" si="118"/>
        <v>Active</v>
      </c>
      <c r="H3810" s="43" t="s">
        <v>3</v>
      </c>
      <c r="I3810" s="6">
        <v>45127</v>
      </c>
      <c r="J3810" s="6">
        <v>45134</v>
      </c>
      <c r="K3810" s="4">
        <v>1700032777</v>
      </c>
      <c r="L3810" s="14">
        <v>45135</v>
      </c>
      <c r="M3810" s="11">
        <f t="shared" si="119"/>
        <v>7</v>
      </c>
      <c r="N3810" s="6">
        <f>VLOOKUP(M3810,'Settlement Dates'!$A$13:$D$25,3,FALSE)</f>
        <v>45160</v>
      </c>
      <c r="O3810" s="6">
        <f>VLOOKUP(M3810,'Settlement Dates'!$A$13:$D$25,4,FALSE)</f>
        <v>45163</v>
      </c>
      <c r="P3810" s="6">
        <f>VLOOKUP(K3810,'AP Clearing'!$A$13:$B$1312,2,FALSE)</f>
        <v>45139</v>
      </c>
      <c r="Q3810" s="6"/>
      <c r="R3810" s="6"/>
    </row>
    <row r="3811" spans="1:18" x14ac:dyDescent="0.3">
      <c r="A3811" s="4">
        <v>11710</v>
      </c>
      <c r="B3811" s="5" t="s">
        <v>16</v>
      </c>
      <c r="C3811" s="4">
        <v>3</v>
      </c>
      <c r="D3811" s="46">
        <v>4884.2</v>
      </c>
      <c r="E3811" s="4">
        <v>3</v>
      </c>
      <c r="F3811" s="4" t="s">
        <v>9</v>
      </c>
      <c r="G3811" s="13" t="str">
        <f t="shared" si="118"/>
        <v>Retiree</v>
      </c>
      <c r="H3811" s="43" t="s">
        <v>3</v>
      </c>
      <c r="I3811" s="6">
        <v>45127</v>
      </c>
      <c r="J3811" s="6">
        <v>45134</v>
      </c>
      <c r="K3811" s="4">
        <v>1700032777</v>
      </c>
      <c r="L3811" s="14">
        <v>45135</v>
      </c>
      <c r="M3811" s="11">
        <f t="shared" si="119"/>
        <v>7</v>
      </c>
      <c r="N3811" s="6">
        <f>VLOOKUP(M3811,'Settlement Dates'!$A$13:$D$25,3,FALSE)</f>
        <v>45160</v>
      </c>
      <c r="O3811" s="6">
        <f>VLOOKUP(M3811,'Settlement Dates'!$A$13:$D$25,4,FALSE)</f>
        <v>45163</v>
      </c>
      <c r="P3811" s="6">
        <f>VLOOKUP(K3811,'AP Clearing'!$A$13:$B$1312,2,FALSE)</f>
        <v>45139</v>
      </c>
      <c r="Q3811" s="6"/>
      <c r="R3811" s="6"/>
    </row>
    <row r="3812" spans="1:18" x14ac:dyDescent="0.3">
      <c r="A3812" s="4">
        <v>11710</v>
      </c>
      <c r="B3812" s="5" t="s">
        <v>16</v>
      </c>
      <c r="C3812" s="4">
        <v>3</v>
      </c>
      <c r="D3812" s="46">
        <v>108</v>
      </c>
      <c r="E3812" s="4">
        <v>3</v>
      </c>
      <c r="F3812" s="4" t="s">
        <v>11</v>
      </c>
      <c r="G3812" s="13" t="str">
        <f t="shared" si="118"/>
        <v>Retiree</v>
      </c>
      <c r="H3812" s="43" t="s">
        <v>3</v>
      </c>
      <c r="I3812" s="6">
        <v>45127</v>
      </c>
      <c r="J3812" s="6">
        <v>45134</v>
      </c>
      <c r="K3812" s="4">
        <v>1700032777</v>
      </c>
      <c r="L3812" s="14">
        <v>45135</v>
      </c>
      <c r="M3812" s="11">
        <f t="shared" si="119"/>
        <v>7</v>
      </c>
      <c r="N3812" s="6">
        <f>VLOOKUP(M3812,'Settlement Dates'!$A$13:$D$25,3,FALSE)</f>
        <v>45160</v>
      </c>
      <c r="O3812" s="6">
        <f>VLOOKUP(M3812,'Settlement Dates'!$A$13:$D$25,4,FALSE)</f>
        <v>45163</v>
      </c>
      <c r="P3812" s="6">
        <f>VLOOKUP(K3812,'AP Clearing'!$A$13:$B$1312,2,FALSE)</f>
        <v>45139</v>
      </c>
      <c r="Q3812" s="6"/>
      <c r="R3812" s="6"/>
    </row>
    <row r="3813" spans="1:18" x14ac:dyDescent="0.3">
      <c r="A3813" s="4">
        <v>11710</v>
      </c>
      <c r="B3813" s="5" t="s">
        <v>16</v>
      </c>
      <c r="C3813" s="4">
        <v>3</v>
      </c>
      <c r="D3813" s="46">
        <v>1637.2</v>
      </c>
      <c r="E3813" s="4">
        <v>4</v>
      </c>
      <c r="F3813" s="4" t="s">
        <v>9</v>
      </c>
      <c r="G3813" s="13" t="str">
        <f t="shared" si="118"/>
        <v>Retiree</v>
      </c>
      <c r="H3813" s="43" t="s">
        <v>3</v>
      </c>
      <c r="I3813" s="6">
        <v>45127</v>
      </c>
      <c r="J3813" s="6">
        <v>45134</v>
      </c>
      <c r="K3813" s="4">
        <v>1700032777</v>
      </c>
      <c r="L3813" s="14">
        <v>45135</v>
      </c>
      <c r="M3813" s="11">
        <f t="shared" si="119"/>
        <v>7</v>
      </c>
      <c r="N3813" s="6">
        <f>VLOOKUP(M3813,'Settlement Dates'!$A$13:$D$25,3,FALSE)</f>
        <v>45160</v>
      </c>
      <c r="O3813" s="6">
        <f>VLOOKUP(M3813,'Settlement Dates'!$A$13:$D$25,4,FALSE)</f>
        <v>45163</v>
      </c>
      <c r="P3813" s="6">
        <f>VLOOKUP(K3813,'AP Clearing'!$A$13:$B$1312,2,FALSE)</f>
        <v>45139</v>
      </c>
      <c r="Q3813" s="6"/>
      <c r="R3813" s="6"/>
    </row>
    <row r="3814" spans="1:18" x14ac:dyDescent="0.3">
      <c r="A3814" s="4">
        <v>11710</v>
      </c>
      <c r="B3814" s="5" t="s">
        <v>16</v>
      </c>
      <c r="C3814" s="4">
        <v>3</v>
      </c>
      <c r="D3814" s="46">
        <v>1857</v>
      </c>
      <c r="E3814" s="4">
        <v>4</v>
      </c>
      <c r="F3814" s="4" t="s">
        <v>11</v>
      </c>
      <c r="G3814" s="13" t="str">
        <f t="shared" si="118"/>
        <v>Retiree</v>
      </c>
      <c r="H3814" s="43" t="s">
        <v>3</v>
      </c>
      <c r="I3814" s="6">
        <v>45127</v>
      </c>
      <c r="J3814" s="6">
        <v>45134</v>
      </c>
      <c r="K3814" s="4">
        <v>1700032777</v>
      </c>
      <c r="L3814" s="14">
        <v>45135</v>
      </c>
      <c r="M3814" s="11">
        <f t="shared" si="119"/>
        <v>7</v>
      </c>
      <c r="N3814" s="6">
        <f>VLOOKUP(M3814,'Settlement Dates'!$A$13:$D$25,3,FALSE)</f>
        <v>45160</v>
      </c>
      <c r="O3814" s="6">
        <f>VLOOKUP(M3814,'Settlement Dates'!$A$13:$D$25,4,FALSE)</f>
        <v>45163</v>
      </c>
      <c r="P3814" s="6">
        <f>VLOOKUP(K3814,'AP Clearing'!$A$13:$B$1312,2,FALSE)</f>
        <v>45139</v>
      </c>
      <c r="Q3814" s="6"/>
      <c r="R3814" s="6"/>
    </row>
    <row r="3815" spans="1:18" x14ac:dyDescent="0.3">
      <c r="A3815" s="4">
        <v>11710</v>
      </c>
      <c r="B3815" s="5" t="s">
        <v>16</v>
      </c>
      <c r="C3815" s="4">
        <v>3</v>
      </c>
      <c r="D3815" s="46">
        <v>11358.4</v>
      </c>
      <c r="E3815" s="4">
        <v>5</v>
      </c>
      <c r="F3815" s="4" t="s">
        <v>9</v>
      </c>
      <c r="G3815" s="13" t="str">
        <f t="shared" si="118"/>
        <v>Retiree</v>
      </c>
      <c r="H3815" s="43" t="s">
        <v>3</v>
      </c>
      <c r="I3815" s="6">
        <v>45127</v>
      </c>
      <c r="J3815" s="6">
        <v>45134</v>
      </c>
      <c r="K3815" s="4">
        <v>1700032777</v>
      </c>
      <c r="L3815" s="14">
        <v>45135</v>
      </c>
      <c r="M3815" s="11">
        <f t="shared" si="119"/>
        <v>7</v>
      </c>
      <c r="N3815" s="6">
        <f>VLOOKUP(M3815,'Settlement Dates'!$A$13:$D$25,3,FALSE)</f>
        <v>45160</v>
      </c>
      <c r="O3815" s="6">
        <f>VLOOKUP(M3815,'Settlement Dates'!$A$13:$D$25,4,FALSE)</f>
        <v>45163</v>
      </c>
      <c r="P3815" s="6">
        <f>VLOOKUP(K3815,'AP Clearing'!$A$13:$B$1312,2,FALSE)</f>
        <v>45139</v>
      </c>
      <c r="Q3815" s="6"/>
      <c r="R3815" s="6"/>
    </row>
    <row r="3816" spans="1:18" x14ac:dyDescent="0.3">
      <c r="A3816" s="4">
        <v>11710</v>
      </c>
      <c r="B3816" s="5" t="s">
        <v>17</v>
      </c>
      <c r="C3816" s="4">
        <v>3</v>
      </c>
      <c r="D3816" s="46">
        <v>3.5</v>
      </c>
      <c r="E3816" s="4">
        <v>1</v>
      </c>
      <c r="F3816" s="4" t="s">
        <v>2</v>
      </c>
      <c r="G3816" s="13" t="str">
        <f t="shared" si="118"/>
        <v>Active</v>
      </c>
      <c r="H3816" s="43" t="s">
        <v>434</v>
      </c>
      <c r="I3816" s="6">
        <v>45108</v>
      </c>
      <c r="J3816" s="6">
        <v>45138</v>
      </c>
      <c r="K3816" s="4">
        <v>1700032778</v>
      </c>
      <c r="L3816" s="14">
        <v>45135</v>
      </c>
      <c r="M3816" s="11">
        <f t="shared" si="119"/>
        <v>7</v>
      </c>
      <c r="N3816" s="6">
        <f>VLOOKUP(M3816,'Settlement Dates'!$A$13:$D$25,3,FALSE)</f>
        <v>45160</v>
      </c>
      <c r="O3816" s="6">
        <f>VLOOKUP(M3816,'Settlement Dates'!$A$13:$D$25,4,FALSE)</f>
        <v>45163</v>
      </c>
      <c r="P3816" s="6">
        <f>VLOOKUP(K3816,'AP Clearing'!$A$13:$B$1312,2,FALSE)</f>
        <v>45139</v>
      </c>
      <c r="Q3816" s="6"/>
      <c r="R3816" s="6"/>
    </row>
    <row r="3817" spans="1:18" x14ac:dyDescent="0.3">
      <c r="A3817" s="4">
        <v>11710</v>
      </c>
      <c r="B3817" s="5" t="s">
        <v>17</v>
      </c>
      <c r="C3817" s="4">
        <v>3</v>
      </c>
      <c r="D3817" s="46">
        <v>7</v>
      </c>
      <c r="E3817" s="4">
        <v>1</v>
      </c>
      <c r="F3817" s="4" t="s">
        <v>2</v>
      </c>
      <c r="G3817" s="13" t="str">
        <f t="shared" si="118"/>
        <v>Active</v>
      </c>
      <c r="H3817" s="43" t="s">
        <v>434</v>
      </c>
      <c r="I3817" s="6">
        <v>45108</v>
      </c>
      <c r="J3817" s="6">
        <v>45138</v>
      </c>
      <c r="K3817" s="4">
        <v>1700032778</v>
      </c>
      <c r="L3817" s="14">
        <v>45135</v>
      </c>
      <c r="M3817" s="11">
        <f t="shared" si="119"/>
        <v>7</v>
      </c>
      <c r="N3817" s="6">
        <f>VLOOKUP(M3817,'Settlement Dates'!$A$13:$D$25,3,FALSE)</f>
        <v>45160</v>
      </c>
      <c r="O3817" s="6">
        <f>VLOOKUP(M3817,'Settlement Dates'!$A$13:$D$25,4,FALSE)</f>
        <v>45163</v>
      </c>
      <c r="P3817" s="6">
        <f>VLOOKUP(K3817,'AP Clearing'!$A$13:$B$1312,2,FALSE)</f>
        <v>45139</v>
      </c>
      <c r="Q3817" s="6"/>
      <c r="R3817" s="6"/>
    </row>
    <row r="3818" spans="1:18" x14ac:dyDescent="0.3">
      <c r="A3818" s="4">
        <v>11710</v>
      </c>
      <c r="B3818" s="5" t="s">
        <v>17</v>
      </c>
      <c r="C3818" s="4">
        <v>3</v>
      </c>
      <c r="D3818" s="46">
        <v>3.5</v>
      </c>
      <c r="E3818" s="4">
        <v>2</v>
      </c>
      <c r="F3818" s="4" t="s">
        <v>2</v>
      </c>
      <c r="G3818" s="13" t="str">
        <f t="shared" si="118"/>
        <v>Active</v>
      </c>
      <c r="H3818" s="43" t="s">
        <v>434</v>
      </c>
      <c r="I3818" s="6">
        <v>45108</v>
      </c>
      <c r="J3818" s="6">
        <v>45138</v>
      </c>
      <c r="K3818" s="4">
        <v>1700032778</v>
      </c>
      <c r="L3818" s="14">
        <v>45135</v>
      </c>
      <c r="M3818" s="11">
        <f t="shared" si="119"/>
        <v>7</v>
      </c>
      <c r="N3818" s="6">
        <f>VLOOKUP(M3818,'Settlement Dates'!$A$13:$D$25,3,FALSE)</f>
        <v>45160</v>
      </c>
      <c r="O3818" s="6">
        <f>VLOOKUP(M3818,'Settlement Dates'!$A$13:$D$25,4,FALSE)</f>
        <v>45163</v>
      </c>
      <c r="P3818" s="6">
        <f>VLOOKUP(K3818,'AP Clearing'!$A$13:$B$1312,2,FALSE)</f>
        <v>45139</v>
      </c>
      <c r="Q3818" s="6"/>
      <c r="R3818" s="6"/>
    </row>
    <row r="3819" spans="1:18" x14ac:dyDescent="0.3">
      <c r="A3819" s="4">
        <v>11787</v>
      </c>
      <c r="B3819" s="5" t="s">
        <v>18</v>
      </c>
      <c r="C3819" s="4">
        <v>3</v>
      </c>
      <c r="D3819" s="46">
        <v>3269.78</v>
      </c>
      <c r="E3819" s="4">
        <v>1</v>
      </c>
      <c r="F3819" s="4" t="s">
        <v>2</v>
      </c>
      <c r="G3819" s="13" t="str">
        <f t="shared" si="118"/>
        <v>Active</v>
      </c>
      <c r="H3819" s="43" t="s">
        <v>3</v>
      </c>
      <c r="I3819" s="6">
        <v>45108</v>
      </c>
      <c r="J3819" s="6">
        <v>45138</v>
      </c>
      <c r="K3819" s="4">
        <v>1700032750</v>
      </c>
      <c r="L3819" s="14">
        <v>45135</v>
      </c>
      <c r="M3819" s="11">
        <f t="shared" si="119"/>
        <v>7</v>
      </c>
      <c r="N3819" s="6">
        <f>VLOOKUP(M3819,'Settlement Dates'!$A$13:$D$25,3,FALSE)</f>
        <v>45160</v>
      </c>
      <c r="O3819" s="6">
        <f>VLOOKUP(M3819,'Settlement Dates'!$A$13:$D$25,4,FALSE)</f>
        <v>45163</v>
      </c>
      <c r="P3819" s="6">
        <f>VLOOKUP(K3819,'AP Clearing'!$A$13:$B$1312,2,FALSE)</f>
        <v>45139</v>
      </c>
      <c r="Q3819" s="6"/>
      <c r="R3819" s="6"/>
    </row>
    <row r="3820" spans="1:18" x14ac:dyDescent="0.3">
      <c r="A3820" s="4">
        <v>11787</v>
      </c>
      <c r="B3820" s="5" t="s">
        <v>18</v>
      </c>
      <c r="C3820" s="4">
        <v>3</v>
      </c>
      <c r="D3820" s="46">
        <v>16.52</v>
      </c>
      <c r="E3820" s="4">
        <v>1</v>
      </c>
      <c r="F3820" s="4" t="s">
        <v>5</v>
      </c>
      <c r="G3820" s="13" t="str">
        <f t="shared" si="118"/>
        <v>LTD</v>
      </c>
      <c r="H3820" s="43" t="s">
        <v>3</v>
      </c>
      <c r="I3820" s="6">
        <v>45108</v>
      </c>
      <c r="J3820" s="6">
        <v>45138</v>
      </c>
      <c r="K3820" s="4">
        <v>1700032750</v>
      </c>
      <c r="L3820" s="14">
        <v>45135</v>
      </c>
      <c r="M3820" s="11">
        <f t="shared" si="119"/>
        <v>7</v>
      </c>
      <c r="N3820" s="6">
        <f>VLOOKUP(M3820,'Settlement Dates'!$A$13:$D$25,3,FALSE)</f>
        <v>45160</v>
      </c>
      <c r="O3820" s="6">
        <f>VLOOKUP(M3820,'Settlement Dates'!$A$13:$D$25,4,FALSE)</f>
        <v>45163</v>
      </c>
      <c r="P3820" s="6">
        <f>VLOOKUP(K3820,'AP Clearing'!$A$13:$B$1312,2,FALSE)</f>
        <v>45139</v>
      </c>
      <c r="Q3820" s="6"/>
      <c r="R3820" s="6"/>
    </row>
    <row r="3821" spans="1:18" x14ac:dyDescent="0.3">
      <c r="A3821" s="4">
        <v>11787</v>
      </c>
      <c r="B3821" s="5" t="s">
        <v>18</v>
      </c>
      <c r="C3821" s="4">
        <v>3</v>
      </c>
      <c r="D3821" s="46">
        <v>7.08</v>
      </c>
      <c r="E3821" s="4">
        <v>1</v>
      </c>
      <c r="F3821" s="4" t="s">
        <v>6</v>
      </c>
      <c r="G3821" s="13" t="str">
        <f t="shared" si="118"/>
        <v>Active</v>
      </c>
      <c r="H3821" s="43" t="s">
        <v>3</v>
      </c>
      <c r="I3821" s="6">
        <v>45108</v>
      </c>
      <c r="J3821" s="6">
        <v>45138</v>
      </c>
      <c r="K3821" s="4">
        <v>1700032750</v>
      </c>
      <c r="L3821" s="14">
        <v>45135</v>
      </c>
      <c r="M3821" s="11">
        <f t="shared" si="119"/>
        <v>7</v>
      </c>
      <c r="N3821" s="6">
        <f>VLOOKUP(M3821,'Settlement Dates'!$A$13:$D$25,3,FALSE)</f>
        <v>45160</v>
      </c>
      <c r="O3821" s="6">
        <f>VLOOKUP(M3821,'Settlement Dates'!$A$13:$D$25,4,FALSE)</f>
        <v>45163</v>
      </c>
      <c r="P3821" s="6">
        <f>VLOOKUP(K3821,'AP Clearing'!$A$13:$B$1312,2,FALSE)</f>
        <v>45139</v>
      </c>
      <c r="Q3821" s="6"/>
      <c r="R3821" s="6"/>
    </row>
    <row r="3822" spans="1:18" x14ac:dyDescent="0.3">
      <c r="A3822" s="4">
        <v>11787</v>
      </c>
      <c r="B3822" s="5" t="s">
        <v>18</v>
      </c>
      <c r="C3822" s="4">
        <v>3</v>
      </c>
      <c r="D3822" s="46">
        <v>11.8</v>
      </c>
      <c r="E3822" s="4">
        <v>1</v>
      </c>
      <c r="F3822" s="4" t="s">
        <v>54</v>
      </c>
      <c r="G3822" s="13" t="str">
        <f t="shared" si="118"/>
        <v>LTD</v>
      </c>
      <c r="H3822" s="43" t="s">
        <v>3</v>
      </c>
      <c r="I3822" s="6">
        <v>45108</v>
      </c>
      <c r="J3822" s="6">
        <v>45138</v>
      </c>
      <c r="K3822" s="4">
        <v>1700032750</v>
      </c>
      <c r="L3822" s="14">
        <v>45135</v>
      </c>
      <c r="M3822" s="11">
        <f t="shared" si="119"/>
        <v>7</v>
      </c>
      <c r="N3822" s="6">
        <f>VLOOKUP(M3822,'Settlement Dates'!$A$13:$D$25,3,FALSE)</f>
        <v>45160</v>
      </c>
      <c r="O3822" s="6">
        <f>VLOOKUP(M3822,'Settlement Dates'!$A$13:$D$25,4,FALSE)</f>
        <v>45163</v>
      </c>
      <c r="P3822" s="6">
        <f>VLOOKUP(K3822,'AP Clearing'!$A$13:$B$1312,2,FALSE)</f>
        <v>45139</v>
      </c>
      <c r="Q3822" s="6"/>
      <c r="R3822" s="6"/>
    </row>
    <row r="3823" spans="1:18" x14ac:dyDescent="0.3">
      <c r="A3823" s="4">
        <v>11787</v>
      </c>
      <c r="B3823" s="5" t="s">
        <v>18</v>
      </c>
      <c r="C3823" s="4">
        <v>3</v>
      </c>
      <c r="D3823" s="46">
        <v>11.8</v>
      </c>
      <c r="E3823" s="4">
        <v>1</v>
      </c>
      <c r="F3823" s="4" t="s">
        <v>8</v>
      </c>
      <c r="G3823" s="13" t="str">
        <f t="shared" si="118"/>
        <v>Active</v>
      </c>
      <c r="H3823" s="43" t="s">
        <v>3</v>
      </c>
      <c r="I3823" s="6">
        <v>45108</v>
      </c>
      <c r="J3823" s="6">
        <v>45138</v>
      </c>
      <c r="K3823" s="4">
        <v>1700032750</v>
      </c>
      <c r="L3823" s="14">
        <v>45135</v>
      </c>
      <c r="M3823" s="11">
        <f t="shared" si="119"/>
        <v>7</v>
      </c>
      <c r="N3823" s="6">
        <f>VLOOKUP(M3823,'Settlement Dates'!$A$13:$D$25,3,FALSE)</f>
        <v>45160</v>
      </c>
      <c r="O3823" s="6">
        <f>VLOOKUP(M3823,'Settlement Dates'!$A$13:$D$25,4,FALSE)</f>
        <v>45163</v>
      </c>
      <c r="P3823" s="6">
        <f>VLOOKUP(K3823,'AP Clearing'!$A$13:$B$1312,2,FALSE)</f>
        <v>45139</v>
      </c>
      <c r="Q3823" s="6"/>
      <c r="R3823" s="6"/>
    </row>
    <row r="3824" spans="1:18" x14ac:dyDescent="0.3">
      <c r="A3824" s="4">
        <v>11787</v>
      </c>
      <c r="B3824" s="5" t="s">
        <v>18</v>
      </c>
      <c r="C3824" s="4">
        <v>3</v>
      </c>
      <c r="D3824" s="46">
        <v>2.36</v>
      </c>
      <c r="E3824" s="4">
        <v>2</v>
      </c>
      <c r="F3824" s="4" t="s">
        <v>2</v>
      </c>
      <c r="G3824" s="13" t="str">
        <f t="shared" si="118"/>
        <v>Active</v>
      </c>
      <c r="H3824" s="43" t="s">
        <v>3</v>
      </c>
      <c r="I3824" s="6">
        <v>45108</v>
      </c>
      <c r="J3824" s="6">
        <v>45138</v>
      </c>
      <c r="K3824" s="4">
        <v>1700032750</v>
      </c>
      <c r="L3824" s="14">
        <v>45135</v>
      </c>
      <c r="M3824" s="11">
        <f t="shared" si="119"/>
        <v>7</v>
      </c>
      <c r="N3824" s="6">
        <f>VLOOKUP(M3824,'Settlement Dates'!$A$13:$D$25,3,FALSE)</f>
        <v>45160</v>
      </c>
      <c r="O3824" s="6">
        <f>VLOOKUP(M3824,'Settlement Dates'!$A$13:$D$25,4,FALSE)</f>
        <v>45163</v>
      </c>
      <c r="P3824" s="6">
        <f>VLOOKUP(K3824,'AP Clearing'!$A$13:$B$1312,2,FALSE)</f>
        <v>45139</v>
      </c>
      <c r="Q3824" s="6"/>
      <c r="R3824" s="6"/>
    </row>
    <row r="3825" spans="1:18" x14ac:dyDescent="0.3">
      <c r="A3825" s="4">
        <v>11788</v>
      </c>
      <c r="B3825" s="5" t="s">
        <v>21</v>
      </c>
      <c r="C3825" s="4">
        <v>3</v>
      </c>
      <c r="D3825" s="46">
        <v>38812.699999999997</v>
      </c>
      <c r="E3825" s="4">
        <v>1</v>
      </c>
      <c r="F3825" s="4" t="s">
        <v>2</v>
      </c>
      <c r="G3825" s="13" t="str">
        <f t="shared" si="118"/>
        <v>Active</v>
      </c>
      <c r="H3825" s="43" t="s">
        <v>3</v>
      </c>
      <c r="I3825" s="6">
        <v>45108</v>
      </c>
      <c r="J3825" s="6">
        <v>45138</v>
      </c>
      <c r="K3825" s="4">
        <v>1700032796</v>
      </c>
      <c r="L3825" s="14">
        <v>45137</v>
      </c>
      <c r="M3825" s="11">
        <f t="shared" si="119"/>
        <v>7</v>
      </c>
      <c r="N3825" s="6">
        <f>VLOOKUP(M3825,'Settlement Dates'!$A$13:$D$25,3,FALSE)</f>
        <v>45160</v>
      </c>
      <c r="O3825" s="6">
        <f>VLOOKUP(M3825,'Settlement Dates'!$A$13:$D$25,4,FALSE)</f>
        <v>45163</v>
      </c>
      <c r="P3825" s="6">
        <f>VLOOKUP(K3825,'AP Clearing'!$A$13:$B$1312,2,FALSE)</f>
        <v>45139</v>
      </c>
      <c r="Q3825" s="6"/>
      <c r="R3825" s="6"/>
    </row>
    <row r="3826" spans="1:18" x14ac:dyDescent="0.3">
      <c r="A3826" s="4">
        <v>11788</v>
      </c>
      <c r="B3826" s="5" t="s">
        <v>21</v>
      </c>
      <c r="C3826" s="4">
        <v>3</v>
      </c>
      <c r="D3826" s="46">
        <v>26.24</v>
      </c>
      <c r="E3826" s="4">
        <v>1</v>
      </c>
      <c r="F3826" s="4" t="s">
        <v>5</v>
      </c>
      <c r="G3826" s="13" t="str">
        <f t="shared" si="118"/>
        <v>LTD</v>
      </c>
      <c r="H3826" s="43" t="s">
        <v>3</v>
      </c>
      <c r="I3826" s="6">
        <v>45108</v>
      </c>
      <c r="J3826" s="6">
        <v>45138</v>
      </c>
      <c r="K3826" s="4">
        <v>1700032796</v>
      </c>
      <c r="L3826" s="14">
        <v>45137</v>
      </c>
      <c r="M3826" s="11">
        <f t="shared" si="119"/>
        <v>7</v>
      </c>
      <c r="N3826" s="6">
        <f>VLOOKUP(M3826,'Settlement Dates'!$A$13:$D$25,3,FALSE)</f>
        <v>45160</v>
      </c>
      <c r="O3826" s="6">
        <f>VLOOKUP(M3826,'Settlement Dates'!$A$13:$D$25,4,FALSE)</f>
        <v>45163</v>
      </c>
      <c r="P3826" s="6">
        <f>VLOOKUP(K3826,'AP Clearing'!$A$13:$B$1312,2,FALSE)</f>
        <v>45139</v>
      </c>
      <c r="Q3826" s="6"/>
      <c r="R3826" s="6"/>
    </row>
    <row r="3827" spans="1:18" x14ac:dyDescent="0.3">
      <c r="A3827" s="4">
        <v>11788</v>
      </c>
      <c r="B3827" s="5" t="s">
        <v>21</v>
      </c>
      <c r="C3827" s="4">
        <v>3</v>
      </c>
      <c r="D3827" s="46">
        <v>220.68</v>
      </c>
      <c r="E3827" s="4">
        <v>1</v>
      </c>
      <c r="F3827" s="4" t="s">
        <v>8</v>
      </c>
      <c r="G3827" s="13" t="str">
        <f t="shared" si="118"/>
        <v>Active</v>
      </c>
      <c r="H3827" s="43" t="s">
        <v>3</v>
      </c>
      <c r="I3827" s="6">
        <v>45108</v>
      </c>
      <c r="J3827" s="6">
        <v>45138</v>
      </c>
      <c r="K3827" s="4">
        <v>1700032796</v>
      </c>
      <c r="L3827" s="14">
        <v>45137</v>
      </c>
      <c r="M3827" s="11">
        <f t="shared" si="119"/>
        <v>7</v>
      </c>
      <c r="N3827" s="6">
        <f>VLOOKUP(M3827,'Settlement Dates'!$A$13:$D$25,3,FALSE)</f>
        <v>45160</v>
      </c>
      <c r="O3827" s="6">
        <f>VLOOKUP(M3827,'Settlement Dates'!$A$13:$D$25,4,FALSE)</f>
        <v>45163</v>
      </c>
      <c r="P3827" s="6">
        <f>VLOOKUP(K3827,'AP Clearing'!$A$13:$B$1312,2,FALSE)</f>
        <v>45139</v>
      </c>
      <c r="Q3827" s="6"/>
      <c r="R3827" s="6"/>
    </row>
    <row r="3828" spans="1:18" x14ac:dyDescent="0.3">
      <c r="A3828" s="4">
        <v>11788</v>
      </c>
      <c r="B3828" s="5" t="s">
        <v>21</v>
      </c>
      <c r="C3828" s="4">
        <v>3</v>
      </c>
      <c r="D3828" s="46">
        <v>8.85</v>
      </c>
      <c r="E3828" s="4">
        <v>2</v>
      </c>
      <c r="F3828" s="4" t="s">
        <v>2</v>
      </c>
      <c r="G3828" s="13" t="str">
        <f t="shared" si="118"/>
        <v>Active</v>
      </c>
      <c r="H3828" s="43" t="s">
        <v>3</v>
      </c>
      <c r="I3828" s="6">
        <v>45108</v>
      </c>
      <c r="J3828" s="6">
        <v>45138</v>
      </c>
      <c r="K3828" s="4">
        <v>1700032796</v>
      </c>
      <c r="L3828" s="14">
        <v>45137</v>
      </c>
      <c r="M3828" s="11">
        <f t="shared" si="119"/>
        <v>7</v>
      </c>
      <c r="N3828" s="6">
        <f>VLOOKUP(M3828,'Settlement Dates'!$A$13:$D$25,3,FALSE)</f>
        <v>45160</v>
      </c>
      <c r="O3828" s="6">
        <f>VLOOKUP(M3828,'Settlement Dates'!$A$13:$D$25,4,FALSE)</f>
        <v>45163</v>
      </c>
      <c r="P3828" s="6">
        <f>VLOOKUP(K3828,'AP Clearing'!$A$13:$B$1312,2,FALSE)</f>
        <v>45139</v>
      </c>
      <c r="Q3828" s="6"/>
      <c r="R3828" s="6"/>
    </row>
    <row r="3829" spans="1:18" x14ac:dyDescent="0.3">
      <c r="A3829" s="4">
        <v>11788</v>
      </c>
      <c r="B3829" s="5" t="s">
        <v>20</v>
      </c>
      <c r="C3829" s="4">
        <v>3</v>
      </c>
      <c r="D3829" s="46">
        <v>20594.63</v>
      </c>
      <c r="E3829" s="4">
        <v>1</v>
      </c>
      <c r="F3829" s="4" t="s">
        <v>2</v>
      </c>
      <c r="G3829" s="13" t="str">
        <f t="shared" si="118"/>
        <v>Active</v>
      </c>
      <c r="H3829" s="43" t="s">
        <v>3</v>
      </c>
      <c r="I3829" s="6">
        <v>45108</v>
      </c>
      <c r="J3829" s="6">
        <v>45138</v>
      </c>
      <c r="K3829" s="4">
        <v>1700032797</v>
      </c>
      <c r="L3829" s="14">
        <v>45137</v>
      </c>
      <c r="M3829" s="11">
        <f t="shared" si="119"/>
        <v>7</v>
      </c>
      <c r="N3829" s="6">
        <f>VLOOKUP(M3829,'Settlement Dates'!$A$13:$D$25,3,FALSE)</f>
        <v>45160</v>
      </c>
      <c r="O3829" s="6">
        <f>VLOOKUP(M3829,'Settlement Dates'!$A$13:$D$25,4,FALSE)</f>
        <v>45163</v>
      </c>
      <c r="P3829" s="6">
        <f>VLOOKUP(K3829,'AP Clearing'!$A$13:$B$1312,2,FALSE)</f>
        <v>45139</v>
      </c>
      <c r="Q3829" s="6"/>
      <c r="R3829" s="6"/>
    </row>
    <row r="3830" spans="1:18" x14ac:dyDescent="0.3">
      <c r="A3830" s="4">
        <v>11788</v>
      </c>
      <c r="B3830" s="5" t="s">
        <v>20</v>
      </c>
      <c r="C3830" s="4">
        <v>3</v>
      </c>
      <c r="D3830" s="46">
        <v>89.4</v>
      </c>
      <c r="E3830" s="4">
        <v>1</v>
      </c>
      <c r="F3830" s="4" t="s">
        <v>5</v>
      </c>
      <c r="G3830" s="13" t="str">
        <f t="shared" si="118"/>
        <v>LTD</v>
      </c>
      <c r="H3830" s="43" t="s">
        <v>3</v>
      </c>
      <c r="I3830" s="6">
        <v>45108</v>
      </c>
      <c r="J3830" s="6">
        <v>45138</v>
      </c>
      <c r="K3830" s="4">
        <v>1700032797</v>
      </c>
      <c r="L3830" s="14">
        <v>45137</v>
      </c>
      <c r="M3830" s="11">
        <f t="shared" si="119"/>
        <v>7</v>
      </c>
      <c r="N3830" s="6">
        <f>VLOOKUP(M3830,'Settlement Dates'!$A$13:$D$25,3,FALSE)</f>
        <v>45160</v>
      </c>
      <c r="O3830" s="6">
        <f>VLOOKUP(M3830,'Settlement Dates'!$A$13:$D$25,4,FALSE)</f>
        <v>45163</v>
      </c>
      <c r="P3830" s="6">
        <f>VLOOKUP(K3830,'AP Clearing'!$A$13:$B$1312,2,FALSE)</f>
        <v>45139</v>
      </c>
      <c r="Q3830" s="6"/>
      <c r="R3830" s="6"/>
    </row>
    <row r="3831" spans="1:18" x14ac:dyDescent="0.3">
      <c r="A3831" s="4">
        <v>11788</v>
      </c>
      <c r="B3831" s="5" t="s">
        <v>20</v>
      </c>
      <c r="C3831" s="4">
        <v>3</v>
      </c>
      <c r="D3831" s="46">
        <v>52.15</v>
      </c>
      <c r="E3831" s="4">
        <v>1</v>
      </c>
      <c r="F3831" s="4" t="s">
        <v>6</v>
      </c>
      <c r="G3831" s="13" t="str">
        <f t="shared" si="118"/>
        <v>Active</v>
      </c>
      <c r="H3831" s="43" t="s">
        <v>3</v>
      </c>
      <c r="I3831" s="6">
        <v>45108</v>
      </c>
      <c r="J3831" s="6">
        <v>45138</v>
      </c>
      <c r="K3831" s="4">
        <v>1700032797</v>
      </c>
      <c r="L3831" s="14">
        <v>45137</v>
      </c>
      <c r="M3831" s="11">
        <f t="shared" si="119"/>
        <v>7</v>
      </c>
      <c r="N3831" s="6">
        <f>VLOOKUP(M3831,'Settlement Dates'!$A$13:$D$25,3,FALSE)</f>
        <v>45160</v>
      </c>
      <c r="O3831" s="6">
        <f>VLOOKUP(M3831,'Settlement Dates'!$A$13:$D$25,4,FALSE)</f>
        <v>45163</v>
      </c>
      <c r="P3831" s="6">
        <f>VLOOKUP(K3831,'AP Clearing'!$A$13:$B$1312,2,FALSE)</f>
        <v>45139</v>
      </c>
      <c r="Q3831" s="6"/>
      <c r="R3831" s="6"/>
    </row>
    <row r="3832" spans="1:18" x14ac:dyDescent="0.3">
      <c r="A3832" s="4">
        <v>11788</v>
      </c>
      <c r="B3832" s="5" t="s">
        <v>20</v>
      </c>
      <c r="C3832" s="4">
        <v>3</v>
      </c>
      <c r="D3832" s="46">
        <v>81.8</v>
      </c>
      <c r="E3832" s="4">
        <v>1</v>
      </c>
      <c r="F3832" s="4" t="s">
        <v>54</v>
      </c>
      <c r="G3832" s="13" t="str">
        <f t="shared" si="118"/>
        <v>LTD</v>
      </c>
      <c r="H3832" s="43" t="s">
        <v>3</v>
      </c>
      <c r="I3832" s="6">
        <v>45108</v>
      </c>
      <c r="J3832" s="6">
        <v>45138</v>
      </c>
      <c r="K3832" s="4">
        <v>1700032797</v>
      </c>
      <c r="L3832" s="14">
        <v>45137</v>
      </c>
      <c r="M3832" s="11">
        <f t="shared" si="119"/>
        <v>7</v>
      </c>
      <c r="N3832" s="6">
        <f>VLOOKUP(M3832,'Settlement Dates'!$A$13:$D$25,3,FALSE)</f>
        <v>45160</v>
      </c>
      <c r="O3832" s="6">
        <f>VLOOKUP(M3832,'Settlement Dates'!$A$13:$D$25,4,FALSE)</f>
        <v>45163</v>
      </c>
      <c r="P3832" s="6">
        <f>VLOOKUP(K3832,'AP Clearing'!$A$13:$B$1312,2,FALSE)</f>
        <v>45139</v>
      </c>
      <c r="Q3832" s="6"/>
      <c r="R3832" s="6"/>
    </row>
    <row r="3833" spans="1:18" x14ac:dyDescent="0.3">
      <c r="A3833" s="4">
        <v>11788</v>
      </c>
      <c r="B3833" s="5" t="s">
        <v>20</v>
      </c>
      <c r="C3833" s="4">
        <v>3</v>
      </c>
      <c r="D3833" s="46">
        <v>72.709999999999994</v>
      </c>
      <c r="E3833" s="4">
        <v>1</v>
      </c>
      <c r="F3833" s="4" t="s">
        <v>8</v>
      </c>
      <c r="G3833" s="13" t="str">
        <f t="shared" si="118"/>
        <v>Active</v>
      </c>
      <c r="H3833" s="43" t="s">
        <v>3</v>
      </c>
      <c r="I3833" s="6">
        <v>45108</v>
      </c>
      <c r="J3833" s="6">
        <v>45138</v>
      </c>
      <c r="K3833" s="4">
        <v>1700032797</v>
      </c>
      <c r="L3833" s="14">
        <v>45137</v>
      </c>
      <c r="M3833" s="11">
        <f t="shared" si="119"/>
        <v>7</v>
      </c>
      <c r="N3833" s="6">
        <f>VLOOKUP(M3833,'Settlement Dates'!$A$13:$D$25,3,FALSE)</f>
        <v>45160</v>
      </c>
      <c r="O3833" s="6">
        <f>VLOOKUP(M3833,'Settlement Dates'!$A$13:$D$25,4,FALSE)</f>
        <v>45163</v>
      </c>
      <c r="P3833" s="6">
        <f>VLOOKUP(K3833,'AP Clearing'!$A$13:$B$1312,2,FALSE)</f>
        <v>45139</v>
      </c>
      <c r="Q3833" s="6"/>
      <c r="R3833" s="6"/>
    </row>
    <row r="3834" spans="1:18" x14ac:dyDescent="0.3">
      <c r="A3834" s="4">
        <v>11788</v>
      </c>
      <c r="B3834" s="5" t="s">
        <v>20</v>
      </c>
      <c r="C3834" s="4">
        <v>3</v>
      </c>
      <c r="D3834" s="46">
        <v>14.9</v>
      </c>
      <c r="E3834" s="4">
        <v>2</v>
      </c>
      <c r="F3834" s="4" t="s">
        <v>2</v>
      </c>
      <c r="G3834" s="13" t="str">
        <f t="shared" si="118"/>
        <v>Active</v>
      </c>
      <c r="H3834" s="43" t="s">
        <v>3</v>
      </c>
      <c r="I3834" s="6">
        <v>45108</v>
      </c>
      <c r="J3834" s="6">
        <v>45138</v>
      </c>
      <c r="K3834" s="4">
        <v>1700032797</v>
      </c>
      <c r="L3834" s="14">
        <v>45137</v>
      </c>
      <c r="M3834" s="11">
        <f t="shared" si="119"/>
        <v>7</v>
      </c>
      <c r="N3834" s="6">
        <f>VLOOKUP(M3834,'Settlement Dates'!$A$13:$D$25,3,FALSE)</f>
        <v>45160</v>
      </c>
      <c r="O3834" s="6">
        <f>VLOOKUP(M3834,'Settlement Dates'!$A$13:$D$25,4,FALSE)</f>
        <v>45163</v>
      </c>
      <c r="P3834" s="6">
        <f>VLOOKUP(K3834,'AP Clearing'!$A$13:$B$1312,2,FALSE)</f>
        <v>45139</v>
      </c>
      <c r="Q3834" s="6"/>
      <c r="R3834" s="6"/>
    </row>
    <row r="3835" spans="1:18" x14ac:dyDescent="0.3">
      <c r="A3835" s="4">
        <v>11788</v>
      </c>
      <c r="B3835" s="5" t="s">
        <v>22</v>
      </c>
      <c r="C3835" s="4">
        <v>3</v>
      </c>
      <c r="D3835" s="46">
        <v>2348.84</v>
      </c>
      <c r="E3835" s="4">
        <v>1</v>
      </c>
      <c r="F3835" s="4" t="s">
        <v>2</v>
      </c>
      <c r="G3835" s="13" t="str">
        <f t="shared" si="118"/>
        <v>Active</v>
      </c>
      <c r="H3835" s="43" t="s">
        <v>3</v>
      </c>
      <c r="I3835" s="6">
        <v>45108</v>
      </c>
      <c r="J3835" s="6">
        <v>45138</v>
      </c>
      <c r="K3835" s="4">
        <v>1700032798</v>
      </c>
      <c r="L3835" s="14">
        <v>45137</v>
      </c>
      <c r="M3835" s="11">
        <f t="shared" si="119"/>
        <v>7</v>
      </c>
      <c r="N3835" s="6">
        <f>VLOOKUP(M3835,'Settlement Dates'!$A$13:$D$25,3,FALSE)</f>
        <v>45160</v>
      </c>
      <c r="O3835" s="6">
        <f>VLOOKUP(M3835,'Settlement Dates'!$A$13:$D$25,4,FALSE)</f>
        <v>45163</v>
      </c>
      <c r="P3835" s="6">
        <f>VLOOKUP(K3835,'AP Clearing'!$A$13:$B$1312,2,FALSE)</f>
        <v>45139</v>
      </c>
      <c r="Q3835" s="6"/>
      <c r="R3835" s="6"/>
    </row>
    <row r="3836" spans="1:18" x14ac:dyDescent="0.3">
      <c r="A3836" s="4">
        <v>11788</v>
      </c>
      <c r="B3836" s="5" t="s">
        <v>22</v>
      </c>
      <c r="C3836" s="4">
        <v>3</v>
      </c>
      <c r="D3836" s="46">
        <v>10</v>
      </c>
      <c r="E3836" s="4">
        <v>1</v>
      </c>
      <c r="F3836" s="4" t="s">
        <v>5</v>
      </c>
      <c r="G3836" s="13" t="str">
        <f t="shared" si="118"/>
        <v>LTD</v>
      </c>
      <c r="H3836" s="43" t="s">
        <v>3</v>
      </c>
      <c r="I3836" s="6">
        <v>45108</v>
      </c>
      <c r="J3836" s="6">
        <v>45138</v>
      </c>
      <c r="K3836" s="4">
        <v>1700032798</v>
      </c>
      <c r="L3836" s="14">
        <v>45137</v>
      </c>
      <c r="M3836" s="11">
        <f t="shared" si="119"/>
        <v>7</v>
      </c>
      <c r="N3836" s="6">
        <f>VLOOKUP(M3836,'Settlement Dates'!$A$13:$D$25,3,FALSE)</f>
        <v>45160</v>
      </c>
      <c r="O3836" s="6">
        <f>VLOOKUP(M3836,'Settlement Dates'!$A$13:$D$25,4,FALSE)</f>
        <v>45163</v>
      </c>
      <c r="P3836" s="6">
        <f>VLOOKUP(K3836,'AP Clearing'!$A$13:$B$1312,2,FALSE)</f>
        <v>45139</v>
      </c>
      <c r="Q3836" s="6"/>
      <c r="R3836" s="6"/>
    </row>
    <row r="3837" spans="1:18" x14ac:dyDescent="0.3">
      <c r="A3837" s="4">
        <v>11788</v>
      </c>
      <c r="B3837" s="5" t="s">
        <v>22</v>
      </c>
      <c r="C3837" s="4">
        <v>3</v>
      </c>
      <c r="D3837" s="46">
        <v>4.8899999999999997</v>
      </c>
      <c r="E3837" s="4">
        <v>1</v>
      </c>
      <c r="F3837" s="4" t="s">
        <v>6</v>
      </c>
      <c r="G3837" s="13" t="str">
        <f t="shared" si="118"/>
        <v>Active</v>
      </c>
      <c r="H3837" s="43" t="s">
        <v>3</v>
      </c>
      <c r="I3837" s="6">
        <v>45108</v>
      </c>
      <c r="J3837" s="6">
        <v>45138</v>
      </c>
      <c r="K3837" s="4">
        <v>1700032798</v>
      </c>
      <c r="L3837" s="14">
        <v>45137</v>
      </c>
      <c r="M3837" s="11">
        <f t="shared" si="119"/>
        <v>7</v>
      </c>
      <c r="N3837" s="6">
        <f>VLOOKUP(M3837,'Settlement Dates'!$A$13:$D$25,3,FALSE)</f>
        <v>45160</v>
      </c>
      <c r="O3837" s="6">
        <f>VLOOKUP(M3837,'Settlement Dates'!$A$13:$D$25,4,FALSE)</f>
        <v>45163</v>
      </c>
      <c r="P3837" s="6">
        <f>VLOOKUP(K3837,'AP Clearing'!$A$13:$B$1312,2,FALSE)</f>
        <v>45139</v>
      </c>
      <c r="Q3837" s="6"/>
      <c r="R3837" s="6"/>
    </row>
    <row r="3838" spans="1:18" x14ac:dyDescent="0.3">
      <c r="A3838" s="4">
        <v>11788</v>
      </c>
      <c r="B3838" s="5" t="s">
        <v>22</v>
      </c>
      <c r="C3838" s="4">
        <v>3</v>
      </c>
      <c r="D3838" s="46">
        <v>9.7799999999999994</v>
      </c>
      <c r="E3838" s="4">
        <v>1</v>
      </c>
      <c r="F3838" s="4" t="s">
        <v>54</v>
      </c>
      <c r="G3838" s="13" t="str">
        <f t="shared" ref="G3838:G3901" si="120">VLOOKUP(F3838,$W$1:$X$15,2,FALSE)</f>
        <v>LTD</v>
      </c>
      <c r="H3838" s="43" t="s">
        <v>3</v>
      </c>
      <c r="I3838" s="6">
        <v>45108</v>
      </c>
      <c r="J3838" s="6">
        <v>45138</v>
      </c>
      <c r="K3838" s="4">
        <v>1700032798</v>
      </c>
      <c r="L3838" s="14">
        <v>45137</v>
      </c>
      <c r="M3838" s="11">
        <f t="shared" si="119"/>
        <v>7</v>
      </c>
      <c r="N3838" s="6">
        <f>VLOOKUP(M3838,'Settlement Dates'!$A$13:$D$25,3,FALSE)</f>
        <v>45160</v>
      </c>
      <c r="O3838" s="6">
        <f>VLOOKUP(M3838,'Settlement Dates'!$A$13:$D$25,4,FALSE)</f>
        <v>45163</v>
      </c>
      <c r="P3838" s="6">
        <f>VLOOKUP(K3838,'AP Clearing'!$A$13:$B$1312,2,FALSE)</f>
        <v>45139</v>
      </c>
      <c r="Q3838" s="6"/>
      <c r="R3838" s="6"/>
    </row>
    <row r="3839" spans="1:18" x14ac:dyDescent="0.3">
      <c r="A3839" s="4">
        <v>11788</v>
      </c>
      <c r="B3839" s="5" t="s">
        <v>22</v>
      </c>
      <c r="C3839" s="4">
        <v>3</v>
      </c>
      <c r="D3839" s="46">
        <v>10.61</v>
      </c>
      <c r="E3839" s="4">
        <v>1</v>
      </c>
      <c r="F3839" s="4" t="s">
        <v>8</v>
      </c>
      <c r="G3839" s="13" t="str">
        <f t="shared" si="120"/>
        <v>Active</v>
      </c>
      <c r="H3839" s="43" t="s">
        <v>3</v>
      </c>
      <c r="I3839" s="6">
        <v>45108</v>
      </c>
      <c r="J3839" s="6">
        <v>45138</v>
      </c>
      <c r="K3839" s="4">
        <v>1700032798</v>
      </c>
      <c r="L3839" s="14">
        <v>45137</v>
      </c>
      <c r="M3839" s="11">
        <f t="shared" si="119"/>
        <v>7</v>
      </c>
      <c r="N3839" s="6">
        <f>VLOOKUP(M3839,'Settlement Dates'!$A$13:$D$25,3,FALSE)</f>
        <v>45160</v>
      </c>
      <c r="O3839" s="6">
        <f>VLOOKUP(M3839,'Settlement Dates'!$A$13:$D$25,4,FALSE)</f>
        <v>45163</v>
      </c>
      <c r="P3839" s="6">
        <f>VLOOKUP(K3839,'AP Clearing'!$A$13:$B$1312,2,FALSE)</f>
        <v>45139</v>
      </c>
      <c r="Q3839" s="6"/>
      <c r="R3839" s="6"/>
    </row>
    <row r="3840" spans="1:18" x14ac:dyDescent="0.3">
      <c r="A3840" s="4">
        <v>11788</v>
      </c>
      <c r="B3840" s="5" t="s">
        <v>23</v>
      </c>
      <c r="C3840" s="4">
        <v>3</v>
      </c>
      <c r="D3840" s="46">
        <v>113265.32</v>
      </c>
      <c r="E3840" s="4">
        <v>1</v>
      </c>
      <c r="F3840" s="4" t="s">
        <v>2</v>
      </c>
      <c r="G3840" s="13" t="str">
        <f t="shared" si="120"/>
        <v>Active</v>
      </c>
      <c r="H3840" s="43" t="s">
        <v>3</v>
      </c>
      <c r="I3840" s="6">
        <v>45108</v>
      </c>
      <c r="J3840" s="6">
        <v>45138</v>
      </c>
      <c r="K3840" s="4">
        <v>1700032799</v>
      </c>
      <c r="L3840" s="14">
        <v>45137</v>
      </c>
      <c r="M3840" s="11">
        <f t="shared" si="119"/>
        <v>7</v>
      </c>
      <c r="N3840" s="6">
        <f>VLOOKUP(M3840,'Settlement Dates'!$A$13:$D$25,3,FALSE)</f>
        <v>45160</v>
      </c>
      <c r="O3840" s="6">
        <f>VLOOKUP(M3840,'Settlement Dates'!$A$13:$D$25,4,FALSE)</f>
        <v>45163</v>
      </c>
      <c r="P3840" s="6">
        <f>VLOOKUP(K3840,'AP Clearing'!$A$13:$B$1312,2,FALSE)</f>
        <v>45139</v>
      </c>
      <c r="Q3840" s="6"/>
      <c r="R3840" s="6"/>
    </row>
    <row r="3841" spans="1:18" x14ac:dyDescent="0.3">
      <c r="A3841" s="4">
        <v>11788</v>
      </c>
      <c r="B3841" s="5" t="s">
        <v>23</v>
      </c>
      <c r="C3841" s="4">
        <v>3</v>
      </c>
      <c r="D3841" s="46">
        <v>779.53</v>
      </c>
      <c r="E3841" s="4">
        <v>1</v>
      </c>
      <c r="F3841" s="4" t="s">
        <v>5</v>
      </c>
      <c r="G3841" s="13" t="str">
        <f t="shared" si="120"/>
        <v>LTD</v>
      </c>
      <c r="H3841" s="43" t="s">
        <v>3</v>
      </c>
      <c r="I3841" s="6">
        <v>45108</v>
      </c>
      <c r="J3841" s="6">
        <v>45138</v>
      </c>
      <c r="K3841" s="4">
        <v>1700032799</v>
      </c>
      <c r="L3841" s="14">
        <v>45137</v>
      </c>
      <c r="M3841" s="11">
        <f t="shared" si="119"/>
        <v>7</v>
      </c>
      <c r="N3841" s="6">
        <f>VLOOKUP(M3841,'Settlement Dates'!$A$13:$D$25,3,FALSE)</f>
        <v>45160</v>
      </c>
      <c r="O3841" s="6">
        <f>VLOOKUP(M3841,'Settlement Dates'!$A$13:$D$25,4,FALSE)</f>
        <v>45163</v>
      </c>
      <c r="P3841" s="6">
        <f>VLOOKUP(K3841,'AP Clearing'!$A$13:$B$1312,2,FALSE)</f>
        <v>45139</v>
      </c>
      <c r="Q3841" s="6"/>
      <c r="R3841" s="6"/>
    </row>
    <row r="3842" spans="1:18" x14ac:dyDescent="0.3">
      <c r="A3842" s="4">
        <v>11788</v>
      </c>
      <c r="B3842" s="5" t="s">
        <v>23</v>
      </c>
      <c r="C3842" s="4">
        <v>3</v>
      </c>
      <c r="D3842" s="46">
        <v>87.58</v>
      </c>
      <c r="E3842" s="4">
        <v>1</v>
      </c>
      <c r="F3842" s="4" t="s">
        <v>6</v>
      </c>
      <c r="G3842" s="13" t="str">
        <f t="shared" si="120"/>
        <v>Active</v>
      </c>
      <c r="H3842" s="43" t="s">
        <v>3</v>
      </c>
      <c r="I3842" s="6">
        <v>45108</v>
      </c>
      <c r="J3842" s="6">
        <v>45138</v>
      </c>
      <c r="K3842" s="4">
        <v>1700032799</v>
      </c>
      <c r="L3842" s="14">
        <v>45137</v>
      </c>
      <c r="M3842" s="11">
        <f t="shared" si="119"/>
        <v>7</v>
      </c>
      <c r="N3842" s="6">
        <f>VLOOKUP(M3842,'Settlement Dates'!$A$13:$D$25,3,FALSE)</f>
        <v>45160</v>
      </c>
      <c r="O3842" s="6">
        <f>VLOOKUP(M3842,'Settlement Dates'!$A$13:$D$25,4,FALSE)</f>
        <v>45163</v>
      </c>
      <c r="P3842" s="6">
        <f>VLOOKUP(K3842,'AP Clearing'!$A$13:$B$1312,2,FALSE)</f>
        <v>45139</v>
      </c>
      <c r="Q3842" s="6"/>
      <c r="R3842" s="6"/>
    </row>
    <row r="3843" spans="1:18" x14ac:dyDescent="0.3">
      <c r="A3843" s="4">
        <v>11788</v>
      </c>
      <c r="B3843" s="5" t="s">
        <v>23</v>
      </c>
      <c r="C3843" s="4">
        <v>3</v>
      </c>
      <c r="D3843" s="46">
        <v>1120.3900000000001</v>
      </c>
      <c r="E3843" s="4">
        <v>1</v>
      </c>
      <c r="F3843" s="4" t="s">
        <v>54</v>
      </c>
      <c r="G3843" s="13" t="str">
        <f t="shared" si="120"/>
        <v>LTD</v>
      </c>
      <c r="H3843" s="43" t="s">
        <v>3</v>
      </c>
      <c r="I3843" s="6">
        <v>45108</v>
      </c>
      <c r="J3843" s="6">
        <v>45138</v>
      </c>
      <c r="K3843" s="4">
        <v>1700032799</v>
      </c>
      <c r="L3843" s="14">
        <v>45137</v>
      </c>
      <c r="M3843" s="11">
        <f t="shared" si="119"/>
        <v>7</v>
      </c>
      <c r="N3843" s="6">
        <f>VLOOKUP(M3843,'Settlement Dates'!$A$13:$D$25,3,FALSE)</f>
        <v>45160</v>
      </c>
      <c r="O3843" s="6">
        <f>VLOOKUP(M3843,'Settlement Dates'!$A$13:$D$25,4,FALSE)</f>
        <v>45163</v>
      </c>
      <c r="P3843" s="6">
        <f>VLOOKUP(K3843,'AP Clearing'!$A$13:$B$1312,2,FALSE)</f>
        <v>45139</v>
      </c>
      <c r="Q3843" s="6"/>
      <c r="R3843" s="6"/>
    </row>
    <row r="3844" spans="1:18" x14ac:dyDescent="0.3">
      <c r="A3844" s="4">
        <v>11788</v>
      </c>
      <c r="B3844" s="5" t="s">
        <v>23</v>
      </c>
      <c r="C3844" s="4">
        <v>3</v>
      </c>
      <c r="D3844" s="46">
        <v>598.59</v>
      </c>
      <c r="E3844" s="4">
        <v>1</v>
      </c>
      <c r="F3844" s="4" t="s">
        <v>8</v>
      </c>
      <c r="G3844" s="13" t="str">
        <f t="shared" si="120"/>
        <v>Active</v>
      </c>
      <c r="H3844" s="43" t="s">
        <v>3</v>
      </c>
      <c r="I3844" s="6">
        <v>45108</v>
      </c>
      <c r="J3844" s="6">
        <v>45138</v>
      </c>
      <c r="K3844" s="4">
        <v>1700032799</v>
      </c>
      <c r="L3844" s="14">
        <v>45137</v>
      </c>
      <c r="M3844" s="11">
        <f t="shared" si="119"/>
        <v>7</v>
      </c>
      <c r="N3844" s="6">
        <f>VLOOKUP(M3844,'Settlement Dates'!$A$13:$D$25,3,FALSE)</f>
        <v>45160</v>
      </c>
      <c r="O3844" s="6">
        <f>VLOOKUP(M3844,'Settlement Dates'!$A$13:$D$25,4,FALSE)</f>
        <v>45163</v>
      </c>
      <c r="P3844" s="6">
        <f>VLOOKUP(K3844,'AP Clearing'!$A$13:$B$1312,2,FALSE)</f>
        <v>45139</v>
      </c>
      <c r="Q3844" s="6"/>
      <c r="R3844" s="6"/>
    </row>
    <row r="3845" spans="1:18" x14ac:dyDescent="0.3">
      <c r="A3845" s="4">
        <v>11788</v>
      </c>
      <c r="B3845" s="5" t="s">
        <v>23</v>
      </c>
      <c r="C3845" s="4">
        <v>3</v>
      </c>
      <c r="D3845" s="46">
        <v>831.18</v>
      </c>
      <c r="E3845" s="4">
        <v>2</v>
      </c>
      <c r="F3845" s="4" t="s">
        <v>2</v>
      </c>
      <c r="G3845" s="13" t="str">
        <f t="shared" si="120"/>
        <v>Active</v>
      </c>
      <c r="H3845" s="43" t="s">
        <v>3</v>
      </c>
      <c r="I3845" s="6">
        <v>45108</v>
      </c>
      <c r="J3845" s="6">
        <v>45138</v>
      </c>
      <c r="K3845" s="4">
        <v>1700032799</v>
      </c>
      <c r="L3845" s="14">
        <v>45137</v>
      </c>
      <c r="M3845" s="11">
        <f t="shared" si="119"/>
        <v>7</v>
      </c>
      <c r="N3845" s="6">
        <f>VLOOKUP(M3845,'Settlement Dates'!$A$13:$D$25,3,FALSE)</f>
        <v>45160</v>
      </c>
      <c r="O3845" s="6">
        <f>VLOOKUP(M3845,'Settlement Dates'!$A$13:$D$25,4,FALSE)</f>
        <v>45163</v>
      </c>
      <c r="P3845" s="6">
        <f>VLOOKUP(K3845,'AP Clearing'!$A$13:$B$1312,2,FALSE)</f>
        <v>45139</v>
      </c>
      <c r="Q3845" s="6"/>
      <c r="R3845" s="6"/>
    </row>
    <row r="3846" spans="1:18" x14ac:dyDescent="0.3">
      <c r="A3846" s="4">
        <v>11788</v>
      </c>
      <c r="B3846" s="5" t="s">
        <v>28</v>
      </c>
      <c r="C3846" s="4">
        <v>3</v>
      </c>
      <c r="D3846" s="46">
        <v>101578.92</v>
      </c>
      <c r="E3846" s="4">
        <v>1</v>
      </c>
      <c r="F3846" s="4" t="s">
        <v>2</v>
      </c>
      <c r="G3846" s="13" t="str">
        <f t="shared" si="120"/>
        <v>Active</v>
      </c>
      <c r="H3846" s="43" t="s">
        <v>3</v>
      </c>
      <c r="I3846" s="6">
        <v>45108</v>
      </c>
      <c r="J3846" s="6">
        <v>45138</v>
      </c>
      <c r="K3846" s="4">
        <v>1700032800</v>
      </c>
      <c r="L3846" s="14">
        <v>45137</v>
      </c>
      <c r="M3846" s="11">
        <f t="shared" si="119"/>
        <v>7</v>
      </c>
      <c r="N3846" s="6">
        <f>VLOOKUP(M3846,'Settlement Dates'!$A$13:$D$25,3,FALSE)</f>
        <v>45160</v>
      </c>
      <c r="O3846" s="6">
        <f>VLOOKUP(M3846,'Settlement Dates'!$A$13:$D$25,4,FALSE)</f>
        <v>45163</v>
      </c>
      <c r="P3846" s="6">
        <f>VLOOKUP(K3846,'AP Clearing'!$A$13:$B$1312,2,FALSE)</f>
        <v>45139</v>
      </c>
      <c r="Q3846" s="6"/>
      <c r="R3846" s="6"/>
    </row>
    <row r="3847" spans="1:18" x14ac:dyDescent="0.3">
      <c r="A3847" s="4">
        <v>11788</v>
      </c>
      <c r="B3847" s="5" t="s">
        <v>28</v>
      </c>
      <c r="C3847" s="4">
        <v>3</v>
      </c>
      <c r="D3847" s="46">
        <v>27.58</v>
      </c>
      <c r="E3847" s="4">
        <v>1</v>
      </c>
      <c r="F3847" s="4" t="s">
        <v>6</v>
      </c>
      <c r="G3847" s="13" t="str">
        <f t="shared" si="120"/>
        <v>Active</v>
      </c>
      <c r="H3847" s="43" t="s">
        <v>3</v>
      </c>
      <c r="I3847" s="6">
        <v>45108</v>
      </c>
      <c r="J3847" s="6">
        <v>45138</v>
      </c>
      <c r="K3847" s="4">
        <v>1700032800</v>
      </c>
      <c r="L3847" s="14">
        <v>45137</v>
      </c>
      <c r="M3847" s="11">
        <f t="shared" si="119"/>
        <v>7</v>
      </c>
      <c r="N3847" s="6">
        <f>VLOOKUP(M3847,'Settlement Dates'!$A$13:$D$25,3,FALSE)</f>
        <v>45160</v>
      </c>
      <c r="O3847" s="6">
        <f>VLOOKUP(M3847,'Settlement Dates'!$A$13:$D$25,4,FALSE)</f>
        <v>45163</v>
      </c>
      <c r="P3847" s="6">
        <f>VLOOKUP(K3847,'AP Clearing'!$A$13:$B$1312,2,FALSE)</f>
        <v>45139</v>
      </c>
      <c r="Q3847" s="6"/>
      <c r="R3847" s="6"/>
    </row>
    <row r="3848" spans="1:18" x14ac:dyDescent="0.3">
      <c r="A3848" s="4">
        <v>11788</v>
      </c>
      <c r="B3848" s="5" t="s">
        <v>28</v>
      </c>
      <c r="C3848" s="4">
        <v>3</v>
      </c>
      <c r="D3848" s="46">
        <v>304.05</v>
      </c>
      <c r="E3848" s="4">
        <v>1</v>
      </c>
      <c r="F3848" s="4" t="s">
        <v>8</v>
      </c>
      <c r="G3848" s="13" t="str">
        <f t="shared" si="120"/>
        <v>Active</v>
      </c>
      <c r="H3848" s="43" t="s">
        <v>3</v>
      </c>
      <c r="I3848" s="6">
        <v>45108</v>
      </c>
      <c r="J3848" s="6">
        <v>45138</v>
      </c>
      <c r="K3848" s="4">
        <v>1700032800</v>
      </c>
      <c r="L3848" s="14">
        <v>45137</v>
      </c>
      <c r="M3848" s="11">
        <f t="shared" si="119"/>
        <v>7</v>
      </c>
      <c r="N3848" s="6">
        <f>VLOOKUP(M3848,'Settlement Dates'!$A$13:$D$25,3,FALSE)</f>
        <v>45160</v>
      </c>
      <c r="O3848" s="6">
        <f>VLOOKUP(M3848,'Settlement Dates'!$A$13:$D$25,4,FALSE)</f>
        <v>45163</v>
      </c>
      <c r="P3848" s="6">
        <f>VLOOKUP(K3848,'AP Clearing'!$A$13:$B$1312,2,FALSE)</f>
        <v>45139</v>
      </c>
      <c r="Q3848" s="6"/>
      <c r="R3848" s="6"/>
    </row>
    <row r="3849" spans="1:18" x14ac:dyDescent="0.3">
      <c r="A3849" s="4">
        <v>11788</v>
      </c>
      <c r="B3849" s="5" t="s">
        <v>28</v>
      </c>
      <c r="C3849" s="4">
        <v>3</v>
      </c>
      <c r="D3849" s="46">
        <v>164.88</v>
      </c>
      <c r="E3849" s="4">
        <v>2</v>
      </c>
      <c r="F3849" s="4" t="s">
        <v>2</v>
      </c>
      <c r="G3849" s="13" t="str">
        <f t="shared" si="120"/>
        <v>Active</v>
      </c>
      <c r="H3849" s="43" t="s">
        <v>3</v>
      </c>
      <c r="I3849" s="6">
        <v>45108</v>
      </c>
      <c r="J3849" s="6">
        <v>45138</v>
      </c>
      <c r="K3849" s="4">
        <v>1700032800</v>
      </c>
      <c r="L3849" s="14">
        <v>45137</v>
      </c>
      <c r="M3849" s="11">
        <f t="shared" si="119"/>
        <v>7</v>
      </c>
      <c r="N3849" s="6">
        <f>VLOOKUP(M3849,'Settlement Dates'!$A$13:$D$25,3,FALSE)</f>
        <v>45160</v>
      </c>
      <c r="O3849" s="6">
        <f>VLOOKUP(M3849,'Settlement Dates'!$A$13:$D$25,4,FALSE)</f>
        <v>45163</v>
      </c>
      <c r="P3849" s="6">
        <f>VLOOKUP(K3849,'AP Clearing'!$A$13:$B$1312,2,FALSE)</f>
        <v>45139</v>
      </c>
      <c r="Q3849" s="6"/>
      <c r="R3849" s="6"/>
    </row>
    <row r="3850" spans="1:18" x14ac:dyDescent="0.3">
      <c r="A3850" s="4">
        <v>11788</v>
      </c>
      <c r="B3850" s="5" t="s">
        <v>25</v>
      </c>
      <c r="C3850" s="4">
        <v>3</v>
      </c>
      <c r="D3850" s="46">
        <v>325.57</v>
      </c>
      <c r="E3850" s="4">
        <v>2</v>
      </c>
      <c r="F3850" s="4" t="s">
        <v>9</v>
      </c>
      <c r="G3850" s="13" t="str">
        <f t="shared" si="120"/>
        <v>Retiree</v>
      </c>
      <c r="H3850" s="43" t="s">
        <v>3</v>
      </c>
      <c r="I3850" s="6">
        <v>45108</v>
      </c>
      <c r="J3850" s="6">
        <v>45138</v>
      </c>
      <c r="K3850" s="4">
        <v>1700032803</v>
      </c>
      <c r="L3850" s="14">
        <v>45137</v>
      </c>
      <c r="M3850" s="11">
        <f t="shared" si="119"/>
        <v>7</v>
      </c>
      <c r="N3850" s="6">
        <f>VLOOKUP(M3850,'Settlement Dates'!$A$13:$D$25,3,FALSE)</f>
        <v>45160</v>
      </c>
      <c r="O3850" s="6">
        <f>VLOOKUP(M3850,'Settlement Dates'!$A$13:$D$25,4,FALSE)</f>
        <v>45163</v>
      </c>
      <c r="P3850" s="6">
        <f>VLOOKUP(K3850,'AP Clearing'!$A$13:$B$1312,2,FALSE)</f>
        <v>45139</v>
      </c>
      <c r="Q3850" s="6"/>
      <c r="R3850" s="6"/>
    </row>
    <row r="3851" spans="1:18" x14ac:dyDescent="0.3">
      <c r="A3851" s="4">
        <v>11788</v>
      </c>
      <c r="B3851" s="5" t="s">
        <v>25</v>
      </c>
      <c r="C3851" s="4">
        <v>3</v>
      </c>
      <c r="D3851" s="46">
        <v>1422.78</v>
      </c>
      <c r="E3851" s="4">
        <v>3</v>
      </c>
      <c r="F3851" s="4" t="s">
        <v>9</v>
      </c>
      <c r="G3851" s="13" t="str">
        <f t="shared" si="120"/>
        <v>Retiree</v>
      </c>
      <c r="H3851" s="43" t="s">
        <v>3</v>
      </c>
      <c r="I3851" s="6">
        <v>45108</v>
      </c>
      <c r="J3851" s="6">
        <v>45138</v>
      </c>
      <c r="K3851" s="4">
        <v>1700032803</v>
      </c>
      <c r="L3851" s="14">
        <v>45137</v>
      </c>
      <c r="M3851" s="11">
        <f t="shared" si="119"/>
        <v>7</v>
      </c>
      <c r="N3851" s="6">
        <f>VLOOKUP(M3851,'Settlement Dates'!$A$13:$D$25,3,FALSE)</f>
        <v>45160</v>
      </c>
      <c r="O3851" s="6">
        <f>VLOOKUP(M3851,'Settlement Dates'!$A$13:$D$25,4,FALSE)</f>
        <v>45163</v>
      </c>
      <c r="P3851" s="6">
        <f>VLOOKUP(K3851,'AP Clearing'!$A$13:$B$1312,2,FALSE)</f>
        <v>45139</v>
      </c>
      <c r="Q3851" s="6"/>
      <c r="R3851" s="6"/>
    </row>
    <row r="3852" spans="1:18" x14ac:dyDescent="0.3">
      <c r="A3852" s="4">
        <v>11788</v>
      </c>
      <c r="B3852" s="5" t="s">
        <v>25</v>
      </c>
      <c r="C3852" s="4">
        <v>3</v>
      </c>
      <c r="D3852" s="46">
        <v>4727.33</v>
      </c>
      <c r="E3852" s="4">
        <v>4</v>
      </c>
      <c r="F3852" s="4" t="s">
        <v>9</v>
      </c>
      <c r="G3852" s="13" t="str">
        <f t="shared" si="120"/>
        <v>Retiree</v>
      </c>
      <c r="H3852" s="43" t="s">
        <v>3</v>
      </c>
      <c r="I3852" s="6">
        <v>45108</v>
      </c>
      <c r="J3852" s="6">
        <v>45138</v>
      </c>
      <c r="K3852" s="4">
        <v>1700032803</v>
      </c>
      <c r="L3852" s="14">
        <v>45137</v>
      </c>
      <c r="M3852" s="11">
        <f t="shared" si="119"/>
        <v>7</v>
      </c>
      <c r="N3852" s="6">
        <f>VLOOKUP(M3852,'Settlement Dates'!$A$13:$D$25,3,FALSE)</f>
        <v>45160</v>
      </c>
      <c r="O3852" s="6">
        <f>VLOOKUP(M3852,'Settlement Dates'!$A$13:$D$25,4,FALSE)</f>
        <v>45163</v>
      </c>
      <c r="P3852" s="6">
        <f>VLOOKUP(K3852,'AP Clearing'!$A$13:$B$1312,2,FALSE)</f>
        <v>45139</v>
      </c>
      <c r="Q3852" s="6"/>
      <c r="R3852" s="6"/>
    </row>
    <row r="3853" spans="1:18" x14ac:dyDescent="0.3">
      <c r="A3853" s="4">
        <v>11788</v>
      </c>
      <c r="B3853" s="5" t="s">
        <v>25</v>
      </c>
      <c r="C3853" s="4">
        <v>3</v>
      </c>
      <c r="D3853" s="46">
        <v>722.16</v>
      </c>
      <c r="E3853" s="4">
        <v>5</v>
      </c>
      <c r="F3853" s="4" t="s">
        <v>9</v>
      </c>
      <c r="G3853" s="13" t="str">
        <f t="shared" si="120"/>
        <v>Retiree</v>
      </c>
      <c r="H3853" s="43" t="s">
        <v>3</v>
      </c>
      <c r="I3853" s="6">
        <v>45108</v>
      </c>
      <c r="J3853" s="6">
        <v>45138</v>
      </c>
      <c r="K3853" s="4">
        <v>1700032803</v>
      </c>
      <c r="L3853" s="14">
        <v>45137</v>
      </c>
      <c r="M3853" s="11">
        <f t="shared" si="119"/>
        <v>7</v>
      </c>
      <c r="N3853" s="6">
        <f>VLOOKUP(M3853,'Settlement Dates'!$A$13:$D$25,3,FALSE)</f>
        <v>45160</v>
      </c>
      <c r="O3853" s="6">
        <f>VLOOKUP(M3853,'Settlement Dates'!$A$13:$D$25,4,FALSE)</f>
        <v>45163</v>
      </c>
      <c r="P3853" s="6">
        <f>VLOOKUP(K3853,'AP Clearing'!$A$13:$B$1312,2,FALSE)</f>
        <v>45139</v>
      </c>
      <c r="Q3853" s="6"/>
      <c r="R3853" s="6"/>
    </row>
    <row r="3854" spans="1:18" x14ac:dyDescent="0.3">
      <c r="A3854" s="4">
        <v>11788</v>
      </c>
      <c r="B3854" s="5" t="s">
        <v>26</v>
      </c>
      <c r="C3854" s="4">
        <v>3</v>
      </c>
      <c r="D3854" s="46">
        <v>13.04</v>
      </c>
      <c r="E3854" s="4">
        <v>3</v>
      </c>
      <c r="F3854" s="4" t="s">
        <v>9</v>
      </c>
      <c r="G3854" s="13" t="str">
        <f t="shared" si="120"/>
        <v>Retiree</v>
      </c>
      <c r="H3854" s="43" t="s">
        <v>3</v>
      </c>
      <c r="I3854" s="6">
        <v>45108</v>
      </c>
      <c r="J3854" s="6">
        <v>45138</v>
      </c>
      <c r="K3854" s="4">
        <v>1700032806</v>
      </c>
      <c r="L3854" s="14">
        <v>45137</v>
      </c>
      <c r="M3854" s="11">
        <f t="shared" si="119"/>
        <v>7</v>
      </c>
      <c r="N3854" s="6">
        <f>VLOOKUP(M3854,'Settlement Dates'!$A$13:$D$25,3,FALSE)</f>
        <v>45160</v>
      </c>
      <c r="O3854" s="6">
        <f>VLOOKUP(M3854,'Settlement Dates'!$A$13:$D$25,4,FALSE)</f>
        <v>45163</v>
      </c>
      <c r="P3854" s="6">
        <f>VLOOKUP(K3854,'AP Clearing'!$A$13:$B$1312,2,FALSE)</f>
        <v>45139</v>
      </c>
      <c r="Q3854" s="6"/>
      <c r="R3854" s="6"/>
    </row>
    <row r="3855" spans="1:18" x14ac:dyDescent="0.3">
      <c r="A3855" s="4">
        <v>11788</v>
      </c>
      <c r="B3855" s="5" t="s">
        <v>26</v>
      </c>
      <c r="C3855" s="4">
        <v>3</v>
      </c>
      <c r="D3855" s="46">
        <v>25.4</v>
      </c>
      <c r="E3855" s="4">
        <v>4</v>
      </c>
      <c r="F3855" s="4" t="s">
        <v>9</v>
      </c>
      <c r="G3855" s="13" t="str">
        <f t="shared" si="120"/>
        <v>Retiree</v>
      </c>
      <c r="H3855" s="43" t="s">
        <v>3</v>
      </c>
      <c r="I3855" s="6">
        <v>45108</v>
      </c>
      <c r="J3855" s="6">
        <v>45138</v>
      </c>
      <c r="K3855" s="4">
        <v>1700032806</v>
      </c>
      <c r="L3855" s="14">
        <v>45137</v>
      </c>
      <c r="M3855" s="11">
        <f t="shared" si="119"/>
        <v>7</v>
      </c>
      <c r="N3855" s="6">
        <f>VLOOKUP(M3855,'Settlement Dates'!$A$13:$D$25,3,FALSE)</f>
        <v>45160</v>
      </c>
      <c r="O3855" s="6">
        <f>VLOOKUP(M3855,'Settlement Dates'!$A$13:$D$25,4,FALSE)</f>
        <v>45163</v>
      </c>
      <c r="P3855" s="6">
        <f>VLOOKUP(K3855,'AP Clearing'!$A$13:$B$1312,2,FALSE)</f>
        <v>45139</v>
      </c>
      <c r="Q3855" s="6"/>
      <c r="R3855" s="6"/>
    </row>
    <row r="3856" spans="1:18" x14ac:dyDescent="0.3">
      <c r="A3856" s="4">
        <v>11788</v>
      </c>
      <c r="B3856" s="5" t="s">
        <v>26</v>
      </c>
      <c r="C3856" s="4">
        <v>3</v>
      </c>
      <c r="D3856" s="46">
        <v>4.08</v>
      </c>
      <c r="E3856" s="4">
        <v>5</v>
      </c>
      <c r="F3856" s="4" t="s">
        <v>9</v>
      </c>
      <c r="G3856" s="13" t="str">
        <f t="shared" si="120"/>
        <v>Retiree</v>
      </c>
      <c r="H3856" s="43" t="s">
        <v>3</v>
      </c>
      <c r="I3856" s="6">
        <v>45108</v>
      </c>
      <c r="J3856" s="6">
        <v>45138</v>
      </c>
      <c r="K3856" s="4">
        <v>1700032806</v>
      </c>
      <c r="L3856" s="14">
        <v>45137</v>
      </c>
      <c r="M3856" s="11">
        <f t="shared" ref="M3856:M3919" si="121">MONTH(L3856)</f>
        <v>7</v>
      </c>
      <c r="N3856" s="6">
        <f>VLOOKUP(M3856,'Settlement Dates'!$A$13:$D$25,3,FALSE)</f>
        <v>45160</v>
      </c>
      <c r="O3856" s="6">
        <f>VLOOKUP(M3856,'Settlement Dates'!$A$13:$D$25,4,FALSE)</f>
        <v>45163</v>
      </c>
      <c r="P3856" s="6">
        <f>VLOOKUP(K3856,'AP Clearing'!$A$13:$B$1312,2,FALSE)</f>
        <v>45139</v>
      </c>
      <c r="Q3856" s="6"/>
      <c r="R3856" s="6"/>
    </row>
    <row r="3857" spans="1:18" x14ac:dyDescent="0.3">
      <c r="A3857" s="4">
        <v>11788</v>
      </c>
      <c r="B3857" s="5" t="s">
        <v>24</v>
      </c>
      <c r="C3857" s="4">
        <v>3</v>
      </c>
      <c r="D3857" s="46">
        <v>3136.9</v>
      </c>
      <c r="E3857" s="4">
        <v>2</v>
      </c>
      <c r="F3857" s="4" t="s">
        <v>9</v>
      </c>
      <c r="G3857" s="13" t="str">
        <f t="shared" si="120"/>
        <v>Retiree</v>
      </c>
      <c r="H3857" s="43" t="s">
        <v>3</v>
      </c>
      <c r="I3857" s="6">
        <v>45108</v>
      </c>
      <c r="J3857" s="6">
        <v>45138</v>
      </c>
      <c r="K3857" s="4">
        <v>1700032804</v>
      </c>
      <c r="L3857" s="14">
        <v>45137</v>
      </c>
      <c r="M3857" s="11">
        <f t="shared" si="121"/>
        <v>7</v>
      </c>
      <c r="N3857" s="6">
        <f>VLOOKUP(M3857,'Settlement Dates'!$A$13:$D$25,3,FALSE)</f>
        <v>45160</v>
      </c>
      <c r="O3857" s="6">
        <f>VLOOKUP(M3857,'Settlement Dates'!$A$13:$D$25,4,FALSE)</f>
        <v>45163</v>
      </c>
      <c r="P3857" s="6">
        <f>VLOOKUP(K3857,'AP Clearing'!$A$13:$B$1312,2,FALSE)</f>
        <v>45139</v>
      </c>
      <c r="Q3857" s="6"/>
      <c r="R3857" s="6"/>
    </row>
    <row r="3858" spans="1:18" x14ac:dyDescent="0.3">
      <c r="A3858" s="4">
        <v>11788</v>
      </c>
      <c r="B3858" s="5" t="s">
        <v>24</v>
      </c>
      <c r="C3858" s="4">
        <v>3</v>
      </c>
      <c r="D3858" s="46">
        <v>17975.97</v>
      </c>
      <c r="E3858" s="4">
        <v>3</v>
      </c>
      <c r="F3858" s="4" t="s">
        <v>9</v>
      </c>
      <c r="G3858" s="13" t="str">
        <f t="shared" si="120"/>
        <v>Retiree</v>
      </c>
      <c r="H3858" s="43" t="s">
        <v>3</v>
      </c>
      <c r="I3858" s="6">
        <v>45108</v>
      </c>
      <c r="J3858" s="6">
        <v>45138</v>
      </c>
      <c r="K3858" s="4">
        <v>1700032804</v>
      </c>
      <c r="L3858" s="14">
        <v>45137</v>
      </c>
      <c r="M3858" s="11">
        <f t="shared" si="121"/>
        <v>7</v>
      </c>
      <c r="N3858" s="6">
        <f>VLOOKUP(M3858,'Settlement Dates'!$A$13:$D$25,3,FALSE)</f>
        <v>45160</v>
      </c>
      <c r="O3858" s="6">
        <f>VLOOKUP(M3858,'Settlement Dates'!$A$13:$D$25,4,FALSE)</f>
        <v>45163</v>
      </c>
      <c r="P3858" s="6">
        <f>VLOOKUP(K3858,'AP Clearing'!$A$13:$B$1312,2,FALSE)</f>
        <v>45139</v>
      </c>
      <c r="Q3858" s="6"/>
      <c r="R3858" s="6"/>
    </row>
    <row r="3859" spans="1:18" x14ac:dyDescent="0.3">
      <c r="A3859" s="4">
        <v>11788</v>
      </c>
      <c r="B3859" s="5" t="s">
        <v>24</v>
      </c>
      <c r="C3859" s="4">
        <v>3</v>
      </c>
      <c r="D3859" s="46">
        <v>42700.61</v>
      </c>
      <c r="E3859" s="4">
        <v>4</v>
      </c>
      <c r="F3859" s="4" t="s">
        <v>9</v>
      </c>
      <c r="G3859" s="13" t="str">
        <f t="shared" si="120"/>
        <v>Retiree</v>
      </c>
      <c r="H3859" s="43" t="s">
        <v>3</v>
      </c>
      <c r="I3859" s="6">
        <v>45108</v>
      </c>
      <c r="J3859" s="6">
        <v>45138</v>
      </c>
      <c r="K3859" s="4">
        <v>1700032804</v>
      </c>
      <c r="L3859" s="14">
        <v>45137</v>
      </c>
      <c r="M3859" s="11">
        <f t="shared" si="121"/>
        <v>7</v>
      </c>
      <c r="N3859" s="6">
        <f>VLOOKUP(M3859,'Settlement Dates'!$A$13:$D$25,3,FALSE)</f>
        <v>45160</v>
      </c>
      <c r="O3859" s="6">
        <f>VLOOKUP(M3859,'Settlement Dates'!$A$13:$D$25,4,FALSE)</f>
        <v>45163</v>
      </c>
      <c r="P3859" s="6">
        <f>VLOOKUP(K3859,'AP Clearing'!$A$13:$B$1312,2,FALSE)</f>
        <v>45139</v>
      </c>
      <c r="Q3859" s="6"/>
      <c r="R3859" s="6"/>
    </row>
    <row r="3860" spans="1:18" x14ac:dyDescent="0.3">
      <c r="A3860" s="4">
        <v>11788</v>
      </c>
      <c r="B3860" s="5" t="s">
        <v>24</v>
      </c>
      <c r="C3860" s="4">
        <v>3</v>
      </c>
      <c r="D3860" s="46">
        <v>11782.19</v>
      </c>
      <c r="E3860" s="4">
        <v>5</v>
      </c>
      <c r="F3860" s="4" t="s">
        <v>9</v>
      </c>
      <c r="G3860" s="13" t="str">
        <f t="shared" si="120"/>
        <v>Retiree</v>
      </c>
      <c r="H3860" s="43" t="s">
        <v>3</v>
      </c>
      <c r="I3860" s="6">
        <v>45108</v>
      </c>
      <c r="J3860" s="6">
        <v>45138</v>
      </c>
      <c r="K3860" s="4">
        <v>1700032804</v>
      </c>
      <c r="L3860" s="14">
        <v>45137</v>
      </c>
      <c r="M3860" s="11">
        <f t="shared" si="121"/>
        <v>7</v>
      </c>
      <c r="N3860" s="6">
        <f>VLOOKUP(M3860,'Settlement Dates'!$A$13:$D$25,3,FALSE)</f>
        <v>45160</v>
      </c>
      <c r="O3860" s="6">
        <f>VLOOKUP(M3860,'Settlement Dates'!$A$13:$D$25,4,FALSE)</f>
        <v>45163</v>
      </c>
      <c r="P3860" s="6">
        <f>VLOOKUP(K3860,'AP Clearing'!$A$13:$B$1312,2,FALSE)</f>
        <v>45139</v>
      </c>
      <c r="Q3860" s="6"/>
      <c r="R3860" s="6"/>
    </row>
    <row r="3861" spans="1:18" x14ac:dyDescent="0.3">
      <c r="A3861" s="4">
        <v>11788</v>
      </c>
      <c r="B3861" s="5" t="s">
        <v>27</v>
      </c>
      <c r="C3861" s="4">
        <v>3</v>
      </c>
      <c r="D3861" s="46">
        <v>457.2</v>
      </c>
      <c r="E3861" s="4">
        <v>2</v>
      </c>
      <c r="F3861" s="4" t="s">
        <v>9</v>
      </c>
      <c r="G3861" s="13" t="str">
        <f t="shared" si="120"/>
        <v>Retiree</v>
      </c>
      <c r="H3861" s="43" t="s">
        <v>3</v>
      </c>
      <c r="I3861" s="6">
        <v>45108</v>
      </c>
      <c r="J3861" s="6">
        <v>45138</v>
      </c>
      <c r="K3861" s="4">
        <v>1700032805</v>
      </c>
      <c r="L3861" s="14">
        <v>45137</v>
      </c>
      <c r="M3861" s="11">
        <f t="shared" si="121"/>
        <v>7</v>
      </c>
      <c r="N3861" s="6">
        <f>VLOOKUP(M3861,'Settlement Dates'!$A$13:$D$25,3,FALSE)</f>
        <v>45160</v>
      </c>
      <c r="O3861" s="6">
        <f>VLOOKUP(M3861,'Settlement Dates'!$A$13:$D$25,4,FALSE)</f>
        <v>45163</v>
      </c>
      <c r="P3861" s="6">
        <f>VLOOKUP(K3861,'AP Clearing'!$A$13:$B$1312,2,FALSE)</f>
        <v>45139</v>
      </c>
      <c r="Q3861" s="6"/>
      <c r="R3861" s="6"/>
    </row>
    <row r="3862" spans="1:18" x14ac:dyDescent="0.3">
      <c r="A3862" s="4">
        <v>11788</v>
      </c>
      <c r="B3862" s="5" t="s">
        <v>27</v>
      </c>
      <c r="C3862" s="4">
        <v>3</v>
      </c>
      <c r="D3862" s="46">
        <v>130.96</v>
      </c>
      <c r="E3862" s="4">
        <v>2</v>
      </c>
      <c r="F3862" s="4" t="s">
        <v>11</v>
      </c>
      <c r="G3862" s="13" t="str">
        <f t="shared" si="120"/>
        <v>Retiree</v>
      </c>
      <c r="H3862" s="43" t="s">
        <v>3</v>
      </c>
      <c r="I3862" s="6">
        <v>45108</v>
      </c>
      <c r="J3862" s="6">
        <v>45138</v>
      </c>
      <c r="K3862" s="4">
        <v>1700032805</v>
      </c>
      <c r="L3862" s="14">
        <v>45137</v>
      </c>
      <c r="M3862" s="11">
        <f t="shared" si="121"/>
        <v>7</v>
      </c>
      <c r="N3862" s="6">
        <f>VLOOKUP(M3862,'Settlement Dates'!$A$13:$D$25,3,FALSE)</f>
        <v>45160</v>
      </c>
      <c r="O3862" s="6">
        <f>VLOOKUP(M3862,'Settlement Dates'!$A$13:$D$25,4,FALSE)</f>
        <v>45163</v>
      </c>
      <c r="P3862" s="6">
        <f>VLOOKUP(K3862,'AP Clearing'!$A$13:$B$1312,2,FALSE)</f>
        <v>45139</v>
      </c>
      <c r="Q3862" s="6"/>
      <c r="R3862" s="6"/>
    </row>
    <row r="3863" spans="1:18" x14ac:dyDescent="0.3">
      <c r="A3863" s="4">
        <v>11788</v>
      </c>
      <c r="B3863" s="5" t="s">
        <v>27</v>
      </c>
      <c r="C3863" s="4">
        <v>3</v>
      </c>
      <c r="D3863" s="46">
        <v>3277.43</v>
      </c>
      <c r="E3863" s="4">
        <v>3</v>
      </c>
      <c r="F3863" s="4" t="s">
        <v>9</v>
      </c>
      <c r="G3863" s="13" t="str">
        <f t="shared" si="120"/>
        <v>Retiree</v>
      </c>
      <c r="H3863" s="43" t="s">
        <v>3</v>
      </c>
      <c r="I3863" s="6">
        <v>45108</v>
      </c>
      <c r="J3863" s="6">
        <v>45138</v>
      </c>
      <c r="K3863" s="4">
        <v>1700032805</v>
      </c>
      <c r="L3863" s="14">
        <v>45137</v>
      </c>
      <c r="M3863" s="11">
        <f t="shared" si="121"/>
        <v>7</v>
      </c>
      <c r="N3863" s="6">
        <f>VLOOKUP(M3863,'Settlement Dates'!$A$13:$D$25,3,FALSE)</f>
        <v>45160</v>
      </c>
      <c r="O3863" s="6">
        <f>VLOOKUP(M3863,'Settlement Dates'!$A$13:$D$25,4,FALSE)</f>
        <v>45163</v>
      </c>
      <c r="P3863" s="6">
        <f>VLOOKUP(K3863,'AP Clearing'!$A$13:$B$1312,2,FALSE)</f>
        <v>45139</v>
      </c>
      <c r="Q3863" s="6"/>
      <c r="R3863" s="6"/>
    </row>
    <row r="3864" spans="1:18" x14ac:dyDescent="0.3">
      <c r="A3864" s="4">
        <v>11788</v>
      </c>
      <c r="B3864" s="5" t="s">
        <v>27</v>
      </c>
      <c r="C3864" s="4">
        <v>3</v>
      </c>
      <c r="D3864" s="46">
        <v>780.16</v>
      </c>
      <c r="E3864" s="4">
        <v>3</v>
      </c>
      <c r="F3864" s="4" t="s">
        <v>11</v>
      </c>
      <c r="G3864" s="13" t="str">
        <f t="shared" si="120"/>
        <v>Retiree</v>
      </c>
      <c r="H3864" s="43" t="s">
        <v>3</v>
      </c>
      <c r="I3864" s="6">
        <v>45108</v>
      </c>
      <c r="J3864" s="6">
        <v>45138</v>
      </c>
      <c r="K3864" s="4">
        <v>1700032805</v>
      </c>
      <c r="L3864" s="14">
        <v>45137</v>
      </c>
      <c r="M3864" s="11">
        <f t="shared" si="121"/>
        <v>7</v>
      </c>
      <c r="N3864" s="6">
        <f>VLOOKUP(M3864,'Settlement Dates'!$A$13:$D$25,3,FALSE)</f>
        <v>45160</v>
      </c>
      <c r="O3864" s="6">
        <f>VLOOKUP(M3864,'Settlement Dates'!$A$13:$D$25,4,FALSE)</f>
        <v>45163</v>
      </c>
      <c r="P3864" s="6">
        <f>VLOOKUP(K3864,'AP Clearing'!$A$13:$B$1312,2,FALSE)</f>
        <v>45139</v>
      </c>
      <c r="Q3864" s="6"/>
      <c r="R3864" s="6"/>
    </row>
    <row r="3865" spans="1:18" x14ac:dyDescent="0.3">
      <c r="A3865" s="4">
        <v>11788</v>
      </c>
      <c r="B3865" s="5" t="s">
        <v>27</v>
      </c>
      <c r="C3865" s="4">
        <v>3</v>
      </c>
      <c r="D3865" s="46">
        <v>3961.17</v>
      </c>
      <c r="E3865" s="4">
        <v>4</v>
      </c>
      <c r="F3865" s="4" t="s">
        <v>9</v>
      </c>
      <c r="G3865" s="13" t="str">
        <f t="shared" si="120"/>
        <v>Retiree</v>
      </c>
      <c r="H3865" s="43" t="s">
        <v>3</v>
      </c>
      <c r="I3865" s="6">
        <v>45108</v>
      </c>
      <c r="J3865" s="6">
        <v>45138</v>
      </c>
      <c r="K3865" s="4">
        <v>1700032805</v>
      </c>
      <c r="L3865" s="14">
        <v>45137</v>
      </c>
      <c r="M3865" s="11">
        <f t="shared" si="121"/>
        <v>7</v>
      </c>
      <c r="N3865" s="6">
        <f>VLOOKUP(M3865,'Settlement Dates'!$A$13:$D$25,3,FALSE)</f>
        <v>45160</v>
      </c>
      <c r="O3865" s="6">
        <f>VLOOKUP(M3865,'Settlement Dates'!$A$13:$D$25,4,FALSE)</f>
        <v>45163</v>
      </c>
      <c r="P3865" s="6">
        <f>VLOOKUP(K3865,'AP Clearing'!$A$13:$B$1312,2,FALSE)</f>
        <v>45139</v>
      </c>
      <c r="Q3865" s="6"/>
      <c r="R3865" s="6"/>
    </row>
    <row r="3866" spans="1:18" x14ac:dyDescent="0.3">
      <c r="A3866" s="4">
        <v>11788</v>
      </c>
      <c r="B3866" s="5" t="s">
        <v>27</v>
      </c>
      <c r="C3866" s="4">
        <v>3</v>
      </c>
      <c r="D3866" s="46">
        <v>1880.74</v>
      </c>
      <c r="E3866" s="4">
        <v>4</v>
      </c>
      <c r="F3866" s="4" t="s">
        <v>11</v>
      </c>
      <c r="G3866" s="13" t="str">
        <f t="shared" si="120"/>
        <v>Retiree</v>
      </c>
      <c r="H3866" s="43" t="s">
        <v>3</v>
      </c>
      <c r="I3866" s="6">
        <v>45108</v>
      </c>
      <c r="J3866" s="6">
        <v>45138</v>
      </c>
      <c r="K3866" s="4">
        <v>1700032805</v>
      </c>
      <c r="L3866" s="14">
        <v>45137</v>
      </c>
      <c r="M3866" s="11">
        <f t="shared" si="121"/>
        <v>7</v>
      </c>
      <c r="N3866" s="6">
        <f>VLOOKUP(M3866,'Settlement Dates'!$A$13:$D$25,3,FALSE)</f>
        <v>45160</v>
      </c>
      <c r="O3866" s="6">
        <f>VLOOKUP(M3866,'Settlement Dates'!$A$13:$D$25,4,FALSE)</f>
        <v>45163</v>
      </c>
      <c r="P3866" s="6">
        <f>VLOOKUP(K3866,'AP Clearing'!$A$13:$B$1312,2,FALSE)</f>
        <v>45139</v>
      </c>
      <c r="Q3866" s="6"/>
      <c r="R3866" s="6"/>
    </row>
    <row r="3867" spans="1:18" x14ac:dyDescent="0.3">
      <c r="A3867" s="4">
        <v>11788</v>
      </c>
      <c r="B3867" s="5" t="s">
        <v>27</v>
      </c>
      <c r="C3867" s="4">
        <v>3</v>
      </c>
      <c r="D3867" s="46">
        <v>2572.89</v>
      </c>
      <c r="E3867" s="4">
        <v>5</v>
      </c>
      <c r="F3867" s="4" t="s">
        <v>9</v>
      </c>
      <c r="G3867" s="13" t="str">
        <f t="shared" si="120"/>
        <v>Retiree</v>
      </c>
      <c r="H3867" s="43" t="s">
        <v>3</v>
      </c>
      <c r="I3867" s="6">
        <v>45108</v>
      </c>
      <c r="J3867" s="6">
        <v>45138</v>
      </c>
      <c r="K3867" s="4">
        <v>1700032805</v>
      </c>
      <c r="L3867" s="14">
        <v>45137</v>
      </c>
      <c r="M3867" s="11">
        <f t="shared" si="121"/>
        <v>7</v>
      </c>
      <c r="N3867" s="6">
        <f>VLOOKUP(M3867,'Settlement Dates'!$A$13:$D$25,3,FALSE)</f>
        <v>45160</v>
      </c>
      <c r="O3867" s="6">
        <f>VLOOKUP(M3867,'Settlement Dates'!$A$13:$D$25,4,FALSE)</f>
        <v>45163</v>
      </c>
      <c r="P3867" s="6">
        <f>VLOOKUP(K3867,'AP Clearing'!$A$13:$B$1312,2,FALSE)</f>
        <v>45139</v>
      </c>
      <c r="Q3867" s="6"/>
      <c r="R3867" s="6"/>
    </row>
    <row r="3868" spans="1:18" x14ac:dyDescent="0.3">
      <c r="A3868" s="4">
        <v>11788</v>
      </c>
      <c r="B3868" s="5" t="s">
        <v>29</v>
      </c>
      <c r="C3868" s="4">
        <v>3</v>
      </c>
      <c r="D3868" s="46">
        <v>14729.96</v>
      </c>
      <c r="E3868" s="4">
        <v>1</v>
      </c>
      <c r="F3868" s="4" t="s">
        <v>2</v>
      </c>
      <c r="G3868" s="13" t="str">
        <f t="shared" si="120"/>
        <v>Active</v>
      </c>
      <c r="H3868" s="43" t="s">
        <v>3</v>
      </c>
      <c r="I3868" s="6">
        <v>45108</v>
      </c>
      <c r="J3868" s="6">
        <v>45138</v>
      </c>
      <c r="K3868" s="4">
        <v>1700032801</v>
      </c>
      <c r="L3868" s="14">
        <v>45137</v>
      </c>
      <c r="M3868" s="11">
        <f t="shared" si="121"/>
        <v>7</v>
      </c>
      <c r="N3868" s="6">
        <f>VLOOKUP(M3868,'Settlement Dates'!$A$13:$D$25,3,FALSE)</f>
        <v>45160</v>
      </c>
      <c r="O3868" s="6">
        <f>VLOOKUP(M3868,'Settlement Dates'!$A$13:$D$25,4,FALSE)</f>
        <v>45163</v>
      </c>
      <c r="P3868" s="6">
        <f>VLOOKUP(K3868,'AP Clearing'!$A$13:$B$1312,2,FALSE)</f>
        <v>45139</v>
      </c>
      <c r="Q3868" s="6"/>
      <c r="R3868" s="6"/>
    </row>
    <row r="3869" spans="1:18" x14ac:dyDescent="0.3">
      <c r="A3869" s="4">
        <v>11788</v>
      </c>
      <c r="B3869" s="5" t="s">
        <v>29</v>
      </c>
      <c r="C3869" s="4">
        <v>3</v>
      </c>
      <c r="D3869" s="46">
        <v>256.5</v>
      </c>
      <c r="E3869" s="4">
        <v>1</v>
      </c>
      <c r="F3869" s="4" t="s">
        <v>5</v>
      </c>
      <c r="G3869" s="13" t="str">
        <f t="shared" si="120"/>
        <v>LTD</v>
      </c>
      <c r="H3869" s="43" t="s">
        <v>3</v>
      </c>
      <c r="I3869" s="6">
        <v>45108</v>
      </c>
      <c r="J3869" s="6">
        <v>45138</v>
      </c>
      <c r="K3869" s="4">
        <v>1700032801</v>
      </c>
      <c r="L3869" s="14">
        <v>45137</v>
      </c>
      <c r="M3869" s="11">
        <f t="shared" si="121"/>
        <v>7</v>
      </c>
      <c r="N3869" s="6">
        <f>VLOOKUP(M3869,'Settlement Dates'!$A$13:$D$25,3,FALSE)</f>
        <v>45160</v>
      </c>
      <c r="O3869" s="6">
        <f>VLOOKUP(M3869,'Settlement Dates'!$A$13:$D$25,4,FALSE)</f>
        <v>45163</v>
      </c>
      <c r="P3869" s="6">
        <f>VLOOKUP(K3869,'AP Clearing'!$A$13:$B$1312,2,FALSE)</f>
        <v>45139</v>
      </c>
      <c r="Q3869" s="6"/>
      <c r="R3869" s="6"/>
    </row>
    <row r="3870" spans="1:18" x14ac:dyDescent="0.3">
      <c r="A3870" s="4">
        <v>11788</v>
      </c>
      <c r="B3870" s="5" t="s">
        <v>29</v>
      </c>
      <c r="C3870" s="4">
        <v>3</v>
      </c>
      <c r="D3870" s="46">
        <v>28.9</v>
      </c>
      <c r="E3870" s="4">
        <v>1</v>
      </c>
      <c r="F3870" s="4" t="s">
        <v>6</v>
      </c>
      <c r="G3870" s="13" t="str">
        <f t="shared" si="120"/>
        <v>Active</v>
      </c>
      <c r="H3870" s="43" t="s">
        <v>3</v>
      </c>
      <c r="I3870" s="6">
        <v>45108</v>
      </c>
      <c r="J3870" s="6">
        <v>45138</v>
      </c>
      <c r="K3870" s="4">
        <v>1700032801</v>
      </c>
      <c r="L3870" s="14">
        <v>45137</v>
      </c>
      <c r="M3870" s="11">
        <f t="shared" si="121"/>
        <v>7</v>
      </c>
      <c r="N3870" s="6">
        <f>VLOOKUP(M3870,'Settlement Dates'!$A$13:$D$25,3,FALSE)</f>
        <v>45160</v>
      </c>
      <c r="O3870" s="6">
        <f>VLOOKUP(M3870,'Settlement Dates'!$A$13:$D$25,4,FALSE)</f>
        <v>45163</v>
      </c>
      <c r="P3870" s="6">
        <f>VLOOKUP(K3870,'AP Clearing'!$A$13:$B$1312,2,FALSE)</f>
        <v>45139</v>
      </c>
      <c r="Q3870" s="6"/>
      <c r="R3870" s="6"/>
    </row>
    <row r="3871" spans="1:18" x14ac:dyDescent="0.3">
      <c r="A3871" s="4">
        <v>11788</v>
      </c>
      <c r="B3871" s="5" t="s">
        <v>29</v>
      </c>
      <c r="C3871" s="4">
        <v>3</v>
      </c>
      <c r="D3871" s="46">
        <v>37.96</v>
      </c>
      <c r="E3871" s="4">
        <v>1</v>
      </c>
      <c r="F3871" s="4" t="s">
        <v>54</v>
      </c>
      <c r="G3871" s="13" t="str">
        <f t="shared" si="120"/>
        <v>LTD</v>
      </c>
      <c r="H3871" s="43" t="s">
        <v>3</v>
      </c>
      <c r="I3871" s="6">
        <v>45108</v>
      </c>
      <c r="J3871" s="6">
        <v>45138</v>
      </c>
      <c r="K3871" s="4">
        <v>1700032801</v>
      </c>
      <c r="L3871" s="14">
        <v>45137</v>
      </c>
      <c r="M3871" s="11">
        <f t="shared" si="121"/>
        <v>7</v>
      </c>
      <c r="N3871" s="6">
        <f>VLOOKUP(M3871,'Settlement Dates'!$A$13:$D$25,3,FALSE)</f>
        <v>45160</v>
      </c>
      <c r="O3871" s="6">
        <f>VLOOKUP(M3871,'Settlement Dates'!$A$13:$D$25,4,FALSE)</f>
        <v>45163</v>
      </c>
      <c r="P3871" s="6">
        <f>VLOOKUP(K3871,'AP Clearing'!$A$13:$B$1312,2,FALSE)</f>
        <v>45139</v>
      </c>
      <c r="Q3871" s="6"/>
      <c r="R3871" s="6"/>
    </row>
    <row r="3872" spans="1:18" x14ac:dyDescent="0.3">
      <c r="A3872" s="4">
        <v>11788</v>
      </c>
      <c r="B3872" s="5" t="s">
        <v>29</v>
      </c>
      <c r="C3872" s="4">
        <v>3</v>
      </c>
      <c r="D3872" s="46">
        <v>52.15</v>
      </c>
      <c r="E3872" s="4">
        <v>1</v>
      </c>
      <c r="F3872" s="4" t="s">
        <v>8</v>
      </c>
      <c r="G3872" s="13" t="str">
        <f t="shared" si="120"/>
        <v>Active</v>
      </c>
      <c r="H3872" s="43" t="s">
        <v>3</v>
      </c>
      <c r="I3872" s="6">
        <v>45108</v>
      </c>
      <c r="J3872" s="6">
        <v>45138</v>
      </c>
      <c r="K3872" s="4">
        <v>1700032801</v>
      </c>
      <c r="L3872" s="14">
        <v>45137</v>
      </c>
      <c r="M3872" s="11">
        <f t="shared" si="121"/>
        <v>7</v>
      </c>
      <c r="N3872" s="6">
        <f>VLOOKUP(M3872,'Settlement Dates'!$A$13:$D$25,3,FALSE)</f>
        <v>45160</v>
      </c>
      <c r="O3872" s="6">
        <f>VLOOKUP(M3872,'Settlement Dates'!$A$13:$D$25,4,FALSE)</f>
        <v>45163</v>
      </c>
      <c r="P3872" s="6">
        <f>VLOOKUP(K3872,'AP Clearing'!$A$13:$B$1312,2,FALSE)</f>
        <v>45139</v>
      </c>
      <c r="Q3872" s="6"/>
      <c r="R3872" s="6"/>
    </row>
    <row r="3873" spans="1:18" x14ac:dyDescent="0.3">
      <c r="A3873" s="4">
        <v>11710</v>
      </c>
      <c r="B3873" s="5" t="s">
        <v>16</v>
      </c>
      <c r="C3873" s="4">
        <v>3</v>
      </c>
      <c r="D3873" s="46">
        <v>61.68</v>
      </c>
      <c r="E3873" s="4">
        <v>1</v>
      </c>
      <c r="F3873" s="4" t="s">
        <v>2</v>
      </c>
      <c r="G3873" s="13" t="str">
        <f t="shared" si="120"/>
        <v>Active</v>
      </c>
      <c r="H3873" s="43" t="s">
        <v>411</v>
      </c>
      <c r="I3873" s="6">
        <v>45127</v>
      </c>
      <c r="J3873" s="6">
        <v>45134</v>
      </c>
      <c r="K3873" s="4">
        <v>1700032802</v>
      </c>
      <c r="L3873" s="14">
        <v>45137</v>
      </c>
      <c r="M3873" s="11">
        <f t="shared" si="121"/>
        <v>7</v>
      </c>
      <c r="N3873" s="6">
        <f>VLOOKUP(M3873,'Settlement Dates'!$A$13:$D$25,3,FALSE)</f>
        <v>45160</v>
      </c>
      <c r="O3873" s="6">
        <f>VLOOKUP(M3873,'Settlement Dates'!$A$13:$D$25,4,FALSE)</f>
        <v>45163</v>
      </c>
      <c r="P3873" s="6">
        <f>VLOOKUP(K3873,'AP Clearing'!$A$13:$B$1312,2,FALSE)</f>
        <v>45139</v>
      </c>
      <c r="Q3873" s="6"/>
      <c r="R3873" s="6"/>
    </row>
    <row r="3874" spans="1:18" x14ac:dyDescent="0.3">
      <c r="A3874" s="4">
        <v>11710</v>
      </c>
      <c r="B3874" s="5" t="s">
        <v>16</v>
      </c>
      <c r="C3874" s="4">
        <v>3</v>
      </c>
      <c r="D3874" s="46">
        <v>20.56</v>
      </c>
      <c r="E3874" s="4">
        <v>2</v>
      </c>
      <c r="F3874" s="4" t="s">
        <v>2</v>
      </c>
      <c r="G3874" s="13" t="str">
        <f t="shared" si="120"/>
        <v>Active</v>
      </c>
      <c r="H3874" s="43" t="s">
        <v>411</v>
      </c>
      <c r="I3874" s="6">
        <v>45127</v>
      </c>
      <c r="J3874" s="6">
        <v>45134</v>
      </c>
      <c r="K3874" s="4">
        <v>1700032802</v>
      </c>
      <c r="L3874" s="14">
        <v>45137</v>
      </c>
      <c r="M3874" s="11">
        <f t="shared" si="121"/>
        <v>7</v>
      </c>
      <c r="N3874" s="6">
        <f>VLOOKUP(M3874,'Settlement Dates'!$A$13:$D$25,3,FALSE)</f>
        <v>45160</v>
      </c>
      <c r="O3874" s="6">
        <f>VLOOKUP(M3874,'Settlement Dates'!$A$13:$D$25,4,FALSE)</f>
        <v>45163</v>
      </c>
      <c r="P3874" s="6">
        <f>VLOOKUP(K3874,'AP Clearing'!$A$13:$B$1312,2,FALSE)</f>
        <v>45139</v>
      </c>
      <c r="Q3874" s="6"/>
      <c r="R3874" s="6"/>
    </row>
    <row r="3875" spans="1:18" x14ac:dyDescent="0.3">
      <c r="A3875" s="4">
        <v>11442</v>
      </c>
      <c r="B3875" s="5" t="s">
        <v>14</v>
      </c>
      <c r="C3875" s="4">
        <v>3</v>
      </c>
      <c r="D3875" s="46">
        <v>229343.52</v>
      </c>
      <c r="E3875" s="4">
        <v>1</v>
      </c>
      <c r="F3875" s="4" t="s">
        <v>2</v>
      </c>
      <c r="G3875" s="13" t="str">
        <f t="shared" si="120"/>
        <v>Active</v>
      </c>
      <c r="H3875" s="43" t="s">
        <v>15</v>
      </c>
      <c r="I3875" s="6">
        <v>45129</v>
      </c>
      <c r="J3875" s="6">
        <v>45135</v>
      </c>
      <c r="K3875" s="4">
        <v>1700032602</v>
      </c>
      <c r="L3875" s="14">
        <v>45138</v>
      </c>
      <c r="M3875" s="11">
        <f t="shared" si="121"/>
        <v>7</v>
      </c>
      <c r="N3875" s="6">
        <f>VLOOKUP(M3875,'Settlement Dates'!$A$13:$D$25,3,FALSE)</f>
        <v>45160</v>
      </c>
      <c r="O3875" s="6">
        <f>VLOOKUP(M3875,'Settlement Dates'!$A$13:$D$25,4,FALSE)</f>
        <v>45163</v>
      </c>
      <c r="P3875" s="6">
        <f>VLOOKUP(K3875,'AP Clearing'!$A$13:$B$1312,2,FALSE)</f>
        <v>45140</v>
      </c>
      <c r="Q3875" s="6"/>
      <c r="R3875" s="6"/>
    </row>
    <row r="3876" spans="1:18" x14ac:dyDescent="0.3">
      <c r="A3876" s="4">
        <v>11442</v>
      </c>
      <c r="B3876" s="5" t="s">
        <v>14</v>
      </c>
      <c r="C3876" s="4">
        <v>3</v>
      </c>
      <c r="D3876" s="46">
        <v>909.2</v>
      </c>
      <c r="E3876" s="4">
        <v>1</v>
      </c>
      <c r="F3876" s="4" t="s">
        <v>5</v>
      </c>
      <c r="G3876" s="13" t="str">
        <f t="shared" si="120"/>
        <v>LTD</v>
      </c>
      <c r="H3876" s="43" t="s">
        <v>15</v>
      </c>
      <c r="I3876" s="6">
        <v>45129</v>
      </c>
      <c r="J3876" s="6">
        <v>45135</v>
      </c>
      <c r="K3876" s="4">
        <v>1700032602</v>
      </c>
      <c r="L3876" s="14">
        <v>45138</v>
      </c>
      <c r="M3876" s="11">
        <f t="shared" si="121"/>
        <v>7</v>
      </c>
      <c r="N3876" s="6">
        <f>VLOOKUP(M3876,'Settlement Dates'!$A$13:$D$25,3,FALSE)</f>
        <v>45160</v>
      </c>
      <c r="O3876" s="6">
        <f>VLOOKUP(M3876,'Settlement Dates'!$A$13:$D$25,4,FALSE)</f>
        <v>45163</v>
      </c>
      <c r="P3876" s="6">
        <f>VLOOKUP(K3876,'AP Clearing'!$A$13:$B$1312,2,FALSE)</f>
        <v>45140</v>
      </c>
      <c r="Q3876" s="6"/>
      <c r="R3876" s="6"/>
    </row>
    <row r="3877" spans="1:18" x14ac:dyDescent="0.3">
      <c r="A3877" s="4">
        <v>11442</v>
      </c>
      <c r="B3877" s="5" t="s">
        <v>14</v>
      </c>
      <c r="C3877" s="4">
        <v>3</v>
      </c>
      <c r="D3877" s="46">
        <v>4242.93</v>
      </c>
      <c r="E3877" s="4">
        <v>1</v>
      </c>
      <c r="F3877" s="4" t="s">
        <v>7</v>
      </c>
      <c r="G3877" s="13" t="str">
        <f t="shared" si="120"/>
        <v>LTD</v>
      </c>
      <c r="H3877" s="43" t="s">
        <v>15</v>
      </c>
      <c r="I3877" s="6">
        <v>45129</v>
      </c>
      <c r="J3877" s="6">
        <v>45135</v>
      </c>
      <c r="K3877" s="4">
        <v>1700032602</v>
      </c>
      <c r="L3877" s="14">
        <v>45138</v>
      </c>
      <c r="M3877" s="11">
        <f t="shared" si="121"/>
        <v>7</v>
      </c>
      <c r="N3877" s="6">
        <f>VLOOKUP(M3877,'Settlement Dates'!$A$13:$D$25,3,FALSE)</f>
        <v>45160</v>
      </c>
      <c r="O3877" s="6">
        <f>VLOOKUP(M3877,'Settlement Dates'!$A$13:$D$25,4,FALSE)</f>
        <v>45163</v>
      </c>
      <c r="P3877" s="6">
        <f>VLOOKUP(K3877,'AP Clearing'!$A$13:$B$1312,2,FALSE)</f>
        <v>45140</v>
      </c>
      <c r="Q3877" s="6"/>
      <c r="R3877" s="6"/>
    </row>
    <row r="3878" spans="1:18" x14ac:dyDescent="0.3">
      <c r="A3878" s="4">
        <v>11442</v>
      </c>
      <c r="B3878" s="5" t="s">
        <v>14</v>
      </c>
      <c r="C3878" s="4">
        <v>3</v>
      </c>
      <c r="D3878" s="46">
        <v>5427.06</v>
      </c>
      <c r="E3878" s="4">
        <v>1</v>
      </c>
      <c r="F3878" s="4" t="s">
        <v>8</v>
      </c>
      <c r="G3878" s="13" t="str">
        <f t="shared" si="120"/>
        <v>Active</v>
      </c>
      <c r="H3878" s="43" t="s">
        <v>15</v>
      </c>
      <c r="I3878" s="6">
        <v>45129</v>
      </c>
      <c r="J3878" s="6">
        <v>45135</v>
      </c>
      <c r="K3878" s="4">
        <v>1700032602</v>
      </c>
      <c r="L3878" s="14">
        <v>45138</v>
      </c>
      <c r="M3878" s="11">
        <f t="shared" si="121"/>
        <v>7</v>
      </c>
      <c r="N3878" s="6">
        <f>VLOOKUP(M3878,'Settlement Dates'!$A$13:$D$25,3,FALSE)</f>
        <v>45160</v>
      </c>
      <c r="O3878" s="6">
        <f>VLOOKUP(M3878,'Settlement Dates'!$A$13:$D$25,4,FALSE)</f>
        <v>45163</v>
      </c>
      <c r="P3878" s="6">
        <f>VLOOKUP(K3878,'AP Clearing'!$A$13:$B$1312,2,FALSE)</f>
        <v>45140</v>
      </c>
      <c r="Q3878" s="6"/>
      <c r="R3878" s="6"/>
    </row>
    <row r="3879" spans="1:18" x14ac:dyDescent="0.3">
      <c r="A3879" s="4">
        <v>11442</v>
      </c>
      <c r="B3879" s="5" t="s">
        <v>14</v>
      </c>
      <c r="C3879" s="4">
        <v>3</v>
      </c>
      <c r="D3879" s="46">
        <v>402</v>
      </c>
      <c r="E3879" s="4">
        <v>2</v>
      </c>
      <c r="F3879" s="4" t="s">
        <v>2</v>
      </c>
      <c r="G3879" s="13" t="str">
        <f t="shared" si="120"/>
        <v>Active</v>
      </c>
      <c r="H3879" s="43" t="s">
        <v>15</v>
      </c>
      <c r="I3879" s="6">
        <v>45129</v>
      </c>
      <c r="J3879" s="6">
        <v>45135</v>
      </c>
      <c r="K3879" s="4">
        <v>1700032602</v>
      </c>
      <c r="L3879" s="14">
        <v>45138</v>
      </c>
      <c r="M3879" s="11">
        <f t="shared" si="121"/>
        <v>7</v>
      </c>
      <c r="N3879" s="6">
        <f>VLOOKUP(M3879,'Settlement Dates'!$A$13:$D$25,3,FALSE)</f>
        <v>45160</v>
      </c>
      <c r="O3879" s="6">
        <f>VLOOKUP(M3879,'Settlement Dates'!$A$13:$D$25,4,FALSE)</f>
        <v>45163</v>
      </c>
      <c r="P3879" s="6">
        <f>VLOOKUP(K3879,'AP Clearing'!$A$13:$B$1312,2,FALSE)</f>
        <v>45140</v>
      </c>
      <c r="Q3879" s="6"/>
      <c r="R3879" s="6"/>
    </row>
    <row r="3880" spans="1:18" x14ac:dyDescent="0.3">
      <c r="A3880" s="4">
        <v>11442</v>
      </c>
      <c r="B3880" s="5" t="s">
        <v>14</v>
      </c>
      <c r="C3880" s="4">
        <v>3</v>
      </c>
      <c r="D3880" s="46">
        <v>1070.31</v>
      </c>
      <c r="E3880" s="4">
        <v>1</v>
      </c>
      <c r="F3880" s="4" t="s">
        <v>2</v>
      </c>
      <c r="G3880" s="13" t="str">
        <f t="shared" si="120"/>
        <v>Active</v>
      </c>
      <c r="H3880" s="43">
        <v>1845387777</v>
      </c>
      <c r="I3880" s="6">
        <v>45129</v>
      </c>
      <c r="J3880" s="6">
        <v>45135</v>
      </c>
      <c r="K3880" s="4">
        <v>1700032763</v>
      </c>
      <c r="L3880" s="14">
        <v>45138</v>
      </c>
      <c r="M3880" s="11">
        <f t="shared" si="121"/>
        <v>7</v>
      </c>
      <c r="N3880" s="6">
        <f>VLOOKUP(M3880,'Settlement Dates'!$A$13:$D$25,3,FALSE)</f>
        <v>45160</v>
      </c>
      <c r="O3880" s="6">
        <f>VLOOKUP(M3880,'Settlement Dates'!$A$13:$D$25,4,FALSE)</f>
        <v>45163</v>
      </c>
      <c r="P3880" s="6">
        <f>VLOOKUP(K3880,'AP Clearing'!$A$13:$B$1312,2,FALSE)</f>
        <v>45140</v>
      </c>
      <c r="Q3880" s="6"/>
      <c r="R3880" s="6"/>
    </row>
    <row r="3881" spans="1:18" x14ac:dyDescent="0.3">
      <c r="A3881" s="4">
        <v>11442</v>
      </c>
      <c r="B3881" s="5" t="s">
        <v>14</v>
      </c>
      <c r="C3881" s="4">
        <v>3</v>
      </c>
      <c r="D3881" s="46">
        <v>42.37</v>
      </c>
      <c r="E3881" s="4">
        <v>1</v>
      </c>
      <c r="F3881" s="4" t="s">
        <v>9</v>
      </c>
      <c r="G3881" s="13" t="str">
        <f t="shared" si="120"/>
        <v>Retiree</v>
      </c>
      <c r="H3881" s="43">
        <v>1845387777</v>
      </c>
      <c r="I3881" s="6">
        <v>45129</v>
      </c>
      <c r="J3881" s="6">
        <v>45135</v>
      </c>
      <c r="K3881" s="4">
        <v>1700032763</v>
      </c>
      <c r="L3881" s="14">
        <v>45138</v>
      </c>
      <c r="M3881" s="11">
        <f t="shared" si="121"/>
        <v>7</v>
      </c>
      <c r="N3881" s="6">
        <f>VLOOKUP(M3881,'Settlement Dates'!$A$13:$D$25,3,FALSE)</f>
        <v>45160</v>
      </c>
      <c r="O3881" s="6">
        <f>VLOOKUP(M3881,'Settlement Dates'!$A$13:$D$25,4,FALSE)</f>
        <v>45163</v>
      </c>
      <c r="P3881" s="6">
        <f>VLOOKUP(K3881,'AP Clearing'!$A$13:$B$1312,2,FALSE)</f>
        <v>45140</v>
      </c>
      <c r="Q3881" s="6"/>
      <c r="R3881" s="6"/>
    </row>
    <row r="3882" spans="1:18" x14ac:dyDescent="0.3">
      <c r="A3882" s="4">
        <v>11442</v>
      </c>
      <c r="B3882" s="5" t="s">
        <v>14</v>
      </c>
      <c r="C3882" s="4">
        <v>3</v>
      </c>
      <c r="D3882" s="46">
        <v>356.77</v>
      </c>
      <c r="E3882" s="4">
        <v>2</v>
      </c>
      <c r="F3882" s="4" t="s">
        <v>2</v>
      </c>
      <c r="G3882" s="13" t="str">
        <f t="shared" si="120"/>
        <v>Active</v>
      </c>
      <c r="H3882" s="43">
        <v>1845387777</v>
      </c>
      <c r="I3882" s="6">
        <v>45129</v>
      </c>
      <c r="J3882" s="6">
        <v>45135</v>
      </c>
      <c r="K3882" s="4">
        <v>1700032763</v>
      </c>
      <c r="L3882" s="14">
        <v>45138</v>
      </c>
      <c r="M3882" s="11">
        <f t="shared" si="121"/>
        <v>7</v>
      </c>
      <c r="N3882" s="6">
        <f>VLOOKUP(M3882,'Settlement Dates'!$A$13:$D$25,3,FALSE)</f>
        <v>45160</v>
      </c>
      <c r="O3882" s="6">
        <f>VLOOKUP(M3882,'Settlement Dates'!$A$13:$D$25,4,FALSE)</f>
        <v>45163</v>
      </c>
      <c r="P3882" s="6">
        <f>VLOOKUP(K3882,'AP Clearing'!$A$13:$B$1312,2,FALSE)</f>
        <v>45140</v>
      </c>
      <c r="Q3882" s="6"/>
      <c r="R3882" s="6"/>
    </row>
    <row r="3883" spans="1:18" x14ac:dyDescent="0.3">
      <c r="A3883" s="4">
        <v>11442</v>
      </c>
      <c r="B3883" s="5" t="s">
        <v>12</v>
      </c>
      <c r="C3883" s="4">
        <v>3</v>
      </c>
      <c r="D3883" s="46">
        <v>91.96</v>
      </c>
      <c r="E3883" s="4">
        <v>2</v>
      </c>
      <c r="F3883" s="4" t="s">
        <v>9</v>
      </c>
      <c r="G3883" s="13" t="str">
        <f t="shared" si="120"/>
        <v>Retiree</v>
      </c>
      <c r="H3883" s="43" t="s">
        <v>13</v>
      </c>
      <c r="I3883" s="6">
        <v>45129</v>
      </c>
      <c r="J3883" s="6">
        <v>45135</v>
      </c>
      <c r="K3883" s="4">
        <v>1700032603</v>
      </c>
      <c r="L3883" s="14">
        <v>45138</v>
      </c>
      <c r="M3883" s="11">
        <f t="shared" si="121"/>
        <v>7</v>
      </c>
      <c r="N3883" s="6">
        <f>VLOOKUP(M3883,'Settlement Dates'!$A$13:$D$25,3,FALSE)</f>
        <v>45160</v>
      </c>
      <c r="O3883" s="6">
        <f>VLOOKUP(M3883,'Settlement Dates'!$A$13:$D$25,4,FALSE)</f>
        <v>45163</v>
      </c>
      <c r="P3883" s="6">
        <f>VLOOKUP(K3883,'AP Clearing'!$A$13:$B$1312,2,FALSE)</f>
        <v>45140</v>
      </c>
      <c r="Q3883" s="6"/>
      <c r="R3883" s="6"/>
    </row>
    <row r="3884" spans="1:18" x14ac:dyDescent="0.3">
      <c r="A3884" s="4">
        <v>11442</v>
      </c>
      <c r="B3884" s="5" t="s">
        <v>12</v>
      </c>
      <c r="C3884" s="4">
        <v>3</v>
      </c>
      <c r="D3884" s="46">
        <v>39.86</v>
      </c>
      <c r="E3884" s="4">
        <v>3</v>
      </c>
      <c r="F3884" s="4" t="s">
        <v>9</v>
      </c>
      <c r="G3884" s="13" t="str">
        <f t="shared" si="120"/>
        <v>Retiree</v>
      </c>
      <c r="H3884" s="43" t="s">
        <v>13</v>
      </c>
      <c r="I3884" s="6">
        <v>45129</v>
      </c>
      <c r="J3884" s="6">
        <v>45135</v>
      </c>
      <c r="K3884" s="4">
        <v>1700032603</v>
      </c>
      <c r="L3884" s="14">
        <v>45138</v>
      </c>
      <c r="M3884" s="11">
        <f t="shared" si="121"/>
        <v>7</v>
      </c>
      <c r="N3884" s="6">
        <f>VLOOKUP(M3884,'Settlement Dates'!$A$13:$D$25,3,FALSE)</f>
        <v>45160</v>
      </c>
      <c r="O3884" s="6">
        <f>VLOOKUP(M3884,'Settlement Dates'!$A$13:$D$25,4,FALSE)</f>
        <v>45163</v>
      </c>
      <c r="P3884" s="6">
        <f>VLOOKUP(K3884,'AP Clearing'!$A$13:$B$1312,2,FALSE)</f>
        <v>45140</v>
      </c>
      <c r="Q3884" s="6"/>
      <c r="R3884" s="6"/>
    </row>
    <row r="3885" spans="1:18" x14ac:dyDescent="0.3">
      <c r="A3885" s="4">
        <v>11442</v>
      </c>
      <c r="B3885" s="5" t="s">
        <v>12</v>
      </c>
      <c r="C3885" s="4">
        <v>3</v>
      </c>
      <c r="D3885" s="46">
        <v>44165.56</v>
      </c>
      <c r="E3885" s="4">
        <v>5</v>
      </c>
      <c r="F3885" s="4" t="s">
        <v>9</v>
      </c>
      <c r="G3885" s="13" t="str">
        <f t="shared" si="120"/>
        <v>Retiree</v>
      </c>
      <c r="H3885" s="43" t="s">
        <v>13</v>
      </c>
      <c r="I3885" s="6">
        <v>45129</v>
      </c>
      <c r="J3885" s="6">
        <v>45135</v>
      </c>
      <c r="K3885" s="4">
        <v>1700032603</v>
      </c>
      <c r="L3885" s="14">
        <v>45138</v>
      </c>
      <c r="M3885" s="11">
        <f t="shared" si="121"/>
        <v>7</v>
      </c>
      <c r="N3885" s="6">
        <f>VLOOKUP(M3885,'Settlement Dates'!$A$13:$D$25,3,FALSE)</f>
        <v>45160</v>
      </c>
      <c r="O3885" s="6">
        <f>VLOOKUP(M3885,'Settlement Dates'!$A$13:$D$25,4,FALSE)</f>
        <v>45163</v>
      </c>
      <c r="P3885" s="6">
        <f>VLOOKUP(K3885,'AP Clearing'!$A$13:$B$1312,2,FALSE)</f>
        <v>45140</v>
      </c>
      <c r="Q3885" s="6"/>
      <c r="R3885" s="6"/>
    </row>
    <row r="3886" spans="1:18" x14ac:dyDescent="0.3">
      <c r="A3886" s="4">
        <v>11442</v>
      </c>
      <c r="B3886" s="5" t="s">
        <v>12</v>
      </c>
      <c r="C3886" s="4">
        <v>3</v>
      </c>
      <c r="D3886" s="46">
        <v>403.44</v>
      </c>
      <c r="E3886" s="4">
        <v>5</v>
      </c>
      <c r="F3886" s="4" t="s">
        <v>11</v>
      </c>
      <c r="G3886" s="13" t="str">
        <f t="shared" si="120"/>
        <v>Retiree</v>
      </c>
      <c r="H3886" s="43" t="s">
        <v>13</v>
      </c>
      <c r="I3886" s="6">
        <v>45129</v>
      </c>
      <c r="J3886" s="6">
        <v>45135</v>
      </c>
      <c r="K3886" s="4">
        <v>1700032603</v>
      </c>
      <c r="L3886" s="14">
        <v>45138</v>
      </c>
      <c r="M3886" s="11">
        <f t="shared" si="121"/>
        <v>7</v>
      </c>
      <c r="N3886" s="6">
        <f>VLOOKUP(M3886,'Settlement Dates'!$A$13:$D$25,3,FALSE)</f>
        <v>45160</v>
      </c>
      <c r="O3886" s="6">
        <f>VLOOKUP(M3886,'Settlement Dates'!$A$13:$D$25,4,FALSE)</f>
        <v>45163</v>
      </c>
      <c r="P3886" s="6">
        <f>VLOOKUP(K3886,'AP Clearing'!$A$13:$B$1312,2,FALSE)</f>
        <v>45140</v>
      </c>
      <c r="Q3886" s="6"/>
      <c r="R3886" s="6"/>
    </row>
    <row r="3887" spans="1:18" x14ac:dyDescent="0.3">
      <c r="A3887" s="4">
        <v>11710</v>
      </c>
      <c r="B3887" s="5" t="s">
        <v>17</v>
      </c>
      <c r="C3887" s="4">
        <v>3</v>
      </c>
      <c r="D3887" s="46">
        <v>1438.5</v>
      </c>
      <c r="E3887" s="4">
        <v>1</v>
      </c>
      <c r="F3887" s="4" t="s">
        <v>2</v>
      </c>
      <c r="G3887" s="13" t="str">
        <f t="shared" si="120"/>
        <v>Active</v>
      </c>
      <c r="H3887" s="43" t="s">
        <v>3</v>
      </c>
      <c r="I3887" s="6">
        <v>45108</v>
      </c>
      <c r="J3887" s="6">
        <v>45138</v>
      </c>
      <c r="K3887" s="4">
        <v>1700032762</v>
      </c>
      <c r="L3887" s="14">
        <v>45138</v>
      </c>
      <c r="M3887" s="11">
        <f t="shared" si="121"/>
        <v>7</v>
      </c>
      <c r="N3887" s="6">
        <f>VLOOKUP(M3887,'Settlement Dates'!$A$13:$D$25,3,FALSE)</f>
        <v>45160</v>
      </c>
      <c r="O3887" s="6">
        <f>VLOOKUP(M3887,'Settlement Dates'!$A$13:$D$25,4,FALSE)</f>
        <v>45163</v>
      </c>
      <c r="P3887" s="6">
        <f>VLOOKUP(K3887,'AP Clearing'!$A$13:$B$1312,2,FALSE)</f>
        <v>45140</v>
      </c>
      <c r="Q3887" s="6"/>
      <c r="R3887" s="6"/>
    </row>
    <row r="3888" spans="1:18" x14ac:dyDescent="0.3">
      <c r="A3888" s="4">
        <v>11710</v>
      </c>
      <c r="B3888" s="5" t="s">
        <v>17</v>
      </c>
      <c r="C3888" s="4">
        <v>3</v>
      </c>
      <c r="D3888" s="46">
        <v>616</v>
      </c>
      <c r="E3888" s="4">
        <v>1</v>
      </c>
      <c r="F3888" s="4" t="s">
        <v>2</v>
      </c>
      <c r="G3888" s="13" t="str">
        <f t="shared" si="120"/>
        <v>Active</v>
      </c>
      <c r="H3888" s="43" t="s">
        <v>3</v>
      </c>
      <c r="I3888" s="6">
        <v>45108</v>
      </c>
      <c r="J3888" s="6">
        <v>45138</v>
      </c>
      <c r="K3888" s="4">
        <v>1700032762</v>
      </c>
      <c r="L3888" s="14">
        <v>45138</v>
      </c>
      <c r="M3888" s="11">
        <f t="shared" si="121"/>
        <v>7</v>
      </c>
      <c r="N3888" s="6">
        <f>VLOOKUP(M3888,'Settlement Dates'!$A$13:$D$25,3,FALSE)</f>
        <v>45160</v>
      </c>
      <c r="O3888" s="6">
        <f>VLOOKUP(M3888,'Settlement Dates'!$A$13:$D$25,4,FALSE)</f>
        <v>45163</v>
      </c>
      <c r="P3888" s="6">
        <f>VLOOKUP(K3888,'AP Clearing'!$A$13:$B$1312,2,FALSE)</f>
        <v>45140</v>
      </c>
      <c r="Q3888" s="6"/>
      <c r="R3888" s="6"/>
    </row>
    <row r="3889" spans="1:18" x14ac:dyDescent="0.3">
      <c r="A3889" s="4">
        <v>11710</v>
      </c>
      <c r="B3889" s="5" t="s">
        <v>17</v>
      </c>
      <c r="C3889" s="4">
        <v>3</v>
      </c>
      <c r="D3889" s="46">
        <v>549.5</v>
      </c>
      <c r="E3889" s="4">
        <v>1</v>
      </c>
      <c r="F3889" s="4" t="s">
        <v>2</v>
      </c>
      <c r="G3889" s="13" t="str">
        <f t="shared" si="120"/>
        <v>Active</v>
      </c>
      <c r="H3889" s="43" t="s">
        <v>3</v>
      </c>
      <c r="I3889" s="6">
        <v>45108</v>
      </c>
      <c r="J3889" s="6">
        <v>45138</v>
      </c>
      <c r="K3889" s="4">
        <v>1700032762</v>
      </c>
      <c r="L3889" s="14">
        <v>45138</v>
      </c>
      <c r="M3889" s="11">
        <f t="shared" si="121"/>
        <v>7</v>
      </c>
      <c r="N3889" s="6">
        <f>VLOOKUP(M3889,'Settlement Dates'!$A$13:$D$25,3,FALSE)</f>
        <v>45160</v>
      </c>
      <c r="O3889" s="6">
        <f>VLOOKUP(M3889,'Settlement Dates'!$A$13:$D$25,4,FALSE)</f>
        <v>45163</v>
      </c>
      <c r="P3889" s="6">
        <f>VLOOKUP(K3889,'AP Clearing'!$A$13:$B$1312,2,FALSE)</f>
        <v>45140</v>
      </c>
      <c r="Q3889" s="6"/>
      <c r="R3889" s="6"/>
    </row>
    <row r="3890" spans="1:18" x14ac:dyDescent="0.3">
      <c r="A3890" s="4">
        <v>11710</v>
      </c>
      <c r="B3890" s="5" t="s">
        <v>17</v>
      </c>
      <c r="C3890" s="4">
        <v>3</v>
      </c>
      <c r="D3890" s="46">
        <v>1431.5</v>
      </c>
      <c r="E3890" s="4">
        <v>1</v>
      </c>
      <c r="F3890" s="4" t="s">
        <v>2</v>
      </c>
      <c r="G3890" s="13" t="str">
        <f t="shared" si="120"/>
        <v>Active</v>
      </c>
      <c r="H3890" s="43" t="s">
        <v>3</v>
      </c>
      <c r="I3890" s="6">
        <v>45108</v>
      </c>
      <c r="J3890" s="6">
        <v>45138</v>
      </c>
      <c r="K3890" s="4">
        <v>1700032762</v>
      </c>
      <c r="L3890" s="14">
        <v>45138</v>
      </c>
      <c r="M3890" s="11">
        <f t="shared" si="121"/>
        <v>7</v>
      </c>
      <c r="N3890" s="6">
        <f>VLOOKUP(M3890,'Settlement Dates'!$A$13:$D$25,3,FALSE)</f>
        <v>45160</v>
      </c>
      <c r="O3890" s="6">
        <f>VLOOKUP(M3890,'Settlement Dates'!$A$13:$D$25,4,FALSE)</f>
        <v>45163</v>
      </c>
      <c r="P3890" s="6">
        <f>VLOOKUP(K3890,'AP Clearing'!$A$13:$B$1312,2,FALSE)</f>
        <v>45140</v>
      </c>
      <c r="Q3890" s="6"/>
      <c r="R3890" s="6"/>
    </row>
    <row r="3891" spans="1:18" x14ac:dyDescent="0.3">
      <c r="A3891" s="4">
        <v>11710</v>
      </c>
      <c r="B3891" s="5" t="s">
        <v>17</v>
      </c>
      <c r="C3891" s="4">
        <v>3</v>
      </c>
      <c r="D3891" s="46">
        <v>10.5</v>
      </c>
      <c r="E3891" s="4">
        <v>1</v>
      </c>
      <c r="F3891" s="4" t="s">
        <v>5</v>
      </c>
      <c r="G3891" s="13" t="str">
        <f t="shared" si="120"/>
        <v>LTD</v>
      </c>
      <c r="H3891" s="43" t="s">
        <v>3</v>
      </c>
      <c r="I3891" s="6">
        <v>45108</v>
      </c>
      <c r="J3891" s="6">
        <v>45138</v>
      </c>
      <c r="K3891" s="4">
        <v>1700032762</v>
      </c>
      <c r="L3891" s="14">
        <v>45138</v>
      </c>
      <c r="M3891" s="11">
        <f t="shared" si="121"/>
        <v>7</v>
      </c>
      <c r="N3891" s="6">
        <f>VLOOKUP(M3891,'Settlement Dates'!$A$13:$D$25,3,FALSE)</f>
        <v>45160</v>
      </c>
      <c r="O3891" s="6">
        <f>VLOOKUP(M3891,'Settlement Dates'!$A$13:$D$25,4,FALSE)</f>
        <v>45163</v>
      </c>
      <c r="P3891" s="6">
        <f>VLOOKUP(K3891,'AP Clearing'!$A$13:$B$1312,2,FALSE)</f>
        <v>45140</v>
      </c>
      <c r="Q3891" s="6"/>
      <c r="R3891" s="6"/>
    </row>
    <row r="3892" spans="1:18" x14ac:dyDescent="0.3">
      <c r="A3892" s="4">
        <v>11710</v>
      </c>
      <c r="B3892" s="5" t="s">
        <v>17</v>
      </c>
      <c r="C3892" s="4">
        <v>3</v>
      </c>
      <c r="D3892" s="46">
        <v>3.5</v>
      </c>
      <c r="E3892" s="4">
        <v>1</v>
      </c>
      <c r="F3892" s="4" t="s">
        <v>5</v>
      </c>
      <c r="G3892" s="13" t="str">
        <f t="shared" si="120"/>
        <v>LTD</v>
      </c>
      <c r="H3892" s="43" t="s">
        <v>3</v>
      </c>
      <c r="I3892" s="6">
        <v>45108</v>
      </c>
      <c r="J3892" s="6">
        <v>45138</v>
      </c>
      <c r="K3892" s="4">
        <v>1700032762</v>
      </c>
      <c r="L3892" s="14">
        <v>45138</v>
      </c>
      <c r="M3892" s="11">
        <f t="shared" si="121"/>
        <v>7</v>
      </c>
      <c r="N3892" s="6">
        <f>VLOOKUP(M3892,'Settlement Dates'!$A$13:$D$25,3,FALSE)</f>
        <v>45160</v>
      </c>
      <c r="O3892" s="6">
        <f>VLOOKUP(M3892,'Settlement Dates'!$A$13:$D$25,4,FALSE)</f>
        <v>45163</v>
      </c>
      <c r="P3892" s="6">
        <f>VLOOKUP(K3892,'AP Clearing'!$A$13:$B$1312,2,FALSE)</f>
        <v>45140</v>
      </c>
      <c r="Q3892" s="6"/>
      <c r="R3892" s="6"/>
    </row>
    <row r="3893" spans="1:18" x14ac:dyDescent="0.3">
      <c r="A3893" s="4">
        <v>11710</v>
      </c>
      <c r="B3893" s="5" t="s">
        <v>17</v>
      </c>
      <c r="C3893" s="4">
        <v>3</v>
      </c>
      <c r="D3893" s="46">
        <v>3.5</v>
      </c>
      <c r="E3893" s="4">
        <v>1</v>
      </c>
      <c r="F3893" s="4" t="s">
        <v>54</v>
      </c>
      <c r="G3893" s="13" t="str">
        <f t="shared" si="120"/>
        <v>LTD</v>
      </c>
      <c r="H3893" s="43" t="s">
        <v>3</v>
      </c>
      <c r="I3893" s="6">
        <v>45108</v>
      </c>
      <c r="J3893" s="6">
        <v>45138</v>
      </c>
      <c r="K3893" s="4">
        <v>1700032762</v>
      </c>
      <c r="L3893" s="14">
        <v>45138</v>
      </c>
      <c r="M3893" s="11">
        <f t="shared" si="121"/>
        <v>7</v>
      </c>
      <c r="N3893" s="6">
        <f>VLOOKUP(M3893,'Settlement Dates'!$A$13:$D$25,3,FALSE)</f>
        <v>45160</v>
      </c>
      <c r="O3893" s="6">
        <f>VLOOKUP(M3893,'Settlement Dates'!$A$13:$D$25,4,FALSE)</f>
        <v>45163</v>
      </c>
      <c r="P3893" s="6">
        <f>VLOOKUP(K3893,'AP Clearing'!$A$13:$B$1312,2,FALSE)</f>
        <v>45140</v>
      </c>
      <c r="Q3893" s="6"/>
      <c r="R3893" s="6"/>
    </row>
    <row r="3894" spans="1:18" x14ac:dyDescent="0.3">
      <c r="A3894" s="4">
        <v>11710</v>
      </c>
      <c r="B3894" s="5" t="s">
        <v>17</v>
      </c>
      <c r="C3894" s="4">
        <v>3</v>
      </c>
      <c r="D3894" s="46">
        <v>3.5</v>
      </c>
      <c r="E3894" s="4">
        <v>1</v>
      </c>
      <c r="F3894" s="4" t="s">
        <v>54</v>
      </c>
      <c r="G3894" s="13" t="str">
        <f t="shared" si="120"/>
        <v>LTD</v>
      </c>
      <c r="H3894" s="43" t="s">
        <v>3</v>
      </c>
      <c r="I3894" s="6">
        <v>45108</v>
      </c>
      <c r="J3894" s="6">
        <v>45138</v>
      </c>
      <c r="K3894" s="4">
        <v>1700032762</v>
      </c>
      <c r="L3894" s="14">
        <v>45138</v>
      </c>
      <c r="M3894" s="11">
        <f t="shared" si="121"/>
        <v>7</v>
      </c>
      <c r="N3894" s="6">
        <f>VLOOKUP(M3894,'Settlement Dates'!$A$13:$D$25,3,FALSE)</f>
        <v>45160</v>
      </c>
      <c r="O3894" s="6">
        <f>VLOOKUP(M3894,'Settlement Dates'!$A$13:$D$25,4,FALSE)</f>
        <v>45163</v>
      </c>
      <c r="P3894" s="6">
        <f>VLOOKUP(K3894,'AP Clearing'!$A$13:$B$1312,2,FALSE)</f>
        <v>45140</v>
      </c>
      <c r="Q3894" s="6"/>
      <c r="R3894" s="6"/>
    </row>
    <row r="3895" spans="1:18" x14ac:dyDescent="0.3">
      <c r="A3895" s="4">
        <v>11710</v>
      </c>
      <c r="B3895" s="5" t="s">
        <v>17</v>
      </c>
      <c r="C3895" s="4">
        <v>3</v>
      </c>
      <c r="D3895" s="46">
        <v>84</v>
      </c>
      <c r="E3895" s="4">
        <v>1</v>
      </c>
      <c r="F3895" s="4" t="s">
        <v>7</v>
      </c>
      <c r="G3895" s="13" t="str">
        <f t="shared" si="120"/>
        <v>LTD</v>
      </c>
      <c r="H3895" s="43" t="s">
        <v>3</v>
      </c>
      <c r="I3895" s="6">
        <v>45108</v>
      </c>
      <c r="J3895" s="6">
        <v>45138</v>
      </c>
      <c r="K3895" s="4">
        <v>1700032762</v>
      </c>
      <c r="L3895" s="14">
        <v>45138</v>
      </c>
      <c r="M3895" s="11">
        <f t="shared" si="121"/>
        <v>7</v>
      </c>
      <c r="N3895" s="6">
        <f>VLOOKUP(M3895,'Settlement Dates'!$A$13:$D$25,3,FALSE)</f>
        <v>45160</v>
      </c>
      <c r="O3895" s="6">
        <f>VLOOKUP(M3895,'Settlement Dates'!$A$13:$D$25,4,FALSE)</f>
        <v>45163</v>
      </c>
      <c r="P3895" s="6">
        <f>VLOOKUP(K3895,'AP Clearing'!$A$13:$B$1312,2,FALSE)</f>
        <v>45140</v>
      </c>
      <c r="Q3895" s="6"/>
      <c r="R3895" s="6"/>
    </row>
    <row r="3896" spans="1:18" x14ac:dyDescent="0.3">
      <c r="A3896" s="4">
        <v>11710</v>
      </c>
      <c r="B3896" s="5" t="s">
        <v>17</v>
      </c>
      <c r="C3896" s="4">
        <v>3</v>
      </c>
      <c r="D3896" s="46">
        <v>14</v>
      </c>
      <c r="E3896" s="4">
        <v>1</v>
      </c>
      <c r="F3896" s="4" t="s">
        <v>7</v>
      </c>
      <c r="G3896" s="13" t="str">
        <f t="shared" si="120"/>
        <v>LTD</v>
      </c>
      <c r="H3896" s="43" t="s">
        <v>3</v>
      </c>
      <c r="I3896" s="6">
        <v>45108</v>
      </c>
      <c r="J3896" s="6">
        <v>45138</v>
      </c>
      <c r="K3896" s="4">
        <v>1700032762</v>
      </c>
      <c r="L3896" s="14">
        <v>45138</v>
      </c>
      <c r="M3896" s="11">
        <f t="shared" si="121"/>
        <v>7</v>
      </c>
      <c r="N3896" s="6">
        <f>VLOOKUP(M3896,'Settlement Dates'!$A$13:$D$25,3,FALSE)</f>
        <v>45160</v>
      </c>
      <c r="O3896" s="6">
        <f>VLOOKUP(M3896,'Settlement Dates'!$A$13:$D$25,4,FALSE)</f>
        <v>45163</v>
      </c>
      <c r="P3896" s="6">
        <f>VLOOKUP(K3896,'AP Clearing'!$A$13:$B$1312,2,FALSE)</f>
        <v>45140</v>
      </c>
      <c r="Q3896" s="6"/>
      <c r="R3896" s="6"/>
    </row>
    <row r="3897" spans="1:18" x14ac:dyDescent="0.3">
      <c r="A3897" s="4">
        <v>11710</v>
      </c>
      <c r="B3897" s="5" t="s">
        <v>17</v>
      </c>
      <c r="C3897" s="4">
        <v>3</v>
      </c>
      <c r="D3897" s="46">
        <v>21</v>
      </c>
      <c r="E3897" s="4">
        <v>1</v>
      </c>
      <c r="F3897" s="4" t="s">
        <v>8</v>
      </c>
      <c r="G3897" s="13" t="str">
        <f t="shared" si="120"/>
        <v>Active</v>
      </c>
      <c r="H3897" s="43" t="s">
        <v>3</v>
      </c>
      <c r="I3897" s="6">
        <v>45108</v>
      </c>
      <c r="J3897" s="6">
        <v>45138</v>
      </c>
      <c r="K3897" s="4">
        <v>1700032762</v>
      </c>
      <c r="L3897" s="14">
        <v>45138</v>
      </c>
      <c r="M3897" s="11">
        <f t="shared" si="121"/>
        <v>7</v>
      </c>
      <c r="N3897" s="6">
        <f>VLOOKUP(M3897,'Settlement Dates'!$A$13:$D$25,3,FALSE)</f>
        <v>45160</v>
      </c>
      <c r="O3897" s="6">
        <f>VLOOKUP(M3897,'Settlement Dates'!$A$13:$D$25,4,FALSE)</f>
        <v>45163</v>
      </c>
      <c r="P3897" s="6">
        <f>VLOOKUP(K3897,'AP Clearing'!$A$13:$B$1312,2,FALSE)</f>
        <v>45140</v>
      </c>
      <c r="Q3897" s="6"/>
      <c r="R3897" s="6"/>
    </row>
    <row r="3898" spans="1:18" x14ac:dyDescent="0.3">
      <c r="A3898" s="4">
        <v>11710</v>
      </c>
      <c r="B3898" s="5" t="s">
        <v>17</v>
      </c>
      <c r="C3898" s="4">
        <v>3</v>
      </c>
      <c r="D3898" s="46">
        <v>28</v>
      </c>
      <c r="E3898" s="4">
        <v>1</v>
      </c>
      <c r="F3898" s="4" t="s">
        <v>8</v>
      </c>
      <c r="G3898" s="13" t="str">
        <f t="shared" si="120"/>
        <v>Active</v>
      </c>
      <c r="H3898" s="43" t="s">
        <v>3</v>
      </c>
      <c r="I3898" s="6">
        <v>45108</v>
      </c>
      <c r="J3898" s="6">
        <v>45138</v>
      </c>
      <c r="K3898" s="4">
        <v>1700032762</v>
      </c>
      <c r="L3898" s="14">
        <v>45138</v>
      </c>
      <c r="M3898" s="11">
        <f t="shared" si="121"/>
        <v>7</v>
      </c>
      <c r="N3898" s="6">
        <f>VLOOKUP(M3898,'Settlement Dates'!$A$13:$D$25,3,FALSE)</f>
        <v>45160</v>
      </c>
      <c r="O3898" s="6">
        <f>VLOOKUP(M3898,'Settlement Dates'!$A$13:$D$25,4,FALSE)</f>
        <v>45163</v>
      </c>
      <c r="P3898" s="6">
        <f>VLOOKUP(K3898,'AP Clearing'!$A$13:$B$1312,2,FALSE)</f>
        <v>45140</v>
      </c>
      <c r="Q3898" s="6"/>
      <c r="R3898" s="6"/>
    </row>
    <row r="3899" spans="1:18" x14ac:dyDescent="0.3">
      <c r="A3899" s="4">
        <v>11710</v>
      </c>
      <c r="B3899" s="5" t="s">
        <v>17</v>
      </c>
      <c r="C3899" s="4">
        <v>3</v>
      </c>
      <c r="D3899" s="46">
        <v>17.5</v>
      </c>
      <c r="E3899" s="4">
        <v>1</v>
      </c>
      <c r="F3899" s="4" t="s">
        <v>8</v>
      </c>
      <c r="G3899" s="13" t="str">
        <f t="shared" si="120"/>
        <v>Active</v>
      </c>
      <c r="H3899" s="43" t="s">
        <v>3</v>
      </c>
      <c r="I3899" s="6">
        <v>45108</v>
      </c>
      <c r="J3899" s="6">
        <v>45138</v>
      </c>
      <c r="K3899" s="4">
        <v>1700032762</v>
      </c>
      <c r="L3899" s="14">
        <v>45138</v>
      </c>
      <c r="M3899" s="11">
        <f t="shared" si="121"/>
        <v>7</v>
      </c>
      <c r="N3899" s="6">
        <f>VLOOKUP(M3899,'Settlement Dates'!$A$13:$D$25,3,FALSE)</f>
        <v>45160</v>
      </c>
      <c r="O3899" s="6">
        <f>VLOOKUP(M3899,'Settlement Dates'!$A$13:$D$25,4,FALSE)</f>
        <v>45163</v>
      </c>
      <c r="P3899" s="6">
        <f>VLOOKUP(K3899,'AP Clearing'!$A$13:$B$1312,2,FALSE)</f>
        <v>45140</v>
      </c>
      <c r="Q3899" s="6"/>
      <c r="R3899" s="6"/>
    </row>
    <row r="3900" spans="1:18" x14ac:dyDescent="0.3">
      <c r="A3900" s="4">
        <v>11710</v>
      </c>
      <c r="B3900" s="5" t="s">
        <v>17</v>
      </c>
      <c r="C3900" s="4">
        <v>3</v>
      </c>
      <c r="D3900" s="46">
        <v>3.5</v>
      </c>
      <c r="E3900" s="4">
        <v>2</v>
      </c>
      <c r="F3900" s="4" t="s">
        <v>2</v>
      </c>
      <c r="G3900" s="13" t="str">
        <f t="shared" si="120"/>
        <v>Active</v>
      </c>
      <c r="H3900" s="43" t="s">
        <v>3</v>
      </c>
      <c r="I3900" s="6">
        <v>45108</v>
      </c>
      <c r="J3900" s="6">
        <v>45138</v>
      </c>
      <c r="K3900" s="4">
        <v>1700032762</v>
      </c>
      <c r="L3900" s="14">
        <v>45138</v>
      </c>
      <c r="M3900" s="11">
        <f t="shared" si="121"/>
        <v>7</v>
      </c>
      <c r="N3900" s="6">
        <f>VLOOKUP(M3900,'Settlement Dates'!$A$13:$D$25,3,FALSE)</f>
        <v>45160</v>
      </c>
      <c r="O3900" s="6">
        <f>VLOOKUP(M3900,'Settlement Dates'!$A$13:$D$25,4,FALSE)</f>
        <v>45163</v>
      </c>
      <c r="P3900" s="6">
        <f>VLOOKUP(K3900,'AP Clearing'!$A$13:$B$1312,2,FALSE)</f>
        <v>45140</v>
      </c>
      <c r="Q3900" s="6"/>
      <c r="R3900" s="6"/>
    </row>
    <row r="3901" spans="1:18" x14ac:dyDescent="0.3">
      <c r="A3901" s="4">
        <v>11710</v>
      </c>
      <c r="B3901" s="5" t="s">
        <v>17</v>
      </c>
      <c r="C3901" s="4">
        <v>3</v>
      </c>
      <c r="D3901" s="46">
        <v>3.5</v>
      </c>
      <c r="E3901" s="4">
        <v>2</v>
      </c>
      <c r="F3901" s="4" t="s">
        <v>2</v>
      </c>
      <c r="G3901" s="13" t="str">
        <f t="shared" si="120"/>
        <v>Active</v>
      </c>
      <c r="H3901" s="43" t="s">
        <v>3</v>
      </c>
      <c r="I3901" s="6">
        <v>45108</v>
      </c>
      <c r="J3901" s="6">
        <v>45138</v>
      </c>
      <c r="K3901" s="4">
        <v>1700032762</v>
      </c>
      <c r="L3901" s="14">
        <v>45138</v>
      </c>
      <c r="M3901" s="11">
        <f t="shared" si="121"/>
        <v>7</v>
      </c>
      <c r="N3901" s="6">
        <f>VLOOKUP(M3901,'Settlement Dates'!$A$13:$D$25,3,FALSE)</f>
        <v>45160</v>
      </c>
      <c r="O3901" s="6">
        <f>VLOOKUP(M3901,'Settlement Dates'!$A$13:$D$25,4,FALSE)</f>
        <v>45163</v>
      </c>
      <c r="P3901" s="6">
        <f>VLOOKUP(K3901,'AP Clearing'!$A$13:$B$1312,2,FALSE)</f>
        <v>45140</v>
      </c>
      <c r="Q3901" s="6"/>
      <c r="R3901" s="6"/>
    </row>
    <row r="3902" spans="1:18" x14ac:dyDescent="0.3">
      <c r="A3902" s="4">
        <v>11710</v>
      </c>
      <c r="B3902" s="5" t="s">
        <v>17</v>
      </c>
      <c r="C3902" s="4">
        <v>3</v>
      </c>
      <c r="D3902" s="46">
        <v>28</v>
      </c>
      <c r="E3902" s="4">
        <v>2</v>
      </c>
      <c r="F3902" s="4" t="s">
        <v>9</v>
      </c>
      <c r="G3902" s="13" t="str">
        <f t="shared" ref="G3902:G3965" si="122">VLOOKUP(F3902,$W$1:$X$15,2,FALSE)</f>
        <v>Retiree</v>
      </c>
      <c r="H3902" s="43" t="s">
        <v>3</v>
      </c>
      <c r="I3902" s="6">
        <v>45108</v>
      </c>
      <c r="J3902" s="6">
        <v>45138</v>
      </c>
      <c r="K3902" s="4">
        <v>1700032762</v>
      </c>
      <c r="L3902" s="14">
        <v>45138</v>
      </c>
      <c r="M3902" s="11">
        <f t="shared" si="121"/>
        <v>7</v>
      </c>
      <c r="N3902" s="6">
        <f>VLOOKUP(M3902,'Settlement Dates'!$A$13:$D$25,3,FALSE)</f>
        <v>45160</v>
      </c>
      <c r="O3902" s="6">
        <f>VLOOKUP(M3902,'Settlement Dates'!$A$13:$D$25,4,FALSE)</f>
        <v>45163</v>
      </c>
      <c r="P3902" s="6">
        <f>VLOOKUP(K3902,'AP Clearing'!$A$13:$B$1312,2,FALSE)</f>
        <v>45140</v>
      </c>
      <c r="Q3902" s="6"/>
      <c r="R3902" s="6"/>
    </row>
    <row r="3903" spans="1:18" x14ac:dyDescent="0.3">
      <c r="A3903" s="4">
        <v>11710</v>
      </c>
      <c r="B3903" s="5" t="s">
        <v>17</v>
      </c>
      <c r="C3903" s="4">
        <v>3</v>
      </c>
      <c r="D3903" s="46">
        <v>73.5</v>
      </c>
      <c r="E3903" s="4">
        <v>2</v>
      </c>
      <c r="F3903" s="4" t="s">
        <v>9</v>
      </c>
      <c r="G3903" s="13" t="str">
        <f t="shared" si="122"/>
        <v>Retiree</v>
      </c>
      <c r="H3903" s="43" t="s">
        <v>3</v>
      </c>
      <c r="I3903" s="6">
        <v>45108</v>
      </c>
      <c r="J3903" s="6">
        <v>45138</v>
      </c>
      <c r="K3903" s="4">
        <v>1700032762</v>
      </c>
      <c r="L3903" s="14">
        <v>45138</v>
      </c>
      <c r="M3903" s="11">
        <f t="shared" si="121"/>
        <v>7</v>
      </c>
      <c r="N3903" s="6">
        <f>VLOOKUP(M3903,'Settlement Dates'!$A$13:$D$25,3,FALSE)</f>
        <v>45160</v>
      </c>
      <c r="O3903" s="6">
        <f>VLOOKUP(M3903,'Settlement Dates'!$A$13:$D$25,4,FALSE)</f>
        <v>45163</v>
      </c>
      <c r="P3903" s="6">
        <f>VLOOKUP(K3903,'AP Clearing'!$A$13:$B$1312,2,FALSE)</f>
        <v>45140</v>
      </c>
      <c r="Q3903" s="6"/>
      <c r="R3903" s="6"/>
    </row>
    <row r="3904" spans="1:18" x14ac:dyDescent="0.3">
      <c r="A3904" s="4">
        <v>11710</v>
      </c>
      <c r="B3904" s="5" t="s">
        <v>17</v>
      </c>
      <c r="C3904" s="4">
        <v>3</v>
      </c>
      <c r="D3904" s="46">
        <v>38.5</v>
      </c>
      <c r="E3904" s="4">
        <v>2</v>
      </c>
      <c r="F3904" s="4" t="s">
        <v>11</v>
      </c>
      <c r="G3904" s="13" t="str">
        <f t="shared" si="122"/>
        <v>Retiree</v>
      </c>
      <c r="H3904" s="43" t="s">
        <v>3</v>
      </c>
      <c r="I3904" s="6">
        <v>45108</v>
      </c>
      <c r="J3904" s="6">
        <v>45138</v>
      </c>
      <c r="K3904" s="4">
        <v>1700032762</v>
      </c>
      <c r="L3904" s="14">
        <v>45138</v>
      </c>
      <c r="M3904" s="11">
        <f t="shared" si="121"/>
        <v>7</v>
      </c>
      <c r="N3904" s="6">
        <f>VLOOKUP(M3904,'Settlement Dates'!$A$13:$D$25,3,FALSE)</f>
        <v>45160</v>
      </c>
      <c r="O3904" s="6">
        <f>VLOOKUP(M3904,'Settlement Dates'!$A$13:$D$25,4,FALSE)</f>
        <v>45163</v>
      </c>
      <c r="P3904" s="6">
        <f>VLOOKUP(K3904,'AP Clearing'!$A$13:$B$1312,2,FALSE)</f>
        <v>45140</v>
      </c>
      <c r="Q3904" s="6"/>
      <c r="R3904" s="6"/>
    </row>
    <row r="3905" spans="1:18" x14ac:dyDescent="0.3">
      <c r="A3905" s="4">
        <v>11710</v>
      </c>
      <c r="B3905" s="5" t="s">
        <v>17</v>
      </c>
      <c r="C3905" s="4">
        <v>3</v>
      </c>
      <c r="D3905" s="46">
        <v>3.5</v>
      </c>
      <c r="E3905" s="4">
        <v>2</v>
      </c>
      <c r="F3905" s="4" t="s">
        <v>8</v>
      </c>
      <c r="G3905" s="13" t="str">
        <f t="shared" si="122"/>
        <v>Active</v>
      </c>
      <c r="H3905" s="43" t="s">
        <v>3</v>
      </c>
      <c r="I3905" s="6">
        <v>45108</v>
      </c>
      <c r="J3905" s="6">
        <v>45138</v>
      </c>
      <c r="K3905" s="4">
        <v>1700032762</v>
      </c>
      <c r="L3905" s="14">
        <v>45138</v>
      </c>
      <c r="M3905" s="11">
        <f t="shared" si="121"/>
        <v>7</v>
      </c>
      <c r="N3905" s="6">
        <f>VLOOKUP(M3905,'Settlement Dates'!$A$13:$D$25,3,FALSE)</f>
        <v>45160</v>
      </c>
      <c r="O3905" s="6">
        <f>VLOOKUP(M3905,'Settlement Dates'!$A$13:$D$25,4,FALSE)</f>
        <v>45163</v>
      </c>
      <c r="P3905" s="6">
        <f>VLOOKUP(K3905,'AP Clearing'!$A$13:$B$1312,2,FALSE)</f>
        <v>45140</v>
      </c>
      <c r="Q3905" s="6"/>
      <c r="R3905" s="6"/>
    </row>
    <row r="3906" spans="1:18" x14ac:dyDescent="0.3">
      <c r="A3906" s="4">
        <v>11710</v>
      </c>
      <c r="B3906" s="5" t="s">
        <v>17</v>
      </c>
      <c r="C3906" s="4">
        <v>3</v>
      </c>
      <c r="D3906" s="46">
        <v>728</v>
      </c>
      <c r="E3906" s="4">
        <v>3</v>
      </c>
      <c r="F3906" s="4" t="s">
        <v>9</v>
      </c>
      <c r="G3906" s="13" t="str">
        <f t="shared" si="122"/>
        <v>Retiree</v>
      </c>
      <c r="H3906" s="43" t="s">
        <v>3</v>
      </c>
      <c r="I3906" s="6">
        <v>45108</v>
      </c>
      <c r="J3906" s="6">
        <v>45138</v>
      </c>
      <c r="K3906" s="4">
        <v>1700032762</v>
      </c>
      <c r="L3906" s="14">
        <v>45138</v>
      </c>
      <c r="M3906" s="11">
        <f t="shared" si="121"/>
        <v>7</v>
      </c>
      <c r="N3906" s="6">
        <f>VLOOKUP(M3906,'Settlement Dates'!$A$13:$D$25,3,FALSE)</f>
        <v>45160</v>
      </c>
      <c r="O3906" s="6">
        <f>VLOOKUP(M3906,'Settlement Dates'!$A$13:$D$25,4,FALSE)</f>
        <v>45163</v>
      </c>
      <c r="P3906" s="6">
        <f>VLOOKUP(K3906,'AP Clearing'!$A$13:$B$1312,2,FALSE)</f>
        <v>45140</v>
      </c>
      <c r="Q3906" s="6"/>
      <c r="R3906" s="6"/>
    </row>
    <row r="3907" spans="1:18" x14ac:dyDescent="0.3">
      <c r="A3907" s="4">
        <v>11710</v>
      </c>
      <c r="B3907" s="5" t="s">
        <v>17</v>
      </c>
      <c r="C3907" s="4">
        <v>3</v>
      </c>
      <c r="D3907" s="46">
        <v>1036</v>
      </c>
      <c r="E3907" s="4">
        <v>3</v>
      </c>
      <c r="F3907" s="4" t="s">
        <v>9</v>
      </c>
      <c r="G3907" s="13" t="str">
        <f t="shared" si="122"/>
        <v>Retiree</v>
      </c>
      <c r="H3907" s="43" t="s">
        <v>3</v>
      </c>
      <c r="I3907" s="6">
        <v>45108</v>
      </c>
      <c r="J3907" s="6">
        <v>45138</v>
      </c>
      <c r="K3907" s="4">
        <v>1700032762</v>
      </c>
      <c r="L3907" s="14">
        <v>45138</v>
      </c>
      <c r="M3907" s="11">
        <f t="shared" si="121"/>
        <v>7</v>
      </c>
      <c r="N3907" s="6">
        <f>VLOOKUP(M3907,'Settlement Dates'!$A$13:$D$25,3,FALSE)</f>
        <v>45160</v>
      </c>
      <c r="O3907" s="6">
        <f>VLOOKUP(M3907,'Settlement Dates'!$A$13:$D$25,4,FALSE)</f>
        <v>45163</v>
      </c>
      <c r="P3907" s="6">
        <f>VLOOKUP(K3907,'AP Clearing'!$A$13:$B$1312,2,FALSE)</f>
        <v>45140</v>
      </c>
      <c r="Q3907" s="6"/>
      <c r="R3907" s="6"/>
    </row>
    <row r="3908" spans="1:18" x14ac:dyDescent="0.3">
      <c r="A3908" s="4">
        <v>11710</v>
      </c>
      <c r="B3908" s="5" t="s">
        <v>17</v>
      </c>
      <c r="C3908" s="4">
        <v>3</v>
      </c>
      <c r="D3908" s="46">
        <v>10.5</v>
      </c>
      <c r="E3908" s="4">
        <v>3</v>
      </c>
      <c r="F3908" s="4" t="s">
        <v>9</v>
      </c>
      <c r="G3908" s="13" t="str">
        <f t="shared" si="122"/>
        <v>Retiree</v>
      </c>
      <c r="H3908" s="43" t="s">
        <v>3</v>
      </c>
      <c r="I3908" s="6">
        <v>45108</v>
      </c>
      <c r="J3908" s="6">
        <v>45138</v>
      </c>
      <c r="K3908" s="4">
        <v>1700032762</v>
      </c>
      <c r="L3908" s="14">
        <v>45138</v>
      </c>
      <c r="M3908" s="11">
        <f t="shared" si="121"/>
        <v>7</v>
      </c>
      <c r="N3908" s="6">
        <f>VLOOKUP(M3908,'Settlement Dates'!$A$13:$D$25,3,FALSE)</f>
        <v>45160</v>
      </c>
      <c r="O3908" s="6">
        <f>VLOOKUP(M3908,'Settlement Dates'!$A$13:$D$25,4,FALSE)</f>
        <v>45163</v>
      </c>
      <c r="P3908" s="6">
        <f>VLOOKUP(K3908,'AP Clearing'!$A$13:$B$1312,2,FALSE)</f>
        <v>45140</v>
      </c>
      <c r="Q3908" s="6"/>
      <c r="R3908" s="6"/>
    </row>
    <row r="3909" spans="1:18" x14ac:dyDescent="0.3">
      <c r="A3909" s="4">
        <v>11710</v>
      </c>
      <c r="B3909" s="5" t="s">
        <v>17</v>
      </c>
      <c r="C3909" s="4">
        <v>3</v>
      </c>
      <c r="D3909" s="46">
        <v>10.5</v>
      </c>
      <c r="E3909" s="4">
        <v>3</v>
      </c>
      <c r="F3909" s="4" t="s">
        <v>9</v>
      </c>
      <c r="G3909" s="13" t="str">
        <f t="shared" si="122"/>
        <v>Retiree</v>
      </c>
      <c r="H3909" s="43" t="s">
        <v>3</v>
      </c>
      <c r="I3909" s="6">
        <v>45108</v>
      </c>
      <c r="J3909" s="6">
        <v>45138</v>
      </c>
      <c r="K3909" s="4">
        <v>1700032762</v>
      </c>
      <c r="L3909" s="14">
        <v>45138</v>
      </c>
      <c r="M3909" s="11">
        <f t="shared" si="121"/>
        <v>7</v>
      </c>
      <c r="N3909" s="6">
        <f>VLOOKUP(M3909,'Settlement Dates'!$A$13:$D$25,3,FALSE)</f>
        <v>45160</v>
      </c>
      <c r="O3909" s="6">
        <f>VLOOKUP(M3909,'Settlement Dates'!$A$13:$D$25,4,FALSE)</f>
        <v>45163</v>
      </c>
      <c r="P3909" s="6">
        <f>VLOOKUP(K3909,'AP Clearing'!$A$13:$B$1312,2,FALSE)</f>
        <v>45140</v>
      </c>
      <c r="Q3909" s="6"/>
      <c r="R3909" s="6"/>
    </row>
    <row r="3910" spans="1:18" x14ac:dyDescent="0.3">
      <c r="A3910" s="4">
        <v>11710</v>
      </c>
      <c r="B3910" s="5" t="s">
        <v>17</v>
      </c>
      <c r="C3910" s="4">
        <v>3</v>
      </c>
      <c r="D3910" s="46">
        <v>336</v>
      </c>
      <c r="E3910" s="4">
        <v>3</v>
      </c>
      <c r="F3910" s="4" t="s">
        <v>11</v>
      </c>
      <c r="G3910" s="13" t="str">
        <f t="shared" si="122"/>
        <v>Retiree</v>
      </c>
      <c r="H3910" s="43" t="s">
        <v>3</v>
      </c>
      <c r="I3910" s="6">
        <v>45108</v>
      </c>
      <c r="J3910" s="6">
        <v>45138</v>
      </c>
      <c r="K3910" s="4">
        <v>1700032762</v>
      </c>
      <c r="L3910" s="14">
        <v>45138</v>
      </c>
      <c r="M3910" s="11">
        <f t="shared" si="121"/>
        <v>7</v>
      </c>
      <c r="N3910" s="6">
        <f>VLOOKUP(M3910,'Settlement Dates'!$A$13:$D$25,3,FALSE)</f>
        <v>45160</v>
      </c>
      <c r="O3910" s="6">
        <f>VLOOKUP(M3910,'Settlement Dates'!$A$13:$D$25,4,FALSE)</f>
        <v>45163</v>
      </c>
      <c r="P3910" s="6">
        <f>VLOOKUP(K3910,'AP Clearing'!$A$13:$B$1312,2,FALSE)</f>
        <v>45140</v>
      </c>
      <c r="Q3910" s="6"/>
      <c r="R3910" s="6"/>
    </row>
    <row r="3911" spans="1:18" x14ac:dyDescent="0.3">
      <c r="A3911" s="4">
        <v>11710</v>
      </c>
      <c r="B3911" s="5" t="s">
        <v>17</v>
      </c>
      <c r="C3911" s="4">
        <v>3</v>
      </c>
      <c r="D3911" s="46">
        <v>7</v>
      </c>
      <c r="E3911" s="4">
        <v>3</v>
      </c>
      <c r="F3911" s="4" t="s">
        <v>11</v>
      </c>
      <c r="G3911" s="13" t="str">
        <f t="shared" si="122"/>
        <v>Retiree</v>
      </c>
      <c r="H3911" s="43" t="s">
        <v>3</v>
      </c>
      <c r="I3911" s="6">
        <v>45108</v>
      </c>
      <c r="J3911" s="6">
        <v>45138</v>
      </c>
      <c r="K3911" s="4">
        <v>1700032762</v>
      </c>
      <c r="L3911" s="14">
        <v>45138</v>
      </c>
      <c r="M3911" s="11">
        <f t="shared" si="121"/>
        <v>7</v>
      </c>
      <c r="N3911" s="6">
        <f>VLOOKUP(M3911,'Settlement Dates'!$A$13:$D$25,3,FALSE)</f>
        <v>45160</v>
      </c>
      <c r="O3911" s="6">
        <f>VLOOKUP(M3911,'Settlement Dates'!$A$13:$D$25,4,FALSE)</f>
        <v>45163</v>
      </c>
      <c r="P3911" s="6">
        <f>VLOOKUP(K3911,'AP Clearing'!$A$13:$B$1312,2,FALSE)</f>
        <v>45140</v>
      </c>
      <c r="Q3911" s="6"/>
      <c r="R3911" s="6"/>
    </row>
    <row r="3912" spans="1:18" x14ac:dyDescent="0.3">
      <c r="A3912" s="4">
        <v>11710</v>
      </c>
      <c r="B3912" s="5" t="s">
        <v>17</v>
      </c>
      <c r="C3912" s="4">
        <v>3</v>
      </c>
      <c r="D3912" s="46">
        <v>675.5</v>
      </c>
      <c r="E3912" s="4">
        <v>4</v>
      </c>
      <c r="F3912" s="4" t="s">
        <v>9</v>
      </c>
      <c r="G3912" s="13" t="str">
        <f t="shared" si="122"/>
        <v>Retiree</v>
      </c>
      <c r="H3912" s="43" t="s">
        <v>3</v>
      </c>
      <c r="I3912" s="6">
        <v>45108</v>
      </c>
      <c r="J3912" s="6">
        <v>45138</v>
      </c>
      <c r="K3912" s="4">
        <v>1700032762</v>
      </c>
      <c r="L3912" s="14">
        <v>45138</v>
      </c>
      <c r="M3912" s="11">
        <f t="shared" si="121"/>
        <v>7</v>
      </c>
      <c r="N3912" s="6">
        <f>VLOOKUP(M3912,'Settlement Dates'!$A$13:$D$25,3,FALSE)</f>
        <v>45160</v>
      </c>
      <c r="O3912" s="6">
        <f>VLOOKUP(M3912,'Settlement Dates'!$A$13:$D$25,4,FALSE)</f>
        <v>45163</v>
      </c>
      <c r="P3912" s="6">
        <f>VLOOKUP(K3912,'AP Clearing'!$A$13:$B$1312,2,FALSE)</f>
        <v>45140</v>
      </c>
      <c r="Q3912" s="6"/>
      <c r="R3912" s="6"/>
    </row>
    <row r="3913" spans="1:18" x14ac:dyDescent="0.3">
      <c r="A3913" s="4">
        <v>11710</v>
      </c>
      <c r="B3913" s="5" t="s">
        <v>17</v>
      </c>
      <c r="C3913" s="4">
        <v>3</v>
      </c>
      <c r="D3913" s="46">
        <v>479.5</v>
      </c>
      <c r="E3913" s="4">
        <v>4</v>
      </c>
      <c r="F3913" s="4" t="s">
        <v>9</v>
      </c>
      <c r="G3913" s="13" t="str">
        <f t="shared" si="122"/>
        <v>Retiree</v>
      </c>
      <c r="H3913" s="43" t="s">
        <v>3</v>
      </c>
      <c r="I3913" s="6">
        <v>45108</v>
      </c>
      <c r="J3913" s="6">
        <v>45138</v>
      </c>
      <c r="K3913" s="4">
        <v>1700032762</v>
      </c>
      <c r="L3913" s="14">
        <v>45138</v>
      </c>
      <c r="M3913" s="11">
        <f t="shared" si="121"/>
        <v>7</v>
      </c>
      <c r="N3913" s="6">
        <f>VLOOKUP(M3913,'Settlement Dates'!$A$13:$D$25,3,FALSE)</f>
        <v>45160</v>
      </c>
      <c r="O3913" s="6">
        <f>VLOOKUP(M3913,'Settlement Dates'!$A$13:$D$25,4,FALSE)</f>
        <v>45163</v>
      </c>
      <c r="P3913" s="6">
        <f>VLOOKUP(K3913,'AP Clearing'!$A$13:$B$1312,2,FALSE)</f>
        <v>45140</v>
      </c>
      <c r="Q3913" s="6"/>
      <c r="R3913" s="6"/>
    </row>
    <row r="3914" spans="1:18" x14ac:dyDescent="0.3">
      <c r="A3914" s="4">
        <v>11710</v>
      </c>
      <c r="B3914" s="5" t="s">
        <v>17</v>
      </c>
      <c r="C3914" s="4">
        <v>3</v>
      </c>
      <c r="D3914" s="46">
        <v>10.5</v>
      </c>
      <c r="E3914" s="4">
        <v>4</v>
      </c>
      <c r="F3914" s="4" t="s">
        <v>9</v>
      </c>
      <c r="G3914" s="13" t="str">
        <f t="shared" si="122"/>
        <v>Retiree</v>
      </c>
      <c r="H3914" s="43" t="s">
        <v>3</v>
      </c>
      <c r="I3914" s="6">
        <v>45108</v>
      </c>
      <c r="J3914" s="6">
        <v>45138</v>
      </c>
      <c r="K3914" s="4">
        <v>1700032762</v>
      </c>
      <c r="L3914" s="14">
        <v>45138</v>
      </c>
      <c r="M3914" s="11">
        <f t="shared" si="121"/>
        <v>7</v>
      </c>
      <c r="N3914" s="6">
        <f>VLOOKUP(M3914,'Settlement Dates'!$A$13:$D$25,3,FALSE)</f>
        <v>45160</v>
      </c>
      <c r="O3914" s="6">
        <f>VLOOKUP(M3914,'Settlement Dates'!$A$13:$D$25,4,FALSE)</f>
        <v>45163</v>
      </c>
      <c r="P3914" s="6">
        <f>VLOOKUP(K3914,'AP Clearing'!$A$13:$B$1312,2,FALSE)</f>
        <v>45140</v>
      </c>
      <c r="Q3914" s="6"/>
      <c r="R3914" s="6"/>
    </row>
    <row r="3915" spans="1:18" x14ac:dyDescent="0.3">
      <c r="A3915" s="4">
        <v>11710</v>
      </c>
      <c r="B3915" s="5" t="s">
        <v>17</v>
      </c>
      <c r="C3915" s="4">
        <v>3</v>
      </c>
      <c r="D3915" s="46">
        <v>654.5</v>
      </c>
      <c r="E3915" s="4">
        <v>4</v>
      </c>
      <c r="F3915" s="4" t="s">
        <v>11</v>
      </c>
      <c r="G3915" s="13" t="str">
        <f t="shared" si="122"/>
        <v>Retiree</v>
      </c>
      <c r="H3915" s="43" t="s">
        <v>3</v>
      </c>
      <c r="I3915" s="6">
        <v>45108</v>
      </c>
      <c r="J3915" s="6">
        <v>45138</v>
      </c>
      <c r="K3915" s="4">
        <v>1700032762</v>
      </c>
      <c r="L3915" s="14">
        <v>45138</v>
      </c>
      <c r="M3915" s="11">
        <f t="shared" si="121"/>
        <v>7</v>
      </c>
      <c r="N3915" s="6">
        <f>VLOOKUP(M3915,'Settlement Dates'!$A$13:$D$25,3,FALSE)</f>
        <v>45160</v>
      </c>
      <c r="O3915" s="6">
        <f>VLOOKUP(M3915,'Settlement Dates'!$A$13:$D$25,4,FALSE)</f>
        <v>45163</v>
      </c>
      <c r="P3915" s="6">
        <f>VLOOKUP(K3915,'AP Clearing'!$A$13:$B$1312,2,FALSE)</f>
        <v>45140</v>
      </c>
      <c r="Q3915" s="6"/>
      <c r="R3915" s="6"/>
    </row>
    <row r="3916" spans="1:18" x14ac:dyDescent="0.3">
      <c r="A3916" s="4">
        <v>11710</v>
      </c>
      <c r="B3916" s="5" t="s">
        <v>17</v>
      </c>
      <c r="C3916" s="4">
        <v>3</v>
      </c>
      <c r="D3916" s="46">
        <v>10.5</v>
      </c>
      <c r="E3916" s="4">
        <v>4</v>
      </c>
      <c r="F3916" s="4" t="s">
        <v>11</v>
      </c>
      <c r="G3916" s="13" t="str">
        <f t="shared" si="122"/>
        <v>Retiree</v>
      </c>
      <c r="H3916" s="43" t="s">
        <v>3</v>
      </c>
      <c r="I3916" s="6">
        <v>45108</v>
      </c>
      <c r="J3916" s="6">
        <v>45138</v>
      </c>
      <c r="K3916" s="4">
        <v>1700032762</v>
      </c>
      <c r="L3916" s="14">
        <v>45138</v>
      </c>
      <c r="M3916" s="11">
        <f t="shared" si="121"/>
        <v>7</v>
      </c>
      <c r="N3916" s="6">
        <f>VLOOKUP(M3916,'Settlement Dates'!$A$13:$D$25,3,FALSE)</f>
        <v>45160</v>
      </c>
      <c r="O3916" s="6">
        <f>VLOOKUP(M3916,'Settlement Dates'!$A$13:$D$25,4,FALSE)</f>
        <v>45163</v>
      </c>
      <c r="P3916" s="6">
        <f>VLOOKUP(K3916,'AP Clearing'!$A$13:$B$1312,2,FALSE)</f>
        <v>45140</v>
      </c>
      <c r="Q3916" s="6"/>
      <c r="R3916" s="6"/>
    </row>
    <row r="3917" spans="1:18" x14ac:dyDescent="0.3">
      <c r="A3917" s="4">
        <v>11710</v>
      </c>
      <c r="B3917" s="5" t="s">
        <v>17</v>
      </c>
      <c r="C3917" s="4">
        <v>3</v>
      </c>
      <c r="D3917" s="46">
        <v>1141</v>
      </c>
      <c r="E3917" s="4">
        <v>5</v>
      </c>
      <c r="F3917" s="4" t="s">
        <v>9</v>
      </c>
      <c r="G3917" s="13" t="str">
        <f t="shared" si="122"/>
        <v>Retiree</v>
      </c>
      <c r="H3917" s="43" t="s">
        <v>3</v>
      </c>
      <c r="I3917" s="6">
        <v>45108</v>
      </c>
      <c r="J3917" s="6">
        <v>45138</v>
      </c>
      <c r="K3917" s="4">
        <v>1700032762</v>
      </c>
      <c r="L3917" s="14">
        <v>45138</v>
      </c>
      <c r="M3917" s="11">
        <f t="shared" si="121"/>
        <v>7</v>
      </c>
      <c r="N3917" s="6">
        <f>VLOOKUP(M3917,'Settlement Dates'!$A$13:$D$25,3,FALSE)</f>
        <v>45160</v>
      </c>
      <c r="O3917" s="6">
        <f>VLOOKUP(M3917,'Settlement Dates'!$A$13:$D$25,4,FALSE)</f>
        <v>45163</v>
      </c>
      <c r="P3917" s="6">
        <f>VLOOKUP(K3917,'AP Clearing'!$A$13:$B$1312,2,FALSE)</f>
        <v>45140</v>
      </c>
      <c r="Q3917" s="6"/>
      <c r="R3917" s="6"/>
    </row>
    <row r="3918" spans="1:18" x14ac:dyDescent="0.3">
      <c r="A3918" s="4">
        <v>11710</v>
      </c>
      <c r="B3918" s="5" t="s">
        <v>17</v>
      </c>
      <c r="C3918" s="4">
        <v>3</v>
      </c>
      <c r="D3918" s="46">
        <v>1739.5</v>
      </c>
      <c r="E3918" s="4">
        <v>5</v>
      </c>
      <c r="F3918" s="4" t="s">
        <v>9</v>
      </c>
      <c r="G3918" s="13" t="str">
        <f t="shared" si="122"/>
        <v>Retiree</v>
      </c>
      <c r="H3918" s="43" t="s">
        <v>3</v>
      </c>
      <c r="I3918" s="6">
        <v>45108</v>
      </c>
      <c r="J3918" s="6">
        <v>45138</v>
      </c>
      <c r="K3918" s="4">
        <v>1700032762</v>
      </c>
      <c r="L3918" s="14">
        <v>45138</v>
      </c>
      <c r="M3918" s="11">
        <f t="shared" si="121"/>
        <v>7</v>
      </c>
      <c r="N3918" s="6">
        <f>VLOOKUP(M3918,'Settlement Dates'!$A$13:$D$25,3,FALSE)</f>
        <v>45160</v>
      </c>
      <c r="O3918" s="6">
        <f>VLOOKUP(M3918,'Settlement Dates'!$A$13:$D$25,4,FALSE)</f>
        <v>45163</v>
      </c>
      <c r="P3918" s="6">
        <f>VLOOKUP(K3918,'AP Clearing'!$A$13:$B$1312,2,FALSE)</f>
        <v>45140</v>
      </c>
      <c r="Q3918" s="6"/>
      <c r="R3918" s="6"/>
    </row>
    <row r="3919" spans="1:18" x14ac:dyDescent="0.3">
      <c r="A3919" s="4">
        <v>11710</v>
      </c>
      <c r="B3919" s="5" t="s">
        <v>17</v>
      </c>
      <c r="C3919" s="4">
        <v>3</v>
      </c>
      <c r="D3919" s="46">
        <v>17.5</v>
      </c>
      <c r="E3919" s="4">
        <v>5</v>
      </c>
      <c r="F3919" s="4" t="s">
        <v>9</v>
      </c>
      <c r="G3919" s="13" t="str">
        <f t="shared" si="122"/>
        <v>Retiree</v>
      </c>
      <c r="H3919" s="43" t="s">
        <v>3</v>
      </c>
      <c r="I3919" s="6">
        <v>45108</v>
      </c>
      <c r="J3919" s="6">
        <v>45138</v>
      </c>
      <c r="K3919" s="4">
        <v>1700032762</v>
      </c>
      <c r="L3919" s="14">
        <v>45138</v>
      </c>
      <c r="M3919" s="11">
        <f t="shared" si="121"/>
        <v>7</v>
      </c>
      <c r="N3919" s="6">
        <f>VLOOKUP(M3919,'Settlement Dates'!$A$13:$D$25,3,FALSE)</f>
        <v>45160</v>
      </c>
      <c r="O3919" s="6">
        <f>VLOOKUP(M3919,'Settlement Dates'!$A$13:$D$25,4,FALSE)</f>
        <v>45163</v>
      </c>
      <c r="P3919" s="6">
        <f>VLOOKUP(K3919,'AP Clearing'!$A$13:$B$1312,2,FALSE)</f>
        <v>45140</v>
      </c>
      <c r="Q3919" s="6"/>
      <c r="R3919" s="6"/>
    </row>
    <row r="3920" spans="1:18" x14ac:dyDescent="0.3">
      <c r="A3920" s="4">
        <v>11710</v>
      </c>
      <c r="B3920" s="5" t="s">
        <v>17</v>
      </c>
      <c r="C3920" s="4">
        <v>3</v>
      </c>
      <c r="D3920" s="46">
        <v>45.5</v>
      </c>
      <c r="E3920" s="4">
        <v>5</v>
      </c>
      <c r="F3920" s="4" t="s">
        <v>9</v>
      </c>
      <c r="G3920" s="13" t="str">
        <f t="shared" si="122"/>
        <v>Retiree</v>
      </c>
      <c r="H3920" s="43" t="s">
        <v>3</v>
      </c>
      <c r="I3920" s="6">
        <v>45108</v>
      </c>
      <c r="J3920" s="6">
        <v>45138</v>
      </c>
      <c r="K3920" s="4">
        <v>1700032762</v>
      </c>
      <c r="L3920" s="14">
        <v>45138</v>
      </c>
      <c r="M3920" s="11">
        <f t="shared" ref="M3920:M3983" si="123">MONTH(L3920)</f>
        <v>7</v>
      </c>
      <c r="N3920" s="6">
        <f>VLOOKUP(M3920,'Settlement Dates'!$A$13:$D$25,3,FALSE)</f>
        <v>45160</v>
      </c>
      <c r="O3920" s="6">
        <f>VLOOKUP(M3920,'Settlement Dates'!$A$13:$D$25,4,FALSE)</f>
        <v>45163</v>
      </c>
      <c r="P3920" s="6">
        <f>VLOOKUP(K3920,'AP Clearing'!$A$13:$B$1312,2,FALSE)</f>
        <v>45140</v>
      </c>
      <c r="Q3920" s="6"/>
      <c r="R3920" s="6"/>
    </row>
    <row r="3921" spans="1:18" x14ac:dyDescent="0.3">
      <c r="A3921" s="4">
        <v>11710</v>
      </c>
      <c r="B3921" s="5" t="s">
        <v>17</v>
      </c>
      <c r="C3921" s="4">
        <v>3</v>
      </c>
      <c r="D3921" s="46">
        <v>196</v>
      </c>
      <c r="E3921" s="4">
        <v>5</v>
      </c>
      <c r="F3921" s="4" t="s">
        <v>11</v>
      </c>
      <c r="G3921" s="13" t="str">
        <f t="shared" si="122"/>
        <v>Retiree</v>
      </c>
      <c r="H3921" s="43" t="s">
        <v>3</v>
      </c>
      <c r="I3921" s="6">
        <v>45108</v>
      </c>
      <c r="J3921" s="6">
        <v>45138</v>
      </c>
      <c r="K3921" s="4">
        <v>1700032762</v>
      </c>
      <c r="L3921" s="14">
        <v>45138</v>
      </c>
      <c r="M3921" s="11">
        <f t="shared" si="123"/>
        <v>7</v>
      </c>
      <c r="N3921" s="6">
        <f>VLOOKUP(M3921,'Settlement Dates'!$A$13:$D$25,3,FALSE)</f>
        <v>45160</v>
      </c>
      <c r="O3921" s="6">
        <f>VLOOKUP(M3921,'Settlement Dates'!$A$13:$D$25,4,FALSE)</f>
        <v>45163</v>
      </c>
      <c r="P3921" s="6">
        <f>VLOOKUP(K3921,'AP Clearing'!$A$13:$B$1312,2,FALSE)</f>
        <v>45140</v>
      </c>
      <c r="Q3921" s="6"/>
      <c r="R3921" s="6"/>
    </row>
    <row r="3922" spans="1:18" x14ac:dyDescent="0.3">
      <c r="A3922" s="4">
        <v>11710</v>
      </c>
      <c r="B3922" s="5" t="s">
        <v>17</v>
      </c>
      <c r="C3922" s="4">
        <v>3</v>
      </c>
      <c r="D3922" s="46">
        <v>3.5</v>
      </c>
      <c r="E3922" s="4">
        <v>5</v>
      </c>
      <c r="F3922" s="4" t="s">
        <v>11</v>
      </c>
      <c r="G3922" s="13" t="str">
        <f t="shared" si="122"/>
        <v>Retiree</v>
      </c>
      <c r="H3922" s="43" t="s">
        <v>3</v>
      </c>
      <c r="I3922" s="6">
        <v>45108</v>
      </c>
      <c r="J3922" s="6">
        <v>45138</v>
      </c>
      <c r="K3922" s="4">
        <v>1700032762</v>
      </c>
      <c r="L3922" s="14">
        <v>45138</v>
      </c>
      <c r="M3922" s="11">
        <f t="shared" si="123"/>
        <v>7</v>
      </c>
      <c r="N3922" s="6">
        <f>VLOOKUP(M3922,'Settlement Dates'!$A$13:$D$25,3,FALSE)</f>
        <v>45160</v>
      </c>
      <c r="O3922" s="6">
        <f>VLOOKUP(M3922,'Settlement Dates'!$A$13:$D$25,4,FALSE)</f>
        <v>45163</v>
      </c>
      <c r="P3922" s="6">
        <f>VLOOKUP(K3922,'AP Clearing'!$A$13:$B$1312,2,FALSE)</f>
        <v>45140</v>
      </c>
      <c r="Q3922" s="6"/>
      <c r="R3922" s="6"/>
    </row>
    <row r="3923" spans="1:18" x14ac:dyDescent="0.3">
      <c r="A3923" s="4">
        <v>231079</v>
      </c>
      <c r="B3923" s="5" t="s">
        <v>94</v>
      </c>
      <c r="C3923" s="4">
        <v>3</v>
      </c>
      <c r="D3923" s="46">
        <v>433984.2</v>
      </c>
      <c r="E3923" s="4">
        <v>1</v>
      </c>
      <c r="F3923" s="4" t="s">
        <v>2</v>
      </c>
      <c r="G3923" s="13" t="str">
        <f t="shared" si="122"/>
        <v>Active</v>
      </c>
      <c r="H3923" s="43" t="s">
        <v>3</v>
      </c>
      <c r="I3923" s="6">
        <v>45139</v>
      </c>
      <c r="J3923" s="6">
        <v>45169</v>
      </c>
      <c r="K3923" s="4">
        <v>1700032601</v>
      </c>
      <c r="L3923" s="14">
        <v>45138</v>
      </c>
      <c r="M3923" s="11">
        <f t="shared" si="123"/>
        <v>7</v>
      </c>
      <c r="N3923" s="6">
        <f>VLOOKUP(M3923,'Settlement Dates'!$A$13:$D$25,3,FALSE)</f>
        <v>45160</v>
      </c>
      <c r="O3923" s="6">
        <f>VLOOKUP(M3923,'Settlement Dates'!$A$13:$D$25,4,FALSE)</f>
        <v>45163</v>
      </c>
      <c r="P3923" s="6">
        <f>VLOOKUP(K3923,'AP Clearing'!$A$13:$B$1312,2,FALSE)</f>
        <v>45140</v>
      </c>
      <c r="Q3923" s="6"/>
      <c r="R3923" s="6"/>
    </row>
    <row r="3924" spans="1:18" x14ac:dyDescent="0.3">
      <c r="A3924" s="4">
        <v>231079</v>
      </c>
      <c r="B3924" s="5" t="s">
        <v>94</v>
      </c>
      <c r="C3924" s="4">
        <v>3</v>
      </c>
      <c r="D3924" s="46">
        <v>325681.34999999998</v>
      </c>
      <c r="E3924" s="4">
        <v>1</v>
      </c>
      <c r="F3924" s="4" t="s">
        <v>2</v>
      </c>
      <c r="G3924" s="13" t="str">
        <f t="shared" si="122"/>
        <v>Active</v>
      </c>
      <c r="H3924" s="43" t="s">
        <v>3</v>
      </c>
      <c r="I3924" s="6">
        <v>45139</v>
      </c>
      <c r="J3924" s="6">
        <v>45169</v>
      </c>
      <c r="K3924" s="4">
        <v>1700032601</v>
      </c>
      <c r="L3924" s="14">
        <v>45138</v>
      </c>
      <c r="M3924" s="11">
        <f t="shared" si="123"/>
        <v>7</v>
      </c>
      <c r="N3924" s="6">
        <f>VLOOKUP(M3924,'Settlement Dates'!$A$13:$D$25,3,FALSE)</f>
        <v>45160</v>
      </c>
      <c r="O3924" s="6">
        <f>VLOOKUP(M3924,'Settlement Dates'!$A$13:$D$25,4,FALSE)</f>
        <v>45163</v>
      </c>
      <c r="P3924" s="6">
        <f>VLOOKUP(K3924,'AP Clearing'!$A$13:$B$1312,2,FALSE)</f>
        <v>45140</v>
      </c>
      <c r="Q3924" s="6"/>
      <c r="R3924" s="6"/>
    </row>
    <row r="3925" spans="1:18" x14ac:dyDescent="0.3">
      <c r="A3925" s="4">
        <v>231079</v>
      </c>
      <c r="B3925" s="5" t="s">
        <v>94</v>
      </c>
      <c r="C3925" s="4">
        <v>3</v>
      </c>
      <c r="D3925" s="46">
        <v>378505.81</v>
      </c>
      <c r="E3925" s="4">
        <v>1</v>
      </c>
      <c r="F3925" s="4" t="s">
        <v>2</v>
      </c>
      <c r="G3925" s="13" t="str">
        <f t="shared" si="122"/>
        <v>Active</v>
      </c>
      <c r="H3925" s="43" t="s">
        <v>3</v>
      </c>
      <c r="I3925" s="6">
        <v>45139</v>
      </c>
      <c r="J3925" s="6">
        <v>45169</v>
      </c>
      <c r="K3925" s="4">
        <v>1700032601</v>
      </c>
      <c r="L3925" s="14">
        <v>45138</v>
      </c>
      <c r="M3925" s="11">
        <f t="shared" si="123"/>
        <v>7</v>
      </c>
      <c r="N3925" s="6">
        <f>VLOOKUP(M3925,'Settlement Dates'!$A$13:$D$25,3,FALSE)</f>
        <v>45160</v>
      </c>
      <c r="O3925" s="6">
        <f>VLOOKUP(M3925,'Settlement Dates'!$A$13:$D$25,4,FALSE)</f>
        <v>45163</v>
      </c>
      <c r="P3925" s="6">
        <f>VLOOKUP(K3925,'AP Clearing'!$A$13:$B$1312,2,FALSE)</f>
        <v>45140</v>
      </c>
      <c r="Q3925" s="6"/>
      <c r="R3925" s="6"/>
    </row>
    <row r="3926" spans="1:18" x14ac:dyDescent="0.3">
      <c r="A3926" s="4">
        <v>231079</v>
      </c>
      <c r="B3926" s="5" t="s">
        <v>94</v>
      </c>
      <c r="C3926" s="4">
        <v>3</v>
      </c>
      <c r="D3926" s="46">
        <v>1880052.6</v>
      </c>
      <c r="E3926" s="4">
        <v>1</v>
      </c>
      <c r="F3926" s="4" t="s">
        <v>2</v>
      </c>
      <c r="G3926" s="13" t="str">
        <f t="shared" si="122"/>
        <v>Active</v>
      </c>
      <c r="H3926" s="43" t="s">
        <v>3</v>
      </c>
      <c r="I3926" s="6">
        <v>45139</v>
      </c>
      <c r="J3926" s="6">
        <v>45169</v>
      </c>
      <c r="K3926" s="4">
        <v>1700032601</v>
      </c>
      <c r="L3926" s="14">
        <v>45138</v>
      </c>
      <c r="M3926" s="11">
        <f t="shared" si="123"/>
        <v>7</v>
      </c>
      <c r="N3926" s="6">
        <f>VLOOKUP(M3926,'Settlement Dates'!$A$13:$D$25,3,FALSE)</f>
        <v>45160</v>
      </c>
      <c r="O3926" s="6">
        <f>VLOOKUP(M3926,'Settlement Dates'!$A$13:$D$25,4,FALSE)</f>
        <v>45163</v>
      </c>
      <c r="P3926" s="6">
        <f>VLOOKUP(K3926,'AP Clearing'!$A$13:$B$1312,2,FALSE)</f>
        <v>45140</v>
      </c>
      <c r="Q3926" s="6"/>
      <c r="R3926" s="6"/>
    </row>
    <row r="3927" spans="1:18" x14ac:dyDescent="0.3">
      <c r="A3927" s="4">
        <v>231079</v>
      </c>
      <c r="B3927" s="5" t="s">
        <v>94</v>
      </c>
      <c r="C3927" s="4">
        <v>3</v>
      </c>
      <c r="D3927" s="46">
        <v>10505.85</v>
      </c>
      <c r="E3927" s="4">
        <v>1</v>
      </c>
      <c r="F3927" s="4" t="s">
        <v>5</v>
      </c>
      <c r="G3927" s="13" t="str">
        <f t="shared" si="122"/>
        <v>LTD</v>
      </c>
      <c r="H3927" s="43" t="s">
        <v>3</v>
      </c>
      <c r="I3927" s="6">
        <v>45139</v>
      </c>
      <c r="J3927" s="6">
        <v>45169</v>
      </c>
      <c r="K3927" s="4">
        <v>1700032601</v>
      </c>
      <c r="L3927" s="14">
        <v>45138</v>
      </c>
      <c r="M3927" s="11">
        <f t="shared" si="123"/>
        <v>7</v>
      </c>
      <c r="N3927" s="6">
        <f>VLOOKUP(M3927,'Settlement Dates'!$A$13:$D$25,3,FALSE)</f>
        <v>45160</v>
      </c>
      <c r="O3927" s="6">
        <f>VLOOKUP(M3927,'Settlement Dates'!$A$13:$D$25,4,FALSE)</f>
        <v>45163</v>
      </c>
      <c r="P3927" s="6">
        <f>VLOOKUP(K3927,'AP Clearing'!$A$13:$B$1312,2,FALSE)</f>
        <v>45140</v>
      </c>
      <c r="Q3927" s="6"/>
      <c r="R3927" s="6"/>
    </row>
    <row r="3928" spans="1:18" x14ac:dyDescent="0.3">
      <c r="A3928" s="4">
        <v>231079</v>
      </c>
      <c r="B3928" s="5" t="s">
        <v>94</v>
      </c>
      <c r="C3928" s="4">
        <v>3</v>
      </c>
      <c r="D3928" s="46">
        <v>1961.17</v>
      </c>
      <c r="E3928" s="4">
        <v>1</v>
      </c>
      <c r="F3928" s="4" t="s">
        <v>5</v>
      </c>
      <c r="G3928" s="13" t="str">
        <f t="shared" si="122"/>
        <v>LTD</v>
      </c>
      <c r="H3928" s="43" t="s">
        <v>3</v>
      </c>
      <c r="I3928" s="6">
        <v>45139</v>
      </c>
      <c r="J3928" s="6">
        <v>45169</v>
      </c>
      <c r="K3928" s="4">
        <v>1700032601</v>
      </c>
      <c r="L3928" s="14">
        <v>45138</v>
      </c>
      <c r="M3928" s="11">
        <f t="shared" si="123"/>
        <v>7</v>
      </c>
      <c r="N3928" s="6">
        <f>VLOOKUP(M3928,'Settlement Dates'!$A$13:$D$25,3,FALSE)</f>
        <v>45160</v>
      </c>
      <c r="O3928" s="6">
        <f>VLOOKUP(M3928,'Settlement Dates'!$A$13:$D$25,4,FALSE)</f>
        <v>45163</v>
      </c>
      <c r="P3928" s="6">
        <f>VLOOKUP(K3928,'AP Clearing'!$A$13:$B$1312,2,FALSE)</f>
        <v>45140</v>
      </c>
      <c r="Q3928" s="6"/>
      <c r="R3928" s="6"/>
    </row>
    <row r="3929" spans="1:18" x14ac:dyDescent="0.3">
      <c r="A3929" s="4">
        <v>231079</v>
      </c>
      <c r="B3929" s="5" t="s">
        <v>94</v>
      </c>
      <c r="C3929" s="4">
        <v>3</v>
      </c>
      <c r="D3929" s="46">
        <v>5811.6</v>
      </c>
      <c r="E3929" s="4">
        <v>1</v>
      </c>
      <c r="F3929" s="4" t="s">
        <v>5</v>
      </c>
      <c r="G3929" s="13" t="str">
        <f t="shared" si="122"/>
        <v>LTD</v>
      </c>
      <c r="H3929" s="43" t="s">
        <v>3</v>
      </c>
      <c r="I3929" s="6">
        <v>45139</v>
      </c>
      <c r="J3929" s="6">
        <v>45169</v>
      </c>
      <c r="K3929" s="4">
        <v>1700032601</v>
      </c>
      <c r="L3929" s="14">
        <v>45138</v>
      </c>
      <c r="M3929" s="11">
        <f t="shared" si="123"/>
        <v>7</v>
      </c>
      <c r="N3929" s="6">
        <f>VLOOKUP(M3929,'Settlement Dates'!$A$13:$D$25,3,FALSE)</f>
        <v>45160</v>
      </c>
      <c r="O3929" s="6">
        <f>VLOOKUP(M3929,'Settlement Dates'!$A$13:$D$25,4,FALSE)</f>
        <v>45163</v>
      </c>
      <c r="P3929" s="6">
        <f>VLOOKUP(K3929,'AP Clearing'!$A$13:$B$1312,2,FALSE)</f>
        <v>45140</v>
      </c>
      <c r="Q3929" s="6"/>
      <c r="R3929" s="6"/>
    </row>
    <row r="3930" spans="1:18" x14ac:dyDescent="0.3">
      <c r="A3930" s="4">
        <v>231079</v>
      </c>
      <c r="B3930" s="5" t="s">
        <v>94</v>
      </c>
      <c r="C3930" s="4">
        <v>3</v>
      </c>
      <c r="D3930" s="46">
        <v>2225.56</v>
      </c>
      <c r="E3930" s="4">
        <v>1</v>
      </c>
      <c r="F3930" s="4" t="s">
        <v>6</v>
      </c>
      <c r="G3930" s="13" t="str">
        <f t="shared" si="122"/>
        <v>Active</v>
      </c>
      <c r="H3930" s="43" t="s">
        <v>3</v>
      </c>
      <c r="I3930" s="6">
        <v>45139</v>
      </c>
      <c r="J3930" s="6">
        <v>45169</v>
      </c>
      <c r="K3930" s="4">
        <v>1700032601</v>
      </c>
      <c r="L3930" s="14">
        <v>45138</v>
      </c>
      <c r="M3930" s="11">
        <f t="shared" si="123"/>
        <v>7</v>
      </c>
      <c r="N3930" s="6">
        <f>VLOOKUP(M3930,'Settlement Dates'!$A$13:$D$25,3,FALSE)</f>
        <v>45160</v>
      </c>
      <c r="O3930" s="6">
        <f>VLOOKUP(M3930,'Settlement Dates'!$A$13:$D$25,4,FALSE)</f>
        <v>45163</v>
      </c>
      <c r="P3930" s="6">
        <f>VLOOKUP(K3930,'AP Clearing'!$A$13:$B$1312,2,FALSE)</f>
        <v>45140</v>
      </c>
      <c r="Q3930" s="6"/>
      <c r="R3930" s="6"/>
    </row>
    <row r="3931" spans="1:18" x14ac:dyDescent="0.3">
      <c r="A3931" s="4">
        <v>231079</v>
      </c>
      <c r="B3931" s="5" t="s">
        <v>94</v>
      </c>
      <c r="C3931" s="4">
        <v>3</v>
      </c>
      <c r="D3931" s="46">
        <v>5811.6</v>
      </c>
      <c r="E3931" s="4">
        <v>1</v>
      </c>
      <c r="F3931" s="4" t="s">
        <v>6</v>
      </c>
      <c r="G3931" s="13" t="str">
        <f t="shared" si="122"/>
        <v>Active</v>
      </c>
      <c r="H3931" s="43" t="s">
        <v>3</v>
      </c>
      <c r="I3931" s="6">
        <v>45139</v>
      </c>
      <c r="J3931" s="6">
        <v>45169</v>
      </c>
      <c r="K3931" s="4">
        <v>1700032601</v>
      </c>
      <c r="L3931" s="14">
        <v>45138</v>
      </c>
      <c r="M3931" s="11">
        <f t="shared" si="123"/>
        <v>7</v>
      </c>
      <c r="N3931" s="6">
        <f>VLOOKUP(M3931,'Settlement Dates'!$A$13:$D$25,3,FALSE)</f>
        <v>45160</v>
      </c>
      <c r="O3931" s="6">
        <f>VLOOKUP(M3931,'Settlement Dates'!$A$13:$D$25,4,FALSE)</f>
        <v>45163</v>
      </c>
      <c r="P3931" s="6">
        <f>VLOOKUP(K3931,'AP Clearing'!$A$13:$B$1312,2,FALSE)</f>
        <v>45140</v>
      </c>
      <c r="Q3931" s="6"/>
      <c r="R3931" s="6"/>
    </row>
    <row r="3932" spans="1:18" x14ac:dyDescent="0.3">
      <c r="A3932" s="4">
        <v>231079</v>
      </c>
      <c r="B3932" s="5" t="s">
        <v>94</v>
      </c>
      <c r="C3932" s="4">
        <v>3</v>
      </c>
      <c r="D3932" s="46">
        <v>5563.9</v>
      </c>
      <c r="E3932" s="4">
        <v>1</v>
      </c>
      <c r="F3932" s="4" t="s">
        <v>54</v>
      </c>
      <c r="G3932" s="13" t="str">
        <f t="shared" si="122"/>
        <v>LTD</v>
      </c>
      <c r="H3932" s="43" t="s">
        <v>3</v>
      </c>
      <c r="I3932" s="6">
        <v>45139</v>
      </c>
      <c r="J3932" s="6">
        <v>45169</v>
      </c>
      <c r="K3932" s="4">
        <v>1700032601</v>
      </c>
      <c r="L3932" s="14">
        <v>45138</v>
      </c>
      <c r="M3932" s="11">
        <f t="shared" si="123"/>
        <v>7</v>
      </c>
      <c r="N3932" s="6">
        <f>VLOOKUP(M3932,'Settlement Dates'!$A$13:$D$25,3,FALSE)</f>
        <v>45160</v>
      </c>
      <c r="O3932" s="6">
        <f>VLOOKUP(M3932,'Settlement Dates'!$A$13:$D$25,4,FALSE)</f>
        <v>45163</v>
      </c>
      <c r="P3932" s="6">
        <f>VLOOKUP(K3932,'AP Clearing'!$A$13:$B$1312,2,FALSE)</f>
        <v>45140</v>
      </c>
      <c r="Q3932" s="6"/>
      <c r="R3932" s="6"/>
    </row>
    <row r="3933" spans="1:18" x14ac:dyDescent="0.3">
      <c r="A3933" s="4">
        <v>231079</v>
      </c>
      <c r="B3933" s="5" t="s">
        <v>94</v>
      </c>
      <c r="C3933" s="4">
        <v>3</v>
      </c>
      <c r="D3933" s="46">
        <v>6303.51</v>
      </c>
      <c r="E3933" s="4">
        <v>1</v>
      </c>
      <c r="F3933" s="4" t="s">
        <v>54</v>
      </c>
      <c r="G3933" s="13" t="str">
        <f t="shared" si="122"/>
        <v>LTD</v>
      </c>
      <c r="H3933" s="43" t="s">
        <v>3</v>
      </c>
      <c r="I3933" s="6">
        <v>45139</v>
      </c>
      <c r="J3933" s="6">
        <v>45169</v>
      </c>
      <c r="K3933" s="4">
        <v>1700032601</v>
      </c>
      <c r="L3933" s="14">
        <v>45138</v>
      </c>
      <c r="M3933" s="11">
        <f t="shared" si="123"/>
        <v>7</v>
      </c>
      <c r="N3933" s="6">
        <f>VLOOKUP(M3933,'Settlement Dates'!$A$13:$D$25,3,FALSE)</f>
        <v>45160</v>
      </c>
      <c r="O3933" s="6">
        <f>VLOOKUP(M3933,'Settlement Dates'!$A$13:$D$25,4,FALSE)</f>
        <v>45163</v>
      </c>
      <c r="P3933" s="6">
        <f>VLOOKUP(K3933,'AP Clearing'!$A$13:$B$1312,2,FALSE)</f>
        <v>45140</v>
      </c>
      <c r="Q3933" s="6"/>
      <c r="R3933" s="6"/>
    </row>
    <row r="3934" spans="1:18" x14ac:dyDescent="0.3">
      <c r="A3934" s="4">
        <v>231079</v>
      </c>
      <c r="B3934" s="5" t="s">
        <v>94</v>
      </c>
      <c r="C3934" s="4">
        <v>3</v>
      </c>
      <c r="D3934" s="46">
        <v>1961.17</v>
      </c>
      <c r="E3934" s="4">
        <v>1</v>
      </c>
      <c r="F3934" s="4" t="s">
        <v>54</v>
      </c>
      <c r="G3934" s="13" t="str">
        <f t="shared" si="122"/>
        <v>LTD</v>
      </c>
      <c r="H3934" s="43" t="s">
        <v>3</v>
      </c>
      <c r="I3934" s="6">
        <v>45139</v>
      </c>
      <c r="J3934" s="6">
        <v>45169</v>
      </c>
      <c r="K3934" s="4">
        <v>1700032601</v>
      </c>
      <c r="L3934" s="14">
        <v>45138</v>
      </c>
      <c r="M3934" s="11">
        <f t="shared" si="123"/>
        <v>7</v>
      </c>
      <c r="N3934" s="6">
        <f>VLOOKUP(M3934,'Settlement Dates'!$A$13:$D$25,3,FALSE)</f>
        <v>45160</v>
      </c>
      <c r="O3934" s="6">
        <f>VLOOKUP(M3934,'Settlement Dates'!$A$13:$D$25,4,FALSE)</f>
        <v>45163</v>
      </c>
      <c r="P3934" s="6">
        <f>VLOOKUP(K3934,'AP Clearing'!$A$13:$B$1312,2,FALSE)</f>
        <v>45140</v>
      </c>
      <c r="Q3934" s="6"/>
      <c r="R3934" s="6"/>
    </row>
    <row r="3935" spans="1:18" x14ac:dyDescent="0.3">
      <c r="A3935" s="4">
        <v>231079</v>
      </c>
      <c r="B3935" s="5" t="s">
        <v>94</v>
      </c>
      <c r="C3935" s="4">
        <v>3</v>
      </c>
      <c r="D3935" s="46">
        <v>5811.6</v>
      </c>
      <c r="E3935" s="4">
        <v>1</v>
      </c>
      <c r="F3935" s="4" t="s">
        <v>54</v>
      </c>
      <c r="G3935" s="13" t="str">
        <f t="shared" si="122"/>
        <v>LTD</v>
      </c>
      <c r="H3935" s="43" t="s">
        <v>3</v>
      </c>
      <c r="I3935" s="6">
        <v>45139</v>
      </c>
      <c r="J3935" s="6">
        <v>45169</v>
      </c>
      <c r="K3935" s="4">
        <v>1700032601</v>
      </c>
      <c r="L3935" s="14">
        <v>45138</v>
      </c>
      <c r="M3935" s="11">
        <f t="shared" si="123"/>
        <v>7</v>
      </c>
      <c r="N3935" s="6">
        <f>VLOOKUP(M3935,'Settlement Dates'!$A$13:$D$25,3,FALSE)</f>
        <v>45160</v>
      </c>
      <c r="O3935" s="6">
        <f>VLOOKUP(M3935,'Settlement Dates'!$A$13:$D$25,4,FALSE)</f>
        <v>45163</v>
      </c>
      <c r="P3935" s="6">
        <f>VLOOKUP(K3935,'AP Clearing'!$A$13:$B$1312,2,FALSE)</f>
        <v>45140</v>
      </c>
      <c r="Q3935" s="6"/>
      <c r="R3935" s="6"/>
    </row>
    <row r="3936" spans="1:18" x14ac:dyDescent="0.3">
      <c r="A3936" s="4">
        <v>231079</v>
      </c>
      <c r="B3936" s="5" t="s">
        <v>94</v>
      </c>
      <c r="C3936" s="4">
        <v>3</v>
      </c>
      <c r="D3936" s="46">
        <v>3338.34</v>
      </c>
      <c r="E3936" s="4">
        <v>1</v>
      </c>
      <c r="F3936" s="4" t="s">
        <v>7</v>
      </c>
      <c r="G3936" s="13" t="str">
        <f t="shared" si="122"/>
        <v>LTD</v>
      </c>
      <c r="H3936" s="43" t="s">
        <v>3</v>
      </c>
      <c r="I3936" s="6">
        <v>45139</v>
      </c>
      <c r="J3936" s="6">
        <v>45169</v>
      </c>
      <c r="K3936" s="4">
        <v>1700032601</v>
      </c>
      <c r="L3936" s="14">
        <v>45138</v>
      </c>
      <c r="M3936" s="11">
        <f t="shared" si="123"/>
        <v>7</v>
      </c>
      <c r="N3936" s="6">
        <f>VLOOKUP(M3936,'Settlement Dates'!$A$13:$D$25,3,FALSE)</f>
        <v>45160</v>
      </c>
      <c r="O3936" s="6">
        <f>VLOOKUP(M3936,'Settlement Dates'!$A$13:$D$25,4,FALSE)</f>
        <v>45163</v>
      </c>
      <c r="P3936" s="6">
        <f>VLOOKUP(K3936,'AP Clearing'!$A$13:$B$1312,2,FALSE)</f>
        <v>45140</v>
      </c>
      <c r="Q3936" s="6"/>
      <c r="R3936" s="6"/>
    </row>
    <row r="3937" spans="1:18" x14ac:dyDescent="0.3">
      <c r="A3937" s="4">
        <v>231079</v>
      </c>
      <c r="B3937" s="5" t="s">
        <v>94</v>
      </c>
      <c r="C3937" s="4">
        <v>3</v>
      </c>
      <c r="D3937" s="46">
        <v>7844.68</v>
      </c>
      <c r="E3937" s="4">
        <v>1</v>
      </c>
      <c r="F3937" s="4" t="s">
        <v>7</v>
      </c>
      <c r="G3937" s="13" t="str">
        <f t="shared" si="122"/>
        <v>LTD</v>
      </c>
      <c r="H3937" s="43" t="s">
        <v>3</v>
      </c>
      <c r="I3937" s="6">
        <v>45139</v>
      </c>
      <c r="J3937" s="6">
        <v>45169</v>
      </c>
      <c r="K3937" s="4">
        <v>1700032601</v>
      </c>
      <c r="L3937" s="14">
        <v>45138</v>
      </c>
      <c r="M3937" s="11">
        <f t="shared" si="123"/>
        <v>7</v>
      </c>
      <c r="N3937" s="6">
        <f>VLOOKUP(M3937,'Settlement Dates'!$A$13:$D$25,3,FALSE)</f>
        <v>45160</v>
      </c>
      <c r="O3937" s="6">
        <f>VLOOKUP(M3937,'Settlement Dates'!$A$13:$D$25,4,FALSE)</f>
        <v>45163</v>
      </c>
      <c r="P3937" s="6">
        <f>VLOOKUP(K3937,'AP Clearing'!$A$13:$B$1312,2,FALSE)</f>
        <v>45140</v>
      </c>
      <c r="Q3937" s="6"/>
      <c r="R3937" s="6"/>
    </row>
    <row r="3938" spans="1:18" x14ac:dyDescent="0.3">
      <c r="A3938" s="4">
        <v>231079</v>
      </c>
      <c r="B3938" s="5" t="s">
        <v>94</v>
      </c>
      <c r="C3938" s="4">
        <v>3</v>
      </c>
      <c r="D3938" s="46">
        <v>0</v>
      </c>
      <c r="E3938" s="4">
        <v>1</v>
      </c>
      <c r="F3938" s="4" t="s">
        <v>8</v>
      </c>
      <c r="G3938" s="13" t="str">
        <f t="shared" si="122"/>
        <v>Active</v>
      </c>
      <c r="H3938" s="43" t="s">
        <v>3</v>
      </c>
      <c r="I3938" s="6">
        <v>45139</v>
      </c>
      <c r="J3938" s="6">
        <v>45169</v>
      </c>
      <c r="K3938" s="4">
        <v>1700032601</v>
      </c>
      <c r="L3938" s="14">
        <v>45138</v>
      </c>
      <c r="M3938" s="11">
        <f t="shared" si="123"/>
        <v>7</v>
      </c>
      <c r="N3938" s="6">
        <f>VLOOKUP(M3938,'Settlement Dates'!$A$13:$D$25,3,FALSE)</f>
        <v>45160</v>
      </c>
      <c r="O3938" s="6">
        <f>VLOOKUP(M3938,'Settlement Dates'!$A$13:$D$25,4,FALSE)</f>
        <v>45163</v>
      </c>
      <c r="P3938" s="6">
        <f>VLOOKUP(K3938,'AP Clearing'!$A$13:$B$1312,2,FALSE)</f>
        <v>45140</v>
      </c>
      <c r="Q3938" s="6"/>
      <c r="R3938" s="6"/>
    </row>
    <row r="3939" spans="1:18" x14ac:dyDescent="0.3">
      <c r="A3939" s="4">
        <v>231079</v>
      </c>
      <c r="B3939" s="5" t="s">
        <v>94</v>
      </c>
      <c r="C3939" s="4">
        <v>3</v>
      </c>
      <c r="D3939" s="46">
        <v>2101.17</v>
      </c>
      <c r="E3939" s="4">
        <v>1</v>
      </c>
      <c r="F3939" s="4" t="s">
        <v>8</v>
      </c>
      <c r="G3939" s="13" t="str">
        <f t="shared" si="122"/>
        <v>Active</v>
      </c>
      <c r="H3939" s="43" t="s">
        <v>3</v>
      </c>
      <c r="I3939" s="6">
        <v>45139</v>
      </c>
      <c r="J3939" s="6">
        <v>45169</v>
      </c>
      <c r="K3939" s="4">
        <v>1700032601</v>
      </c>
      <c r="L3939" s="14">
        <v>45138</v>
      </c>
      <c r="M3939" s="11">
        <f t="shared" si="123"/>
        <v>7</v>
      </c>
      <c r="N3939" s="6">
        <f>VLOOKUP(M3939,'Settlement Dates'!$A$13:$D$25,3,FALSE)</f>
        <v>45160</v>
      </c>
      <c r="O3939" s="6">
        <f>VLOOKUP(M3939,'Settlement Dates'!$A$13:$D$25,4,FALSE)</f>
        <v>45163</v>
      </c>
      <c r="P3939" s="6">
        <f>VLOOKUP(K3939,'AP Clearing'!$A$13:$B$1312,2,FALSE)</f>
        <v>45140</v>
      </c>
      <c r="Q3939" s="6"/>
      <c r="R3939" s="6"/>
    </row>
    <row r="3940" spans="1:18" x14ac:dyDescent="0.3">
      <c r="A3940" s="4">
        <v>231079</v>
      </c>
      <c r="B3940" s="5" t="s">
        <v>94</v>
      </c>
      <c r="C3940" s="4">
        <v>3</v>
      </c>
      <c r="D3940" s="46">
        <v>-2905.8</v>
      </c>
      <c r="E3940" s="4">
        <v>1</v>
      </c>
      <c r="F3940" s="4" t="s">
        <v>8</v>
      </c>
      <c r="G3940" s="13" t="str">
        <f t="shared" si="122"/>
        <v>Active</v>
      </c>
      <c r="H3940" s="43" t="s">
        <v>3</v>
      </c>
      <c r="I3940" s="6">
        <v>45139</v>
      </c>
      <c r="J3940" s="6">
        <v>45169</v>
      </c>
      <c r="K3940" s="4">
        <v>1700032601</v>
      </c>
      <c r="L3940" s="14">
        <v>45138</v>
      </c>
      <c r="M3940" s="11">
        <f t="shared" si="123"/>
        <v>7</v>
      </c>
      <c r="N3940" s="6">
        <f>VLOOKUP(M3940,'Settlement Dates'!$A$13:$D$25,3,FALSE)</f>
        <v>45160</v>
      </c>
      <c r="O3940" s="6">
        <f>VLOOKUP(M3940,'Settlement Dates'!$A$13:$D$25,4,FALSE)</f>
        <v>45163</v>
      </c>
      <c r="P3940" s="6">
        <f>VLOOKUP(K3940,'AP Clearing'!$A$13:$B$1312,2,FALSE)</f>
        <v>45140</v>
      </c>
      <c r="Q3940" s="6"/>
      <c r="R3940" s="6"/>
    </row>
    <row r="3941" spans="1:18" x14ac:dyDescent="0.3">
      <c r="A3941" s="4">
        <v>11787</v>
      </c>
      <c r="B3941" s="5" t="s">
        <v>18</v>
      </c>
      <c r="C3941" s="4">
        <v>3</v>
      </c>
      <c r="D3941" s="46">
        <v>3.54</v>
      </c>
      <c r="E3941" s="4">
        <v>1</v>
      </c>
      <c r="F3941" s="4" t="s">
        <v>2</v>
      </c>
      <c r="G3941" s="13" t="str">
        <f t="shared" si="122"/>
        <v>Active</v>
      </c>
      <c r="H3941" s="43" t="s">
        <v>19</v>
      </c>
      <c r="I3941" s="6">
        <v>45108</v>
      </c>
      <c r="J3941" s="6">
        <v>45138</v>
      </c>
      <c r="K3941" s="4">
        <v>1700032604</v>
      </c>
      <c r="L3941" s="14">
        <v>45138</v>
      </c>
      <c r="M3941" s="11">
        <f t="shared" si="123"/>
        <v>7</v>
      </c>
      <c r="N3941" s="6">
        <f>VLOOKUP(M3941,'Settlement Dates'!$A$13:$D$25,3,FALSE)</f>
        <v>45160</v>
      </c>
      <c r="O3941" s="6">
        <f>VLOOKUP(M3941,'Settlement Dates'!$A$13:$D$25,4,FALSE)</f>
        <v>45163</v>
      </c>
      <c r="P3941" s="6">
        <f>VLOOKUP(K3941,'AP Clearing'!$A$13:$B$1312,2,FALSE)</f>
        <v>45140</v>
      </c>
      <c r="Q3941" s="6"/>
      <c r="R3941" s="6"/>
    </row>
    <row r="3942" spans="1:18" x14ac:dyDescent="0.3">
      <c r="A3942" s="4">
        <v>11787</v>
      </c>
      <c r="B3942" s="5" t="s">
        <v>18</v>
      </c>
      <c r="C3942" s="4">
        <v>3</v>
      </c>
      <c r="D3942" s="46">
        <v>1.18</v>
      </c>
      <c r="E3942" s="4">
        <v>2</v>
      </c>
      <c r="F3942" s="4" t="s">
        <v>2</v>
      </c>
      <c r="G3942" s="13" t="str">
        <f t="shared" si="122"/>
        <v>Active</v>
      </c>
      <c r="H3942" s="43" t="s">
        <v>19</v>
      </c>
      <c r="I3942" s="6">
        <v>45108</v>
      </c>
      <c r="J3942" s="6">
        <v>45138</v>
      </c>
      <c r="K3942" s="4">
        <v>1700032604</v>
      </c>
      <c r="L3942" s="14">
        <v>45138</v>
      </c>
      <c r="M3942" s="11">
        <f t="shared" si="123"/>
        <v>7</v>
      </c>
      <c r="N3942" s="6">
        <f>VLOOKUP(M3942,'Settlement Dates'!$A$13:$D$25,3,FALSE)</f>
        <v>45160</v>
      </c>
      <c r="O3942" s="6">
        <f>VLOOKUP(M3942,'Settlement Dates'!$A$13:$D$25,4,FALSE)</f>
        <v>45163</v>
      </c>
      <c r="P3942" s="6">
        <f>VLOOKUP(K3942,'AP Clearing'!$A$13:$B$1312,2,FALSE)</f>
        <v>45140</v>
      </c>
      <c r="Q3942" s="6"/>
      <c r="R3942" s="6"/>
    </row>
    <row r="3943" spans="1:18" x14ac:dyDescent="0.3">
      <c r="A3943" s="4">
        <v>11788</v>
      </c>
      <c r="B3943" s="5" t="s">
        <v>21</v>
      </c>
      <c r="C3943" s="4">
        <v>3</v>
      </c>
      <c r="D3943" s="46">
        <v>21.6</v>
      </c>
      <c r="E3943" s="4">
        <v>1</v>
      </c>
      <c r="F3943" s="4" t="s">
        <v>2</v>
      </c>
      <c r="G3943" s="13" t="str">
        <f t="shared" si="122"/>
        <v>Active</v>
      </c>
      <c r="H3943" s="43" t="s">
        <v>32</v>
      </c>
      <c r="I3943" s="6">
        <v>45108</v>
      </c>
      <c r="J3943" s="6">
        <v>45138</v>
      </c>
      <c r="K3943" s="4">
        <v>1700032693</v>
      </c>
      <c r="L3943" s="14">
        <v>45139</v>
      </c>
      <c r="M3943" s="11">
        <f t="shared" si="123"/>
        <v>8</v>
      </c>
      <c r="N3943" s="6">
        <f>VLOOKUP(M3943,'Settlement Dates'!$A$13:$D$25,3,FALSE)</f>
        <v>45180</v>
      </c>
      <c r="O3943" s="6">
        <f>VLOOKUP(M3943,'Settlement Dates'!$A$13:$D$25,4,FALSE)</f>
        <v>45183</v>
      </c>
      <c r="P3943" s="6">
        <f>VLOOKUP(K3943,'AP Clearing'!$A$13:$B$1312,2,FALSE)</f>
        <v>45141</v>
      </c>
      <c r="Q3943" s="6"/>
      <c r="R3943" s="6"/>
    </row>
    <row r="3944" spans="1:18" x14ac:dyDescent="0.3">
      <c r="A3944" s="4">
        <v>11788</v>
      </c>
      <c r="B3944" s="5" t="s">
        <v>21</v>
      </c>
      <c r="C3944" s="4">
        <v>3</v>
      </c>
      <c r="D3944" s="46">
        <v>29</v>
      </c>
      <c r="E3944" s="4">
        <v>2</v>
      </c>
      <c r="F3944" s="4" t="s">
        <v>2</v>
      </c>
      <c r="G3944" s="13" t="str">
        <f t="shared" si="122"/>
        <v>Active</v>
      </c>
      <c r="H3944" s="43" t="s">
        <v>32</v>
      </c>
      <c r="I3944" s="6">
        <v>45108</v>
      </c>
      <c r="J3944" s="6">
        <v>45138</v>
      </c>
      <c r="K3944" s="4">
        <v>1700032693</v>
      </c>
      <c r="L3944" s="14">
        <v>45139</v>
      </c>
      <c r="M3944" s="11">
        <f t="shared" si="123"/>
        <v>8</v>
      </c>
      <c r="N3944" s="6">
        <f>VLOOKUP(M3944,'Settlement Dates'!$A$13:$D$25,3,FALSE)</f>
        <v>45180</v>
      </c>
      <c r="O3944" s="6">
        <f>VLOOKUP(M3944,'Settlement Dates'!$A$13:$D$25,4,FALSE)</f>
        <v>45183</v>
      </c>
      <c r="P3944" s="6">
        <f>VLOOKUP(K3944,'AP Clearing'!$A$13:$B$1312,2,FALSE)</f>
        <v>45141</v>
      </c>
      <c r="Q3944" s="6"/>
      <c r="R3944" s="6"/>
    </row>
    <row r="3945" spans="1:18" x14ac:dyDescent="0.3">
      <c r="A3945" s="4">
        <v>11788</v>
      </c>
      <c r="B3945" s="5" t="s">
        <v>20</v>
      </c>
      <c r="C3945" s="4">
        <v>3</v>
      </c>
      <c r="D3945" s="46">
        <v>22.35</v>
      </c>
      <c r="E3945" s="4">
        <v>1</v>
      </c>
      <c r="F3945" s="4" t="s">
        <v>2</v>
      </c>
      <c r="G3945" s="13" t="str">
        <f t="shared" si="122"/>
        <v>Active</v>
      </c>
      <c r="H3945" s="43" t="s">
        <v>31</v>
      </c>
      <c r="I3945" s="6">
        <v>45108</v>
      </c>
      <c r="J3945" s="6">
        <v>45138</v>
      </c>
      <c r="K3945" s="4">
        <v>1700032694</v>
      </c>
      <c r="L3945" s="14">
        <v>45139</v>
      </c>
      <c r="M3945" s="11">
        <f t="shared" si="123"/>
        <v>8</v>
      </c>
      <c r="N3945" s="6">
        <f>VLOOKUP(M3945,'Settlement Dates'!$A$13:$D$25,3,FALSE)</f>
        <v>45180</v>
      </c>
      <c r="O3945" s="6">
        <f>VLOOKUP(M3945,'Settlement Dates'!$A$13:$D$25,4,FALSE)</f>
        <v>45183</v>
      </c>
      <c r="P3945" s="6">
        <f>VLOOKUP(K3945,'AP Clearing'!$A$13:$B$1312,2,FALSE)</f>
        <v>45141</v>
      </c>
      <c r="Q3945" s="6"/>
      <c r="R3945" s="6"/>
    </row>
    <row r="3946" spans="1:18" x14ac:dyDescent="0.3">
      <c r="A3946" s="4">
        <v>11788</v>
      </c>
      <c r="B3946" s="5" t="s">
        <v>20</v>
      </c>
      <c r="C3946" s="4">
        <v>3</v>
      </c>
      <c r="D3946" s="46">
        <v>7.45</v>
      </c>
      <c r="E3946" s="4">
        <v>2</v>
      </c>
      <c r="F3946" s="4" t="s">
        <v>2</v>
      </c>
      <c r="G3946" s="13" t="str">
        <f t="shared" si="122"/>
        <v>Active</v>
      </c>
      <c r="H3946" s="43" t="s">
        <v>31</v>
      </c>
      <c r="I3946" s="6">
        <v>45108</v>
      </c>
      <c r="J3946" s="6">
        <v>45138</v>
      </c>
      <c r="K3946" s="4">
        <v>1700032694</v>
      </c>
      <c r="L3946" s="14">
        <v>45139</v>
      </c>
      <c r="M3946" s="11">
        <f t="shared" si="123"/>
        <v>8</v>
      </c>
      <c r="N3946" s="6">
        <f>VLOOKUP(M3946,'Settlement Dates'!$A$13:$D$25,3,FALSE)</f>
        <v>45180</v>
      </c>
      <c r="O3946" s="6">
        <f>VLOOKUP(M3946,'Settlement Dates'!$A$13:$D$25,4,FALSE)</f>
        <v>45183</v>
      </c>
      <c r="P3946" s="6">
        <f>VLOOKUP(K3946,'AP Clearing'!$A$13:$B$1312,2,FALSE)</f>
        <v>45141</v>
      </c>
      <c r="Q3946" s="6"/>
      <c r="R3946" s="6"/>
    </row>
    <row r="3947" spans="1:18" x14ac:dyDescent="0.3">
      <c r="A3947" s="4">
        <v>11788</v>
      </c>
      <c r="B3947" s="5" t="s">
        <v>22</v>
      </c>
      <c r="C3947" s="4">
        <v>3</v>
      </c>
      <c r="D3947" s="46">
        <v>2.4500000000000002</v>
      </c>
      <c r="E3947" s="4">
        <v>2</v>
      </c>
      <c r="F3947" s="4" t="s">
        <v>2</v>
      </c>
      <c r="G3947" s="13" t="str">
        <f t="shared" si="122"/>
        <v>Active</v>
      </c>
      <c r="H3947" s="43" t="s">
        <v>30</v>
      </c>
      <c r="I3947" s="6">
        <v>45108</v>
      </c>
      <c r="J3947" s="6">
        <v>45138</v>
      </c>
      <c r="K3947" s="4">
        <v>1700032815</v>
      </c>
      <c r="L3947" s="14">
        <v>45139</v>
      </c>
      <c r="M3947" s="11">
        <f t="shared" si="123"/>
        <v>8</v>
      </c>
      <c r="N3947" s="6">
        <f>VLOOKUP(M3947,'Settlement Dates'!$A$13:$D$25,3,FALSE)</f>
        <v>45180</v>
      </c>
      <c r="O3947" s="6">
        <f>VLOOKUP(M3947,'Settlement Dates'!$A$13:$D$25,4,FALSE)</f>
        <v>45183</v>
      </c>
      <c r="P3947" s="6">
        <f>VLOOKUP(K3947,'AP Clearing'!$A$13:$B$1312,2,FALSE)</f>
        <v>45141</v>
      </c>
      <c r="Q3947" s="6"/>
      <c r="R3947" s="6"/>
    </row>
    <row r="3948" spans="1:18" x14ac:dyDescent="0.3">
      <c r="A3948" s="4">
        <v>11788</v>
      </c>
      <c r="B3948" s="5" t="s">
        <v>23</v>
      </c>
      <c r="C3948" s="4">
        <v>3</v>
      </c>
      <c r="D3948" s="46">
        <v>31.32</v>
      </c>
      <c r="E3948" s="4">
        <v>1</v>
      </c>
      <c r="F3948" s="4" t="s">
        <v>2</v>
      </c>
      <c r="G3948" s="13" t="str">
        <f t="shared" si="122"/>
        <v>Active</v>
      </c>
      <c r="H3948" s="43" t="s">
        <v>35</v>
      </c>
      <c r="I3948" s="6">
        <v>45108</v>
      </c>
      <c r="J3948" s="6">
        <v>45138</v>
      </c>
      <c r="K3948" s="4">
        <v>1700032816</v>
      </c>
      <c r="L3948" s="14">
        <v>45139</v>
      </c>
      <c r="M3948" s="11">
        <f t="shared" si="123"/>
        <v>8</v>
      </c>
      <c r="N3948" s="6">
        <f>VLOOKUP(M3948,'Settlement Dates'!$A$13:$D$25,3,FALSE)</f>
        <v>45180</v>
      </c>
      <c r="O3948" s="6">
        <f>VLOOKUP(M3948,'Settlement Dates'!$A$13:$D$25,4,FALSE)</f>
        <v>45183</v>
      </c>
      <c r="P3948" s="6">
        <f>VLOOKUP(K3948,'AP Clearing'!$A$13:$B$1312,2,FALSE)</f>
        <v>45141</v>
      </c>
      <c r="Q3948" s="6"/>
      <c r="R3948" s="6"/>
    </row>
    <row r="3949" spans="1:18" x14ac:dyDescent="0.3">
      <c r="A3949" s="4">
        <v>11788</v>
      </c>
      <c r="B3949" s="5" t="s">
        <v>23</v>
      </c>
      <c r="C3949" s="4">
        <v>3</v>
      </c>
      <c r="D3949" s="46">
        <v>125.1</v>
      </c>
      <c r="E3949" s="4">
        <v>2</v>
      </c>
      <c r="F3949" s="4" t="s">
        <v>2</v>
      </c>
      <c r="G3949" s="13" t="str">
        <f t="shared" si="122"/>
        <v>Active</v>
      </c>
      <c r="H3949" s="43" t="s">
        <v>35</v>
      </c>
      <c r="I3949" s="6">
        <v>45108</v>
      </c>
      <c r="J3949" s="6">
        <v>45138</v>
      </c>
      <c r="K3949" s="4">
        <v>1700032816</v>
      </c>
      <c r="L3949" s="14">
        <v>45139</v>
      </c>
      <c r="M3949" s="11">
        <f t="shared" si="123"/>
        <v>8</v>
      </c>
      <c r="N3949" s="6">
        <f>VLOOKUP(M3949,'Settlement Dates'!$A$13:$D$25,3,FALSE)</f>
        <v>45180</v>
      </c>
      <c r="O3949" s="6">
        <f>VLOOKUP(M3949,'Settlement Dates'!$A$13:$D$25,4,FALSE)</f>
        <v>45183</v>
      </c>
      <c r="P3949" s="6">
        <f>VLOOKUP(K3949,'AP Clearing'!$A$13:$B$1312,2,FALSE)</f>
        <v>45141</v>
      </c>
      <c r="Q3949" s="6"/>
      <c r="R3949" s="6"/>
    </row>
    <row r="3950" spans="1:18" x14ac:dyDescent="0.3">
      <c r="A3950" s="4">
        <v>11788</v>
      </c>
      <c r="B3950" s="5" t="s">
        <v>28</v>
      </c>
      <c r="C3950" s="4">
        <v>3</v>
      </c>
      <c r="D3950" s="46">
        <v>171.65</v>
      </c>
      <c r="E3950" s="4">
        <v>1</v>
      </c>
      <c r="F3950" s="4" t="s">
        <v>2</v>
      </c>
      <c r="G3950" s="13" t="str">
        <f t="shared" si="122"/>
        <v>Active</v>
      </c>
      <c r="H3950" s="43" t="s">
        <v>33</v>
      </c>
      <c r="I3950" s="6">
        <v>45108</v>
      </c>
      <c r="J3950" s="6">
        <v>45138</v>
      </c>
      <c r="K3950" s="4">
        <v>1700032817</v>
      </c>
      <c r="L3950" s="14">
        <v>45139</v>
      </c>
      <c r="M3950" s="11">
        <f t="shared" si="123"/>
        <v>8</v>
      </c>
      <c r="N3950" s="6">
        <f>VLOOKUP(M3950,'Settlement Dates'!$A$13:$D$25,3,FALSE)</f>
        <v>45180</v>
      </c>
      <c r="O3950" s="6">
        <f>VLOOKUP(M3950,'Settlement Dates'!$A$13:$D$25,4,FALSE)</f>
        <v>45183</v>
      </c>
      <c r="P3950" s="6">
        <f>VLOOKUP(K3950,'AP Clearing'!$A$13:$B$1312,2,FALSE)</f>
        <v>45141</v>
      </c>
      <c r="Q3950" s="6"/>
      <c r="R3950" s="6"/>
    </row>
    <row r="3951" spans="1:18" x14ac:dyDescent="0.3">
      <c r="A3951" s="4">
        <v>11788</v>
      </c>
      <c r="B3951" s="5" t="s">
        <v>28</v>
      </c>
      <c r="C3951" s="4">
        <v>3</v>
      </c>
      <c r="D3951" s="46">
        <v>124.88</v>
      </c>
      <c r="E3951" s="4">
        <v>2</v>
      </c>
      <c r="F3951" s="4" t="s">
        <v>2</v>
      </c>
      <c r="G3951" s="13" t="str">
        <f t="shared" si="122"/>
        <v>Active</v>
      </c>
      <c r="H3951" s="43" t="s">
        <v>33</v>
      </c>
      <c r="I3951" s="6">
        <v>45108</v>
      </c>
      <c r="J3951" s="6">
        <v>45138</v>
      </c>
      <c r="K3951" s="4">
        <v>1700032817</v>
      </c>
      <c r="L3951" s="14">
        <v>45139</v>
      </c>
      <c r="M3951" s="11">
        <f t="shared" si="123"/>
        <v>8</v>
      </c>
      <c r="N3951" s="6">
        <f>VLOOKUP(M3951,'Settlement Dates'!$A$13:$D$25,3,FALSE)</f>
        <v>45180</v>
      </c>
      <c r="O3951" s="6">
        <f>VLOOKUP(M3951,'Settlement Dates'!$A$13:$D$25,4,FALSE)</f>
        <v>45183</v>
      </c>
      <c r="P3951" s="6">
        <f>VLOOKUP(K3951,'AP Clearing'!$A$13:$B$1312,2,FALSE)</f>
        <v>45141</v>
      </c>
      <c r="Q3951" s="6"/>
      <c r="R3951" s="6"/>
    </row>
    <row r="3952" spans="1:18" x14ac:dyDescent="0.3">
      <c r="A3952" s="4">
        <v>11788</v>
      </c>
      <c r="B3952" s="5" t="s">
        <v>29</v>
      </c>
      <c r="C3952" s="4">
        <v>3</v>
      </c>
      <c r="D3952" s="46">
        <v>6.95</v>
      </c>
      <c r="E3952" s="4">
        <v>2</v>
      </c>
      <c r="F3952" s="4" t="s">
        <v>2</v>
      </c>
      <c r="G3952" s="13" t="str">
        <f t="shared" si="122"/>
        <v>Active</v>
      </c>
      <c r="H3952" s="43" t="s">
        <v>34</v>
      </c>
      <c r="I3952" s="6">
        <v>45108</v>
      </c>
      <c r="J3952" s="6">
        <v>45138</v>
      </c>
      <c r="K3952" s="4">
        <v>1700032818</v>
      </c>
      <c r="L3952" s="14">
        <v>45139</v>
      </c>
      <c r="M3952" s="11">
        <f t="shared" si="123"/>
        <v>8</v>
      </c>
      <c r="N3952" s="6">
        <f>VLOOKUP(M3952,'Settlement Dates'!$A$13:$D$25,3,FALSE)</f>
        <v>45180</v>
      </c>
      <c r="O3952" s="6">
        <f>VLOOKUP(M3952,'Settlement Dates'!$A$13:$D$25,4,FALSE)</f>
        <v>45183</v>
      </c>
      <c r="P3952" s="6">
        <f>VLOOKUP(K3952,'AP Clearing'!$A$13:$B$1312,2,FALSE)</f>
        <v>45141</v>
      </c>
      <c r="Q3952" s="6"/>
      <c r="R3952" s="6"/>
    </row>
    <row r="3953" spans="1:18" x14ac:dyDescent="0.3">
      <c r="A3953" s="4">
        <v>173210</v>
      </c>
      <c r="B3953" s="5" t="s">
        <v>36</v>
      </c>
      <c r="C3953" s="4">
        <v>3</v>
      </c>
      <c r="D3953" s="46">
        <v>179962.65</v>
      </c>
      <c r="E3953" s="4">
        <v>1</v>
      </c>
      <c r="F3953" s="4" t="s">
        <v>2</v>
      </c>
      <c r="G3953" s="13" t="str">
        <f t="shared" si="122"/>
        <v>Active</v>
      </c>
      <c r="H3953" s="43" t="s">
        <v>3</v>
      </c>
      <c r="I3953" s="6">
        <v>45123</v>
      </c>
      <c r="J3953" s="6">
        <v>45138</v>
      </c>
      <c r="K3953" s="4">
        <v>1700032740</v>
      </c>
      <c r="L3953" s="14">
        <v>45140</v>
      </c>
      <c r="M3953" s="11">
        <f t="shared" si="123"/>
        <v>8</v>
      </c>
      <c r="N3953" s="6">
        <f>VLOOKUP(M3953,'Settlement Dates'!$A$13:$D$25,3,FALSE)</f>
        <v>45180</v>
      </c>
      <c r="O3953" s="6">
        <f>VLOOKUP(M3953,'Settlement Dates'!$A$13:$D$25,4,FALSE)</f>
        <v>45183</v>
      </c>
      <c r="P3953" s="6">
        <f>VLOOKUP(K3953,'AP Clearing'!$A$13:$B$1312,2,FALSE)</f>
        <v>45142</v>
      </c>
      <c r="Q3953" s="6"/>
      <c r="R3953" s="6"/>
    </row>
    <row r="3954" spans="1:18" x14ac:dyDescent="0.3">
      <c r="A3954" s="4">
        <v>173210</v>
      </c>
      <c r="B3954" s="5" t="s">
        <v>36</v>
      </c>
      <c r="C3954" s="4">
        <v>3</v>
      </c>
      <c r="D3954" s="46">
        <v>173.81</v>
      </c>
      <c r="E3954" s="4">
        <v>1</v>
      </c>
      <c r="F3954" s="4" t="s">
        <v>5</v>
      </c>
      <c r="G3954" s="13" t="str">
        <f t="shared" si="122"/>
        <v>LTD</v>
      </c>
      <c r="H3954" s="43" t="s">
        <v>3</v>
      </c>
      <c r="I3954" s="6">
        <v>45123</v>
      </c>
      <c r="J3954" s="6">
        <v>45138</v>
      </c>
      <c r="K3954" s="4">
        <v>1700032740</v>
      </c>
      <c r="L3954" s="14">
        <v>45140</v>
      </c>
      <c r="M3954" s="11">
        <f t="shared" si="123"/>
        <v>8</v>
      </c>
      <c r="N3954" s="6">
        <f>VLOOKUP(M3954,'Settlement Dates'!$A$13:$D$25,3,FALSE)</f>
        <v>45180</v>
      </c>
      <c r="O3954" s="6">
        <f>VLOOKUP(M3954,'Settlement Dates'!$A$13:$D$25,4,FALSE)</f>
        <v>45183</v>
      </c>
      <c r="P3954" s="6">
        <f>VLOOKUP(K3954,'AP Clearing'!$A$13:$B$1312,2,FALSE)</f>
        <v>45142</v>
      </c>
      <c r="Q3954" s="6"/>
      <c r="R3954" s="6"/>
    </row>
    <row r="3955" spans="1:18" x14ac:dyDescent="0.3">
      <c r="A3955" s="4">
        <v>173210</v>
      </c>
      <c r="B3955" s="5" t="s">
        <v>36</v>
      </c>
      <c r="C3955" s="4">
        <v>3</v>
      </c>
      <c r="D3955" s="46">
        <v>811.09</v>
      </c>
      <c r="E3955" s="4">
        <v>1</v>
      </c>
      <c r="F3955" s="4" t="s">
        <v>7</v>
      </c>
      <c r="G3955" s="13" t="str">
        <f t="shared" si="122"/>
        <v>LTD</v>
      </c>
      <c r="H3955" s="43" t="s">
        <v>3</v>
      </c>
      <c r="I3955" s="6">
        <v>45123</v>
      </c>
      <c r="J3955" s="6">
        <v>45138</v>
      </c>
      <c r="K3955" s="4">
        <v>1700032740</v>
      </c>
      <c r="L3955" s="14">
        <v>45140</v>
      </c>
      <c r="M3955" s="11">
        <f t="shared" si="123"/>
        <v>8</v>
      </c>
      <c r="N3955" s="6">
        <f>VLOOKUP(M3955,'Settlement Dates'!$A$13:$D$25,3,FALSE)</f>
        <v>45180</v>
      </c>
      <c r="O3955" s="6">
        <f>VLOOKUP(M3955,'Settlement Dates'!$A$13:$D$25,4,FALSE)</f>
        <v>45183</v>
      </c>
      <c r="P3955" s="6">
        <f>VLOOKUP(K3955,'AP Clearing'!$A$13:$B$1312,2,FALSE)</f>
        <v>45142</v>
      </c>
      <c r="Q3955" s="6"/>
      <c r="R3955" s="6"/>
    </row>
    <row r="3956" spans="1:18" x14ac:dyDescent="0.3">
      <c r="A3956" s="4">
        <v>173210</v>
      </c>
      <c r="B3956" s="5" t="s">
        <v>36</v>
      </c>
      <c r="C3956" s="4">
        <v>3</v>
      </c>
      <c r="D3956" s="46">
        <v>4258.54</v>
      </c>
      <c r="E3956" s="4">
        <v>1</v>
      </c>
      <c r="F3956" s="4" t="s">
        <v>8</v>
      </c>
      <c r="G3956" s="13" t="str">
        <f t="shared" si="122"/>
        <v>Active</v>
      </c>
      <c r="H3956" s="43" t="s">
        <v>3</v>
      </c>
      <c r="I3956" s="6">
        <v>45123</v>
      </c>
      <c r="J3956" s="6">
        <v>45138</v>
      </c>
      <c r="K3956" s="4">
        <v>1700032740</v>
      </c>
      <c r="L3956" s="14">
        <v>45140</v>
      </c>
      <c r="M3956" s="11">
        <f t="shared" si="123"/>
        <v>8</v>
      </c>
      <c r="N3956" s="6">
        <f>VLOOKUP(M3956,'Settlement Dates'!$A$13:$D$25,3,FALSE)</f>
        <v>45180</v>
      </c>
      <c r="O3956" s="6">
        <f>VLOOKUP(M3956,'Settlement Dates'!$A$13:$D$25,4,FALSE)</f>
        <v>45183</v>
      </c>
      <c r="P3956" s="6">
        <f>VLOOKUP(K3956,'AP Clearing'!$A$13:$B$1312,2,FALSE)</f>
        <v>45142</v>
      </c>
      <c r="Q3956" s="6"/>
      <c r="R3956" s="6"/>
    </row>
    <row r="3957" spans="1:18" x14ac:dyDescent="0.3">
      <c r="A3957" s="4">
        <v>173210</v>
      </c>
      <c r="B3957" s="5" t="s">
        <v>36</v>
      </c>
      <c r="C3957" s="4">
        <v>3</v>
      </c>
      <c r="D3957" s="46">
        <v>315.45</v>
      </c>
      <c r="E3957" s="4">
        <v>2</v>
      </c>
      <c r="F3957" s="4" t="s">
        <v>2</v>
      </c>
      <c r="G3957" s="13" t="str">
        <f t="shared" si="122"/>
        <v>Active</v>
      </c>
      <c r="H3957" s="43" t="s">
        <v>3</v>
      </c>
      <c r="I3957" s="6">
        <v>45123</v>
      </c>
      <c r="J3957" s="6">
        <v>45138</v>
      </c>
      <c r="K3957" s="4">
        <v>1700032740</v>
      </c>
      <c r="L3957" s="14">
        <v>45140</v>
      </c>
      <c r="M3957" s="11">
        <f t="shared" si="123"/>
        <v>8</v>
      </c>
      <c r="N3957" s="6">
        <f>VLOOKUP(M3957,'Settlement Dates'!$A$13:$D$25,3,FALSE)</f>
        <v>45180</v>
      </c>
      <c r="O3957" s="6">
        <f>VLOOKUP(M3957,'Settlement Dates'!$A$13:$D$25,4,FALSE)</f>
        <v>45183</v>
      </c>
      <c r="P3957" s="6">
        <f>VLOOKUP(K3957,'AP Clearing'!$A$13:$B$1312,2,FALSE)</f>
        <v>45142</v>
      </c>
      <c r="Q3957" s="6"/>
      <c r="R3957" s="6"/>
    </row>
    <row r="3958" spans="1:18" x14ac:dyDescent="0.3">
      <c r="A3958" s="4">
        <v>173210</v>
      </c>
      <c r="B3958" s="5" t="s">
        <v>36</v>
      </c>
      <c r="C3958" s="4">
        <v>3</v>
      </c>
      <c r="D3958" s="46">
        <v>361.75</v>
      </c>
      <c r="E3958" s="4">
        <v>2</v>
      </c>
      <c r="F3958" s="4" t="s">
        <v>9</v>
      </c>
      <c r="G3958" s="13" t="str">
        <f t="shared" si="122"/>
        <v>Retiree</v>
      </c>
      <c r="H3958" s="43" t="s">
        <v>3</v>
      </c>
      <c r="I3958" s="6">
        <v>45123</v>
      </c>
      <c r="J3958" s="6">
        <v>45138</v>
      </c>
      <c r="K3958" s="4">
        <v>1700032740</v>
      </c>
      <c r="L3958" s="14">
        <v>45140</v>
      </c>
      <c r="M3958" s="11">
        <f t="shared" si="123"/>
        <v>8</v>
      </c>
      <c r="N3958" s="6">
        <f>VLOOKUP(M3958,'Settlement Dates'!$A$13:$D$25,3,FALSE)</f>
        <v>45180</v>
      </c>
      <c r="O3958" s="6">
        <f>VLOOKUP(M3958,'Settlement Dates'!$A$13:$D$25,4,FALSE)</f>
        <v>45183</v>
      </c>
      <c r="P3958" s="6">
        <f>VLOOKUP(K3958,'AP Clearing'!$A$13:$B$1312,2,FALSE)</f>
        <v>45142</v>
      </c>
      <c r="Q3958" s="6"/>
      <c r="R3958" s="6"/>
    </row>
    <row r="3959" spans="1:18" x14ac:dyDescent="0.3">
      <c r="A3959" s="4">
        <v>173210</v>
      </c>
      <c r="B3959" s="5" t="s">
        <v>36</v>
      </c>
      <c r="C3959" s="4">
        <v>3</v>
      </c>
      <c r="D3959" s="46">
        <v>5916.59</v>
      </c>
      <c r="E3959" s="4">
        <v>3</v>
      </c>
      <c r="F3959" s="4" t="s">
        <v>9</v>
      </c>
      <c r="G3959" s="13" t="str">
        <f t="shared" si="122"/>
        <v>Retiree</v>
      </c>
      <c r="H3959" s="43" t="s">
        <v>3</v>
      </c>
      <c r="I3959" s="6">
        <v>45123</v>
      </c>
      <c r="J3959" s="6">
        <v>45138</v>
      </c>
      <c r="K3959" s="4">
        <v>1700032740</v>
      </c>
      <c r="L3959" s="14">
        <v>45140</v>
      </c>
      <c r="M3959" s="11">
        <f t="shared" si="123"/>
        <v>8</v>
      </c>
      <c r="N3959" s="6">
        <f>VLOOKUP(M3959,'Settlement Dates'!$A$13:$D$25,3,FALSE)</f>
        <v>45180</v>
      </c>
      <c r="O3959" s="6">
        <f>VLOOKUP(M3959,'Settlement Dates'!$A$13:$D$25,4,FALSE)</f>
        <v>45183</v>
      </c>
      <c r="P3959" s="6">
        <f>VLOOKUP(K3959,'AP Clearing'!$A$13:$B$1312,2,FALSE)</f>
        <v>45142</v>
      </c>
      <c r="Q3959" s="6"/>
      <c r="R3959" s="6"/>
    </row>
    <row r="3960" spans="1:18" x14ac:dyDescent="0.3">
      <c r="A3960" s="4">
        <v>173210</v>
      </c>
      <c r="B3960" s="5" t="s">
        <v>36</v>
      </c>
      <c r="C3960" s="4">
        <v>3</v>
      </c>
      <c r="D3960" s="46">
        <v>3.86</v>
      </c>
      <c r="E3960" s="4">
        <v>4</v>
      </c>
      <c r="F3960" s="4" t="s">
        <v>11</v>
      </c>
      <c r="G3960" s="13" t="str">
        <f t="shared" si="122"/>
        <v>Retiree</v>
      </c>
      <c r="H3960" s="43" t="s">
        <v>3</v>
      </c>
      <c r="I3960" s="6">
        <v>45123</v>
      </c>
      <c r="J3960" s="6">
        <v>45138</v>
      </c>
      <c r="K3960" s="4">
        <v>1700032740</v>
      </c>
      <c r="L3960" s="14">
        <v>45140</v>
      </c>
      <c r="M3960" s="11">
        <f t="shared" si="123"/>
        <v>8</v>
      </c>
      <c r="N3960" s="6">
        <f>VLOOKUP(M3960,'Settlement Dates'!$A$13:$D$25,3,FALSE)</f>
        <v>45180</v>
      </c>
      <c r="O3960" s="6">
        <f>VLOOKUP(M3960,'Settlement Dates'!$A$13:$D$25,4,FALSE)</f>
        <v>45183</v>
      </c>
      <c r="P3960" s="6">
        <f>VLOOKUP(K3960,'AP Clearing'!$A$13:$B$1312,2,FALSE)</f>
        <v>45142</v>
      </c>
      <c r="Q3960" s="6"/>
      <c r="R3960" s="6"/>
    </row>
    <row r="3961" spans="1:18" x14ac:dyDescent="0.3">
      <c r="A3961" s="4">
        <v>173210</v>
      </c>
      <c r="B3961" s="5" t="s">
        <v>36</v>
      </c>
      <c r="C3961" s="4">
        <v>3</v>
      </c>
      <c r="D3961" s="46">
        <v>10188.09</v>
      </c>
      <c r="E3961" s="4">
        <v>5</v>
      </c>
      <c r="F3961" s="4" t="s">
        <v>9</v>
      </c>
      <c r="G3961" s="13" t="str">
        <f t="shared" si="122"/>
        <v>Retiree</v>
      </c>
      <c r="H3961" s="43" t="s">
        <v>3</v>
      </c>
      <c r="I3961" s="6">
        <v>45123</v>
      </c>
      <c r="J3961" s="6">
        <v>45138</v>
      </c>
      <c r="K3961" s="4">
        <v>1700032740</v>
      </c>
      <c r="L3961" s="14">
        <v>45140</v>
      </c>
      <c r="M3961" s="11">
        <f t="shared" si="123"/>
        <v>8</v>
      </c>
      <c r="N3961" s="6">
        <f>VLOOKUP(M3961,'Settlement Dates'!$A$13:$D$25,3,FALSE)</f>
        <v>45180</v>
      </c>
      <c r="O3961" s="6">
        <f>VLOOKUP(M3961,'Settlement Dates'!$A$13:$D$25,4,FALSE)</f>
        <v>45183</v>
      </c>
      <c r="P3961" s="6">
        <f>VLOOKUP(K3961,'AP Clearing'!$A$13:$B$1312,2,FALSE)</f>
        <v>45142</v>
      </c>
      <c r="Q3961" s="6"/>
      <c r="R3961" s="6"/>
    </row>
    <row r="3962" spans="1:18" x14ac:dyDescent="0.3">
      <c r="A3962" s="4">
        <v>173210</v>
      </c>
      <c r="B3962" s="5" t="s">
        <v>36</v>
      </c>
      <c r="C3962" s="4">
        <v>3</v>
      </c>
      <c r="D3962" s="46">
        <v>681.49</v>
      </c>
      <c r="E3962" s="4">
        <v>1</v>
      </c>
      <c r="F3962" s="4" t="s">
        <v>2</v>
      </c>
      <c r="G3962" s="13" t="str">
        <f t="shared" si="122"/>
        <v>Active</v>
      </c>
      <c r="H3962" s="43">
        <v>53827500</v>
      </c>
      <c r="I3962" s="6">
        <v>45123</v>
      </c>
      <c r="J3962" s="6">
        <v>45138</v>
      </c>
      <c r="K3962" s="4">
        <v>1700032768</v>
      </c>
      <c r="L3962" s="14">
        <v>45140</v>
      </c>
      <c r="M3962" s="11">
        <f t="shared" si="123"/>
        <v>8</v>
      </c>
      <c r="N3962" s="6">
        <f>VLOOKUP(M3962,'Settlement Dates'!$A$13:$D$25,3,FALSE)</f>
        <v>45180</v>
      </c>
      <c r="O3962" s="6">
        <f>VLOOKUP(M3962,'Settlement Dates'!$A$13:$D$25,4,FALSE)</f>
        <v>45183</v>
      </c>
      <c r="P3962" s="6">
        <f>VLOOKUP(K3962,'AP Clearing'!$A$13:$B$1312,2,FALSE)</f>
        <v>45142</v>
      </c>
      <c r="Q3962" s="6"/>
      <c r="R3962" s="6"/>
    </row>
    <row r="3963" spans="1:18" x14ac:dyDescent="0.3">
      <c r="A3963" s="4">
        <v>173210</v>
      </c>
      <c r="B3963" s="5" t="s">
        <v>36</v>
      </c>
      <c r="C3963" s="4">
        <v>3</v>
      </c>
      <c r="D3963" s="46">
        <v>203.38</v>
      </c>
      <c r="E3963" s="4">
        <v>1</v>
      </c>
      <c r="F3963" s="4" t="s">
        <v>9</v>
      </c>
      <c r="G3963" s="13" t="str">
        <f t="shared" si="122"/>
        <v>Retiree</v>
      </c>
      <c r="H3963" s="43">
        <v>53827500</v>
      </c>
      <c r="I3963" s="6">
        <v>45123</v>
      </c>
      <c r="J3963" s="6">
        <v>45138</v>
      </c>
      <c r="K3963" s="4">
        <v>1700032768</v>
      </c>
      <c r="L3963" s="14">
        <v>45140</v>
      </c>
      <c r="M3963" s="11">
        <f t="shared" si="123"/>
        <v>8</v>
      </c>
      <c r="N3963" s="6">
        <f>VLOOKUP(M3963,'Settlement Dates'!$A$13:$D$25,3,FALSE)</f>
        <v>45180</v>
      </c>
      <c r="O3963" s="6">
        <f>VLOOKUP(M3963,'Settlement Dates'!$A$13:$D$25,4,FALSE)</f>
        <v>45183</v>
      </c>
      <c r="P3963" s="6">
        <f>VLOOKUP(K3963,'AP Clearing'!$A$13:$B$1312,2,FALSE)</f>
        <v>45142</v>
      </c>
      <c r="Q3963" s="6"/>
      <c r="R3963" s="6"/>
    </row>
    <row r="3964" spans="1:18" x14ac:dyDescent="0.3">
      <c r="A3964" s="4">
        <v>173210</v>
      </c>
      <c r="B3964" s="5" t="s">
        <v>36</v>
      </c>
      <c r="C3964" s="4">
        <v>3</v>
      </c>
      <c r="D3964" s="46">
        <v>227.16</v>
      </c>
      <c r="E3964" s="4">
        <v>2</v>
      </c>
      <c r="F3964" s="4" t="s">
        <v>2</v>
      </c>
      <c r="G3964" s="13" t="str">
        <f t="shared" si="122"/>
        <v>Active</v>
      </c>
      <c r="H3964" s="43">
        <v>53827500</v>
      </c>
      <c r="I3964" s="6">
        <v>45123</v>
      </c>
      <c r="J3964" s="6">
        <v>45138</v>
      </c>
      <c r="K3964" s="4">
        <v>1700032768</v>
      </c>
      <c r="L3964" s="14">
        <v>45140</v>
      </c>
      <c r="M3964" s="11">
        <f t="shared" si="123"/>
        <v>8</v>
      </c>
      <c r="N3964" s="6">
        <f>VLOOKUP(M3964,'Settlement Dates'!$A$13:$D$25,3,FALSE)</f>
        <v>45180</v>
      </c>
      <c r="O3964" s="6">
        <f>VLOOKUP(M3964,'Settlement Dates'!$A$13:$D$25,4,FALSE)</f>
        <v>45183</v>
      </c>
      <c r="P3964" s="6">
        <f>VLOOKUP(K3964,'AP Clearing'!$A$13:$B$1312,2,FALSE)</f>
        <v>45142</v>
      </c>
      <c r="Q3964" s="6"/>
      <c r="R3964" s="6"/>
    </row>
    <row r="3965" spans="1:18" x14ac:dyDescent="0.3">
      <c r="A3965" s="4">
        <v>173210</v>
      </c>
      <c r="B3965" s="5" t="s">
        <v>37</v>
      </c>
      <c r="C3965" s="4">
        <v>3</v>
      </c>
      <c r="D3965" s="46">
        <v>2406.11</v>
      </c>
      <c r="E3965" s="4">
        <v>1</v>
      </c>
      <c r="F3965" s="4" t="s">
        <v>2</v>
      </c>
      <c r="G3965" s="13" t="str">
        <f t="shared" si="122"/>
        <v>Active</v>
      </c>
      <c r="H3965" s="43" t="s">
        <v>3</v>
      </c>
      <c r="I3965" s="6">
        <v>45108</v>
      </c>
      <c r="J3965" s="6">
        <v>45138</v>
      </c>
      <c r="K3965" s="4">
        <v>1700032741</v>
      </c>
      <c r="L3965" s="14">
        <v>45140</v>
      </c>
      <c r="M3965" s="11">
        <f t="shared" si="123"/>
        <v>8</v>
      </c>
      <c r="N3965" s="6">
        <f>VLOOKUP(M3965,'Settlement Dates'!$A$13:$D$25,3,FALSE)</f>
        <v>45180</v>
      </c>
      <c r="O3965" s="6">
        <f>VLOOKUP(M3965,'Settlement Dates'!$A$13:$D$25,4,FALSE)</f>
        <v>45183</v>
      </c>
      <c r="P3965" s="6">
        <f>VLOOKUP(K3965,'AP Clearing'!$A$13:$B$1312,2,FALSE)</f>
        <v>45142</v>
      </c>
      <c r="Q3965" s="6"/>
      <c r="R3965" s="6"/>
    </row>
    <row r="3966" spans="1:18" x14ac:dyDescent="0.3">
      <c r="A3966" s="4">
        <v>173210</v>
      </c>
      <c r="B3966" s="5" t="s">
        <v>37</v>
      </c>
      <c r="C3966" s="4">
        <v>3</v>
      </c>
      <c r="D3966" s="46">
        <v>8.6</v>
      </c>
      <c r="E3966" s="4">
        <v>1</v>
      </c>
      <c r="F3966" s="4" t="s">
        <v>5</v>
      </c>
      <c r="G3966" s="13" t="str">
        <f t="shared" ref="G3966:G4029" si="124">VLOOKUP(F3966,$W$1:$X$15,2,FALSE)</f>
        <v>LTD</v>
      </c>
      <c r="H3966" s="43" t="s">
        <v>3</v>
      </c>
      <c r="I3966" s="6">
        <v>45108</v>
      </c>
      <c r="J3966" s="6">
        <v>45138</v>
      </c>
      <c r="K3966" s="4">
        <v>1700032741</v>
      </c>
      <c r="L3966" s="14">
        <v>45140</v>
      </c>
      <c r="M3966" s="11">
        <f t="shared" si="123"/>
        <v>8</v>
      </c>
      <c r="N3966" s="6">
        <f>VLOOKUP(M3966,'Settlement Dates'!$A$13:$D$25,3,FALSE)</f>
        <v>45180</v>
      </c>
      <c r="O3966" s="6">
        <f>VLOOKUP(M3966,'Settlement Dates'!$A$13:$D$25,4,FALSE)</f>
        <v>45183</v>
      </c>
      <c r="P3966" s="6">
        <f>VLOOKUP(K3966,'AP Clearing'!$A$13:$B$1312,2,FALSE)</f>
        <v>45142</v>
      </c>
      <c r="Q3966" s="6"/>
      <c r="R3966" s="6"/>
    </row>
    <row r="3967" spans="1:18" x14ac:dyDescent="0.3">
      <c r="A3967" s="4">
        <v>173210</v>
      </c>
      <c r="B3967" s="5" t="s">
        <v>37</v>
      </c>
      <c r="C3967" s="4">
        <v>3</v>
      </c>
      <c r="D3967" s="46">
        <v>40.130000000000003</v>
      </c>
      <c r="E3967" s="4">
        <v>1</v>
      </c>
      <c r="F3967" s="4" t="s">
        <v>7</v>
      </c>
      <c r="G3967" s="13" t="str">
        <f t="shared" si="124"/>
        <v>LTD</v>
      </c>
      <c r="H3967" s="43" t="s">
        <v>3</v>
      </c>
      <c r="I3967" s="6">
        <v>45108</v>
      </c>
      <c r="J3967" s="6">
        <v>45138</v>
      </c>
      <c r="K3967" s="4">
        <v>1700032741</v>
      </c>
      <c r="L3967" s="14">
        <v>45140</v>
      </c>
      <c r="M3967" s="11">
        <f t="shared" si="123"/>
        <v>8</v>
      </c>
      <c r="N3967" s="6">
        <f>VLOOKUP(M3967,'Settlement Dates'!$A$13:$D$25,3,FALSE)</f>
        <v>45180</v>
      </c>
      <c r="O3967" s="6">
        <f>VLOOKUP(M3967,'Settlement Dates'!$A$13:$D$25,4,FALSE)</f>
        <v>45183</v>
      </c>
      <c r="P3967" s="6">
        <f>VLOOKUP(K3967,'AP Clearing'!$A$13:$B$1312,2,FALSE)</f>
        <v>45142</v>
      </c>
      <c r="Q3967" s="6"/>
      <c r="R3967" s="6"/>
    </row>
    <row r="3968" spans="1:18" x14ac:dyDescent="0.3">
      <c r="A3968" s="4">
        <v>173210</v>
      </c>
      <c r="B3968" s="5" t="s">
        <v>37</v>
      </c>
      <c r="C3968" s="4">
        <v>3</v>
      </c>
      <c r="D3968" s="46">
        <v>56.94</v>
      </c>
      <c r="E3968" s="4">
        <v>1</v>
      </c>
      <c r="F3968" s="4" t="s">
        <v>8</v>
      </c>
      <c r="G3968" s="13" t="str">
        <f t="shared" si="124"/>
        <v>Active</v>
      </c>
      <c r="H3968" s="43" t="s">
        <v>3</v>
      </c>
      <c r="I3968" s="6">
        <v>45108</v>
      </c>
      <c r="J3968" s="6">
        <v>45138</v>
      </c>
      <c r="K3968" s="4">
        <v>1700032741</v>
      </c>
      <c r="L3968" s="14">
        <v>45140</v>
      </c>
      <c r="M3968" s="11">
        <f t="shared" si="123"/>
        <v>8</v>
      </c>
      <c r="N3968" s="6">
        <f>VLOOKUP(M3968,'Settlement Dates'!$A$13:$D$25,3,FALSE)</f>
        <v>45180</v>
      </c>
      <c r="O3968" s="6">
        <f>VLOOKUP(M3968,'Settlement Dates'!$A$13:$D$25,4,FALSE)</f>
        <v>45183</v>
      </c>
      <c r="P3968" s="6">
        <f>VLOOKUP(K3968,'AP Clearing'!$A$13:$B$1312,2,FALSE)</f>
        <v>45142</v>
      </c>
      <c r="Q3968" s="6"/>
      <c r="R3968" s="6"/>
    </row>
    <row r="3969" spans="1:18" x14ac:dyDescent="0.3">
      <c r="A3969" s="4">
        <v>173210</v>
      </c>
      <c r="B3969" s="5" t="s">
        <v>37</v>
      </c>
      <c r="C3969" s="4">
        <v>3</v>
      </c>
      <c r="D3969" s="46">
        <v>4.22</v>
      </c>
      <c r="E3969" s="4">
        <v>2</v>
      </c>
      <c r="F3969" s="4" t="s">
        <v>2</v>
      </c>
      <c r="G3969" s="13" t="str">
        <f t="shared" si="124"/>
        <v>Active</v>
      </c>
      <c r="H3969" s="43" t="s">
        <v>3</v>
      </c>
      <c r="I3969" s="6">
        <v>45108</v>
      </c>
      <c r="J3969" s="6">
        <v>45138</v>
      </c>
      <c r="K3969" s="4">
        <v>1700032741</v>
      </c>
      <c r="L3969" s="14">
        <v>45140</v>
      </c>
      <c r="M3969" s="11">
        <f t="shared" si="123"/>
        <v>8</v>
      </c>
      <c r="N3969" s="6">
        <f>VLOOKUP(M3969,'Settlement Dates'!$A$13:$D$25,3,FALSE)</f>
        <v>45180</v>
      </c>
      <c r="O3969" s="6">
        <f>VLOOKUP(M3969,'Settlement Dates'!$A$13:$D$25,4,FALSE)</f>
        <v>45183</v>
      </c>
      <c r="P3969" s="6">
        <f>VLOOKUP(K3969,'AP Clearing'!$A$13:$B$1312,2,FALSE)</f>
        <v>45142</v>
      </c>
      <c r="Q3969" s="6"/>
      <c r="R3969" s="6"/>
    </row>
    <row r="3970" spans="1:18" x14ac:dyDescent="0.3">
      <c r="A3970" s="4">
        <v>173210</v>
      </c>
      <c r="B3970" s="5" t="s">
        <v>37</v>
      </c>
      <c r="C3970" s="4">
        <v>3</v>
      </c>
      <c r="D3970" s="46">
        <v>1.81</v>
      </c>
      <c r="E3970" s="4">
        <v>2</v>
      </c>
      <c r="F3970" s="4" t="s">
        <v>9</v>
      </c>
      <c r="G3970" s="13" t="str">
        <f t="shared" si="124"/>
        <v>Retiree</v>
      </c>
      <c r="H3970" s="43" t="s">
        <v>3</v>
      </c>
      <c r="I3970" s="6">
        <v>45108</v>
      </c>
      <c r="J3970" s="6">
        <v>45138</v>
      </c>
      <c r="K3970" s="4">
        <v>1700032741</v>
      </c>
      <c r="L3970" s="14">
        <v>45140</v>
      </c>
      <c r="M3970" s="11">
        <f t="shared" si="123"/>
        <v>8</v>
      </c>
      <c r="N3970" s="6">
        <f>VLOOKUP(M3970,'Settlement Dates'!$A$13:$D$25,3,FALSE)</f>
        <v>45180</v>
      </c>
      <c r="O3970" s="6">
        <f>VLOOKUP(M3970,'Settlement Dates'!$A$13:$D$25,4,FALSE)</f>
        <v>45183</v>
      </c>
      <c r="P3970" s="6">
        <f>VLOOKUP(K3970,'AP Clearing'!$A$13:$B$1312,2,FALSE)</f>
        <v>45142</v>
      </c>
      <c r="Q3970" s="6"/>
      <c r="R3970" s="6"/>
    </row>
    <row r="3971" spans="1:18" x14ac:dyDescent="0.3">
      <c r="A3971" s="4">
        <v>173210</v>
      </c>
      <c r="B3971" s="5" t="s">
        <v>37</v>
      </c>
      <c r="C3971" s="4">
        <v>3</v>
      </c>
      <c r="D3971" s="46">
        <v>60</v>
      </c>
      <c r="E3971" s="4">
        <v>3</v>
      </c>
      <c r="F3971" s="4" t="s">
        <v>9</v>
      </c>
      <c r="G3971" s="13" t="str">
        <f t="shared" si="124"/>
        <v>Retiree</v>
      </c>
      <c r="H3971" s="43" t="s">
        <v>3</v>
      </c>
      <c r="I3971" s="6">
        <v>45108</v>
      </c>
      <c r="J3971" s="6">
        <v>45138</v>
      </c>
      <c r="K3971" s="4">
        <v>1700032741</v>
      </c>
      <c r="L3971" s="14">
        <v>45140</v>
      </c>
      <c r="M3971" s="11">
        <f t="shared" si="123"/>
        <v>8</v>
      </c>
      <c r="N3971" s="6">
        <f>VLOOKUP(M3971,'Settlement Dates'!$A$13:$D$25,3,FALSE)</f>
        <v>45180</v>
      </c>
      <c r="O3971" s="6">
        <f>VLOOKUP(M3971,'Settlement Dates'!$A$13:$D$25,4,FALSE)</f>
        <v>45183</v>
      </c>
      <c r="P3971" s="6">
        <f>VLOOKUP(K3971,'AP Clearing'!$A$13:$B$1312,2,FALSE)</f>
        <v>45142</v>
      </c>
      <c r="Q3971" s="6"/>
      <c r="R3971" s="6"/>
    </row>
    <row r="3972" spans="1:18" x14ac:dyDescent="0.3">
      <c r="A3972" s="4">
        <v>173210</v>
      </c>
      <c r="B3972" s="5" t="s">
        <v>37</v>
      </c>
      <c r="C3972" s="4">
        <v>3</v>
      </c>
      <c r="D3972" s="46">
        <v>191</v>
      </c>
      <c r="E3972" s="4">
        <v>5</v>
      </c>
      <c r="F3972" s="4" t="s">
        <v>9</v>
      </c>
      <c r="G3972" s="13" t="str">
        <f t="shared" si="124"/>
        <v>Retiree</v>
      </c>
      <c r="H3972" s="43" t="s">
        <v>3</v>
      </c>
      <c r="I3972" s="6">
        <v>45108</v>
      </c>
      <c r="J3972" s="6">
        <v>45138</v>
      </c>
      <c r="K3972" s="4">
        <v>1700032741</v>
      </c>
      <c r="L3972" s="14">
        <v>45140</v>
      </c>
      <c r="M3972" s="11">
        <f t="shared" si="123"/>
        <v>8</v>
      </c>
      <c r="N3972" s="6">
        <f>VLOOKUP(M3972,'Settlement Dates'!$A$13:$D$25,3,FALSE)</f>
        <v>45180</v>
      </c>
      <c r="O3972" s="6">
        <f>VLOOKUP(M3972,'Settlement Dates'!$A$13:$D$25,4,FALSE)</f>
        <v>45183</v>
      </c>
      <c r="P3972" s="6">
        <f>VLOOKUP(K3972,'AP Clearing'!$A$13:$B$1312,2,FALSE)</f>
        <v>45142</v>
      </c>
      <c r="Q3972" s="6"/>
      <c r="R3972" s="6"/>
    </row>
    <row r="3973" spans="1:18" x14ac:dyDescent="0.3">
      <c r="A3973" s="4">
        <v>173210</v>
      </c>
      <c r="B3973" s="5" t="s">
        <v>37</v>
      </c>
      <c r="C3973" s="4">
        <v>3</v>
      </c>
      <c r="D3973" s="46">
        <v>6.18</v>
      </c>
      <c r="E3973" s="4">
        <v>1</v>
      </c>
      <c r="F3973" s="4" t="s">
        <v>2</v>
      </c>
      <c r="G3973" s="13" t="str">
        <f t="shared" si="124"/>
        <v>Active</v>
      </c>
      <c r="H3973" s="43">
        <v>53827499</v>
      </c>
      <c r="I3973" s="6">
        <v>45108</v>
      </c>
      <c r="J3973" s="6">
        <v>45138</v>
      </c>
      <c r="K3973" s="4">
        <v>1700032769</v>
      </c>
      <c r="L3973" s="14">
        <v>45140</v>
      </c>
      <c r="M3973" s="11">
        <f t="shared" si="123"/>
        <v>8</v>
      </c>
      <c r="N3973" s="6">
        <f>VLOOKUP(M3973,'Settlement Dates'!$A$13:$D$25,3,FALSE)</f>
        <v>45180</v>
      </c>
      <c r="O3973" s="6">
        <f>VLOOKUP(M3973,'Settlement Dates'!$A$13:$D$25,4,FALSE)</f>
        <v>45183</v>
      </c>
      <c r="P3973" s="6">
        <f>VLOOKUP(K3973,'AP Clearing'!$A$13:$B$1312,2,FALSE)</f>
        <v>45142</v>
      </c>
      <c r="Q3973" s="6"/>
      <c r="R3973" s="6"/>
    </row>
    <row r="3974" spans="1:18" x14ac:dyDescent="0.3">
      <c r="A3974" s="4">
        <v>173210</v>
      </c>
      <c r="B3974" s="5" t="s">
        <v>37</v>
      </c>
      <c r="C3974" s="4">
        <v>3</v>
      </c>
      <c r="D3974" s="46">
        <v>1.08</v>
      </c>
      <c r="E3974" s="4">
        <v>1</v>
      </c>
      <c r="F3974" s="4" t="s">
        <v>9</v>
      </c>
      <c r="G3974" s="13" t="str">
        <f t="shared" si="124"/>
        <v>Retiree</v>
      </c>
      <c r="H3974" s="43">
        <v>53827499</v>
      </c>
      <c r="I3974" s="6">
        <v>45108</v>
      </c>
      <c r="J3974" s="6">
        <v>45138</v>
      </c>
      <c r="K3974" s="4">
        <v>1700032769</v>
      </c>
      <c r="L3974" s="14">
        <v>45140</v>
      </c>
      <c r="M3974" s="11">
        <f t="shared" si="123"/>
        <v>8</v>
      </c>
      <c r="N3974" s="6">
        <f>VLOOKUP(M3974,'Settlement Dates'!$A$13:$D$25,3,FALSE)</f>
        <v>45180</v>
      </c>
      <c r="O3974" s="6">
        <f>VLOOKUP(M3974,'Settlement Dates'!$A$13:$D$25,4,FALSE)</f>
        <v>45183</v>
      </c>
      <c r="P3974" s="6">
        <f>VLOOKUP(K3974,'AP Clearing'!$A$13:$B$1312,2,FALSE)</f>
        <v>45142</v>
      </c>
      <c r="Q3974" s="6"/>
      <c r="R3974" s="6"/>
    </row>
    <row r="3975" spans="1:18" x14ac:dyDescent="0.3">
      <c r="A3975" s="4">
        <v>173210</v>
      </c>
      <c r="B3975" s="5" t="s">
        <v>37</v>
      </c>
      <c r="C3975" s="4">
        <v>3</v>
      </c>
      <c r="D3975" s="46">
        <v>2.06</v>
      </c>
      <c r="E3975" s="4">
        <v>2</v>
      </c>
      <c r="F3975" s="4" t="s">
        <v>2</v>
      </c>
      <c r="G3975" s="13" t="str">
        <f t="shared" si="124"/>
        <v>Active</v>
      </c>
      <c r="H3975" s="43">
        <v>53827499</v>
      </c>
      <c r="I3975" s="6">
        <v>45108</v>
      </c>
      <c r="J3975" s="6">
        <v>45138</v>
      </c>
      <c r="K3975" s="4">
        <v>1700032769</v>
      </c>
      <c r="L3975" s="14">
        <v>45140</v>
      </c>
      <c r="M3975" s="11">
        <f t="shared" si="123"/>
        <v>8</v>
      </c>
      <c r="N3975" s="6">
        <f>VLOOKUP(M3975,'Settlement Dates'!$A$13:$D$25,3,FALSE)</f>
        <v>45180</v>
      </c>
      <c r="O3975" s="6">
        <f>VLOOKUP(M3975,'Settlement Dates'!$A$13:$D$25,4,FALSE)</f>
        <v>45183</v>
      </c>
      <c r="P3975" s="6">
        <f>VLOOKUP(K3975,'AP Clearing'!$A$13:$B$1312,2,FALSE)</f>
        <v>45142</v>
      </c>
      <c r="Q3975" s="6"/>
      <c r="R3975" s="6"/>
    </row>
    <row r="3976" spans="1:18" x14ac:dyDescent="0.3">
      <c r="A3976" s="4">
        <v>11442</v>
      </c>
      <c r="B3976" s="5" t="s">
        <v>4</v>
      </c>
      <c r="C3976" s="4">
        <v>3</v>
      </c>
      <c r="D3976" s="46">
        <v>21902.07</v>
      </c>
      <c r="E3976" s="4">
        <v>1</v>
      </c>
      <c r="F3976" s="4" t="s">
        <v>2</v>
      </c>
      <c r="G3976" s="13" t="str">
        <f t="shared" si="124"/>
        <v>Active</v>
      </c>
      <c r="H3976" s="43">
        <v>5755813718</v>
      </c>
      <c r="I3976" s="6">
        <v>45108</v>
      </c>
      <c r="J3976" s="6">
        <v>45138</v>
      </c>
      <c r="K3976" s="4">
        <v>1700032827</v>
      </c>
      <c r="L3976" s="14">
        <v>45142</v>
      </c>
      <c r="M3976" s="11">
        <f t="shared" si="123"/>
        <v>8</v>
      </c>
      <c r="N3976" s="6">
        <f>VLOOKUP(M3976,'Settlement Dates'!$A$13:$D$25,3,FALSE)</f>
        <v>45180</v>
      </c>
      <c r="O3976" s="6">
        <f>VLOOKUP(M3976,'Settlement Dates'!$A$13:$D$25,4,FALSE)</f>
        <v>45183</v>
      </c>
      <c r="P3976" s="6">
        <f>VLOOKUP(K3976,'AP Clearing'!$A$13:$B$1312,2,FALSE)</f>
        <v>45146</v>
      </c>
      <c r="Q3976" s="6"/>
      <c r="R3976" s="6"/>
    </row>
    <row r="3977" spans="1:18" x14ac:dyDescent="0.3">
      <c r="A3977" s="4">
        <v>11442</v>
      </c>
      <c r="B3977" s="5" t="s">
        <v>4</v>
      </c>
      <c r="C3977" s="4">
        <v>3</v>
      </c>
      <c r="D3977" s="46">
        <v>29058.16</v>
      </c>
      <c r="E3977" s="4">
        <v>1</v>
      </c>
      <c r="F3977" s="4" t="s">
        <v>2</v>
      </c>
      <c r="G3977" s="13" t="str">
        <f t="shared" si="124"/>
        <v>Active</v>
      </c>
      <c r="H3977" s="43">
        <v>5755813718</v>
      </c>
      <c r="I3977" s="6">
        <v>45108</v>
      </c>
      <c r="J3977" s="6">
        <v>45138</v>
      </c>
      <c r="K3977" s="4">
        <v>1700032827</v>
      </c>
      <c r="L3977" s="14">
        <v>45142</v>
      </c>
      <c r="M3977" s="11">
        <f t="shared" si="123"/>
        <v>8</v>
      </c>
      <c r="N3977" s="6">
        <f>VLOOKUP(M3977,'Settlement Dates'!$A$13:$D$25,3,FALSE)</f>
        <v>45180</v>
      </c>
      <c r="O3977" s="6">
        <f>VLOOKUP(M3977,'Settlement Dates'!$A$13:$D$25,4,FALSE)</f>
        <v>45183</v>
      </c>
      <c r="P3977" s="6">
        <f>VLOOKUP(K3977,'AP Clearing'!$A$13:$B$1312,2,FALSE)</f>
        <v>45146</v>
      </c>
      <c r="Q3977" s="6"/>
      <c r="R3977" s="6"/>
    </row>
    <row r="3978" spans="1:18" x14ac:dyDescent="0.3">
      <c r="A3978" s="4">
        <v>11442</v>
      </c>
      <c r="B3978" s="5" t="s">
        <v>4</v>
      </c>
      <c r="C3978" s="4">
        <v>3</v>
      </c>
      <c r="D3978" s="46">
        <v>7634.09</v>
      </c>
      <c r="E3978" s="4">
        <v>1</v>
      </c>
      <c r="F3978" s="4" t="s">
        <v>2</v>
      </c>
      <c r="G3978" s="13" t="str">
        <f t="shared" si="124"/>
        <v>Active</v>
      </c>
      <c r="H3978" s="43">
        <v>5755813718</v>
      </c>
      <c r="I3978" s="6">
        <v>45108</v>
      </c>
      <c r="J3978" s="6">
        <v>45138</v>
      </c>
      <c r="K3978" s="4">
        <v>1700032827</v>
      </c>
      <c r="L3978" s="14">
        <v>45142</v>
      </c>
      <c r="M3978" s="11">
        <f t="shared" si="123"/>
        <v>8</v>
      </c>
      <c r="N3978" s="6">
        <f>VLOOKUP(M3978,'Settlement Dates'!$A$13:$D$25,3,FALSE)</f>
        <v>45180</v>
      </c>
      <c r="O3978" s="6">
        <f>VLOOKUP(M3978,'Settlement Dates'!$A$13:$D$25,4,FALSE)</f>
        <v>45183</v>
      </c>
      <c r="P3978" s="6">
        <f>VLOOKUP(K3978,'AP Clearing'!$A$13:$B$1312,2,FALSE)</f>
        <v>45146</v>
      </c>
      <c r="Q3978" s="6"/>
      <c r="R3978" s="6"/>
    </row>
    <row r="3979" spans="1:18" x14ac:dyDescent="0.3">
      <c r="A3979" s="4">
        <v>11442</v>
      </c>
      <c r="B3979" s="5" t="s">
        <v>4</v>
      </c>
      <c r="C3979" s="4">
        <v>3</v>
      </c>
      <c r="D3979" s="46">
        <v>196.41</v>
      </c>
      <c r="E3979" s="4">
        <v>1</v>
      </c>
      <c r="F3979" s="4" t="s">
        <v>5</v>
      </c>
      <c r="G3979" s="13" t="str">
        <f t="shared" si="124"/>
        <v>LTD</v>
      </c>
      <c r="H3979" s="43">
        <v>5755813718</v>
      </c>
      <c r="I3979" s="6">
        <v>45108</v>
      </c>
      <c r="J3979" s="6">
        <v>45138</v>
      </c>
      <c r="K3979" s="4">
        <v>1700032827</v>
      </c>
      <c r="L3979" s="14">
        <v>45142</v>
      </c>
      <c r="M3979" s="11">
        <f t="shared" si="123"/>
        <v>8</v>
      </c>
      <c r="N3979" s="6">
        <f>VLOOKUP(M3979,'Settlement Dates'!$A$13:$D$25,3,FALSE)</f>
        <v>45180</v>
      </c>
      <c r="O3979" s="6">
        <f>VLOOKUP(M3979,'Settlement Dates'!$A$13:$D$25,4,FALSE)</f>
        <v>45183</v>
      </c>
      <c r="P3979" s="6">
        <f>VLOOKUP(K3979,'AP Clearing'!$A$13:$B$1312,2,FALSE)</f>
        <v>45146</v>
      </c>
      <c r="Q3979" s="6"/>
      <c r="R3979" s="6"/>
    </row>
    <row r="3980" spans="1:18" x14ac:dyDescent="0.3">
      <c r="A3980" s="4">
        <v>11442</v>
      </c>
      <c r="B3980" s="5" t="s">
        <v>4</v>
      </c>
      <c r="C3980" s="4">
        <v>3</v>
      </c>
      <c r="D3980" s="46">
        <v>540.15</v>
      </c>
      <c r="E3980" s="4">
        <v>1</v>
      </c>
      <c r="F3980" s="4" t="s">
        <v>7</v>
      </c>
      <c r="G3980" s="13" t="str">
        <f t="shared" si="124"/>
        <v>LTD</v>
      </c>
      <c r="H3980" s="43">
        <v>5755813718</v>
      </c>
      <c r="I3980" s="6">
        <v>45108</v>
      </c>
      <c r="J3980" s="6">
        <v>45138</v>
      </c>
      <c r="K3980" s="4">
        <v>1700032827</v>
      </c>
      <c r="L3980" s="14">
        <v>45142</v>
      </c>
      <c r="M3980" s="11">
        <f t="shared" si="123"/>
        <v>8</v>
      </c>
      <c r="N3980" s="6">
        <f>VLOOKUP(M3980,'Settlement Dates'!$A$13:$D$25,3,FALSE)</f>
        <v>45180</v>
      </c>
      <c r="O3980" s="6">
        <f>VLOOKUP(M3980,'Settlement Dates'!$A$13:$D$25,4,FALSE)</f>
        <v>45183</v>
      </c>
      <c r="P3980" s="6">
        <f>VLOOKUP(K3980,'AP Clearing'!$A$13:$B$1312,2,FALSE)</f>
        <v>45146</v>
      </c>
      <c r="Q3980" s="6"/>
      <c r="R3980" s="6"/>
    </row>
    <row r="3981" spans="1:18" x14ac:dyDescent="0.3">
      <c r="A3981" s="4">
        <v>11442</v>
      </c>
      <c r="B3981" s="5" t="s">
        <v>4</v>
      </c>
      <c r="C3981" s="4">
        <v>3</v>
      </c>
      <c r="D3981" s="46">
        <v>147.31</v>
      </c>
      <c r="E3981" s="4">
        <v>1</v>
      </c>
      <c r="F3981" s="4" t="s">
        <v>7</v>
      </c>
      <c r="G3981" s="13" t="str">
        <f t="shared" si="124"/>
        <v>LTD</v>
      </c>
      <c r="H3981" s="43">
        <v>5755813718</v>
      </c>
      <c r="I3981" s="6">
        <v>45108</v>
      </c>
      <c r="J3981" s="6">
        <v>45138</v>
      </c>
      <c r="K3981" s="4">
        <v>1700032827</v>
      </c>
      <c r="L3981" s="14">
        <v>45142</v>
      </c>
      <c r="M3981" s="11">
        <f t="shared" si="123"/>
        <v>8</v>
      </c>
      <c r="N3981" s="6">
        <f>VLOOKUP(M3981,'Settlement Dates'!$A$13:$D$25,3,FALSE)</f>
        <v>45180</v>
      </c>
      <c r="O3981" s="6">
        <f>VLOOKUP(M3981,'Settlement Dates'!$A$13:$D$25,4,FALSE)</f>
        <v>45183</v>
      </c>
      <c r="P3981" s="6">
        <f>VLOOKUP(K3981,'AP Clearing'!$A$13:$B$1312,2,FALSE)</f>
        <v>45146</v>
      </c>
      <c r="Q3981" s="6"/>
      <c r="R3981" s="6"/>
    </row>
    <row r="3982" spans="1:18" x14ac:dyDescent="0.3">
      <c r="A3982" s="4">
        <v>11442</v>
      </c>
      <c r="B3982" s="5" t="s">
        <v>4</v>
      </c>
      <c r="C3982" s="4">
        <v>3</v>
      </c>
      <c r="D3982" s="46">
        <v>343.73</v>
      </c>
      <c r="E3982" s="4">
        <v>1</v>
      </c>
      <c r="F3982" s="4" t="s">
        <v>8</v>
      </c>
      <c r="G3982" s="13" t="str">
        <f t="shared" si="124"/>
        <v>Active</v>
      </c>
      <c r="H3982" s="43">
        <v>5755813718</v>
      </c>
      <c r="I3982" s="6">
        <v>45108</v>
      </c>
      <c r="J3982" s="6">
        <v>45138</v>
      </c>
      <c r="K3982" s="4">
        <v>1700032827</v>
      </c>
      <c r="L3982" s="14">
        <v>45142</v>
      </c>
      <c r="M3982" s="11">
        <f t="shared" si="123"/>
        <v>8</v>
      </c>
      <c r="N3982" s="6">
        <f>VLOOKUP(M3982,'Settlement Dates'!$A$13:$D$25,3,FALSE)</f>
        <v>45180</v>
      </c>
      <c r="O3982" s="6">
        <f>VLOOKUP(M3982,'Settlement Dates'!$A$13:$D$25,4,FALSE)</f>
        <v>45183</v>
      </c>
      <c r="P3982" s="6">
        <f>VLOOKUP(K3982,'AP Clearing'!$A$13:$B$1312,2,FALSE)</f>
        <v>45146</v>
      </c>
      <c r="Q3982" s="6"/>
      <c r="R3982" s="6"/>
    </row>
    <row r="3983" spans="1:18" x14ac:dyDescent="0.3">
      <c r="A3983" s="4">
        <v>11442</v>
      </c>
      <c r="B3983" s="5" t="s">
        <v>4</v>
      </c>
      <c r="C3983" s="4">
        <v>3</v>
      </c>
      <c r="D3983" s="46">
        <v>744.19</v>
      </c>
      <c r="E3983" s="4">
        <v>1</v>
      </c>
      <c r="F3983" s="4" t="s">
        <v>8</v>
      </c>
      <c r="G3983" s="13" t="str">
        <f t="shared" si="124"/>
        <v>Active</v>
      </c>
      <c r="H3983" s="43">
        <v>5755813718</v>
      </c>
      <c r="I3983" s="6">
        <v>45108</v>
      </c>
      <c r="J3983" s="6">
        <v>45138</v>
      </c>
      <c r="K3983" s="4">
        <v>1700032827</v>
      </c>
      <c r="L3983" s="14">
        <v>45142</v>
      </c>
      <c r="M3983" s="11">
        <f t="shared" si="123"/>
        <v>8</v>
      </c>
      <c r="N3983" s="6">
        <f>VLOOKUP(M3983,'Settlement Dates'!$A$13:$D$25,3,FALSE)</f>
        <v>45180</v>
      </c>
      <c r="O3983" s="6">
        <f>VLOOKUP(M3983,'Settlement Dates'!$A$13:$D$25,4,FALSE)</f>
        <v>45183</v>
      </c>
      <c r="P3983" s="6">
        <f>VLOOKUP(K3983,'AP Clearing'!$A$13:$B$1312,2,FALSE)</f>
        <v>45146</v>
      </c>
      <c r="Q3983" s="6"/>
      <c r="R3983" s="6"/>
    </row>
    <row r="3984" spans="1:18" x14ac:dyDescent="0.3">
      <c r="A3984" s="4">
        <v>11442</v>
      </c>
      <c r="B3984" s="5" t="s">
        <v>4</v>
      </c>
      <c r="C3984" s="4">
        <v>3</v>
      </c>
      <c r="D3984" s="46">
        <v>-86.77</v>
      </c>
      <c r="E3984" s="4">
        <v>1</v>
      </c>
      <c r="F3984" s="4" t="s">
        <v>8</v>
      </c>
      <c r="G3984" s="13" t="str">
        <f t="shared" si="124"/>
        <v>Active</v>
      </c>
      <c r="H3984" s="43">
        <v>5755813718</v>
      </c>
      <c r="I3984" s="6">
        <v>45108</v>
      </c>
      <c r="J3984" s="6">
        <v>45138</v>
      </c>
      <c r="K3984" s="4">
        <v>1700032827</v>
      </c>
      <c r="L3984" s="14">
        <v>45142</v>
      </c>
      <c r="M3984" s="11">
        <f t="shared" ref="M3984:M4047" si="125">MONTH(L3984)</f>
        <v>8</v>
      </c>
      <c r="N3984" s="6">
        <f>VLOOKUP(M3984,'Settlement Dates'!$A$13:$D$25,3,FALSE)</f>
        <v>45180</v>
      </c>
      <c r="O3984" s="6">
        <f>VLOOKUP(M3984,'Settlement Dates'!$A$13:$D$25,4,FALSE)</f>
        <v>45183</v>
      </c>
      <c r="P3984" s="6">
        <f>VLOOKUP(K3984,'AP Clearing'!$A$13:$B$1312,2,FALSE)</f>
        <v>45146</v>
      </c>
      <c r="Q3984" s="6"/>
      <c r="R3984" s="6"/>
    </row>
    <row r="3985" spans="1:18" x14ac:dyDescent="0.3">
      <c r="A3985" s="4">
        <v>11442</v>
      </c>
      <c r="B3985" s="5" t="s">
        <v>4</v>
      </c>
      <c r="C3985" s="4">
        <v>3</v>
      </c>
      <c r="D3985" s="46">
        <v>49.1</v>
      </c>
      <c r="E3985" s="4">
        <v>2</v>
      </c>
      <c r="F3985" s="4" t="s">
        <v>2</v>
      </c>
      <c r="G3985" s="13" t="str">
        <f t="shared" si="124"/>
        <v>Active</v>
      </c>
      <c r="H3985" s="43">
        <v>5755813718</v>
      </c>
      <c r="I3985" s="6">
        <v>45108</v>
      </c>
      <c r="J3985" s="6">
        <v>45138</v>
      </c>
      <c r="K3985" s="4">
        <v>1700032827</v>
      </c>
      <c r="L3985" s="14">
        <v>45142</v>
      </c>
      <c r="M3985" s="11">
        <f t="shared" si="125"/>
        <v>8</v>
      </c>
      <c r="N3985" s="6">
        <f>VLOOKUP(M3985,'Settlement Dates'!$A$13:$D$25,3,FALSE)</f>
        <v>45180</v>
      </c>
      <c r="O3985" s="6">
        <f>VLOOKUP(M3985,'Settlement Dates'!$A$13:$D$25,4,FALSE)</f>
        <v>45183</v>
      </c>
      <c r="P3985" s="6">
        <f>VLOOKUP(K3985,'AP Clearing'!$A$13:$B$1312,2,FALSE)</f>
        <v>45146</v>
      </c>
      <c r="Q3985" s="6"/>
      <c r="R3985" s="6"/>
    </row>
    <row r="3986" spans="1:18" x14ac:dyDescent="0.3">
      <c r="A3986" s="4">
        <v>11442</v>
      </c>
      <c r="B3986" s="5" t="s">
        <v>4</v>
      </c>
      <c r="C3986" s="4">
        <v>3</v>
      </c>
      <c r="D3986" s="46">
        <v>49.1</v>
      </c>
      <c r="E3986" s="4">
        <v>2</v>
      </c>
      <c r="F3986" s="4" t="s">
        <v>2</v>
      </c>
      <c r="G3986" s="13" t="str">
        <f t="shared" si="124"/>
        <v>Active</v>
      </c>
      <c r="H3986" s="43">
        <v>5755813718</v>
      </c>
      <c r="I3986" s="6">
        <v>45108</v>
      </c>
      <c r="J3986" s="6">
        <v>45138</v>
      </c>
      <c r="K3986" s="4">
        <v>1700032827</v>
      </c>
      <c r="L3986" s="14">
        <v>45142</v>
      </c>
      <c r="M3986" s="11">
        <f t="shared" si="125"/>
        <v>8</v>
      </c>
      <c r="N3986" s="6">
        <f>VLOOKUP(M3986,'Settlement Dates'!$A$13:$D$25,3,FALSE)</f>
        <v>45180</v>
      </c>
      <c r="O3986" s="6">
        <f>VLOOKUP(M3986,'Settlement Dates'!$A$13:$D$25,4,FALSE)</f>
        <v>45183</v>
      </c>
      <c r="P3986" s="6">
        <f>VLOOKUP(K3986,'AP Clearing'!$A$13:$B$1312,2,FALSE)</f>
        <v>45146</v>
      </c>
      <c r="Q3986" s="6"/>
      <c r="R3986" s="6"/>
    </row>
    <row r="3987" spans="1:18" x14ac:dyDescent="0.3">
      <c r="A3987" s="4">
        <v>11442</v>
      </c>
      <c r="B3987" s="5" t="s">
        <v>4</v>
      </c>
      <c r="C3987" s="4">
        <v>3</v>
      </c>
      <c r="D3987" s="46">
        <v>136.27000000000001</v>
      </c>
      <c r="E3987" s="4">
        <v>1</v>
      </c>
      <c r="F3987" s="4" t="s">
        <v>2</v>
      </c>
      <c r="G3987" s="13" t="str">
        <f t="shared" si="124"/>
        <v>Active</v>
      </c>
      <c r="H3987" s="43">
        <v>1394723772</v>
      </c>
      <c r="I3987" s="6">
        <v>45108</v>
      </c>
      <c r="J3987" s="6">
        <v>45138</v>
      </c>
      <c r="K3987" s="4">
        <v>1700032744</v>
      </c>
      <c r="L3987" s="14">
        <v>45142</v>
      </c>
      <c r="M3987" s="11">
        <f t="shared" si="125"/>
        <v>8</v>
      </c>
      <c r="N3987" s="6">
        <f>VLOOKUP(M3987,'Settlement Dates'!$A$13:$D$25,3,FALSE)</f>
        <v>45180</v>
      </c>
      <c r="O3987" s="6">
        <f>VLOOKUP(M3987,'Settlement Dates'!$A$13:$D$25,4,FALSE)</f>
        <v>45183</v>
      </c>
      <c r="P3987" s="6">
        <f>VLOOKUP(K3987,'AP Clearing'!$A$13:$B$1312,2,FALSE)</f>
        <v>45146</v>
      </c>
      <c r="Q3987" s="6"/>
      <c r="R3987" s="6"/>
    </row>
    <row r="3988" spans="1:18" x14ac:dyDescent="0.3">
      <c r="A3988" s="4">
        <v>11442</v>
      </c>
      <c r="B3988" s="5" t="s">
        <v>4</v>
      </c>
      <c r="C3988" s="4">
        <v>3</v>
      </c>
      <c r="D3988" s="46">
        <v>45.42</v>
      </c>
      <c r="E3988" s="4">
        <v>1</v>
      </c>
      <c r="F3988" s="4" t="s">
        <v>9</v>
      </c>
      <c r="G3988" s="13" t="str">
        <f t="shared" si="124"/>
        <v>Retiree</v>
      </c>
      <c r="H3988" s="43">
        <v>1394723772</v>
      </c>
      <c r="I3988" s="6">
        <v>45108</v>
      </c>
      <c r="J3988" s="6">
        <v>45138</v>
      </c>
      <c r="K3988" s="4">
        <v>1700032744</v>
      </c>
      <c r="L3988" s="14">
        <v>45142</v>
      </c>
      <c r="M3988" s="11">
        <f t="shared" si="125"/>
        <v>8</v>
      </c>
      <c r="N3988" s="6">
        <f>VLOOKUP(M3988,'Settlement Dates'!$A$13:$D$25,3,FALSE)</f>
        <v>45180</v>
      </c>
      <c r="O3988" s="6">
        <f>VLOOKUP(M3988,'Settlement Dates'!$A$13:$D$25,4,FALSE)</f>
        <v>45183</v>
      </c>
      <c r="P3988" s="6">
        <f>VLOOKUP(K3988,'AP Clearing'!$A$13:$B$1312,2,FALSE)</f>
        <v>45146</v>
      </c>
      <c r="Q3988" s="6"/>
      <c r="R3988" s="6"/>
    </row>
    <row r="3989" spans="1:18" x14ac:dyDescent="0.3">
      <c r="A3989" s="4">
        <v>11442</v>
      </c>
      <c r="B3989" s="5" t="s">
        <v>4</v>
      </c>
      <c r="C3989" s="4">
        <v>3</v>
      </c>
      <c r="D3989" s="46">
        <v>45.42</v>
      </c>
      <c r="E3989" s="4">
        <v>2</v>
      </c>
      <c r="F3989" s="4" t="s">
        <v>2</v>
      </c>
      <c r="G3989" s="13" t="str">
        <f t="shared" si="124"/>
        <v>Active</v>
      </c>
      <c r="H3989" s="43">
        <v>1394723772</v>
      </c>
      <c r="I3989" s="6">
        <v>45108</v>
      </c>
      <c r="J3989" s="6">
        <v>45138</v>
      </c>
      <c r="K3989" s="4">
        <v>1700032744</v>
      </c>
      <c r="L3989" s="14">
        <v>45142</v>
      </c>
      <c r="M3989" s="11">
        <f t="shared" si="125"/>
        <v>8</v>
      </c>
      <c r="N3989" s="6">
        <f>VLOOKUP(M3989,'Settlement Dates'!$A$13:$D$25,3,FALSE)</f>
        <v>45180</v>
      </c>
      <c r="O3989" s="6">
        <f>VLOOKUP(M3989,'Settlement Dates'!$A$13:$D$25,4,FALSE)</f>
        <v>45183</v>
      </c>
      <c r="P3989" s="6">
        <f>VLOOKUP(K3989,'AP Clearing'!$A$13:$B$1312,2,FALSE)</f>
        <v>45146</v>
      </c>
      <c r="Q3989" s="6"/>
      <c r="R3989" s="6"/>
    </row>
    <row r="3990" spans="1:18" x14ac:dyDescent="0.3">
      <c r="A3990" s="4">
        <v>11442</v>
      </c>
      <c r="B3990" s="5" t="s">
        <v>10</v>
      </c>
      <c r="C3990" s="4">
        <v>3</v>
      </c>
      <c r="D3990" s="46">
        <v>99.84</v>
      </c>
      <c r="E3990" s="4">
        <v>2</v>
      </c>
      <c r="F3990" s="4" t="s">
        <v>9</v>
      </c>
      <c r="G3990" s="13" t="str">
        <f t="shared" si="124"/>
        <v>Retiree</v>
      </c>
      <c r="H3990" s="43">
        <v>1287773689</v>
      </c>
      <c r="I3990" s="6">
        <v>45108</v>
      </c>
      <c r="J3990" s="6">
        <v>45138</v>
      </c>
      <c r="K3990" s="4">
        <v>1700032828</v>
      </c>
      <c r="L3990" s="14">
        <v>45142</v>
      </c>
      <c r="M3990" s="11">
        <f t="shared" si="125"/>
        <v>8</v>
      </c>
      <c r="N3990" s="6">
        <f>VLOOKUP(M3990,'Settlement Dates'!$A$13:$D$25,3,FALSE)</f>
        <v>45180</v>
      </c>
      <c r="O3990" s="6">
        <f>VLOOKUP(M3990,'Settlement Dates'!$A$13:$D$25,4,FALSE)</f>
        <v>45183</v>
      </c>
      <c r="P3990" s="6">
        <f>VLOOKUP(K3990,'AP Clearing'!$A$13:$B$1312,2,FALSE)</f>
        <v>45146</v>
      </c>
      <c r="Q3990" s="6"/>
      <c r="R3990" s="6"/>
    </row>
    <row r="3991" spans="1:18" x14ac:dyDescent="0.3">
      <c r="A3991" s="4">
        <v>11442</v>
      </c>
      <c r="B3991" s="5" t="s">
        <v>10</v>
      </c>
      <c r="C3991" s="4">
        <v>3</v>
      </c>
      <c r="D3991" s="46">
        <v>762.67</v>
      </c>
      <c r="E3991" s="4">
        <v>3</v>
      </c>
      <c r="F3991" s="4" t="s">
        <v>9</v>
      </c>
      <c r="G3991" s="13" t="str">
        <f t="shared" si="124"/>
        <v>Retiree</v>
      </c>
      <c r="H3991" s="43">
        <v>1287773689</v>
      </c>
      <c r="I3991" s="6">
        <v>45108</v>
      </c>
      <c r="J3991" s="6">
        <v>45138</v>
      </c>
      <c r="K3991" s="4">
        <v>1700032828</v>
      </c>
      <c r="L3991" s="14">
        <v>45142</v>
      </c>
      <c r="M3991" s="11">
        <f t="shared" si="125"/>
        <v>8</v>
      </c>
      <c r="N3991" s="6">
        <f>VLOOKUP(M3991,'Settlement Dates'!$A$13:$D$25,3,FALSE)</f>
        <v>45180</v>
      </c>
      <c r="O3991" s="6">
        <f>VLOOKUP(M3991,'Settlement Dates'!$A$13:$D$25,4,FALSE)</f>
        <v>45183</v>
      </c>
      <c r="P3991" s="6">
        <f>VLOOKUP(K3991,'AP Clearing'!$A$13:$B$1312,2,FALSE)</f>
        <v>45146</v>
      </c>
      <c r="Q3991" s="6"/>
      <c r="R3991" s="6"/>
    </row>
    <row r="3992" spans="1:18" x14ac:dyDescent="0.3">
      <c r="A3992" s="4">
        <v>11442</v>
      </c>
      <c r="B3992" s="5" t="s">
        <v>10</v>
      </c>
      <c r="C3992" s="4">
        <v>3</v>
      </c>
      <c r="D3992" s="46">
        <v>49.92</v>
      </c>
      <c r="E3992" s="4">
        <v>3</v>
      </c>
      <c r="F3992" s="4" t="s">
        <v>9</v>
      </c>
      <c r="G3992" s="13" t="str">
        <f t="shared" si="124"/>
        <v>Retiree</v>
      </c>
      <c r="H3992" s="43">
        <v>1287773689</v>
      </c>
      <c r="I3992" s="6">
        <v>45108</v>
      </c>
      <c r="J3992" s="6">
        <v>45138</v>
      </c>
      <c r="K3992" s="4">
        <v>1700032828</v>
      </c>
      <c r="L3992" s="14">
        <v>45142</v>
      </c>
      <c r="M3992" s="11">
        <f t="shared" si="125"/>
        <v>8</v>
      </c>
      <c r="N3992" s="6">
        <f>VLOOKUP(M3992,'Settlement Dates'!$A$13:$D$25,3,FALSE)</f>
        <v>45180</v>
      </c>
      <c r="O3992" s="6">
        <f>VLOOKUP(M3992,'Settlement Dates'!$A$13:$D$25,4,FALSE)</f>
        <v>45183</v>
      </c>
      <c r="P3992" s="6">
        <f>VLOOKUP(K3992,'AP Clearing'!$A$13:$B$1312,2,FALSE)</f>
        <v>45146</v>
      </c>
      <c r="Q3992" s="6"/>
      <c r="R3992" s="6"/>
    </row>
    <row r="3993" spans="1:18" x14ac:dyDescent="0.3">
      <c r="A3993" s="4">
        <v>11442</v>
      </c>
      <c r="B3993" s="5" t="s">
        <v>10</v>
      </c>
      <c r="C3993" s="4">
        <v>3</v>
      </c>
      <c r="D3993" s="46">
        <v>99.84</v>
      </c>
      <c r="E3993" s="4">
        <v>3</v>
      </c>
      <c r="F3993" s="4" t="s">
        <v>11</v>
      </c>
      <c r="G3993" s="13" t="str">
        <f t="shared" si="124"/>
        <v>Retiree</v>
      </c>
      <c r="H3993" s="43">
        <v>1287773689</v>
      </c>
      <c r="I3993" s="6">
        <v>45108</v>
      </c>
      <c r="J3993" s="6">
        <v>45138</v>
      </c>
      <c r="K3993" s="4">
        <v>1700032828</v>
      </c>
      <c r="L3993" s="14">
        <v>45142</v>
      </c>
      <c r="M3993" s="11">
        <f t="shared" si="125"/>
        <v>8</v>
      </c>
      <c r="N3993" s="6">
        <f>VLOOKUP(M3993,'Settlement Dates'!$A$13:$D$25,3,FALSE)</f>
        <v>45180</v>
      </c>
      <c r="O3993" s="6">
        <f>VLOOKUP(M3993,'Settlement Dates'!$A$13:$D$25,4,FALSE)</f>
        <v>45183</v>
      </c>
      <c r="P3993" s="6">
        <f>VLOOKUP(K3993,'AP Clearing'!$A$13:$B$1312,2,FALSE)</f>
        <v>45146</v>
      </c>
      <c r="Q3993" s="6"/>
      <c r="R3993" s="6"/>
    </row>
    <row r="3994" spans="1:18" x14ac:dyDescent="0.3">
      <c r="A3994" s="4">
        <v>11442</v>
      </c>
      <c r="B3994" s="5" t="s">
        <v>10</v>
      </c>
      <c r="C3994" s="4">
        <v>3</v>
      </c>
      <c r="D3994" s="46">
        <v>49.92</v>
      </c>
      <c r="E3994" s="4">
        <v>4</v>
      </c>
      <c r="F3994" s="4" t="s">
        <v>9</v>
      </c>
      <c r="G3994" s="13" t="str">
        <f t="shared" si="124"/>
        <v>Retiree</v>
      </c>
      <c r="H3994" s="43">
        <v>1287773689</v>
      </c>
      <c r="I3994" s="6">
        <v>45108</v>
      </c>
      <c r="J3994" s="6">
        <v>45138</v>
      </c>
      <c r="K3994" s="4">
        <v>1700032828</v>
      </c>
      <c r="L3994" s="14">
        <v>45142</v>
      </c>
      <c r="M3994" s="11">
        <f t="shared" si="125"/>
        <v>8</v>
      </c>
      <c r="N3994" s="6">
        <f>VLOOKUP(M3994,'Settlement Dates'!$A$13:$D$25,3,FALSE)</f>
        <v>45180</v>
      </c>
      <c r="O3994" s="6">
        <f>VLOOKUP(M3994,'Settlement Dates'!$A$13:$D$25,4,FALSE)</f>
        <v>45183</v>
      </c>
      <c r="P3994" s="6">
        <f>VLOOKUP(K3994,'AP Clearing'!$A$13:$B$1312,2,FALSE)</f>
        <v>45146</v>
      </c>
      <c r="Q3994" s="6"/>
      <c r="R3994" s="6"/>
    </row>
    <row r="3995" spans="1:18" x14ac:dyDescent="0.3">
      <c r="A3995" s="4">
        <v>11442</v>
      </c>
      <c r="B3995" s="5" t="s">
        <v>10</v>
      </c>
      <c r="C3995" s="4">
        <v>3</v>
      </c>
      <c r="D3995" s="46">
        <v>99.84</v>
      </c>
      <c r="E3995" s="4">
        <v>4</v>
      </c>
      <c r="F3995" s="4" t="s">
        <v>11</v>
      </c>
      <c r="G3995" s="13" t="str">
        <f t="shared" si="124"/>
        <v>Retiree</v>
      </c>
      <c r="H3995" s="43">
        <v>1287773689</v>
      </c>
      <c r="I3995" s="6">
        <v>45108</v>
      </c>
      <c r="J3995" s="6">
        <v>45138</v>
      </c>
      <c r="K3995" s="4">
        <v>1700032828</v>
      </c>
      <c r="L3995" s="14">
        <v>45142</v>
      </c>
      <c r="M3995" s="11">
        <f t="shared" si="125"/>
        <v>8</v>
      </c>
      <c r="N3995" s="6">
        <f>VLOOKUP(M3995,'Settlement Dates'!$A$13:$D$25,3,FALSE)</f>
        <v>45180</v>
      </c>
      <c r="O3995" s="6">
        <f>VLOOKUP(M3995,'Settlement Dates'!$A$13:$D$25,4,FALSE)</f>
        <v>45183</v>
      </c>
      <c r="P3995" s="6">
        <f>VLOOKUP(K3995,'AP Clearing'!$A$13:$B$1312,2,FALSE)</f>
        <v>45146</v>
      </c>
      <c r="Q3995" s="6"/>
      <c r="R3995" s="6"/>
    </row>
    <row r="3996" spans="1:18" x14ac:dyDescent="0.3">
      <c r="A3996" s="4">
        <v>11442</v>
      </c>
      <c r="B3996" s="5" t="s">
        <v>10</v>
      </c>
      <c r="C3996" s="4">
        <v>3</v>
      </c>
      <c r="D3996" s="46">
        <v>49.92</v>
      </c>
      <c r="E3996" s="4">
        <v>4</v>
      </c>
      <c r="F3996" s="4" t="s">
        <v>11</v>
      </c>
      <c r="G3996" s="13" t="str">
        <f t="shared" si="124"/>
        <v>Retiree</v>
      </c>
      <c r="H3996" s="43">
        <v>1287773689</v>
      </c>
      <c r="I3996" s="6">
        <v>45108</v>
      </c>
      <c r="J3996" s="6">
        <v>45138</v>
      </c>
      <c r="K3996" s="4">
        <v>1700032828</v>
      </c>
      <c r="L3996" s="14">
        <v>45142</v>
      </c>
      <c r="M3996" s="11">
        <f t="shared" si="125"/>
        <v>8</v>
      </c>
      <c r="N3996" s="6">
        <f>VLOOKUP(M3996,'Settlement Dates'!$A$13:$D$25,3,FALSE)</f>
        <v>45180</v>
      </c>
      <c r="O3996" s="6">
        <f>VLOOKUP(M3996,'Settlement Dates'!$A$13:$D$25,4,FALSE)</f>
        <v>45183</v>
      </c>
      <c r="P3996" s="6">
        <f>VLOOKUP(K3996,'AP Clearing'!$A$13:$B$1312,2,FALSE)</f>
        <v>45146</v>
      </c>
      <c r="Q3996" s="6"/>
      <c r="R3996" s="6"/>
    </row>
    <row r="3997" spans="1:18" x14ac:dyDescent="0.3">
      <c r="A3997" s="4">
        <v>11442</v>
      </c>
      <c r="B3997" s="5" t="s">
        <v>10</v>
      </c>
      <c r="C3997" s="4">
        <v>3</v>
      </c>
      <c r="D3997" s="46">
        <v>5185.54</v>
      </c>
      <c r="E3997" s="4">
        <v>5</v>
      </c>
      <c r="F3997" s="4" t="s">
        <v>9</v>
      </c>
      <c r="G3997" s="13" t="str">
        <f t="shared" si="124"/>
        <v>Retiree</v>
      </c>
      <c r="H3997" s="43">
        <v>1287773689</v>
      </c>
      <c r="I3997" s="6">
        <v>45108</v>
      </c>
      <c r="J3997" s="6">
        <v>45138</v>
      </c>
      <c r="K3997" s="4">
        <v>1700032828</v>
      </c>
      <c r="L3997" s="14">
        <v>45142</v>
      </c>
      <c r="M3997" s="11">
        <f t="shared" si="125"/>
        <v>8</v>
      </c>
      <c r="N3997" s="6">
        <f>VLOOKUP(M3997,'Settlement Dates'!$A$13:$D$25,3,FALSE)</f>
        <v>45180</v>
      </c>
      <c r="O3997" s="6">
        <f>VLOOKUP(M3997,'Settlement Dates'!$A$13:$D$25,4,FALSE)</f>
        <v>45183</v>
      </c>
      <c r="P3997" s="6">
        <f>VLOOKUP(K3997,'AP Clearing'!$A$13:$B$1312,2,FALSE)</f>
        <v>45146</v>
      </c>
      <c r="Q3997" s="6"/>
      <c r="R3997" s="6"/>
    </row>
    <row r="3998" spans="1:18" x14ac:dyDescent="0.3">
      <c r="A3998" s="4">
        <v>11442</v>
      </c>
      <c r="B3998" s="5" t="s">
        <v>10</v>
      </c>
      <c r="C3998" s="4">
        <v>3</v>
      </c>
      <c r="D3998" s="46">
        <v>1397.73</v>
      </c>
      <c r="E3998" s="4">
        <v>5</v>
      </c>
      <c r="F3998" s="4" t="s">
        <v>9</v>
      </c>
      <c r="G3998" s="13" t="str">
        <f t="shared" si="124"/>
        <v>Retiree</v>
      </c>
      <c r="H3998" s="43">
        <v>1287773689</v>
      </c>
      <c r="I3998" s="6">
        <v>45108</v>
      </c>
      <c r="J3998" s="6">
        <v>45138</v>
      </c>
      <c r="K3998" s="4">
        <v>1700032828</v>
      </c>
      <c r="L3998" s="14">
        <v>45142</v>
      </c>
      <c r="M3998" s="11">
        <f t="shared" si="125"/>
        <v>8</v>
      </c>
      <c r="N3998" s="6">
        <f>VLOOKUP(M3998,'Settlement Dates'!$A$13:$D$25,3,FALSE)</f>
        <v>45180</v>
      </c>
      <c r="O3998" s="6">
        <f>VLOOKUP(M3998,'Settlement Dates'!$A$13:$D$25,4,FALSE)</f>
        <v>45183</v>
      </c>
      <c r="P3998" s="6">
        <f>VLOOKUP(K3998,'AP Clearing'!$A$13:$B$1312,2,FALSE)</f>
        <v>45146</v>
      </c>
      <c r="Q3998" s="6"/>
      <c r="R3998" s="6"/>
    </row>
    <row r="3999" spans="1:18" x14ac:dyDescent="0.3">
      <c r="A3999" s="4">
        <v>11442</v>
      </c>
      <c r="B3999" s="5" t="s">
        <v>10</v>
      </c>
      <c r="C3999" s="4">
        <v>3</v>
      </c>
      <c r="D3999" s="46">
        <v>449.27</v>
      </c>
      <c r="E3999" s="4">
        <v>5</v>
      </c>
      <c r="F3999" s="4" t="s">
        <v>9</v>
      </c>
      <c r="G3999" s="13" t="str">
        <f t="shared" si="124"/>
        <v>Retiree</v>
      </c>
      <c r="H3999" s="43">
        <v>1287773689</v>
      </c>
      <c r="I3999" s="6">
        <v>45108</v>
      </c>
      <c r="J3999" s="6">
        <v>45138</v>
      </c>
      <c r="K3999" s="4">
        <v>1700032828</v>
      </c>
      <c r="L3999" s="14">
        <v>45142</v>
      </c>
      <c r="M3999" s="11">
        <f t="shared" si="125"/>
        <v>8</v>
      </c>
      <c r="N3999" s="6">
        <f>VLOOKUP(M3999,'Settlement Dates'!$A$13:$D$25,3,FALSE)</f>
        <v>45180</v>
      </c>
      <c r="O3999" s="6">
        <f>VLOOKUP(M3999,'Settlement Dates'!$A$13:$D$25,4,FALSE)</f>
        <v>45183</v>
      </c>
      <c r="P3999" s="6">
        <f>VLOOKUP(K3999,'AP Clearing'!$A$13:$B$1312,2,FALSE)</f>
        <v>45146</v>
      </c>
      <c r="Q3999" s="6"/>
      <c r="R3999" s="6"/>
    </row>
    <row r="4000" spans="1:18" x14ac:dyDescent="0.3">
      <c r="A4000" s="4">
        <v>11442</v>
      </c>
      <c r="B4000" s="5" t="s">
        <v>10</v>
      </c>
      <c r="C4000" s="4">
        <v>3</v>
      </c>
      <c r="D4000" s="46">
        <v>49.92</v>
      </c>
      <c r="E4000" s="4">
        <v>5</v>
      </c>
      <c r="F4000" s="4" t="s">
        <v>11</v>
      </c>
      <c r="G4000" s="13" t="str">
        <f t="shared" si="124"/>
        <v>Retiree</v>
      </c>
      <c r="H4000" s="43">
        <v>1287773689</v>
      </c>
      <c r="I4000" s="6">
        <v>45108</v>
      </c>
      <c r="J4000" s="6">
        <v>45138</v>
      </c>
      <c r="K4000" s="4">
        <v>1700032828</v>
      </c>
      <c r="L4000" s="14">
        <v>45142</v>
      </c>
      <c r="M4000" s="11">
        <f t="shared" si="125"/>
        <v>8</v>
      </c>
      <c r="N4000" s="6">
        <f>VLOOKUP(M4000,'Settlement Dates'!$A$13:$D$25,3,FALSE)</f>
        <v>45180</v>
      </c>
      <c r="O4000" s="6">
        <f>VLOOKUP(M4000,'Settlement Dates'!$A$13:$D$25,4,FALSE)</f>
        <v>45183</v>
      </c>
      <c r="P4000" s="6">
        <f>VLOOKUP(K4000,'AP Clearing'!$A$13:$B$1312,2,FALSE)</f>
        <v>45146</v>
      </c>
      <c r="Q4000" s="6"/>
      <c r="R4000" s="6"/>
    </row>
    <row r="4001" spans="1:18" x14ac:dyDescent="0.3">
      <c r="A4001" s="4">
        <v>11710</v>
      </c>
      <c r="B4001" s="5" t="s">
        <v>16</v>
      </c>
      <c r="C4001" s="4">
        <v>3</v>
      </c>
      <c r="D4001" s="46">
        <v>17311.11</v>
      </c>
      <c r="E4001" s="4">
        <v>1</v>
      </c>
      <c r="F4001" s="4" t="s">
        <v>2</v>
      </c>
      <c r="G4001" s="13" t="str">
        <f t="shared" si="124"/>
        <v>Active</v>
      </c>
      <c r="H4001" s="43" t="s">
        <v>3</v>
      </c>
      <c r="I4001" s="6">
        <v>45135</v>
      </c>
      <c r="J4001" s="6">
        <v>45140</v>
      </c>
      <c r="K4001" s="4">
        <v>1700032826</v>
      </c>
      <c r="L4001" s="14">
        <v>45142</v>
      </c>
      <c r="M4001" s="11">
        <f t="shared" si="125"/>
        <v>8</v>
      </c>
      <c r="N4001" s="6">
        <f>VLOOKUP(M4001,'Settlement Dates'!$A$13:$D$25,3,FALSE)</f>
        <v>45180</v>
      </c>
      <c r="O4001" s="6">
        <f>VLOOKUP(M4001,'Settlement Dates'!$A$13:$D$25,4,FALSE)</f>
        <v>45183</v>
      </c>
      <c r="P4001" s="6">
        <f>VLOOKUP(K4001,'AP Clearing'!$A$13:$B$1312,2,FALSE)</f>
        <v>45146</v>
      </c>
      <c r="Q4001" s="6"/>
      <c r="R4001" s="6"/>
    </row>
    <row r="4002" spans="1:18" x14ac:dyDescent="0.3">
      <c r="A4002" s="4">
        <v>11710</v>
      </c>
      <c r="B4002" s="5" t="s">
        <v>16</v>
      </c>
      <c r="C4002" s="4">
        <v>3</v>
      </c>
      <c r="D4002" s="46">
        <v>23.87</v>
      </c>
      <c r="E4002" s="4">
        <v>1</v>
      </c>
      <c r="F4002" s="4" t="s">
        <v>5</v>
      </c>
      <c r="G4002" s="13" t="str">
        <f t="shared" si="124"/>
        <v>LTD</v>
      </c>
      <c r="H4002" s="43" t="s">
        <v>3</v>
      </c>
      <c r="I4002" s="6">
        <v>45135</v>
      </c>
      <c r="J4002" s="6">
        <v>45140</v>
      </c>
      <c r="K4002" s="4">
        <v>1700032826</v>
      </c>
      <c r="L4002" s="14">
        <v>45142</v>
      </c>
      <c r="M4002" s="11">
        <f t="shared" si="125"/>
        <v>8</v>
      </c>
      <c r="N4002" s="6">
        <f>VLOOKUP(M4002,'Settlement Dates'!$A$13:$D$25,3,FALSE)</f>
        <v>45180</v>
      </c>
      <c r="O4002" s="6">
        <f>VLOOKUP(M4002,'Settlement Dates'!$A$13:$D$25,4,FALSE)</f>
        <v>45183</v>
      </c>
      <c r="P4002" s="6">
        <f>VLOOKUP(K4002,'AP Clearing'!$A$13:$B$1312,2,FALSE)</f>
        <v>45146</v>
      </c>
      <c r="Q4002" s="6"/>
      <c r="R4002" s="6"/>
    </row>
    <row r="4003" spans="1:18" x14ac:dyDescent="0.3">
      <c r="A4003" s="4">
        <v>11710</v>
      </c>
      <c r="B4003" s="5" t="s">
        <v>16</v>
      </c>
      <c r="C4003" s="4">
        <v>3</v>
      </c>
      <c r="D4003" s="46">
        <v>15.91</v>
      </c>
      <c r="E4003" s="4">
        <v>1</v>
      </c>
      <c r="F4003" s="4" t="s">
        <v>54</v>
      </c>
      <c r="G4003" s="13" t="str">
        <f t="shared" si="124"/>
        <v>LTD</v>
      </c>
      <c r="H4003" s="43" t="s">
        <v>3</v>
      </c>
      <c r="I4003" s="6">
        <v>45135</v>
      </c>
      <c r="J4003" s="6">
        <v>45140</v>
      </c>
      <c r="K4003" s="4">
        <v>1700032826</v>
      </c>
      <c r="L4003" s="14">
        <v>45142</v>
      </c>
      <c r="M4003" s="11">
        <f t="shared" si="125"/>
        <v>8</v>
      </c>
      <c r="N4003" s="6">
        <f>VLOOKUP(M4003,'Settlement Dates'!$A$13:$D$25,3,FALSE)</f>
        <v>45180</v>
      </c>
      <c r="O4003" s="6">
        <f>VLOOKUP(M4003,'Settlement Dates'!$A$13:$D$25,4,FALSE)</f>
        <v>45183</v>
      </c>
      <c r="P4003" s="6">
        <f>VLOOKUP(K4003,'AP Clearing'!$A$13:$B$1312,2,FALSE)</f>
        <v>45146</v>
      </c>
      <c r="Q4003" s="6"/>
      <c r="R4003" s="6"/>
    </row>
    <row r="4004" spans="1:18" x14ac:dyDescent="0.3">
      <c r="A4004" s="4">
        <v>11710</v>
      </c>
      <c r="B4004" s="5" t="s">
        <v>16</v>
      </c>
      <c r="C4004" s="4">
        <v>3</v>
      </c>
      <c r="D4004" s="46">
        <v>15.17</v>
      </c>
      <c r="E4004" s="4">
        <v>1</v>
      </c>
      <c r="F4004" s="4" t="s">
        <v>9</v>
      </c>
      <c r="G4004" s="13" t="str">
        <f t="shared" si="124"/>
        <v>Retiree</v>
      </c>
      <c r="H4004" s="43" t="s">
        <v>3</v>
      </c>
      <c r="I4004" s="6">
        <v>45135</v>
      </c>
      <c r="J4004" s="6">
        <v>45140</v>
      </c>
      <c r="K4004" s="4">
        <v>1700032826</v>
      </c>
      <c r="L4004" s="14">
        <v>45142</v>
      </c>
      <c r="M4004" s="11">
        <f t="shared" si="125"/>
        <v>8</v>
      </c>
      <c r="N4004" s="6">
        <f>VLOOKUP(M4004,'Settlement Dates'!$A$13:$D$25,3,FALSE)</f>
        <v>45180</v>
      </c>
      <c r="O4004" s="6">
        <f>VLOOKUP(M4004,'Settlement Dates'!$A$13:$D$25,4,FALSE)</f>
        <v>45183</v>
      </c>
      <c r="P4004" s="6">
        <f>VLOOKUP(K4004,'AP Clearing'!$A$13:$B$1312,2,FALSE)</f>
        <v>45146</v>
      </c>
      <c r="Q4004" s="6"/>
      <c r="R4004" s="6"/>
    </row>
    <row r="4005" spans="1:18" x14ac:dyDescent="0.3">
      <c r="A4005" s="4">
        <v>11710</v>
      </c>
      <c r="B4005" s="5" t="s">
        <v>16</v>
      </c>
      <c r="C4005" s="4">
        <v>3</v>
      </c>
      <c r="D4005" s="46">
        <v>206.85</v>
      </c>
      <c r="E4005" s="4">
        <v>1</v>
      </c>
      <c r="F4005" s="4" t="s">
        <v>7</v>
      </c>
      <c r="G4005" s="13" t="str">
        <f t="shared" si="124"/>
        <v>LTD</v>
      </c>
      <c r="H4005" s="43" t="s">
        <v>3</v>
      </c>
      <c r="I4005" s="6">
        <v>45135</v>
      </c>
      <c r="J4005" s="6">
        <v>45140</v>
      </c>
      <c r="K4005" s="4">
        <v>1700032826</v>
      </c>
      <c r="L4005" s="14">
        <v>45142</v>
      </c>
      <c r="M4005" s="11">
        <f t="shared" si="125"/>
        <v>8</v>
      </c>
      <c r="N4005" s="6">
        <f>VLOOKUP(M4005,'Settlement Dates'!$A$13:$D$25,3,FALSE)</f>
        <v>45180</v>
      </c>
      <c r="O4005" s="6">
        <f>VLOOKUP(M4005,'Settlement Dates'!$A$13:$D$25,4,FALSE)</f>
        <v>45183</v>
      </c>
      <c r="P4005" s="6">
        <f>VLOOKUP(K4005,'AP Clearing'!$A$13:$B$1312,2,FALSE)</f>
        <v>45146</v>
      </c>
      <c r="Q4005" s="6"/>
      <c r="R4005" s="6"/>
    </row>
    <row r="4006" spans="1:18" x14ac:dyDescent="0.3">
      <c r="A4006" s="4">
        <v>11710</v>
      </c>
      <c r="B4006" s="5" t="s">
        <v>16</v>
      </c>
      <c r="C4006" s="4">
        <v>3</v>
      </c>
      <c r="D4006" s="46">
        <v>225.6</v>
      </c>
      <c r="E4006" s="4">
        <v>1</v>
      </c>
      <c r="F4006" s="4" t="s">
        <v>8</v>
      </c>
      <c r="G4006" s="13" t="str">
        <f t="shared" si="124"/>
        <v>Active</v>
      </c>
      <c r="H4006" s="43" t="s">
        <v>3</v>
      </c>
      <c r="I4006" s="6">
        <v>45135</v>
      </c>
      <c r="J4006" s="6">
        <v>45140</v>
      </c>
      <c r="K4006" s="4">
        <v>1700032826</v>
      </c>
      <c r="L4006" s="14">
        <v>45142</v>
      </c>
      <c r="M4006" s="11">
        <f t="shared" si="125"/>
        <v>8</v>
      </c>
      <c r="N4006" s="6">
        <f>VLOOKUP(M4006,'Settlement Dates'!$A$13:$D$25,3,FALSE)</f>
        <v>45180</v>
      </c>
      <c r="O4006" s="6">
        <f>VLOOKUP(M4006,'Settlement Dates'!$A$13:$D$25,4,FALSE)</f>
        <v>45183</v>
      </c>
      <c r="P4006" s="6">
        <f>VLOOKUP(K4006,'AP Clearing'!$A$13:$B$1312,2,FALSE)</f>
        <v>45146</v>
      </c>
      <c r="Q4006" s="6"/>
      <c r="R4006" s="6"/>
    </row>
    <row r="4007" spans="1:18" x14ac:dyDescent="0.3">
      <c r="A4007" s="4">
        <v>11710</v>
      </c>
      <c r="B4007" s="5" t="s">
        <v>16</v>
      </c>
      <c r="C4007" s="4">
        <v>3</v>
      </c>
      <c r="D4007" s="46">
        <v>30.08</v>
      </c>
      <c r="E4007" s="4">
        <v>2</v>
      </c>
      <c r="F4007" s="4" t="s">
        <v>2</v>
      </c>
      <c r="G4007" s="13" t="str">
        <f t="shared" si="124"/>
        <v>Active</v>
      </c>
      <c r="H4007" s="43" t="s">
        <v>3</v>
      </c>
      <c r="I4007" s="6">
        <v>45135</v>
      </c>
      <c r="J4007" s="6">
        <v>45140</v>
      </c>
      <c r="K4007" s="4">
        <v>1700032826</v>
      </c>
      <c r="L4007" s="14">
        <v>45142</v>
      </c>
      <c r="M4007" s="11">
        <f t="shared" si="125"/>
        <v>8</v>
      </c>
      <c r="N4007" s="6">
        <f>VLOOKUP(M4007,'Settlement Dates'!$A$13:$D$25,3,FALSE)</f>
        <v>45180</v>
      </c>
      <c r="O4007" s="6">
        <f>VLOOKUP(M4007,'Settlement Dates'!$A$13:$D$25,4,FALSE)</f>
        <v>45183</v>
      </c>
      <c r="P4007" s="6">
        <f>VLOOKUP(K4007,'AP Clearing'!$A$13:$B$1312,2,FALSE)</f>
        <v>45146</v>
      </c>
      <c r="Q4007" s="6"/>
      <c r="R4007" s="6"/>
    </row>
    <row r="4008" spans="1:18" x14ac:dyDescent="0.3">
      <c r="A4008" s="4">
        <v>11710</v>
      </c>
      <c r="B4008" s="5" t="s">
        <v>16</v>
      </c>
      <c r="C4008" s="4">
        <v>3</v>
      </c>
      <c r="D4008" s="46">
        <v>439.79</v>
      </c>
      <c r="E4008" s="4">
        <v>2</v>
      </c>
      <c r="F4008" s="4" t="s">
        <v>9</v>
      </c>
      <c r="G4008" s="13" t="str">
        <f t="shared" si="124"/>
        <v>Retiree</v>
      </c>
      <c r="H4008" s="43" t="s">
        <v>3</v>
      </c>
      <c r="I4008" s="6">
        <v>45135</v>
      </c>
      <c r="J4008" s="6">
        <v>45140</v>
      </c>
      <c r="K4008" s="4">
        <v>1700032826</v>
      </c>
      <c r="L4008" s="14">
        <v>45142</v>
      </c>
      <c r="M4008" s="11">
        <f t="shared" si="125"/>
        <v>8</v>
      </c>
      <c r="N4008" s="6">
        <f>VLOOKUP(M4008,'Settlement Dates'!$A$13:$D$25,3,FALSE)</f>
        <v>45180</v>
      </c>
      <c r="O4008" s="6">
        <f>VLOOKUP(M4008,'Settlement Dates'!$A$13:$D$25,4,FALSE)</f>
        <v>45183</v>
      </c>
      <c r="P4008" s="6">
        <f>VLOOKUP(K4008,'AP Clearing'!$A$13:$B$1312,2,FALSE)</f>
        <v>45146</v>
      </c>
      <c r="Q4008" s="6"/>
      <c r="R4008" s="6"/>
    </row>
    <row r="4009" spans="1:18" x14ac:dyDescent="0.3">
      <c r="A4009" s="4">
        <v>11710</v>
      </c>
      <c r="B4009" s="5" t="s">
        <v>16</v>
      </c>
      <c r="C4009" s="4">
        <v>3</v>
      </c>
      <c r="D4009" s="46">
        <v>166.82</v>
      </c>
      <c r="E4009" s="4">
        <v>2</v>
      </c>
      <c r="F4009" s="4" t="s">
        <v>11</v>
      </c>
      <c r="G4009" s="13" t="str">
        <f t="shared" si="124"/>
        <v>Retiree</v>
      </c>
      <c r="H4009" s="43" t="s">
        <v>3</v>
      </c>
      <c r="I4009" s="6">
        <v>45135</v>
      </c>
      <c r="J4009" s="6">
        <v>45140</v>
      </c>
      <c r="K4009" s="4">
        <v>1700032826</v>
      </c>
      <c r="L4009" s="14">
        <v>45142</v>
      </c>
      <c r="M4009" s="11">
        <f t="shared" si="125"/>
        <v>8</v>
      </c>
      <c r="N4009" s="6">
        <f>VLOOKUP(M4009,'Settlement Dates'!$A$13:$D$25,3,FALSE)</f>
        <v>45180</v>
      </c>
      <c r="O4009" s="6">
        <f>VLOOKUP(M4009,'Settlement Dates'!$A$13:$D$25,4,FALSE)</f>
        <v>45183</v>
      </c>
      <c r="P4009" s="6">
        <f>VLOOKUP(K4009,'AP Clearing'!$A$13:$B$1312,2,FALSE)</f>
        <v>45146</v>
      </c>
      <c r="Q4009" s="6"/>
      <c r="R4009" s="6"/>
    </row>
    <row r="4010" spans="1:18" x14ac:dyDescent="0.3">
      <c r="A4010" s="4">
        <v>11710</v>
      </c>
      <c r="B4010" s="5" t="s">
        <v>16</v>
      </c>
      <c r="C4010" s="4">
        <v>3</v>
      </c>
      <c r="D4010" s="46">
        <v>15.04</v>
      </c>
      <c r="E4010" s="4">
        <v>2</v>
      </c>
      <c r="F4010" s="4" t="s">
        <v>8</v>
      </c>
      <c r="G4010" s="13" t="str">
        <f t="shared" si="124"/>
        <v>Active</v>
      </c>
      <c r="H4010" s="43" t="s">
        <v>3</v>
      </c>
      <c r="I4010" s="6">
        <v>45135</v>
      </c>
      <c r="J4010" s="6">
        <v>45140</v>
      </c>
      <c r="K4010" s="4">
        <v>1700032826</v>
      </c>
      <c r="L4010" s="14">
        <v>45142</v>
      </c>
      <c r="M4010" s="11">
        <f t="shared" si="125"/>
        <v>8</v>
      </c>
      <c r="N4010" s="6">
        <f>VLOOKUP(M4010,'Settlement Dates'!$A$13:$D$25,3,FALSE)</f>
        <v>45180</v>
      </c>
      <c r="O4010" s="6">
        <f>VLOOKUP(M4010,'Settlement Dates'!$A$13:$D$25,4,FALSE)</f>
        <v>45183</v>
      </c>
      <c r="P4010" s="6">
        <f>VLOOKUP(K4010,'AP Clearing'!$A$13:$B$1312,2,FALSE)</f>
        <v>45146</v>
      </c>
      <c r="Q4010" s="6"/>
      <c r="R4010" s="6"/>
    </row>
    <row r="4011" spans="1:18" x14ac:dyDescent="0.3">
      <c r="A4011" s="4">
        <v>11710</v>
      </c>
      <c r="B4011" s="5" t="s">
        <v>16</v>
      </c>
      <c r="C4011" s="4">
        <v>3</v>
      </c>
      <c r="D4011" s="46">
        <v>8169.4</v>
      </c>
      <c r="E4011" s="4">
        <v>3</v>
      </c>
      <c r="F4011" s="4" t="s">
        <v>9</v>
      </c>
      <c r="G4011" s="13" t="str">
        <f t="shared" si="124"/>
        <v>Retiree</v>
      </c>
      <c r="H4011" s="43" t="s">
        <v>3</v>
      </c>
      <c r="I4011" s="6">
        <v>45135</v>
      </c>
      <c r="J4011" s="6">
        <v>45140</v>
      </c>
      <c r="K4011" s="4">
        <v>1700032826</v>
      </c>
      <c r="L4011" s="14">
        <v>45142</v>
      </c>
      <c r="M4011" s="11">
        <f t="shared" si="125"/>
        <v>8</v>
      </c>
      <c r="N4011" s="6">
        <f>VLOOKUP(M4011,'Settlement Dates'!$A$13:$D$25,3,FALSE)</f>
        <v>45180</v>
      </c>
      <c r="O4011" s="6">
        <f>VLOOKUP(M4011,'Settlement Dates'!$A$13:$D$25,4,FALSE)</f>
        <v>45183</v>
      </c>
      <c r="P4011" s="6">
        <f>VLOOKUP(K4011,'AP Clearing'!$A$13:$B$1312,2,FALSE)</f>
        <v>45146</v>
      </c>
      <c r="Q4011" s="6"/>
      <c r="R4011" s="6"/>
    </row>
    <row r="4012" spans="1:18" x14ac:dyDescent="0.3">
      <c r="A4012" s="4">
        <v>11710</v>
      </c>
      <c r="B4012" s="5" t="s">
        <v>16</v>
      </c>
      <c r="C4012" s="4">
        <v>3</v>
      </c>
      <c r="D4012" s="46">
        <v>499.8</v>
      </c>
      <c r="E4012" s="4">
        <v>3</v>
      </c>
      <c r="F4012" s="4" t="s">
        <v>11</v>
      </c>
      <c r="G4012" s="13" t="str">
        <f t="shared" si="124"/>
        <v>Retiree</v>
      </c>
      <c r="H4012" s="43" t="s">
        <v>3</v>
      </c>
      <c r="I4012" s="6">
        <v>45135</v>
      </c>
      <c r="J4012" s="6">
        <v>45140</v>
      </c>
      <c r="K4012" s="4">
        <v>1700032826</v>
      </c>
      <c r="L4012" s="14">
        <v>45142</v>
      </c>
      <c r="M4012" s="11">
        <f t="shared" si="125"/>
        <v>8</v>
      </c>
      <c r="N4012" s="6">
        <f>VLOOKUP(M4012,'Settlement Dates'!$A$13:$D$25,3,FALSE)</f>
        <v>45180</v>
      </c>
      <c r="O4012" s="6">
        <f>VLOOKUP(M4012,'Settlement Dates'!$A$13:$D$25,4,FALSE)</f>
        <v>45183</v>
      </c>
      <c r="P4012" s="6">
        <f>VLOOKUP(K4012,'AP Clearing'!$A$13:$B$1312,2,FALSE)</f>
        <v>45146</v>
      </c>
      <c r="Q4012" s="6"/>
      <c r="R4012" s="6"/>
    </row>
    <row r="4013" spans="1:18" x14ac:dyDescent="0.3">
      <c r="A4013" s="4">
        <v>11710</v>
      </c>
      <c r="B4013" s="5" t="s">
        <v>16</v>
      </c>
      <c r="C4013" s="4">
        <v>3</v>
      </c>
      <c r="D4013" s="46">
        <v>4480.8</v>
      </c>
      <c r="E4013" s="4">
        <v>4</v>
      </c>
      <c r="F4013" s="4" t="s">
        <v>9</v>
      </c>
      <c r="G4013" s="13" t="str">
        <f t="shared" si="124"/>
        <v>Retiree</v>
      </c>
      <c r="H4013" s="43" t="s">
        <v>3</v>
      </c>
      <c r="I4013" s="6">
        <v>45135</v>
      </c>
      <c r="J4013" s="6">
        <v>45140</v>
      </c>
      <c r="K4013" s="4">
        <v>1700032826</v>
      </c>
      <c r="L4013" s="14">
        <v>45142</v>
      </c>
      <c r="M4013" s="11">
        <f t="shared" si="125"/>
        <v>8</v>
      </c>
      <c r="N4013" s="6">
        <f>VLOOKUP(M4013,'Settlement Dates'!$A$13:$D$25,3,FALSE)</f>
        <v>45180</v>
      </c>
      <c r="O4013" s="6">
        <f>VLOOKUP(M4013,'Settlement Dates'!$A$13:$D$25,4,FALSE)</f>
        <v>45183</v>
      </c>
      <c r="P4013" s="6">
        <f>VLOOKUP(K4013,'AP Clearing'!$A$13:$B$1312,2,FALSE)</f>
        <v>45146</v>
      </c>
      <c r="Q4013" s="6"/>
      <c r="R4013" s="6"/>
    </row>
    <row r="4014" spans="1:18" x14ac:dyDescent="0.3">
      <c r="A4014" s="4">
        <v>11710</v>
      </c>
      <c r="B4014" s="5" t="s">
        <v>16</v>
      </c>
      <c r="C4014" s="4">
        <v>3</v>
      </c>
      <c r="D4014" s="46">
        <v>1064.5999999999999</v>
      </c>
      <c r="E4014" s="4">
        <v>4</v>
      </c>
      <c r="F4014" s="4" t="s">
        <v>11</v>
      </c>
      <c r="G4014" s="13" t="str">
        <f t="shared" si="124"/>
        <v>Retiree</v>
      </c>
      <c r="H4014" s="43" t="s">
        <v>3</v>
      </c>
      <c r="I4014" s="6">
        <v>45135</v>
      </c>
      <c r="J4014" s="6">
        <v>45140</v>
      </c>
      <c r="K4014" s="4">
        <v>1700032826</v>
      </c>
      <c r="L4014" s="14">
        <v>45142</v>
      </c>
      <c r="M4014" s="11">
        <f t="shared" si="125"/>
        <v>8</v>
      </c>
      <c r="N4014" s="6">
        <f>VLOOKUP(M4014,'Settlement Dates'!$A$13:$D$25,3,FALSE)</f>
        <v>45180</v>
      </c>
      <c r="O4014" s="6">
        <f>VLOOKUP(M4014,'Settlement Dates'!$A$13:$D$25,4,FALSE)</f>
        <v>45183</v>
      </c>
      <c r="P4014" s="6">
        <f>VLOOKUP(K4014,'AP Clearing'!$A$13:$B$1312,2,FALSE)</f>
        <v>45146</v>
      </c>
      <c r="Q4014" s="6"/>
      <c r="R4014" s="6"/>
    </row>
    <row r="4015" spans="1:18" x14ac:dyDescent="0.3">
      <c r="A4015" s="4">
        <v>11710</v>
      </c>
      <c r="B4015" s="5" t="s">
        <v>16</v>
      </c>
      <c r="C4015" s="4">
        <v>3</v>
      </c>
      <c r="D4015" s="46">
        <v>10351.4</v>
      </c>
      <c r="E4015" s="4">
        <v>5</v>
      </c>
      <c r="F4015" s="4" t="s">
        <v>9</v>
      </c>
      <c r="G4015" s="13" t="str">
        <f t="shared" si="124"/>
        <v>Retiree</v>
      </c>
      <c r="H4015" s="43" t="s">
        <v>3</v>
      </c>
      <c r="I4015" s="6">
        <v>45135</v>
      </c>
      <c r="J4015" s="6">
        <v>45140</v>
      </c>
      <c r="K4015" s="4">
        <v>1700032826</v>
      </c>
      <c r="L4015" s="14">
        <v>45142</v>
      </c>
      <c r="M4015" s="11">
        <f t="shared" si="125"/>
        <v>8</v>
      </c>
      <c r="N4015" s="6">
        <f>VLOOKUP(M4015,'Settlement Dates'!$A$13:$D$25,3,FALSE)</f>
        <v>45180</v>
      </c>
      <c r="O4015" s="6">
        <f>VLOOKUP(M4015,'Settlement Dates'!$A$13:$D$25,4,FALSE)</f>
        <v>45183</v>
      </c>
      <c r="P4015" s="6">
        <f>VLOOKUP(K4015,'AP Clearing'!$A$13:$B$1312,2,FALSE)</f>
        <v>45146</v>
      </c>
      <c r="Q4015" s="6"/>
      <c r="R4015" s="6"/>
    </row>
    <row r="4016" spans="1:18" x14ac:dyDescent="0.3">
      <c r="A4016" s="4">
        <v>11710</v>
      </c>
      <c r="B4016" s="5" t="s">
        <v>16</v>
      </c>
      <c r="C4016" s="4">
        <v>3</v>
      </c>
      <c r="D4016" s="46">
        <v>49.42</v>
      </c>
      <c r="E4016" s="4">
        <v>1</v>
      </c>
      <c r="F4016" s="4" t="s">
        <v>2</v>
      </c>
      <c r="G4016" s="13" t="str">
        <f t="shared" si="124"/>
        <v>Active</v>
      </c>
      <c r="H4016" s="43" t="s">
        <v>412</v>
      </c>
      <c r="I4016" s="6">
        <v>45135</v>
      </c>
      <c r="J4016" s="6">
        <v>45141</v>
      </c>
      <c r="K4016" s="4">
        <v>1700032743</v>
      </c>
      <c r="L4016" s="14">
        <v>45142</v>
      </c>
      <c r="M4016" s="11">
        <f t="shared" si="125"/>
        <v>8</v>
      </c>
      <c r="N4016" s="6">
        <f>VLOOKUP(M4016,'Settlement Dates'!$A$13:$D$25,3,FALSE)</f>
        <v>45180</v>
      </c>
      <c r="O4016" s="6">
        <f>VLOOKUP(M4016,'Settlement Dates'!$A$13:$D$25,4,FALSE)</f>
        <v>45183</v>
      </c>
      <c r="P4016" s="6">
        <f>VLOOKUP(K4016,'AP Clearing'!$A$13:$B$1312,2,FALSE)</f>
        <v>45146</v>
      </c>
      <c r="Q4016" s="6"/>
      <c r="R4016" s="6"/>
    </row>
    <row r="4017" spans="1:18" x14ac:dyDescent="0.3">
      <c r="A4017" s="4">
        <v>11710</v>
      </c>
      <c r="B4017" s="5" t="s">
        <v>16</v>
      </c>
      <c r="C4017" s="4">
        <v>3</v>
      </c>
      <c r="D4017" s="46">
        <v>16.47</v>
      </c>
      <c r="E4017" s="4">
        <v>2</v>
      </c>
      <c r="F4017" s="4" t="s">
        <v>2</v>
      </c>
      <c r="G4017" s="13" t="str">
        <f t="shared" si="124"/>
        <v>Active</v>
      </c>
      <c r="H4017" s="43" t="s">
        <v>412</v>
      </c>
      <c r="I4017" s="6">
        <v>45135</v>
      </c>
      <c r="J4017" s="6">
        <v>45141</v>
      </c>
      <c r="K4017" s="4">
        <v>1700032743</v>
      </c>
      <c r="L4017" s="14">
        <v>45142</v>
      </c>
      <c r="M4017" s="11">
        <f t="shared" si="125"/>
        <v>8</v>
      </c>
      <c r="N4017" s="6">
        <f>VLOOKUP(M4017,'Settlement Dates'!$A$13:$D$25,3,FALSE)</f>
        <v>45180</v>
      </c>
      <c r="O4017" s="6">
        <f>VLOOKUP(M4017,'Settlement Dates'!$A$13:$D$25,4,FALSE)</f>
        <v>45183</v>
      </c>
      <c r="P4017" s="6">
        <f>VLOOKUP(K4017,'AP Clearing'!$A$13:$B$1312,2,FALSE)</f>
        <v>45146</v>
      </c>
      <c r="Q4017" s="6"/>
      <c r="R4017" s="6"/>
    </row>
    <row r="4018" spans="1:18" x14ac:dyDescent="0.3">
      <c r="A4018" s="4">
        <v>11442</v>
      </c>
      <c r="B4018" s="5" t="s">
        <v>14</v>
      </c>
      <c r="C4018" s="4">
        <v>3</v>
      </c>
      <c r="D4018" s="46">
        <v>166569.26999999999</v>
      </c>
      <c r="E4018" s="4">
        <v>1</v>
      </c>
      <c r="F4018" s="4" t="s">
        <v>2</v>
      </c>
      <c r="G4018" s="13" t="str">
        <f t="shared" si="124"/>
        <v>Active</v>
      </c>
      <c r="H4018" s="43" t="s">
        <v>15</v>
      </c>
      <c r="I4018" s="6">
        <v>45136</v>
      </c>
      <c r="J4018" s="6">
        <v>45142</v>
      </c>
      <c r="K4018" s="4">
        <v>1700032779</v>
      </c>
      <c r="L4018" s="14">
        <v>45145</v>
      </c>
      <c r="M4018" s="11">
        <f t="shared" si="125"/>
        <v>8</v>
      </c>
      <c r="N4018" s="6">
        <f>VLOOKUP(M4018,'Settlement Dates'!$A$13:$D$25,3,FALSE)</f>
        <v>45180</v>
      </c>
      <c r="O4018" s="6">
        <f>VLOOKUP(M4018,'Settlement Dates'!$A$13:$D$25,4,FALSE)</f>
        <v>45183</v>
      </c>
      <c r="P4018" s="6">
        <f>VLOOKUP(K4018,'AP Clearing'!$A$13:$B$1312,2,FALSE)</f>
        <v>45147</v>
      </c>
      <c r="Q4018" s="6"/>
      <c r="R4018" s="6"/>
    </row>
    <row r="4019" spans="1:18" x14ac:dyDescent="0.3">
      <c r="A4019" s="4">
        <v>11442</v>
      </c>
      <c r="B4019" s="5" t="s">
        <v>14</v>
      </c>
      <c r="C4019" s="4">
        <v>3</v>
      </c>
      <c r="D4019" s="46">
        <v>7624.74</v>
      </c>
      <c r="E4019" s="4">
        <v>1</v>
      </c>
      <c r="F4019" s="4" t="s">
        <v>5</v>
      </c>
      <c r="G4019" s="13" t="str">
        <f t="shared" si="124"/>
        <v>LTD</v>
      </c>
      <c r="H4019" s="43" t="s">
        <v>15</v>
      </c>
      <c r="I4019" s="6">
        <v>45136</v>
      </c>
      <c r="J4019" s="6">
        <v>45142</v>
      </c>
      <c r="K4019" s="4">
        <v>1700032779</v>
      </c>
      <c r="L4019" s="14">
        <v>45145</v>
      </c>
      <c r="M4019" s="11">
        <f t="shared" si="125"/>
        <v>8</v>
      </c>
      <c r="N4019" s="6">
        <f>VLOOKUP(M4019,'Settlement Dates'!$A$13:$D$25,3,FALSE)</f>
        <v>45180</v>
      </c>
      <c r="O4019" s="6">
        <f>VLOOKUP(M4019,'Settlement Dates'!$A$13:$D$25,4,FALSE)</f>
        <v>45183</v>
      </c>
      <c r="P4019" s="6">
        <f>VLOOKUP(K4019,'AP Clearing'!$A$13:$B$1312,2,FALSE)</f>
        <v>45147</v>
      </c>
      <c r="Q4019" s="6"/>
      <c r="R4019" s="6"/>
    </row>
    <row r="4020" spans="1:18" x14ac:dyDescent="0.3">
      <c r="A4020" s="4">
        <v>11442</v>
      </c>
      <c r="B4020" s="5" t="s">
        <v>14</v>
      </c>
      <c r="C4020" s="4">
        <v>3</v>
      </c>
      <c r="D4020" s="46">
        <v>26686.59</v>
      </c>
      <c r="E4020" s="4">
        <v>1</v>
      </c>
      <c r="F4020" s="4" t="s">
        <v>7</v>
      </c>
      <c r="G4020" s="13" t="str">
        <f t="shared" si="124"/>
        <v>LTD</v>
      </c>
      <c r="H4020" s="43" t="s">
        <v>15</v>
      </c>
      <c r="I4020" s="6">
        <v>45136</v>
      </c>
      <c r="J4020" s="6">
        <v>45142</v>
      </c>
      <c r="K4020" s="4">
        <v>1700032779</v>
      </c>
      <c r="L4020" s="14">
        <v>45145</v>
      </c>
      <c r="M4020" s="11">
        <f t="shared" si="125"/>
        <v>8</v>
      </c>
      <c r="N4020" s="6">
        <f>VLOOKUP(M4020,'Settlement Dates'!$A$13:$D$25,3,FALSE)</f>
        <v>45180</v>
      </c>
      <c r="O4020" s="6">
        <f>VLOOKUP(M4020,'Settlement Dates'!$A$13:$D$25,4,FALSE)</f>
        <v>45183</v>
      </c>
      <c r="P4020" s="6">
        <f>VLOOKUP(K4020,'AP Clearing'!$A$13:$B$1312,2,FALSE)</f>
        <v>45147</v>
      </c>
      <c r="Q4020" s="6"/>
      <c r="R4020" s="6"/>
    </row>
    <row r="4021" spans="1:18" x14ac:dyDescent="0.3">
      <c r="A4021" s="4">
        <v>11442</v>
      </c>
      <c r="B4021" s="5" t="s">
        <v>14</v>
      </c>
      <c r="C4021" s="4">
        <v>3</v>
      </c>
      <c r="D4021" s="46">
        <v>3602.28</v>
      </c>
      <c r="E4021" s="4">
        <v>1</v>
      </c>
      <c r="F4021" s="4" t="s">
        <v>8</v>
      </c>
      <c r="G4021" s="13" t="str">
        <f t="shared" si="124"/>
        <v>Active</v>
      </c>
      <c r="H4021" s="43" t="s">
        <v>15</v>
      </c>
      <c r="I4021" s="6">
        <v>45136</v>
      </c>
      <c r="J4021" s="6">
        <v>45142</v>
      </c>
      <c r="K4021" s="4">
        <v>1700032779</v>
      </c>
      <c r="L4021" s="14">
        <v>45145</v>
      </c>
      <c r="M4021" s="11">
        <f t="shared" si="125"/>
        <v>8</v>
      </c>
      <c r="N4021" s="6">
        <f>VLOOKUP(M4021,'Settlement Dates'!$A$13:$D$25,3,FALSE)</f>
        <v>45180</v>
      </c>
      <c r="O4021" s="6">
        <f>VLOOKUP(M4021,'Settlement Dates'!$A$13:$D$25,4,FALSE)</f>
        <v>45183</v>
      </c>
      <c r="P4021" s="6">
        <f>VLOOKUP(K4021,'AP Clearing'!$A$13:$B$1312,2,FALSE)</f>
        <v>45147</v>
      </c>
      <c r="Q4021" s="6"/>
      <c r="R4021" s="6"/>
    </row>
    <row r="4022" spans="1:18" x14ac:dyDescent="0.3">
      <c r="A4022" s="4">
        <v>11442</v>
      </c>
      <c r="B4022" s="5" t="s">
        <v>14</v>
      </c>
      <c r="C4022" s="4">
        <v>3</v>
      </c>
      <c r="D4022" s="46">
        <v>288.18</v>
      </c>
      <c r="E4022" s="4">
        <v>2</v>
      </c>
      <c r="F4022" s="4" t="s">
        <v>2</v>
      </c>
      <c r="G4022" s="13" t="str">
        <f t="shared" si="124"/>
        <v>Active</v>
      </c>
      <c r="H4022" s="43" t="s">
        <v>15</v>
      </c>
      <c r="I4022" s="6">
        <v>45136</v>
      </c>
      <c r="J4022" s="6">
        <v>45142</v>
      </c>
      <c r="K4022" s="4">
        <v>1700032779</v>
      </c>
      <c r="L4022" s="14">
        <v>45145</v>
      </c>
      <c r="M4022" s="11">
        <f t="shared" si="125"/>
        <v>8</v>
      </c>
      <c r="N4022" s="6">
        <f>VLOOKUP(M4022,'Settlement Dates'!$A$13:$D$25,3,FALSE)</f>
        <v>45180</v>
      </c>
      <c r="O4022" s="6">
        <f>VLOOKUP(M4022,'Settlement Dates'!$A$13:$D$25,4,FALSE)</f>
        <v>45183</v>
      </c>
      <c r="P4022" s="6">
        <f>VLOOKUP(K4022,'AP Clearing'!$A$13:$B$1312,2,FALSE)</f>
        <v>45147</v>
      </c>
      <c r="Q4022" s="6"/>
      <c r="R4022" s="6"/>
    </row>
    <row r="4023" spans="1:18" x14ac:dyDescent="0.3">
      <c r="A4023" s="4">
        <v>11442</v>
      </c>
      <c r="B4023" s="5" t="s">
        <v>12</v>
      </c>
      <c r="C4023" s="4">
        <v>3</v>
      </c>
      <c r="D4023" s="46">
        <v>67.36</v>
      </c>
      <c r="E4023" s="4">
        <v>2</v>
      </c>
      <c r="F4023" s="4" t="s">
        <v>9</v>
      </c>
      <c r="G4023" s="13" t="str">
        <f t="shared" si="124"/>
        <v>Retiree</v>
      </c>
      <c r="H4023" s="43" t="s">
        <v>13</v>
      </c>
      <c r="I4023" s="6">
        <v>45136</v>
      </c>
      <c r="J4023" s="6">
        <v>45142</v>
      </c>
      <c r="K4023" s="4">
        <v>1700032780</v>
      </c>
      <c r="L4023" s="14">
        <v>45145</v>
      </c>
      <c r="M4023" s="11">
        <f t="shared" si="125"/>
        <v>8</v>
      </c>
      <c r="N4023" s="6">
        <f>VLOOKUP(M4023,'Settlement Dates'!$A$13:$D$25,3,FALSE)</f>
        <v>45180</v>
      </c>
      <c r="O4023" s="6">
        <f>VLOOKUP(M4023,'Settlement Dates'!$A$13:$D$25,4,FALSE)</f>
        <v>45183</v>
      </c>
      <c r="P4023" s="6">
        <f>VLOOKUP(K4023,'AP Clearing'!$A$13:$B$1312,2,FALSE)</f>
        <v>45147</v>
      </c>
      <c r="Q4023" s="6"/>
      <c r="R4023" s="6"/>
    </row>
    <row r="4024" spans="1:18" x14ac:dyDescent="0.3">
      <c r="A4024" s="4">
        <v>11442</v>
      </c>
      <c r="B4024" s="5" t="s">
        <v>12</v>
      </c>
      <c r="C4024" s="4">
        <v>3</v>
      </c>
      <c r="D4024" s="46">
        <v>196.96</v>
      </c>
      <c r="E4024" s="4">
        <v>3</v>
      </c>
      <c r="F4024" s="4" t="s">
        <v>9</v>
      </c>
      <c r="G4024" s="13" t="str">
        <f t="shared" si="124"/>
        <v>Retiree</v>
      </c>
      <c r="H4024" s="43" t="s">
        <v>13</v>
      </c>
      <c r="I4024" s="6">
        <v>45136</v>
      </c>
      <c r="J4024" s="6">
        <v>45142</v>
      </c>
      <c r="K4024" s="4">
        <v>1700032780</v>
      </c>
      <c r="L4024" s="14">
        <v>45145</v>
      </c>
      <c r="M4024" s="11">
        <f t="shared" si="125"/>
        <v>8</v>
      </c>
      <c r="N4024" s="6">
        <f>VLOOKUP(M4024,'Settlement Dates'!$A$13:$D$25,3,FALSE)</f>
        <v>45180</v>
      </c>
      <c r="O4024" s="6">
        <f>VLOOKUP(M4024,'Settlement Dates'!$A$13:$D$25,4,FALSE)</f>
        <v>45183</v>
      </c>
      <c r="P4024" s="6">
        <f>VLOOKUP(K4024,'AP Clearing'!$A$13:$B$1312,2,FALSE)</f>
        <v>45147</v>
      </c>
      <c r="Q4024" s="6"/>
      <c r="R4024" s="6"/>
    </row>
    <row r="4025" spans="1:18" x14ac:dyDescent="0.3">
      <c r="A4025" s="4">
        <v>11442</v>
      </c>
      <c r="B4025" s="5" t="s">
        <v>12</v>
      </c>
      <c r="C4025" s="4">
        <v>3</v>
      </c>
      <c r="D4025" s="46">
        <v>71007</v>
      </c>
      <c r="E4025" s="4">
        <v>5</v>
      </c>
      <c r="F4025" s="4" t="s">
        <v>9</v>
      </c>
      <c r="G4025" s="13" t="str">
        <f t="shared" si="124"/>
        <v>Retiree</v>
      </c>
      <c r="H4025" s="43" t="s">
        <v>13</v>
      </c>
      <c r="I4025" s="6">
        <v>45136</v>
      </c>
      <c r="J4025" s="6">
        <v>45142</v>
      </c>
      <c r="K4025" s="4">
        <v>1700032780</v>
      </c>
      <c r="L4025" s="14">
        <v>45145</v>
      </c>
      <c r="M4025" s="11">
        <f t="shared" si="125"/>
        <v>8</v>
      </c>
      <c r="N4025" s="6">
        <f>VLOOKUP(M4025,'Settlement Dates'!$A$13:$D$25,3,FALSE)</f>
        <v>45180</v>
      </c>
      <c r="O4025" s="6">
        <f>VLOOKUP(M4025,'Settlement Dates'!$A$13:$D$25,4,FALSE)</f>
        <v>45183</v>
      </c>
      <c r="P4025" s="6">
        <f>VLOOKUP(K4025,'AP Clearing'!$A$13:$B$1312,2,FALSE)</f>
        <v>45147</v>
      </c>
      <c r="Q4025" s="6"/>
      <c r="R4025" s="6"/>
    </row>
    <row r="4026" spans="1:18" x14ac:dyDescent="0.3">
      <c r="A4026" s="4">
        <v>11442</v>
      </c>
      <c r="B4026" s="5" t="s">
        <v>12</v>
      </c>
      <c r="C4026" s="4">
        <v>3</v>
      </c>
      <c r="D4026" s="46">
        <v>158.71</v>
      </c>
      <c r="E4026" s="4">
        <v>5</v>
      </c>
      <c r="F4026" s="4" t="s">
        <v>11</v>
      </c>
      <c r="G4026" s="13" t="str">
        <f t="shared" si="124"/>
        <v>Retiree</v>
      </c>
      <c r="H4026" s="43" t="s">
        <v>13</v>
      </c>
      <c r="I4026" s="6">
        <v>45136</v>
      </c>
      <c r="J4026" s="6">
        <v>45142</v>
      </c>
      <c r="K4026" s="4">
        <v>1700032780</v>
      </c>
      <c r="L4026" s="14">
        <v>45145</v>
      </c>
      <c r="M4026" s="11">
        <f t="shared" si="125"/>
        <v>8</v>
      </c>
      <c r="N4026" s="6">
        <f>VLOOKUP(M4026,'Settlement Dates'!$A$13:$D$25,3,FALSE)</f>
        <v>45180</v>
      </c>
      <c r="O4026" s="6">
        <f>VLOOKUP(M4026,'Settlement Dates'!$A$13:$D$25,4,FALSE)</f>
        <v>45183</v>
      </c>
      <c r="P4026" s="6">
        <f>VLOOKUP(K4026,'AP Clearing'!$A$13:$B$1312,2,FALSE)</f>
        <v>45147</v>
      </c>
      <c r="Q4026" s="6"/>
      <c r="R4026" s="6"/>
    </row>
    <row r="4027" spans="1:18" x14ac:dyDescent="0.3">
      <c r="A4027" s="4">
        <v>11942</v>
      </c>
      <c r="B4027" s="5" t="s">
        <v>120</v>
      </c>
      <c r="C4027" s="4">
        <v>3</v>
      </c>
      <c r="D4027" s="46">
        <v>187.5</v>
      </c>
      <c r="E4027" s="4">
        <v>1</v>
      </c>
      <c r="F4027" s="4" t="s">
        <v>2</v>
      </c>
      <c r="G4027" s="13" t="str">
        <f t="shared" si="124"/>
        <v>Active</v>
      </c>
      <c r="H4027" s="43"/>
      <c r="I4027" s="6">
        <v>45078</v>
      </c>
      <c r="J4027" s="6">
        <v>45107</v>
      </c>
      <c r="K4027" s="4">
        <v>1700032821</v>
      </c>
      <c r="L4027" s="14">
        <v>45145</v>
      </c>
      <c r="M4027" s="11">
        <f t="shared" si="125"/>
        <v>8</v>
      </c>
      <c r="N4027" s="6">
        <f>VLOOKUP(M4027,'Settlement Dates'!$A$13:$D$25,3,FALSE)</f>
        <v>45180</v>
      </c>
      <c r="O4027" s="6">
        <f>VLOOKUP(M4027,'Settlement Dates'!$A$13:$D$25,4,FALSE)</f>
        <v>45183</v>
      </c>
      <c r="P4027" s="6">
        <f>VLOOKUP(K4027,'AP Clearing'!$A$13:$B$1312,2,FALSE)</f>
        <v>45147</v>
      </c>
      <c r="Q4027" s="6"/>
      <c r="R4027" s="6"/>
    </row>
    <row r="4028" spans="1:18" x14ac:dyDescent="0.3">
      <c r="A4028" s="4">
        <v>11442</v>
      </c>
      <c r="B4028" s="5" t="s">
        <v>14</v>
      </c>
      <c r="C4028" s="4">
        <v>3</v>
      </c>
      <c r="D4028" s="46">
        <v>533.28</v>
      </c>
      <c r="E4028" s="4">
        <v>1</v>
      </c>
      <c r="F4028" s="4" t="s">
        <v>2</v>
      </c>
      <c r="G4028" s="13" t="str">
        <f t="shared" si="124"/>
        <v>Active</v>
      </c>
      <c r="H4028" s="43">
        <v>1845387777</v>
      </c>
      <c r="I4028" s="6">
        <v>45136</v>
      </c>
      <c r="J4028" s="6">
        <v>45142</v>
      </c>
      <c r="K4028" s="4">
        <v>1700032732</v>
      </c>
      <c r="L4028" s="14">
        <v>45146</v>
      </c>
      <c r="M4028" s="11">
        <f t="shared" si="125"/>
        <v>8</v>
      </c>
      <c r="N4028" s="6">
        <f>VLOOKUP(M4028,'Settlement Dates'!$A$13:$D$25,3,FALSE)</f>
        <v>45180</v>
      </c>
      <c r="O4028" s="6">
        <f>VLOOKUP(M4028,'Settlement Dates'!$A$13:$D$25,4,FALSE)</f>
        <v>45183</v>
      </c>
      <c r="P4028" s="6">
        <f>VLOOKUP(K4028,'AP Clearing'!$A$13:$B$1312,2,FALSE)</f>
        <v>45148</v>
      </c>
      <c r="Q4028" s="6"/>
      <c r="R4028" s="6"/>
    </row>
    <row r="4029" spans="1:18" x14ac:dyDescent="0.3">
      <c r="A4029" s="4">
        <v>11442</v>
      </c>
      <c r="B4029" s="5" t="s">
        <v>14</v>
      </c>
      <c r="C4029" s="4">
        <v>3</v>
      </c>
      <c r="D4029" s="46">
        <v>212.59</v>
      </c>
      <c r="E4029" s="4">
        <v>1</v>
      </c>
      <c r="F4029" s="4" t="s">
        <v>9</v>
      </c>
      <c r="G4029" s="13" t="str">
        <f t="shared" si="124"/>
        <v>Retiree</v>
      </c>
      <c r="H4029" s="43">
        <v>1845387777</v>
      </c>
      <c r="I4029" s="6">
        <v>45136</v>
      </c>
      <c r="J4029" s="6">
        <v>45142</v>
      </c>
      <c r="K4029" s="4">
        <v>1700032732</v>
      </c>
      <c r="L4029" s="14">
        <v>45146</v>
      </c>
      <c r="M4029" s="11">
        <f t="shared" si="125"/>
        <v>8</v>
      </c>
      <c r="N4029" s="6">
        <f>VLOOKUP(M4029,'Settlement Dates'!$A$13:$D$25,3,FALSE)</f>
        <v>45180</v>
      </c>
      <c r="O4029" s="6">
        <f>VLOOKUP(M4029,'Settlement Dates'!$A$13:$D$25,4,FALSE)</f>
        <v>45183</v>
      </c>
      <c r="P4029" s="6">
        <f>VLOOKUP(K4029,'AP Clearing'!$A$13:$B$1312,2,FALSE)</f>
        <v>45148</v>
      </c>
      <c r="Q4029" s="6"/>
      <c r="R4029" s="6"/>
    </row>
    <row r="4030" spans="1:18" x14ac:dyDescent="0.3">
      <c r="A4030" s="4">
        <v>11442</v>
      </c>
      <c r="B4030" s="5" t="s">
        <v>14</v>
      </c>
      <c r="C4030" s="4">
        <v>3</v>
      </c>
      <c r="D4030" s="46">
        <v>177.76</v>
      </c>
      <c r="E4030" s="4">
        <v>2</v>
      </c>
      <c r="F4030" s="4" t="s">
        <v>2</v>
      </c>
      <c r="G4030" s="13" t="str">
        <f t="shared" ref="G4030:G4093" si="126">VLOOKUP(F4030,$W$1:$X$15,2,FALSE)</f>
        <v>Active</v>
      </c>
      <c r="H4030" s="43">
        <v>1845387777</v>
      </c>
      <c r="I4030" s="6">
        <v>45136</v>
      </c>
      <c r="J4030" s="6">
        <v>45142</v>
      </c>
      <c r="K4030" s="4">
        <v>1700032732</v>
      </c>
      <c r="L4030" s="14">
        <v>45146</v>
      </c>
      <c r="M4030" s="11">
        <f t="shared" si="125"/>
        <v>8</v>
      </c>
      <c r="N4030" s="6">
        <f>VLOOKUP(M4030,'Settlement Dates'!$A$13:$D$25,3,FALSE)</f>
        <v>45180</v>
      </c>
      <c r="O4030" s="6">
        <f>VLOOKUP(M4030,'Settlement Dates'!$A$13:$D$25,4,FALSE)</f>
        <v>45183</v>
      </c>
      <c r="P4030" s="6">
        <f>VLOOKUP(K4030,'AP Clearing'!$A$13:$B$1312,2,FALSE)</f>
        <v>45148</v>
      </c>
      <c r="Q4030" s="6"/>
      <c r="R4030" s="6"/>
    </row>
    <row r="4031" spans="1:18" x14ac:dyDescent="0.3">
      <c r="A4031" s="4">
        <v>191040</v>
      </c>
      <c r="B4031" s="5" t="s">
        <v>39</v>
      </c>
      <c r="C4031" s="4">
        <v>3</v>
      </c>
      <c r="D4031" s="46">
        <v>15.22</v>
      </c>
      <c r="E4031" s="4">
        <v>1</v>
      </c>
      <c r="F4031" s="4" t="s">
        <v>2</v>
      </c>
      <c r="G4031" s="13" t="str">
        <f t="shared" si="126"/>
        <v>Active</v>
      </c>
      <c r="H4031" s="43">
        <v>30032392</v>
      </c>
      <c r="I4031" s="6">
        <v>45139</v>
      </c>
      <c r="J4031" s="6">
        <v>45169</v>
      </c>
      <c r="K4031" s="4">
        <v>1700032731</v>
      </c>
      <c r="L4031" s="14">
        <v>45146</v>
      </c>
      <c r="M4031" s="11">
        <f t="shared" si="125"/>
        <v>8</v>
      </c>
      <c r="N4031" s="6">
        <f>VLOOKUP(M4031,'Settlement Dates'!$A$13:$D$25,3,FALSE)</f>
        <v>45180</v>
      </c>
      <c r="O4031" s="6">
        <f>VLOOKUP(M4031,'Settlement Dates'!$A$13:$D$25,4,FALSE)</f>
        <v>45183</v>
      </c>
      <c r="P4031" s="6">
        <f>VLOOKUP(K4031,'AP Clearing'!$A$13:$B$1312,2,FALSE)</f>
        <v>45148</v>
      </c>
      <c r="Q4031" s="6"/>
      <c r="R4031" s="6"/>
    </row>
    <row r="4032" spans="1:18" x14ac:dyDescent="0.3">
      <c r="A4032" s="4">
        <v>191040</v>
      </c>
      <c r="B4032" s="5" t="s">
        <v>39</v>
      </c>
      <c r="C4032" s="4">
        <v>3</v>
      </c>
      <c r="D4032" s="46">
        <v>45.08</v>
      </c>
      <c r="E4032" s="4">
        <v>1</v>
      </c>
      <c r="F4032" s="4" t="s">
        <v>2</v>
      </c>
      <c r="G4032" s="13" t="str">
        <f t="shared" si="126"/>
        <v>Active</v>
      </c>
      <c r="H4032" s="43">
        <v>30032392</v>
      </c>
      <c r="I4032" s="6">
        <v>45139</v>
      </c>
      <c r="J4032" s="6">
        <v>45169</v>
      </c>
      <c r="K4032" s="4">
        <v>1700032731</v>
      </c>
      <c r="L4032" s="14">
        <v>45146</v>
      </c>
      <c r="M4032" s="11">
        <f t="shared" si="125"/>
        <v>8</v>
      </c>
      <c r="N4032" s="6">
        <f>VLOOKUP(M4032,'Settlement Dates'!$A$13:$D$25,3,FALSE)</f>
        <v>45180</v>
      </c>
      <c r="O4032" s="6">
        <f>VLOOKUP(M4032,'Settlement Dates'!$A$13:$D$25,4,FALSE)</f>
        <v>45183</v>
      </c>
      <c r="P4032" s="6">
        <f>VLOOKUP(K4032,'AP Clearing'!$A$13:$B$1312,2,FALSE)</f>
        <v>45148</v>
      </c>
      <c r="Q4032" s="6"/>
      <c r="R4032" s="6"/>
    </row>
    <row r="4033" spans="1:18" x14ac:dyDescent="0.3">
      <c r="A4033" s="4">
        <v>191040</v>
      </c>
      <c r="B4033" s="5" t="s">
        <v>39</v>
      </c>
      <c r="C4033" s="4">
        <v>3</v>
      </c>
      <c r="D4033" s="46">
        <v>22.54</v>
      </c>
      <c r="E4033" s="4">
        <v>2</v>
      </c>
      <c r="F4033" s="4" t="s">
        <v>2</v>
      </c>
      <c r="G4033" s="13" t="str">
        <f t="shared" si="126"/>
        <v>Active</v>
      </c>
      <c r="H4033" s="43">
        <v>30032392</v>
      </c>
      <c r="I4033" s="6">
        <v>45139</v>
      </c>
      <c r="J4033" s="6">
        <v>45169</v>
      </c>
      <c r="K4033" s="4">
        <v>1700032731</v>
      </c>
      <c r="L4033" s="14">
        <v>45146</v>
      </c>
      <c r="M4033" s="11">
        <f t="shared" si="125"/>
        <v>8</v>
      </c>
      <c r="N4033" s="6">
        <f>VLOOKUP(M4033,'Settlement Dates'!$A$13:$D$25,3,FALSE)</f>
        <v>45180</v>
      </c>
      <c r="O4033" s="6">
        <f>VLOOKUP(M4033,'Settlement Dates'!$A$13:$D$25,4,FALSE)</f>
        <v>45183</v>
      </c>
      <c r="P4033" s="6">
        <f>VLOOKUP(K4033,'AP Clearing'!$A$13:$B$1312,2,FALSE)</f>
        <v>45148</v>
      </c>
      <c r="Q4033" s="6"/>
      <c r="R4033" s="6"/>
    </row>
    <row r="4034" spans="1:18" x14ac:dyDescent="0.3">
      <c r="A4034" s="4">
        <v>191040</v>
      </c>
      <c r="B4034" s="5" t="s">
        <v>39</v>
      </c>
      <c r="C4034" s="4">
        <v>3</v>
      </c>
      <c r="D4034" s="46">
        <v>2660.3</v>
      </c>
      <c r="E4034" s="4">
        <v>1</v>
      </c>
      <c r="F4034" s="4" t="s">
        <v>2</v>
      </c>
      <c r="G4034" s="13" t="str">
        <f t="shared" si="126"/>
        <v>Active</v>
      </c>
      <c r="H4034" s="43">
        <v>12291508</v>
      </c>
      <c r="I4034" s="6">
        <v>45139</v>
      </c>
      <c r="J4034" s="6">
        <v>45169</v>
      </c>
      <c r="K4034" s="4">
        <v>1700032710</v>
      </c>
      <c r="L4034" s="14">
        <v>45147</v>
      </c>
      <c r="M4034" s="11">
        <f t="shared" si="125"/>
        <v>8</v>
      </c>
      <c r="N4034" s="6">
        <f>VLOOKUP(M4034,'Settlement Dates'!$A$13:$D$25,3,FALSE)</f>
        <v>45180</v>
      </c>
      <c r="O4034" s="6">
        <f>VLOOKUP(M4034,'Settlement Dates'!$A$13:$D$25,4,FALSE)</f>
        <v>45183</v>
      </c>
      <c r="P4034" s="6">
        <f>VLOOKUP(K4034,'AP Clearing'!$A$13:$B$1312,2,FALSE)</f>
        <v>45149</v>
      </c>
      <c r="Q4034" s="6"/>
      <c r="R4034" s="6"/>
    </row>
    <row r="4035" spans="1:18" x14ac:dyDescent="0.3">
      <c r="A4035" s="4">
        <v>191040</v>
      </c>
      <c r="B4035" s="5" t="s">
        <v>39</v>
      </c>
      <c r="C4035" s="4">
        <v>3</v>
      </c>
      <c r="D4035" s="46">
        <v>2678.72</v>
      </c>
      <c r="E4035" s="4">
        <v>1</v>
      </c>
      <c r="F4035" s="4" t="s">
        <v>2</v>
      </c>
      <c r="G4035" s="13" t="str">
        <f t="shared" si="126"/>
        <v>Active</v>
      </c>
      <c r="H4035" s="43">
        <v>12291508</v>
      </c>
      <c r="I4035" s="6">
        <v>45139</v>
      </c>
      <c r="J4035" s="6">
        <v>45169</v>
      </c>
      <c r="K4035" s="4">
        <v>1700032710</v>
      </c>
      <c r="L4035" s="14">
        <v>45147</v>
      </c>
      <c r="M4035" s="11">
        <f t="shared" si="125"/>
        <v>8</v>
      </c>
      <c r="N4035" s="6">
        <f>VLOOKUP(M4035,'Settlement Dates'!$A$13:$D$25,3,FALSE)</f>
        <v>45180</v>
      </c>
      <c r="O4035" s="6">
        <f>VLOOKUP(M4035,'Settlement Dates'!$A$13:$D$25,4,FALSE)</f>
        <v>45183</v>
      </c>
      <c r="P4035" s="6">
        <f>VLOOKUP(K4035,'AP Clearing'!$A$13:$B$1312,2,FALSE)</f>
        <v>45149</v>
      </c>
      <c r="Q4035" s="6"/>
      <c r="R4035" s="6"/>
    </row>
    <row r="4036" spans="1:18" x14ac:dyDescent="0.3">
      <c r="A4036" s="4">
        <v>191040</v>
      </c>
      <c r="B4036" s="5" t="s">
        <v>39</v>
      </c>
      <c r="C4036" s="4">
        <v>3</v>
      </c>
      <c r="D4036" s="46">
        <v>2314.6</v>
      </c>
      <c r="E4036" s="4">
        <v>1</v>
      </c>
      <c r="F4036" s="4" t="s">
        <v>2</v>
      </c>
      <c r="G4036" s="13" t="str">
        <f t="shared" si="126"/>
        <v>Active</v>
      </c>
      <c r="H4036" s="43">
        <v>12291508</v>
      </c>
      <c r="I4036" s="6">
        <v>45139</v>
      </c>
      <c r="J4036" s="6">
        <v>45169</v>
      </c>
      <c r="K4036" s="4">
        <v>1700032710</v>
      </c>
      <c r="L4036" s="14">
        <v>45147</v>
      </c>
      <c r="M4036" s="11">
        <f t="shared" si="125"/>
        <v>8</v>
      </c>
      <c r="N4036" s="6">
        <f>VLOOKUP(M4036,'Settlement Dates'!$A$13:$D$25,3,FALSE)</f>
        <v>45180</v>
      </c>
      <c r="O4036" s="6">
        <f>VLOOKUP(M4036,'Settlement Dates'!$A$13:$D$25,4,FALSE)</f>
        <v>45183</v>
      </c>
      <c r="P4036" s="6">
        <f>VLOOKUP(K4036,'AP Clearing'!$A$13:$B$1312,2,FALSE)</f>
        <v>45149</v>
      </c>
      <c r="Q4036" s="6"/>
      <c r="R4036" s="6"/>
    </row>
    <row r="4037" spans="1:18" x14ac:dyDescent="0.3">
      <c r="A4037" s="4">
        <v>191040</v>
      </c>
      <c r="B4037" s="5" t="s">
        <v>39</v>
      </c>
      <c r="C4037" s="4">
        <v>3</v>
      </c>
      <c r="D4037" s="46">
        <v>7618.52</v>
      </c>
      <c r="E4037" s="4">
        <v>1</v>
      </c>
      <c r="F4037" s="4" t="s">
        <v>2</v>
      </c>
      <c r="G4037" s="13" t="str">
        <f t="shared" si="126"/>
        <v>Active</v>
      </c>
      <c r="H4037" s="43">
        <v>12291508</v>
      </c>
      <c r="I4037" s="6">
        <v>45139</v>
      </c>
      <c r="J4037" s="6">
        <v>45169</v>
      </c>
      <c r="K4037" s="4">
        <v>1700032710</v>
      </c>
      <c r="L4037" s="14">
        <v>45147</v>
      </c>
      <c r="M4037" s="11">
        <f t="shared" si="125"/>
        <v>8</v>
      </c>
      <c r="N4037" s="6">
        <f>VLOOKUP(M4037,'Settlement Dates'!$A$13:$D$25,3,FALSE)</f>
        <v>45180</v>
      </c>
      <c r="O4037" s="6">
        <f>VLOOKUP(M4037,'Settlement Dates'!$A$13:$D$25,4,FALSE)</f>
        <v>45183</v>
      </c>
      <c r="P4037" s="6">
        <f>VLOOKUP(K4037,'AP Clearing'!$A$13:$B$1312,2,FALSE)</f>
        <v>45149</v>
      </c>
      <c r="Q4037" s="6"/>
      <c r="R4037" s="6"/>
    </row>
    <row r="4038" spans="1:18" x14ac:dyDescent="0.3">
      <c r="A4038" s="4">
        <v>191040</v>
      </c>
      <c r="B4038" s="5" t="s">
        <v>39</v>
      </c>
      <c r="C4038" s="4">
        <v>3</v>
      </c>
      <c r="D4038" s="46">
        <v>45.66</v>
      </c>
      <c r="E4038" s="4">
        <v>1</v>
      </c>
      <c r="F4038" s="4" t="s">
        <v>5</v>
      </c>
      <c r="G4038" s="13" t="str">
        <f t="shared" si="126"/>
        <v>LTD</v>
      </c>
      <c r="H4038" s="43">
        <v>12291508</v>
      </c>
      <c r="I4038" s="6">
        <v>45139</v>
      </c>
      <c r="J4038" s="6">
        <v>45169</v>
      </c>
      <c r="K4038" s="4">
        <v>1700032710</v>
      </c>
      <c r="L4038" s="14">
        <v>45147</v>
      </c>
      <c r="M4038" s="11">
        <f t="shared" si="125"/>
        <v>8</v>
      </c>
      <c r="N4038" s="6">
        <f>VLOOKUP(M4038,'Settlement Dates'!$A$13:$D$25,3,FALSE)</f>
        <v>45180</v>
      </c>
      <c r="O4038" s="6">
        <f>VLOOKUP(M4038,'Settlement Dates'!$A$13:$D$25,4,FALSE)</f>
        <v>45183</v>
      </c>
      <c r="P4038" s="6">
        <f>VLOOKUP(K4038,'AP Clearing'!$A$13:$B$1312,2,FALSE)</f>
        <v>45149</v>
      </c>
      <c r="Q4038" s="6"/>
      <c r="R4038" s="6"/>
    </row>
    <row r="4039" spans="1:18" x14ac:dyDescent="0.3">
      <c r="A4039" s="4">
        <v>191040</v>
      </c>
      <c r="B4039" s="5" t="s">
        <v>39</v>
      </c>
      <c r="C4039" s="4">
        <v>3</v>
      </c>
      <c r="D4039" s="46">
        <v>16.3</v>
      </c>
      <c r="E4039" s="4">
        <v>1</v>
      </c>
      <c r="F4039" s="4" t="s">
        <v>5</v>
      </c>
      <c r="G4039" s="13" t="str">
        <f t="shared" si="126"/>
        <v>LTD</v>
      </c>
      <c r="H4039" s="43">
        <v>12291508</v>
      </c>
      <c r="I4039" s="6">
        <v>45139</v>
      </c>
      <c r="J4039" s="6">
        <v>45169</v>
      </c>
      <c r="K4039" s="4">
        <v>1700032710</v>
      </c>
      <c r="L4039" s="14">
        <v>45147</v>
      </c>
      <c r="M4039" s="11">
        <f t="shared" si="125"/>
        <v>8</v>
      </c>
      <c r="N4039" s="6">
        <f>VLOOKUP(M4039,'Settlement Dates'!$A$13:$D$25,3,FALSE)</f>
        <v>45180</v>
      </c>
      <c r="O4039" s="6">
        <f>VLOOKUP(M4039,'Settlement Dates'!$A$13:$D$25,4,FALSE)</f>
        <v>45183</v>
      </c>
      <c r="P4039" s="6">
        <f>VLOOKUP(K4039,'AP Clearing'!$A$13:$B$1312,2,FALSE)</f>
        <v>45149</v>
      </c>
      <c r="Q4039" s="6"/>
      <c r="R4039" s="6"/>
    </row>
    <row r="4040" spans="1:18" x14ac:dyDescent="0.3">
      <c r="A4040" s="4">
        <v>191040</v>
      </c>
      <c r="B4040" s="5" t="s">
        <v>39</v>
      </c>
      <c r="C4040" s="4">
        <v>3</v>
      </c>
      <c r="D4040" s="46">
        <v>7.19</v>
      </c>
      <c r="E4040" s="4">
        <v>1</v>
      </c>
      <c r="F4040" s="4" t="s">
        <v>9</v>
      </c>
      <c r="G4040" s="13" t="str">
        <f t="shared" si="126"/>
        <v>Retiree</v>
      </c>
      <c r="H4040" s="43">
        <v>12291508</v>
      </c>
      <c r="I4040" s="6">
        <v>45139</v>
      </c>
      <c r="J4040" s="6">
        <v>45169</v>
      </c>
      <c r="K4040" s="4">
        <v>1700032710</v>
      </c>
      <c r="L4040" s="14">
        <v>45147</v>
      </c>
      <c r="M4040" s="11">
        <f t="shared" si="125"/>
        <v>8</v>
      </c>
      <c r="N4040" s="6">
        <f>VLOOKUP(M4040,'Settlement Dates'!$A$13:$D$25,3,FALSE)</f>
        <v>45180</v>
      </c>
      <c r="O4040" s="6">
        <f>VLOOKUP(M4040,'Settlement Dates'!$A$13:$D$25,4,FALSE)</f>
        <v>45183</v>
      </c>
      <c r="P4040" s="6">
        <f>VLOOKUP(K4040,'AP Clearing'!$A$13:$B$1312,2,FALSE)</f>
        <v>45149</v>
      </c>
      <c r="Q4040" s="6"/>
      <c r="R4040" s="6"/>
    </row>
    <row r="4041" spans="1:18" x14ac:dyDescent="0.3">
      <c r="A4041" s="4">
        <v>191040</v>
      </c>
      <c r="B4041" s="5" t="s">
        <v>39</v>
      </c>
      <c r="C4041" s="4">
        <v>3</v>
      </c>
      <c r="D4041" s="46">
        <v>15.22</v>
      </c>
      <c r="E4041" s="4">
        <v>1</v>
      </c>
      <c r="F4041" s="4" t="s">
        <v>9</v>
      </c>
      <c r="G4041" s="13" t="str">
        <f t="shared" si="126"/>
        <v>Retiree</v>
      </c>
      <c r="H4041" s="43">
        <v>12291508</v>
      </c>
      <c r="I4041" s="6">
        <v>45139</v>
      </c>
      <c r="J4041" s="6">
        <v>45169</v>
      </c>
      <c r="K4041" s="4">
        <v>1700032710</v>
      </c>
      <c r="L4041" s="14">
        <v>45147</v>
      </c>
      <c r="M4041" s="11">
        <f t="shared" si="125"/>
        <v>8</v>
      </c>
      <c r="N4041" s="6">
        <f>VLOOKUP(M4041,'Settlement Dates'!$A$13:$D$25,3,FALSE)</f>
        <v>45180</v>
      </c>
      <c r="O4041" s="6">
        <f>VLOOKUP(M4041,'Settlement Dates'!$A$13:$D$25,4,FALSE)</f>
        <v>45183</v>
      </c>
      <c r="P4041" s="6">
        <f>VLOOKUP(K4041,'AP Clearing'!$A$13:$B$1312,2,FALSE)</f>
        <v>45149</v>
      </c>
      <c r="Q4041" s="6"/>
      <c r="R4041" s="6"/>
    </row>
    <row r="4042" spans="1:18" x14ac:dyDescent="0.3">
      <c r="A4042" s="4">
        <v>191040</v>
      </c>
      <c r="B4042" s="5" t="s">
        <v>39</v>
      </c>
      <c r="C4042" s="4">
        <v>3</v>
      </c>
      <c r="D4042" s="46">
        <v>150.99</v>
      </c>
      <c r="E4042" s="4">
        <v>1</v>
      </c>
      <c r="F4042" s="4" t="s">
        <v>7</v>
      </c>
      <c r="G4042" s="13" t="str">
        <f t="shared" si="126"/>
        <v>LTD</v>
      </c>
      <c r="H4042" s="43">
        <v>12291508</v>
      </c>
      <c r="I4042" s="6">
        <v>45139</v>
      </c>
      <c r="J4042" s="6">
        <v>45169</v>
      </c>
      <c r="K4042" s="4">
        <v>1700032710</v>
      </c>
      <c r="L4042" s="14">
        <v>45147</v>
      </c>
      <c r="M4042" s="11">
        <f t="shared" si="125"/>
        <v>8</v>
      </c>
      <c r="N4042" s="6">
        <f>VLOOKUP(M4042,'Settlement Dates'!$A$13:$D$25,3,FALSE)</f>
        <v>45180</v>
      </c>
      <c r="O4042" s="6">
        <f>VLOOKUP(M4042,'Settlement Dates'!$A$13:$D$25,4,FALSE)</f>
        <v>45183</v>
      </c>
      <c r="P4042" s="6">
        <f>VLOOKUP(K4042,'AP Clearing'!$A$13:$B$1312,2,FALSE)</f>
        <v>45149</v>
      </c>
      <c r="Q4042" s="6"/>
      <c r="R4042" s="6"/>
    </row>
    <row r="4043" spans="1:18" x14ac:dyDescent="0.3">
      <c r="A4043" s="4">
        <v>191040</v>
      </c>
      <c r="B4043" s="5" t="s">
        <v>39</v>
      </c>
      <c r="C4043" s="4">
        <v>3</v>
      </c>
      <c r="D4043" s="46">
        <v>48.9</v>
      </c>
      <c r="E4043" s="4">
        <v>1</v>
      </c>
      <c r="F4043" s="4" t="s">
        <v>7</v>
      </c>
      <c r="G4043" s="13" t="str">
        <f t="shared" si="126"/>
        <v>LTD</v>
      </c>
      <c r="H4043" s="43">
        <v>12291508</v>
      </c>
      <c r="I4043" s="6">
        <v>45139</v>
      </c>
      <c r="J4043" s="6">
        <v>45169</v>
      </c>
      <c r="K4043" s="4">
        <v>1700032710</v>
      </c>
      <c r="L4043" s="14">
        <v>45147</v>
      </c>
      <c r="M4043" s="11">
        <f t="shared" si="125"/>
        <v>8</v>
      </c>
      <c r="N4043" s="6">
        <f>VLOOKUP(M4043,'Settlement Dates'!$A$13:$D$25,3,FALSE)</f>
        <v>45180</v>
      </c>
      <c r="O4043" s="6">
        <f>VLOOKUP(M4043,'Settlement Dates'!$A$13:$D$25,4,FALSE)</f>
        <v>45183</v>
      </c>
      <c r="P4043" s="6">
        <f>VLOOKUP(K4043,'AP Clearing'!$A$13:$B$1312,2,FALSE)</f>
        <v>45149</v>
      </c>
      <c r="Q4043" s="6"/>
      <c r="R4043" s="6"/>
    </row>
    <row r="4044" spans="1:18" x14ac:dyDescent="0.3">
      <c r="A4044" s="4">
        <v>191040</v>
      </c>
      <c r="B4044" s="5" t="s">
        <v>39</v>
      </c>
      <c r="C4044" s="4">
        <v>3</v>
      </c>
      <c r="D4044" s="46">
        <v>14.38</v>
      </c>
      <c r="E4044" s="4">
        <v>1</v>
      </c>
      <c r="F4044" s="4" t="s">
        <v>8</v>
      </c>
      <c r="G4044" s="13" t="str">
        <f t="shared" si="126"/>
        <v>Active</v>
      </c>
      <c r="H4044" s="43">
        <v>12291508</v>
      </c>
      <c r="I4044" s="6">
        <v>45139</v>
      </c>
      <c r="J4044" s="6">
        <v>45169</v>
      </c>
      <c r="K4044" s="4">
        <v>1700032710</v>
      </c>
      <c r="L4044" s="14">
        <v>45147</v>
      </c>
      <c r="M4044" s="11">
        <f t="shared" si="125"/>
        <v>8</v>
      </c>
      <c r="N4044" s="6">
        <f>VLOOKUP(M4044,'Settlement Dates'!$A$13:$D$25,3,FALSE)</f>
        <v>45180</v>
      </c>
      <c r="O4044" s="6">
        <f>VLOOKUP(M4044,'Settlement Dates'!$A$13:$D$25,4,FALSE)</f>
        <v>45183</v>
      </c>
      <c r="P4044" s="6">
        <f>VLOOKUP(K4044,'AP Clearing'!$A$13:$B$1312,2,FALSE)</f>
        <v>45149</v>
      </c>
      <c r="Q4044" s="6"/>
      <c r="R4044" s="6"/>
    </row>
    <row r="4045" spans="1:18" x14ac:dyDescent="0.3">
      <c r="A4045" s="4">
        <v>191040</v>
      </c>
      <c r="B4045" s="5" t="s">
        <v>39</v>
      </c>
      <c r="C4045" s="4">
        <v>3</v>
      </c>
      <c r="D4045" s="46">
        <v>76.099999999999994</v>
      </c>
      <c r="E4045" s="4">
        <v>1</v>
      </c>
      <c r="F4045" s="4" t="s">
        <v>8</v>
      </c>
      <c r="G4045" s="13" t="str">
        <f t="shared" si="126"/>
        <v>Active</v>
      </c>
      <c r="H4045" s="43">
        <v>12291508</v>
      </c>
      <c r="I4045" s="6">
        <v>45139</v>
      </c>
      <c r="J4045" s="6">
        <v>45169</v>
      </c>
      <c r="K4045" s="4">
        <v>1700032710</v>
      </c>
      <c r="L4045" s="14">
        <v>45147</v>
      </c>
      <c r="M4045" s="11">
        <f t="shared" si="125"/>
        <v>8</v>
      </c>
      <c r="N4045" s="6">
        <f>VLOOKUP(M4045,'Settlement Dates'!$A$13:$D$25,3,FALSE)</f>
        <v>45180</v>
      </c>
      <c r="O4045" s="6">
        <f>VLOOKUP(M4045,'Settlement Dates'!$A$13:$D$25,4,FALSE)</f>
        <v>45183</v>
      </c>
      <c r="P4045" s="6">
        <f>VLOOKUP(K4045,'AP Clearing'!$A$13:$B$1312,2,FALSE)</f>
        <v>45149</v>
      </c>
      <c r="Q4045" s="6"/>
      <c r="R4045" s="6"/>
    </row>
    <row r="4046" spans="1:18" x14ac:dyDescent="0.3">
      <c r="A4046" s="4">
        <v>191040</v>
      </c>
      <c r="B4046" s="5" t="s">
        <v>39</v>
      </c>
      <c r="C4046" s="4">
        <v>3</v>
      </c>
      <c r="D4046" s="46">
        <v>16.3</v>
      </c>
      <c r="E4046" s="4">
        <v>1</v>
      </c>
      <c r="F4046" s="4" t="s">
        <v>8</v>
      </c>
      <c r="G4046" s="13" t="str">
        <f t="shared" si="126"/>
        <v>Active</v>
      </c>
      <c r="H4046" s="43">
        <v>12291508</v>
      </c>
      <c r="I4046" s="6">
        <v>45139</v>
      </c>
      <c r="J4046" s="6">
        <v>45169</v>
      </c>
      <c r="K4046" s="4">
        <v>1700032710</v>
      </c>
      <c r="L4046" s="14">
        <v>45147</v>
      </c>
      <c r="M4046" s="11">
        <f t="shared" si="125"/>
        <v>8</v>
      </c>
      <c r="N4046" s="6">
        <f>VLOOKUP(M4046,'Settlement Dates'!$A$13:$D$25,3,FALSE)</f>
        <v>45180</v>
      </c>
      <c r="O4046" s="6">
        <f>VLOOKUP(M4046,'Settlement Dates'!$A$13:$D$25,4,FALSE)</f>
        <v>45183</v>
      </c>
      <c r="P4046" s="6">
        <f>VLOOKUP(K4046,'AP Clearing'!$A$13:$B$1312,2,FALSE)</f>
        <v>45149</v>
      </c>
      <c r="Q4046" s="6"/>
      <c r="R4046" s="6"/>
    </row>
    <row r="4047" spans="1:18" x14ac:dyDescent="0.3">
      <c r="A4047" s="4">
        <v>191040</v>
      </c>
      <c r="B4047" s="5" t="s">
        <v>39</v>
      </c>
      <c r="C4047" s="4">
        <v>3</v>
      </c>
      <c r="D4047" s="46">
        <v>67.62</v>
      </c>
      <c r="E4047" s="4">
        <v>1</v>
      </c>
      <c r="F4047" s="4" t="s">
        <v>8</v>
      </c>
      <c r="G4047" s="13" t="str">
        <f t="shared" si="126"/>
        <v>Active</v>
      </c>
      <c r="H4047" s="43">
        <v>12291508</v>
      </c>
      <c r="I4047" s="6">
        <v>45139</v>
      </c>
      <c r="J4047" s="6">
        <v>45169</v>
      </c>
      <c r="K4047" s="4">
        <v>1700032710</v>
      </c>
      <c r="L4047" s="14">
        <v>45147</v>
      </c>
      <c r="M4047" s="11">
        <f t="shared" si="125"/>
        <v>8</v>
      </c>
      <c r="N4047" s="6">
        <f>VLOOKUP(M4047,'Settlement Dates'!$A$13:$D$25,3,FALSE)</f>
        <v>45180</v>
      </c>
      <c r="O4047" s="6">
        <f>VLOOKUP(M4047,'Settlement Dates'!$A$13:$D$25,4,FALSE)</f>
        <v>45183</v>
      </c>
      <c r="P4047" s="6">
        <f>VLOOKUP(K4047,'AP Clearing'!$A$13:$B$1312,2,FALSE)</f>
        <v>45149</v>
      </c>
      <c r="Q4047" s="6"/>
      <c r="R4047" s="6"/>
    </row>
    <row r="4048" spans="1:18" x14ac:dyDescent="0.3">
      <c r="A4048" s="4">
        <v>191040</v>
      </c>
      <c r="B4048" s="5" t="s">
        <v>39</v>
      </c>
      <c r="C4048" s="4">
        <v>3</v>
      </c>
      <c r="D4048" s="46">
        <v>22.54</v>
      </c>
      <c r="E4048" s="4">
        <v>2</v>
      </c>
      <c r="F4048" s="4" t="s">
        <v>2</v>
      </c>
      <c r="G4048" s="13" t="str">
        <f t="shared" si="126"/>
        <v>Active</v>
      </c>
      <c r="H4048" s="43">
        <v>12291508</v>
      </c>
      <c r="I4048" s="6">
        <v>45139</v>
      </c>
      <c r="J4048" s="6">
        <v>45169</v>
      </c>
      <c r="K4048" s="4">
        <v>1700032710</v>
      </c>
      <c r="L4048" s="14">
        <v>45147</v>
      </c>
      <c r="M4048" s="11">
        <f t="shared" ref="M4048:M4111" si="127">MONTH(L4048)</f>
        <v>8</v>
      </c>
      <c r="N4048" s="6">
        <f>VLOOKUP(M4048,'Settlement Dates'!$A$13:$D$25,3,FALSE)</f>
        <v>45180</v>
      </c>
      <c r="O4048" s="6">
        <f>VLOOKUP(M4048,'Settlement Dates'!$A$13:$D$25,4,FALSE)</f>
        <v>45183</v>
      </c>
      <c r="P4048" s="6">
        <f>VLOOKUP(K4048,'AP Clearing'!$A$13:$B$1312,2,FALSE)</f>
        <v>45149</v>
      </c>
      <c r="Q4048" s="6"/>
      <c r="R4048" s="6"/>
    </row>
    <row r="4049" spans="1:18" x14ac:dyDescent="0.3">
      <c r="A4049" s="4">
        <v>191040</v>
      </c>
      <c r="B4049" s="5" t="s">
        <v>39</v>
      </c>
      <c r="C4049" s="4">
        <v>3</v>
      </c>
      <c r="D4049" s="46">
        <v>50.33</v>
      </c>
      <c r="E4049" s="4">
        <v>2</v>
      </c>
      <c r="F4049" s="4" t="s">
        <v>9</v>
      </c>
      <c r="G4049" s="13" t="str">
        <f t="shared" si="126"/>
        <v>Retiree</v>
      </c>
      <c r="H4049" s="43">
        <v>12291508</v>
      </c>
      <c r="I4049" s="6">
        <v>45139</v>
      </c>
      <c r="J4049" s="6">
        <v>45169</v>
      </c>
      <c r="K4049" s="4">
        <v>1700032710</v>
      </c>
      <c r="L4049" s="14">
        <v>45147</v>
      </c>
      <c r="M4049" s="11">
        <f t="shared" si="127"/>
        <v>8</v>
      </c>
      <c r="N4049" s="6">
        <f>VLOOKUP(M4049,'Settlement Dates'!$A$13:$D$25,3,FALSE)</f>
        <v>45180</v>
      </c>
      <c r="O4049" s="6">
        <f>VLOOKUP(M4049,'Settlement Dates'!$A$13:$D$25,4,FALSE)</f>
        <v>45183</v>
      </c>
      <c r="P4049" s="6">
        <f>VLOOKUP(K4049,'AP Clearing'!$A$13:$B$1312,2,FALSE)</f>
        <v>45149</v>
      </c>
      <c r="Q4049" s="6"/>
      <c r="R4049" s="6"/>
    </row>
    <row r="4050" spans="1:18" x14ac:dyDescent="0.3">
      <c r="A4050" s="4">
        <v>191040</v>
      </c>
      <c r="B4050" s="5" t="s">
        <v>39</v>
      </c>
      <c r="C4050" s="4">
        <v>3</v>
      </c>
      <c r="D4050" s="46">
        <v>213.08</v>
      </c>
      <c r="E4050" s="4">
        <v>2</v>
      </c>
      <c r="F4050" s="4" t="s">
        <v>9</v>
      </c>
      <c r="G4050" s="13" t="str">
        <f t="shared" si="126"/>
        <v>Retiree</v>
      </c>
      <c r="H4050" s="43">
        <v>12291508</v>
      </c>
      <c r="I4050" s="6">
        <v>45139</v>
      </c>
      <c r="J4050" s="6">
        <v>45169</v>
      </c>
      <c r="K4050" s="4">
        <v>1700032710</v>
      </c>
      <c r="L4050" s="14">
        <v>45147</v>
      </c>
      <c r="M4050" s="11">
        <f t="shared" si="127"/>
        <v>8</v>
      </c>
      <c r="N4050" s="6">
        <f>VLOOKUP(M4050,'Settlement Dates'!$A$13:$D$25,3,FALSE)</f>
        <v>45180</v>
      </c>
      <c r="O4050" s="6">
        <f>VLOOKUP(M4050,'Settlement Dates'!$A$13:$D$25,4,FALSE)</f>
        <v>45183</v>
      </c>
      <c r="P4050" s="6">
        <f>VLOOKUP(K4050,'AP Clearing'!$A$13:$B$1312,2,FALSE)</f>
        <v>45149</v>
      </c>
      <c r="Q4050" s="6"/>
      <c r="R4050" s="6"/>
    </row>
    <row r="4051" spans="1:18" x14ac:dyDescent="0.3">
      <c r="A4051" s="4">
        <v>191040</v>
      </c>
      <c r="B4051" s="5" t="s">
        <v>39</v>
      </c>
      <c r="C4051" s="4">
        <v>3</v>
      </c>
      <c r="D4051" s="46">
        <v>43.14</v>
      </c>
      <c r="E4051" s="4">
        <v>2</v>
      </c>
      <c r="F4051" s="4" t="s">
        <v>11</v>
      </c>
      <c r="G4051" s="13" t="str">
        <f t="shared" si="126"/>
        <v>Retiree</v>
      </c>
      <c r="H4051" s="43">
        <v>12291508</v>
      </c>
      <c r="I4051" s="6">
        <v>45139</v>
      </c>
      <c r="J4051" s="6">
        <v>45169</v>
      </c>
      <c r="K4051" s="4">
        <v>1700032710</v>
      </c>
      <c r="L4051" s="14">
        <v>45147</v>
      </c>
      <c r="M4051" s="11">
        <f t="shared" si="127"/>
        <v>8</v>
      </c>
      <c r="N4051" s="6">
        <f>VLOOKUP(M4051,'Settlement Dates'!$A$13:$D$25,3,FALSE)</f>
        <v>45180</v>
      </c>
      <c r="O4051" s="6">
        <f>VLOOKUP(M4051,'Settlement Dates'!$A$13:$D$25,4,FALSE)</f>
        <v>45183</v>
      </c>
      <c r="P4051" s="6">
        <f>VLOOKUP(K4051,'AP Clearing'!$A$13:$B$1312,2,FALSE)</f>
        <v>45149</v>
      </c>
      <c r="Q4051" s="6"/>
      <c r="R4051" s="6"/>
    </row>
    <row r="4052" spans="1:18" x14ac:dyDescent="0.3">
      <c r="A4052" s="4">
        <v>191040</v>
      </c>
      <c r="B4052" s="5" t="s">
        <v>39</v>
      </c>
      <c r="C4052" s="4">
        <v>3</v>
      </c>
      <c r="D4052" s="46">
        <v>15.22</v>
      </c>
      <c r="E4052" s="4">
        <v>2</v>
      </c>
      <c r="F4052" s="4" t="s">
        <v>8</v>
      </c>
      <c r="G4052" s="13" t="str">
        <f t="shared" si="126"/>
        <v>Active</v>
      </c>
      <c r="H4052" s="43">
        <v>12291508</v>
      </c>
      <c r="I4052" s="6">
        <v>45139</v>
      </c>
      <c r="J4052" s="6">
        <v>45169</v>
      </c>
      <c r="K4052" s="4">
        <v>1700032710</v>
      </c>
      <c r="L4052" s="14">
        <v>45147</v>
      </c>
      <c r="M4052" s="11">
        <f t="shared" si="127"/>
        <v>8</v>
      </c>
      <c r="N4052" s="6">
        <f>VLOOKUP(M4052,'Settlement Dates'!$A$13:$D$25,3,FALSE)</f>
        <v>45180</v>
      </c>
      <c r="O4052" s="6">
        <f>VLOOKUP(M4052,'Settlement Dates'!$A$13:$D$25,4,FALSE)</f>
        <v>45183</v>
      </c>
      <c r="P4052" s="6">
        <f>VLOOKUP(K4052,'AP Clearing'!$A$13:$B$1312,2,FALSE)</f>
        <v>45149</v>
      </c>
      <c r="Q4052" s="6"/>
      <c r="R4052" s="6"/>
    </row>
    <row r="4053" spans="1:18" x14ac:dyDescent="0.3">
      <c r="A4053" s="4">
        <v>191040</v>
      </c>
      <c r="B4053" s="5" t="s">
        <v>39</v>
      </c>
      <c r="C4053" s="4">
        <v>3</v>
      </c>
      <c r="D4053" s="46">
        <v>1056.93</v>
      </c>
      <c r="E4053" s="4">
        <v>3</v>
      </c>
      <c r="F4053" s="4" t="s">
        <v>9</v>
      </c>
      <c r="G4053" s="13" t="str">
        <f t="shared" si="126"/>
        <v>Retiree</v>
      </c>
      <c r="H4053" s="43">
        <v>12291508</v>
      </c>
      <c r="I4053" s="6">
        <v>45139</v>
      </c>
      <c r="J4053" s="6">
        <v>45169</v>
      </c>
      <c r="K4053" s="4">
        <v>1700032710</v>
      </c>
      <c r="L4053" s="14">
        <v>45147</v>
      </c>
      <c r="M4053" s="11">
        <f t="shared" si="127"/>
        <v>8</v>
      </c>
      <c r="N4053" s="6">
        <f>VLOOKUP(M4053,'Settlement Dates'!$A$13:$D$25,3,FALSE)</f>
        <v>45180</v>
      </c>
      <c r="O4053" s="6">
        <f>VLOOKUP(M4053,'Settlement Dates'!$A$13:$D$25,4,FALSE)</f>
        <v>45183</v>
      </c>
      <c r="P4053" s="6">
        <f>VLOOKUP(K4053,'AP Clearing'!$A$13:$B$1312,2,FALSE)</f>
        <v>45149</v>
      </c>
      <c r="Q4053" s="6"/>
      <c r="R4053" s="6"/>
    </row>
    <row r="4054" spans="1:18" x14ac:dyDescent="0.3">
      <c r="A4054" s="4">
        <v>191040</v>
      </c>
      <c r="B4054" s="5" t="s">
        <v>39</v>
      </c>
      <c r="C4054" s="4">
        <v>3</v>
      </c>
      <c r="D4054" s="46">
        <v>3348.4</v>
      </c>
      <c r="E4054" s="4">
        <v>3</v>
      </c>
      <c r="F4054" s="4" t="s">
        <v>9</v>
      </c>
      <c r="G4054" s="13" t="str">
        <f t="shared" si="126"/>
        <v>Retiree</v>
      </c>
      <c r="H4054" s="43">
        <v>12291508</v>
      </c>
      <c r="I4054" s="6">
        <v>45139</v>
      </c>
      <c r="J4054" s="6">
        <v>45169</v>
      </c>
      <c r="K4054" s="4">
        <v>1700032710</v>
      </c>
      <c r="L4054" s="14">
        <v>45147</v>
      </c>
      <c r="M4054" s="11">
        <f t="shared" si="127"/>
        <v>8</v>
      </c>
      <c r="N4054" s="6">
        <f>VLOOKUP(M4054,'Settlement Dates'!$A$13:$D$25,3,FALSE)</f>
        <v>45180</v>
      </c>
      <c r="O4054" s="6">
        <f>VLOOKUP(M4054,'Settlement Dates'!$A$13:$D$25,4,FALSE)</f>
        <v>45183</v>
      </c>
      <c r="P4054" s="6">
        <f>VLOOKUP(K4054,'AP Clearing'!$A$13:$B$1312,2,FALSE)</f>
        <v>45149</v>
      </c>
      <c r="Q4054" s="6"/>
      <c r="R4054" s="6"/>
    </row>
    <row r="4055" spans="1:18" x14ac:dyDescent="0.3">
      <c r="A4055" s="4">
        <v>191040</v>
      </c>
      <c r="B4055" s="5" t="s">
        <v>39</v>
      </c>
      <c r="C4055" s="4">
        <v>3</v>
      </c>
      <c r="D4055" s="46">
        <v>32.6</v>
      </c>
      <c r="E4055" s="4">
        <v>3</v>
      </c>
      <c r="F4055" s="4" t="s">
        <v>9</v>
      </c>
      <c r="G4055" s="13" t="str">
        <f t="shared" si="126"/>
        <v>Retiree</v>
      </c>
      <c r="H4055" s="43">
        <v>12291508</v>
      </c>
      <c r="I4055" s="6">
        <v>45139</v>
      </c>
      <c r="J4055" s="6">
        <v>45169</v>
      </c>
      <c r="K4055" s="4">
        <v>1700032710</v>
      </c>
      <c r="L4055" s="14">
        <v>45147</v>
      </c>
      <c r="M4055" s="11">
        <f t="shared" si="127"/>
        <v>8</v>
      </c>
      <c r="N4055" s="6">
        <f>VLOOKUP(M4055,'Settlement Dates'!$A$13:$D$25,3,FALSE)</f>
        <v>45180</v>
      </c>
      <c r="O4055" s="6">
        <f>VLOOKUP(M4055,'Settlement Dates'!$A$13:$D$25,4,FALSE)</f>
        <v>45183</v>
      </c>
      <c r="P4055" s="6">
        <f>VLOOKUP(K4055,'AP Clearing'!$A$13:$B$1312,2,FALSE)</f>
        <v>45149</v>
      </c>
      <c r="Q4055" s="6"/>
      <c r="R4055" s="6"/>
    </row>
    <row r="4056" spans="1:18" x14ac:dyDescent="0.3">
      <c r="A4056" s="4">
        <v>191040</v>
      </c>
      <c r="B4056" s="5" t="s">
        <v>39</v>
      </c>
      <c r="C4056" s="4">
        <v>3</v>
      </c>
      <c r="D4056" s="46">
        <v>45.08</v>
      </c>
      <c r="E4056" s="4">
        <v>3</v>
      </c>
      <c r="F4056" s="4" t="s">
        <v>9</v>
      </c>
      <c r="G4056" s="13" t="str">
        <f t="shared" si="126"/>
        <v>Retiree</v>
      </c>
      <c r="H4056" s="43">
        <v>12291508</v>
      </c>
      <c r="I4056" s="6">
        <v>45139</v>
      </c>
      <c r="J4056" s="6">
        <v>45169</v>
      </c>
      <c r="K4056" s="4">
        <v>1700032710</v>
      </c>
      <c r="L4056" s="14">
        <v>45147</v>
      </c>
      <c r="M4056" s="11">
        <f t="shared" si="127"/>
        <v>8</v>
      </c>
      <c r="N4056" s="6">
        <f>VLOOKUP(M4056,'Settlement Dates'!$A$13:$D$25,3,FALSE)</f>
        <v>45180</v>
      </c>
      <c r="O4056" s="6">
        <f>VLOOKUP(M4056,'Settlement Dates'!$A$13:$D$25,4,FALSE)</f>
        <v>45183</v>
      </c>
      <c r="P4056" s="6">
        <f>VLOOKUP(K4056,'AP Clearing'!$A$13:$B$1312,2,FALSE)</f>
        <v>45149</v>
      </c>
      <c r="Q4056" s="6"/>
      <c r="R4056" s="6"/>
    </row>
    <row r="4057" spans="1:18" x14ac:dyDescent="0.3">
      <c r="A4057" s="4">
        <v>191040</v>
      </c>
      <c r="B4057" s="5" t="s">
        <v>39</v>
      </c>
      <c r="C4057" s="4">
        <v>3</v>
      </c>
      <c r="D4057" s="46">
        <v>532.05999999999995</v>
      </c>
      <c r="E4057" s="4">
        <v>3</v>
      </c>
      <c r="F4057" s="4" t="s">
        <v>11</v>
      </c>
      <c r="G4057" s="13" t="str">
        <f t="shared" si="126"/>
        <v>Retiree</v>
      </c>
      <c r="H4057" s="43">
        <v>12291508</v>
      </c>
      <c r="I4057" s="6">
        <v>45139</v>
      </c>
      <c r="J4057" s="6">
        <v>45169</v>
      </c>
      <c r="K4057" s="4">
        <v>1700032710</v>
      </c>
      <c r="L4057" s="14">
        <v>45147</v>
      </c>
      <c r="M4057" s="11">
        <f t="shared" si="127"/>
        <v>8</v>
      </c>
      <c r="N4057" s="6">
        <f>VLOOKUP(M4057,'Settlement Dates'!$A$13:$D$25,3,FALSE)</f>
        <v>45180</v>
      </c>
      <c r="O4057" s="6">
        <f>VLOOKUP(M4057,'Settlement Dates'!$A$13:$D$25,4,FALSE)</f>
        <v>45183</v>
      </c>
      <c r="P4057" s="6">
        <f>VLOOKUP(K4057,'AP Clearing'!$A$13:$B$1312,2,FALSE)</f>
        <v>45149</v>
      </c>
      <c r="Q4057" s="6"/>
      <c r="R4057" s="6"/>
    </row>
    <row r="4058" spans="1:18" x14ac:dyDescent="0.3">
      <c r="A4058" s="4">
        <v>191040</v>
      </c>
      <c r="B4058" s="5" t="s">
        <v>39</v>
      </c>
      <c r="C4058" s="4">
        <v>3</v>
      </c>
      <c r="D4058" s="46">
        <v>834.04</v>
      </c>
      <c r="E4058" s="4">
        <v>4</v>
      </c>
      <c r="F4058" s="4" t="s">
        <v>9</v>
      </c>
      <c r="G4058" s="13" t="str">
        <f t="shared" si="126"/>
        <v>Retiree</v>
      </c>
      <c r="H4058" s="43">
        <v>12291508</v>
      </c>
      <c r="I4058" s="6">
        <v>45139</v>
      </c>
      <c r="J4058" s="6">
        <v>45169</v>
      </c>
      <c r="K4058" s="4">
        <v>1700032710</v>
      </c>
      <c r="L4058" s="14">
        <v>45147</v>
      </c>
      <c r="M4058" s="11">
        <f t="shared" si="127"/>
        <v>8</v>
      </c>
      <c r="N4058" s="6">
        <f>VLOOKUP(M4058,'Settlement Dates'!$A$13:$D$25,3,FALSE)</f>
        <v>45180</v>
      </c>
      <c r="O4058" s="6">
        <f>VLOOKUP(M4058,'Settlement Dates'!$A$13:$D$25,4,FALSE)</f>
        <v>45183</v>
      </c>
      <c r="P4058" s="6">
        <f>VLOOKUP(K4058,'AP Clearing'!$A$13:$B$1312,2,FALSE)</f>
        <v>45149</v>
      </c>
      <c r="Q4058" s="6"/>
      <c r="R4058" s="6"/>
    </row>
    <row r="4059" spans="1:18" x14ac:dyDescent="0.3">
      <c r="A4059" s="4">
        <v>191040</v>
      </c>
      <c r="B4059" s="5" t="s">
        <v>39</v>
      </c>
      <c r="C4059" s="4">
        <v>3</v>
      </c>
      <c r="D4059" s="46">
        <v>1324.14</v>
      </c>
      <c r="E4059" s="4">
        <v>4</v>
      </c>
      <c r="F4059" s="4" t="s">
        <v>9</v>
      </c>
      <c r="G4059" s="13" t="str">
        <f t="shared" si="126"/>
        <v>Retiree</v>
      </c>
      <c r="H4059" s="43">
        <v>12291508</v>
      </c>
      <c r="I4059" s="6">
        <v>45139</v>
      </c>
      <c r="J4059" s="6">
        <v>45169</v>
      </c>
      <c r="K4059" s="4">
        <v>1700032710</v>
      </c>
      <c r="L4059" s="14">
        <v>45147</v>
      </c>
      <c r="M4059" s="11">
        <f t="shared" si="127"/>
        <v>8</v>
      </c>
      <c r="N4059" s="6">
        <f>VLOOKUP(M4059,'Settlement Dates'!$A$13:$D$25,3,FALSE)</f>
        <v>45180</v>
      </c>
      <c r="O4059" s="6">
        <f>VLOOKUP(M4059,'Settlement Dates'!$A$13:$D$25,4,FALSE)</f>
        <v>45183</v>
      </c>
      <c r="P4059" s="6">
        <f>VLOOKUP(K4059,'AP Clearing'!$A$13:$B$1312,2,FALSE)</f>
        <v>45149</v>
      </c>
      <c r="Q4059" s="6"/>
      <c r="R4059" s="6"/>
    </row>
    <row r="4060" spans="1:18" x14ac:dyDescent="0.3">
      <c r="A4060" s="4">
        <v>191040</v>
      </c>
      <c r="B4060" s="5" t="s">
        <v>39</v>
      </c>
      <c r="C4060" s="4">
        <v>3</v>
      </c>
      <c r="D4060" s="46">
        <v>22.54</v>
      </c>
      <c r="E4060" s="4">
        <v>4</v>
      </c>
      <c r="F4060" s="4" t="s">
        <v>9</v>
      </c>
      <c r="G4060" s="13" t="str">
        <f t="shared" si="126"/>
        <v>Retiree</v>
      </c>
      <c r="H4060" s="43">
        <v>12291508</v>
      </c>
      <c r="I4060" s="6">
        <v>45139</v>
      </c>
      <c r="J4060" s="6">
        <v>45169</v>
      </c>
      <c r="K4060" s="4">
        <v>1700032710</v>
      </c>
      <c r="L4060" s="14">
        <v>45147</v>
      </c>
      <c r="M4060" s="11">
        <f t="shared" si="127"/>
        <v>8</v>
      </c>
      <c r="N4060" s="6">
        <f>VLOOKUP(M4060,'Settlement Dates'!$A$13:$D$25,3,FALSE)</f>
        <v>45180</v>
      </c>
      <c r="O4060" s="6">
        <f>VLOOKUP(M4060,'Settlement Dates'!$A$13:$D$25,4,FALSE)</f>
        <v>45183</v>
      </c>
      <c r="P4060" s="6">
        <f>VLOOKUP(K4060,'AP Clearing'!$A$13:$B$1312,2,FALSE)</f>
        <v>45149</v>
      </c>
      <c r="Q4060" s="6"/>
      <c r="R4060" s="6"/>
    </row>
    <row r="4061" spans="1:18" x14ac:dyDescent="0.3">
      <c r="A4061" s="4">
        <v>191040</v>
      </c>
      <c r="B4061" s="5" t="s">
        <v>39</v>
      </c>
      <c r="C4061" s="4">
        <v>3</v>
      </c>
      <c r="D4061" s="46">
        <v>805.28</v>
      </c>
      <c r="E4061" s="4">
        <v>4</v>
      </c>
      <c r="F4061" s="4" t="s">
        <v>11</v>
      </c>
      <c r="G4061" s="13" t="str">
        <f t="shared" si="126"/>
        <v>Retiree</v>
      </c>
      <c r="H4061" s="43">
        <v>12291508</v>
      </c>
      <c r="I4061" s="6">
        <v>45139</v>
      </c>
      <c r="J4061" s="6">
        <v>45169</v>
      </c>
      <c r="K4061" s="4">
        <v>1700032710</v>
      </c>
      <c r="L4061" s="14">
        <v>45147</v>
      </c>
      <c r="M4061" s="11">
        <f t="shared" si="127"/>
        <v>8</v>
      </c>
      <c r="N4061" s="6">
        <f>VLOOKUP(M4061,'Settlement Dates'!$A$13:$D$25,3,FALSE)</f>
        <v>45180</v>
      </c>
      <c r="O4061" s="6">
        <f>VLOOKUP(M4061,'Settlement Dates'!$A$13:$D$25,4,FALSE)</f>
        <v>45183</v>
      </c>
      <c r="P4061" s="6">
        <f>VLOOKUP(K4061,'AP Clearing'!$A$13:$B$1312,2,FALSE)</f>
        <v>45149</v>
      </c>
      <c r="Q4061" s="6"/>
      <c r="R4061" s="6"/>
    </row>
    <row r="4062" spans="1:18" x14ac:dyDescent="0.3">
      <c r="A4062" s="4">
        <v>191040</v>
      </c>
      <c r="B4062" s="5" t="s">
        <v>39</v>
      </c>
      <c r="C4062" s="4">
        <v>3</v>
      </c>
      <c r="D4062" s="46">
        <v>48.9</v>
      </c>
      <c r="E4062" s="4">
        <v>4</v>
      </c>
      <c r="F4062" s="4" t="s">
        <v>11</v>
      </c>
      <c r="G4062" s="13" t="str">
        <f t="shared" si="126"/>
        <v>Retiree</v>
      </c>
      <c r="H4062" s="43">
        <v>12291508</v>
      </c>
      <c r="I4062" s="6">
        <v>45139</v>
      </c>
      <c r="J4062" s="6">
        <v>45169</v>
      </c>
      <c r="K4062" s="4">
        <v>1700032710</v>
      </c>
      <c r="L4062" s="14">
        <v>45147</v>
      </c>
      <c r="M4062" s="11">
        <f t="shared" si="127"/>
        <v>8</v>
      </c>
      <c r="N4062" s="6">
        <f>VLOOKUP(M4062,'Settlement Dates'!$A$13:$D$25,3,FALSE)</f>
        <v>45180</v>
      </c>
      <c r="O4062" s="6">
        <f>VLOOKUP(M4062,'Settlement Dates'!$A$13:$D$25,4,FALSE)</f>
        <v>45183</v>
      </c>
      <c r="P4062" s="6">
        <f>VLOOKUP(K4062,'AP Clearing'!$A$13:$B$1312,2,FALSE)</f>
        <v>45149</v>
      </c>
      <c r="Q4062" s="6"/>
      <c r="R4062" s="6"/>
    </row>
    <row r="4063" spans="1:18" x14ac:dyDescent="0.3">
      <c r="A4063" s="4">
        <v>191040</v>
      </c>
      <c r="B4063" s="5" t="s">
        <v>39</v>
      </c>
      <c r="C4063" s="4">
        <v>3</v>
      </c>
      <c r="D4063" s="46">
        <v>1696.84</v>
      </c>
      <c r="E4063" s="4">
        <v>5</v>
      </c>
      <c r="F4063" s="4" t="s">
        <v>9</v>
      </c>
      <c r="G4063" s="13" t="str">
        <f t="shared" si="126"/>
        <v>Retiree</v>
      </c>
      <c r="H4063" s="43">
        <v>12291508</v>
      </c>
      <c r="I4063" s="6">
        <v>45139</v>
      </c>
      <c r="J4063" s="6">
        <v>45169</v>
      </c>
      <c r="K4063" s="4">
        <v>1700032710</v>
      </c>
      <c r="L4063" s="14">
        <v>45147</v>
      </c>
      <c r="M4063" s="11">
        <f t="shared" si="127"/>
        <v>8</v>
      </c>
      <c r="N4063" s="6">
        <f>VLOOKUP(M4063,'Settlement Dates'!$A$13:$D$25,3,FALSE)</f>
        <v>45180</v>
      </c>
      <c r="O4063" s="6">
        <f>VLOOKUP(M4063,'Settlement Dates'!$A$13:$D$25,4,FALSE)</f>
        <v>45183</v>
      </c>
      <c r="P4063" s="6">
        <f>VLOOKUP(K4063,'AP Clearing'!$A$13:$B$1312,2,FALSE)</f>
        <v>45149</v>
      </c>
      <c r="Q4063" s="6"/>
      <c r="R4063" s="6"/>
    </row>
    <row r="4064" spans="1:18" x14ac:dyDescent="0.3">
      <c r="A4064" s="4">
        <v>191040</v>
      </c>
      <c r="B4064" s="5" t="s">
        <v>39</v>
      </c>
      <c r="C4064" s="4">
        <v>3</v>
      </c>
      <c r="D4064" s="46">
        <v>5722.72</v>
      </c>
      <c r="E4064" s="4">
        <v>5</v>
      </c>
      <c r="F4064" s="4" t="s">
        <v>9</v>
      </c>
      <c r="G4064" s="13" t="str">
        <f t="shared" si="126"/>
        <v>Retiree</v>
      </c>
      <c r="H4064" s="43">
        <v>12291508</v>
      </c>
      <c r="I4064" s="6">
        <v>45139</v>
      </c>
      <c r="J4064" s="6">
        <v>45169</v>
      </c>
      <c r="K4064" s="4">
        <v>1700032710</v>
      </c>
      <c r="L4064" s="14">
        <v>45147</v>
      </c>
      <c r="M4064" s="11">
        <f t="shared" si="127"/>
        <v>8</v>
      </c>
      <c r="N4064" s="6">
        <f>VLOOKUP(M4064,'Settlement Dates'!$A$13:$D$25,3,FALSE)</f>
        <v>45180</v>
      </c>
      <c r="O4064" s="6">
        <f>VLOOKUP(M4064,'Settlement Dates'!$A$13:$D$25,4,FALSE)</f>
        <v>45183</v>
      </c>
      <c r="P4064" s="6">
        <f>VLOOKUP(K4064,'AP Clearing'!$A$13:$B$1312,2,FALSE)</f>
        <v>45149</v>
      </c>
      <c r="Q4064" s="6"/>
      <c r="R4064" s="6"/>
    </row>
    <row r="4065" spans="1:18" x14ac:dyDescent="0.3">
      <c r="A4065" s="4">
        <v>191040</v>
      </c>
      <c r="B4065" s="5" t="s">
        <v>39</v>
      </c>
      <c r="C4065" s="4">
        <v>3</v>
      </c>
      <c r="D4065" s="46">
        <v>97.8</v>
      </c>
      <c r="E4065" s="4">
        <v>5</v>
      </c>
      <c r="F4065" s="4" t="s">
        <v>9</v>
      </c>
      <c r="G4065" s="13" t="str">
        <f t="shared" si="126"/>
        <v>Retiree</v>
      </c>
      <c r="H4065" s="43">
        <v>12291508</v>
      </c>
      <c r="I4065" s="6">
        <v>45139</v>
      </c>
      <c r="J4065" s="6">
        <v>45169</v>
      </c>
      <c r="K4065" s="4">
        <v>1700032710</v>
      </c>
      <c r="L4065" s="14">
        <v>45147</v>
      </c>
      <c r="M4065" s="11">
        <f t="shared" si="127"/>
        <v>8</v>
      </c>
      <c r="N4065" s="6">
        <f>VLOOKUP(M4065,'Settlement Dates'!$A$13:$D$25,3,FALSE)</f>
        <v>45180</v>
      </c>
      <c r="O4065" s="6">
        <f>VLOOKUP(M4065,'Settlement Dates'!$A$13:$D$25,4,FALSE)</f>
        <v>45183</v>
      </c>
      <c r="P4065" s="6">
        <f>VLOOKUP(K4065,'AP Clearing'!$A$13:$B$1312,2,FALSE)</f>
        <v>45149</v>
      </c>
      <c r="Q4065" s="6"/>
      <c r="R4065" s="6"/>
    </row>
    <row r="4066" spans="1:18" x14ac:dyDescent="0.3">
      <c r="A4066" s="4">
        <v>191040</v>
      </c>
      <c r="B4066" s="5" t="s">
        <v>39</v>
      </c>
      <c r="C4066" s="4">
        <v>3</v>
      </c>
      <c r="D4066" s="46">
        <v>157.78</v>
      </c>
      <c r="E4066" s="4">
        <v>5</v>
      </c>
      <c r="F4066" s="4" t="s">
        <v>9</v>
      </c>
      <c r="G4066" s="13" t="str">
        <f t="shared" si="126"/>
        <v>Retiree</v>
      </c>
      <c r="H4066" s="43">
        <v>12291508</v>
      </c>
      <c r="I4066" s="6">
        <v>45139</v>
      </c>
      <c r="J4066" s="6">
        <v>45169</v>
      </c>
      <c r="K4066" s="4">
        <v>1700032710</v>
      </c>
      <c r="L4066" s="14">
        <v>45147</v>
      </c>
      <c r="M4066" s="11">
        <f t="shared" si="127"/>
        <v>8</v>
      </c>
      <c r="N4066" s="6">
        <f>VLOOKUP(M4066,'Settlement Dates'!$A$13:$D$25,3,FALSE)</f>
        <v>45180</v>
      </c>
      <c r="O4066" s="6">
        <f>VLOOKUP(M4066,'Settlement Dates'!$A$13:$D$25,4,FALSE)</f>
        <v>45183</v>
      </c>
      <c r="P4066" s="6">
        <f>VLOOKUP(K4066,'AP Clearing'!$A$13:$B$1312,2,FALSE)</f>
        <v>45149</v>
      </c>
      <c r="Q4066" s="6"/>
      <c r="R4066" s="6"/>
    </row>
    <row r="4067" spans="1:18" x14ac:dyDescent="0.3">
      <c r="A4067" s="4">
        <v>191040</v>
      </c>
      <c r="B4067" s="5" t="s">
        <v>39</v>
      </c>
      <c r="C4067" s="4">
        <v>3</v>
      </c>
      <c r="D4067" s="46">
        <v>273.22000000000003</v>
      </c>
      <c r="E4067" s="4">
        <v>5</v>
      </c>
      <c r="F4067" s="4" t="s">
        <v>11</v>
      </c>
      <c r="G4067" s="13" t="str">
        <f t="shared" si="126"/>
        <v>Retiree</v>
      </c>
      <c r="H4067" s="43">
        <v>12291508</v>
      </c>
      <c r="I4067" s="6">
        <v>45139</v>
      </c>
      <c r="J4067" s="6">
        <v>45169</v>
      </c>
      <c r="K4067" s="4">
        <v>1700032710</v>
      </c>
      <c r="L4067" s="14">
        <v>45147</v>
      </c>
      <c r="M4067" s="11">
        <f t="shared" si="127"/>
        <v>8</v>
      </c>
      <c r="N4067" s="6">
        <f>VLOOKUP(M4067,'Settlement Dates'!$A$13:$D$25,3,FALSE)</f>
        <v>45180</v>
      </c>
      <c r="O4067" s="6">
        <f>VLOOKUP(M4067,'Settlement Dates'!$A$13:$D$25,4,FALSE)</f>
        <v>45183</v>
      </c>
      <c r="P4067" s="6">
        <f>VLOOKUP(K4067,'AP Clearing'!$A$13:$B$1312,2,FALSE)</f>
        <v>45149</v>
      </c>
      <c r="Q4067" s="6"/>
      <c r="R4067" s="6"/>
    </row>
    <row r="4068" spans="1:18" x14ac:dyDescent="0.3">
      <c r="A4068" s="4">
        <v>191040</v>
      </c>
      <c r="B4068" s="5" t="s">
        <v>39</v>
      </c>
      <c r="C4068" s="4">
        <v>3</v>
      </c>
      <c r="D4068" s="46">
        <v>16.3</v>
      </c>
      <c r="E4068" s="4">
        <v>5</v>
      </c>
      <c r="F4068" s="4" t="s">
        <v>11</v>
      </c>
      <c r="G4068" s="13" t="str">
        <f t="shared" si="126"/>
        <v>Retiree</v>
      </c>
      <c r="H4068" s="43">
        <v>12291508</v>
      </c>
      <c r="I4068" s="6">
        <v>45139</v>
      </c>
      <c r="J4068" s="6">
        <v>45169</v>
      </c>
      <c r="K4068" s="4">
        <v>1700032710</v>
      </c>
      <c r="L4068" s="14">
        <v>45147</v>
      </c>
      <c r="M4068" s="11">
        <f t="shared" si="127"/>
        <v>8</v>
      </c>
      <c r="N4068" s="6">
        <f>VLOOKUP(M4068,'Settlement Dates'!$A$13:$D$25,3,FALSE)</f>
        <v>45180</v>
      </c>
      <c r="O4068" s="6">
        <f>VLOOKUP(M4068,'Settlement Dates'!$A$13:$D$25,4,FALSE)</f>
        <v>45183</v>
      </c>
      <c r="P4068" s="6">
        <f>VLOOKUP(K4068,'AP Clearing'!$A$13:$B$1312,2,FALSE)</f>
        <v>45149</v>
      </c>
      <c r="Q4068" s="6"/>
      <c r="R4068" s="6"/>
    </row>
    <row r="4069" spans="1:18" x14ac:dyDescent="0.3">
      <c r="A4069" s="4">
        <v>11710</v>
      </c>
      <c r="B4069" s="5" t="s">
        <v>16</v>
      </c>
      <c r="C4069" s="4">
        <v>3</v>
      </c>
      <c r="D4069" s="46">
        <v>50.77</v>
      </c>
      <c r="E4069" s="4">
        <v>1</v>
      </c>
      <c r="F4069" s="4" t="s">
        <v>2</v>
      </c>
      <c r="G4069" s="13" t="str">
        <f t="shared" si="126"/>
        <v>Active</v>
      </c>
      <c r="H4069" s="43" t="s">
        <v>413</v>
      </c>
      <c r="I4069" s="6">
        <v>45142</v>
      </c>
      <c r="J4069" s="6">
        <v>45147</v>
      </c>
      <c r="K4069" s="4">
        <v>1700032837</v>
      </c>
      <c r="L4069" s="14">
        <v>45149</v>
      </c>
      <c r="M4069" s="11">
        <f t="shared" si="127"/>
        <v>8</v>
      </c>
      <c r="N4069" s="6">
        <f>VLOOKUP(M4069,'Settlement Dates'!$A$13:$D$25,3,FALSE)</f>
        <v>45180</v>
      </c>
      <c r="O4069" s="6">
        <f>VLOOKUP(M4069,'Settlement Dates'!$A$13:$D$25,4,FALSE)</f>
        <v>45183</v>
      </c>
      <c r="P4069" s="6">
        <f>VLOOKUP(K4069,'AP Clearing'!$A$13:$B$1312,2,FALSE)</f>
        <v>45153</v>
      </c>
      <c r="Q4069" s="6"/>
      <c r="R4069" s="6"/>
    </row>
    <row r="4070" spans="1:18" x14ac:dyDescent="0.3">
      <c r="A4070" s="4">
        <v>11710</v>
      </c>
      <c r="B4070" s="5" t="s">
        <v>16</v>
      </c>
      <c r="C4070" s="4">
        <v>3</v>
      </c>
      <c r="D4070" s="46">
        <v>16.920000000000002</v>
      </c>
      <c r="E4070" s="4">
        <v>2</v>
      </c>
      <c r="F4070" s="4" t="s">
        <v>2</v>
      </c>
      <c r="G4070" s="13" t="str">
        <f t="shared" si="126"/>
        <v>Active</v>
      </c>
      <c r="H4070" s="43" t="s">
        <v>413</v>
      </c>
      <c r="I4070" s="6">
        <v>45142</v>
      </c>
      <c r="J4070" s="6">
        <v>45147</v>
      </c>
      <c r="K4070" s="4">
        <v>1700032837</v>
      </c>
      <c r="L4070" s="14">
        <v>45149</v>
      </c>
      <c r="M4070" s="11">
        <f t="shared" si="127"/>
        <v>8</v>
      </c>
      <c r="N4070" s="6">
        <f>VLOOKUP(M4070,'Settlement Dates'!$A$13:$D$25,3,FALSE)</f>
        <v>45180</v>
      </c>
      <c r="O4070" s="6">
        <f>VLOOKUP(M4070,'Settlement Dates'!$A$13:$D$25,4,FALSE)</f>
        <v>45183</v>
      </c>
      <c r="P4070" s="6">
        <f>VLOOKUP(K4070,'AP Clearing'!$A$13:$B$1312,2,FALSE)</f>
        <v>45153</v>
      </c>
      <c r="Q4070" s="6"/>
      <c r="R4070" s="6"/>
    </row>
    <row r="4071" spans="1:18" x14ac:dyDescent="0.3">
      <c r="A4071" s="4">
        <v>11710</v>
      </c>
      <c r="B4071" s="5" t="s">
        <v>16</v>
      </c>
      <c r="C4071" s="4">
        <v>3</v>
      </c>
      <c r="D4071" s="46">
        <v>17788.650000000001</v>
      </c>
      <c r="E4071" s="4">
        <v>1</v>
      </c>
      <c r="F4071" s="4" t="s">
        <v>2</v>
      </c>
      <c r="G4071" s="13" t="str">
        <f t="shared" si="126"/>
        <v>Active</v>
      </c>
      <c r="H4071" s="43" t="s">
        <v>3</v>
      </c>
      <c r="I4071" s="6">
        <v>45141</v>
      </c>
      <c r="J4071" s="6">
        <v>45147</v>
      </c>
      <c r="K4071" s="4">
        <v>1700032703</v>
      </c>
      <c r="L4071" s="14">
        <v>45149</v>
      </c>
      <c r="M4071" s="11">
        <f t="shared" si="127"/>
        <v>8</v>
      </c>
      <c r="N4071" s="6">
        <f>VLOOKUP(M4071,'Settlement Dates'!$A$13:$D$25,3,FALSE)</f>
        <v>45180</v>
      </c>
      <c r="O4071" s="6">
        <f>VLOOKUP(M4071,'Settlement Dates'!$A$13:$D$25,4,FALSE)</f>
        <v>45183</v>
      </c>
      <c r="P4071" s="6">
        <f>VLOOKUP(K4071,'AP Clearing'!$A$13:$B$1312,2,FALSE)</f>
        <v>45153</v>
      </c>
      <c r="Q4071" s="6"/>
      <c r="R4071" s="6"/>
    </row>
    <row r="4072" spans="1:18" x14ac:dyDescent="0.3">
      <c r="A4072" s="4">
        <v>11710</v>
      </c>
      <c r="B4072" s="5" t="s">
        <v>16</v>
      </c>
      <c r="C4072" s="4">
        <v>3</v>
      </c>
      <c r="D4072" s="46">
        <v>87.61</v>
      </c>
      <c r="E4072" s="4">
        <v>1</v>
      </c>
      <c r="F4072" s="4" t="s">
        <v>5</v>
      </c>
      <c r="G4072" s="13" t="str">
        <f t="shared" si="126"/>
        <v>LTD</v>
      </c>
      <c r="H4072" s="43" t="s">
        <v>3</v>
      </c>
      <c r="I4072" s="6">
        <v>45141</v>
      </c>
      <c r="J4072" s="6">
        <v>45147</v>
      </c>
      <c r="K4072" s="4">
        <v>1700032703</v>
      </c>
      <c r="L4072" s="14">
        <v>45149</v>
      </c>
      <c r="M4072" s="11">
        <f t="shared" si="127"/>
        <v>8</v>
      </c>
      <c r="N4072" s="6">
        <f>VLOOKUP(M4072,'Settlement Dates'!$A$13:$D$25,3,FALSE)</f>
        <v>45180</v>
      </c>
      <c r="O4072" s="6">
        <f>VLOOKUP(M4072,'Settlement Dates'!$A$13:$D$25,4,FALSE)</f>
        <v>45183</v>
      </c>
      <c r="P4072" s="6">
        <f>VLOOKUP(K4072,'AP Clearing'!$A$13:$B$1312,2,FALSE)</f>
        <v>45153</v>
      </c>
      <c r="Q4072" s="6"/>
      <c r="R4072" s="6"/>
    </row>
    <row r="4073" spans="1:18" x14ac:dyDescent="0.3">
      <c r="A4073" s="4">
        <v>11710</v>
      </c>
      <c r="B4073" s="5" t="s">
        <v>16</v>
      </c>
      <c r="C4073" s="4">
        <v>3</v>
      </c>
      <c r="D4073" s="46">
        <v>58.41</v>
      </c>
      <c r="E4073" s="4">
        <v>1</v>
      </c>
      <c r="F4073" s="4" t="s">
        <v>54</v>
      </c>
      <c r="G4073" s="13" t="str">
        <f t="shared" si="126"/>
        <v>LTD</v>
      </c>
      <c r="H4073" s="43" t="s">
        <v>3</v>
      </c>
      <c r="I4073" s="6">
        <v>45141</v>
      </c>
      <c r="J4073" s="6">
        <v>45147</v>
      </c>
      <c r="K4073" s="4">
        <v>1700032703</v>
      </c>
      <c r="L4073" s="14">
        <v>45149</v>
      </c>
      <c r="M4073" s="11">
        <f t="shared" si="127"/>
        <v>8</v>
      </c>
      <c r="N4073" s="6">
        <f>VLOOKUP(M4073,'Settlement Dates'!$A$13:$D$25,3,FALSE)</f>
        <v>45180</v>
      </c>
      <c r="O4073" s="6">
        <f>VLOOKUP(M4073,'Settlement Dates'!$A$13:$D$25,4,FALSE)</f>
        <v>45183</v>
      </c>
      <c r="P4073" s="6">
        <f>VLOOKUP(K4073,'AP Clearing'!$A$13:$B$1312,2,FALSE)</f>
        <v>45153</v>
      </c>
      <c r="Q4073" s="6"/>
      <c r="R4073" s="6"/>
    </row>
    <row r="4074" spans="1:18" x14ac:dyDescent="0.3">
      <c r="A4074" s="4">
        <v>11710</v>
      </c>
      <c r="B4074" s="5" t="s">
        <v>16</v>
      </c>
      <c r="C4074" s="4">
        <v>3</v>
      </c>
      <c r="D4074" s="46">
        <v>12.01</v>
      </c>
      <c r="E4074" s="4">
        <v>1</v>
      </c>
      <c r="F4074" s="4" t="s">
        <v>9</v>
      </c>
      <c r="G4074" s="13" t="str">
        <f t="shared" si="126"/>
        <v>Retiree</v>
      </c>
      <c r="H4074" s="43" t="s">
        <v>3</v>
      </c>
      <c r="I4074" s="6">
        <v>45141</v>
      </c>
      <c r="J4074" s="6">
        <v>45147</v>
      </c>
      <c r="K4074" s="4">
        <v>1700032703</v>
      </c>
      <c r="L4074" s="14">
        <v>45149</v>
      </c>
      <c r="M4074" s="11">
        <f t="shared" si="127"/>
        <v>8</v>
      </c>
      <c r="N4074" s="6">
        <f>VLOOKUP(M4074,'Settlement Dates'!$A$13:$D$25,3,FALSE)</f>
        <v>45180</v>
      </c>
      <c r="O4074" s="6">
        <f>VLOOKUP(M4074,'Settlement Dates'!$A$13:$D$25,4,FALSE)</f>
        <v>45183</v>
      </c>
      <c r="P4074" s="6">
        <f>VLOOKUP(K4074,'AP Clearing'!$A$13:$B$1312,2,FALSE)</f>
        <v>45153</v>
      </c>
      <c r="Q4074" s="6"/>
      <c r="R4074" s="6"/>
    </row>
    <row r="4075" spans="1:18" x14ac:dyDescent="0.3">
      <c r="A4075" s="4">
        <v>11710</v>
      </c>
      <c r="B4075" s="5" t="s">
        <v>16</v>
      </c>
      <c r="C4075" s="4">
        <v>3</v>
      </c>
      <c r="D4075" s="46">
        <v>759.28</v>
      </c>
      <c r="E4075" s="4">
        <v>1</v>
      </c>
      <c r="F4075" s="4" t="s">
        <v>7</v>
      </c>
      <c r="G4075" s="13" t="str">
        <f t="shared" si="126"/>
        <v>LTD</v>
      </c>
      <c r="H4075" s="43" t="s">
        <v>3</v>
      </c>
      <c r="I4075" s="6">
        <v>45141</v>
      </c>
      <c r="J4075" s="6">
        <v>45147</v>
      </c>
      <c r="K4075" s="4">
        <v>1700032703</v>
      </c>
      <c r="L4075" s="14">
        <v>45149</v>
      </c>
      <c r="M4075" s="11">
        <f t="shared" si="127"/>
        <v>8</v>
      </c>
      <c r="N4075" s="6">
        <f>VLOOKUP(M4075,'Settlement Dates'!$A$13:$D$25,3,FALSE)</f>
        <v>45180</v>
      </c>
      <c r="O4075" s="6">
        <f>VLOOKUP(M4075,'Settlement Dates'!$A$13:$D$25,4,FALSE)</f>
        <v>45183</v>
      </c>
      <c r="P4075" s="6">
        <f>VLOOKUP(K4075,'AP Clearing'!$A$13:$B$1312,2,FALSE)</f>
        <v>45153</v>
      </c>
      <c r="Q4075" s="6"/>
      <c r="R4075" s="6"/>
    </row>
    <row r="4076" spans="1:18" x14ac:dyDescent="0.3">
      <c r="A4076" s="4">
        <v>11710</v>
      </c>
      <c r="B4076" s="5" t="s">
        <v>16</v>
      </c>
      <c r="C4076" s="4">
        <v>3</v>
      </c>
      <c r="D4076" s="46">
        <v>231.82</v>
      </c>
      <c r="E4076" s="4">
        <v>1</v>
      </c>
      <c r="F4076" s="4" t="s">
        <v>8</v>
      </c>
      <c r="G4076" s="13" t="str">
        <f t="shared" si="126"/>
        <v>Active</v>
      </c>
      <c r="H4076" s="43" t="s">
        <v>3</v>
      </c>
      <c r="I4076" s="6">
        <v>45141</v>
      </c>
      <c r="J4076" s="6">
        <v>45147</v>
      </c>
      <c r="K4076" s="4">
        <v>1700032703</v>
      </c>
      <c r="L4076" s="14">
        <v>45149</v>
      </c>
      <c r="M4076" s="11">
        <f t="shared" si="127"/>
        <v>8</v>
      </c>
      <c r="N4076" s="6">
        <f>VLOOKUP(M4076,'Settlement Dates'!$A$13:$D$25,3,FALSE)</f>
        <v>45180</v>
      </c>
      <c r="O4076" s="6">
        <f>VLOOKUP(M4076,'Settlement Dates'!$A$13:$D$25,4,FALSE)</f>
        <v>45183</v>
      </c>
      <c r="P4076" s="6">
        <f>VLOOKUP(K4076,'AP Clearing'!$A$13:$B$1312,2,FALSE)</f>
        <v>45153</v>
      </c>
      <c r="Q4076" s="6"/>
      <c r="R4076" s="6"/>
    </row>
    <row r="4077" spans="1:18" x14ac:dyDescent="0.3">
      <c r="A4077" s="4">
        <v>11710</v>
      </c>
      <c r="B4077" s="5" t="s">
        <v>16</v>
      </c>
      <c r="C4077" s="4">
        <v>3</v>
      </c>
      <c r="D4077" s="46">
        <v>30.91</v>
      </c>
      <c r="E4077" s="4">
        <v>2</v>
      </c>
      <c r="F4077" s="4" t="s">
        <v>2</v>
      </c>
      <c r="G4077" s="13" t="str">
        <f t="shared" si="126"/>
        <v>Active</v>
      </c>
      <c r="H4077" s="43" t="s">
        <v>3</v>
      </c>
      <c r="I4077" s="6">
        <v>45141</v>
      </c>
      <c r="J4077" s="6">
        <v>45147</v>
      </c>
      <c r="K4077" s="4">
        <v>1700032703</v>
      </c>
      <c r="L4077" s="14">
        <v>45149</v>
      </c>
      <c r="M4077" s="11">
        <f t="shared" si="127"/>
        <v>8</v>
      </c>
      <c r="N4077" s="6">
        <f>VLOOKUP(M4077,'Settlement Dates'!$A$13:$D$25,3,FALSE)</f>
        <v>45180</v>
      </c>
      <c r="O4077" s="6">
        <f>VLOOKUP(M4077,'Settlement Dates'!$A$13:$D$25,4,FALSE)</f>
        <v>45183</v>
      </c>
      <c r="P4077" s="6">
        <f>VLOOKUP(K4077,'AP Clearing'!$A$13:$B$1312,2,FALSE)</f>
        <v>45153</v>
      </c>
      <c r="Q4077" s="6"/>
      <c r="R4077" s="6"/>
    </row>
    <row r="4078" spans="1:18" x14ac:dyDescent="0.3">
      <c r="A4078" s="4">
        <v>11710</v>
      </c>
      <c r="B4078" s="5" t="s">
        <v>16</v>
      </c>
      <c r="C4078" s="4">
        <v>3</v>
      </c>
      <c r="D4078" s="46">
        <v>348.4</v>
      </c>
      <c r="E4078" s="4">
        <v>2</v>
      </c>
      <c r="F4078" s="4" t="s">
        <v>9</v>
      </c>
      <c r="G4078" s="13" t="str">
        <f t="shared" si="126"/>
        <v>Retiree</v>
      </c>
      <c r="H4078" s="43" t="s">
        <v>3</v>
      </c>
      <c r="I4078" s="6">
        <v>45141</v>
      </c>
      <c r="J4078" s="6">
        <v>45147</v>
      </c>
      <c r="K4078" s="4">
        <v>1700032703</v>
      </c>
      <c r="L4078" s="14">
        <v>45149</v>
      </c>
      <c r="M4078" s="11">
        <f t="shared" si="127"/>
        <v>8</v>
      </c>
      <c r="N4078" s="6">
        <f>VLOOKUP(M4078,'Settlement Dates'!$A$13:$D$25,3,FALSE)</f>
        <v>45180</v>
      </c>
      <c r="O4078" s="6">
        <f>VLOOKUP(M4078,'Settlement Dates'!$A$13:$D$25,4,FALSE)</f>
        <v>45183</v>
      </c>
      <c r="P4078" s="6">
        <f>VLOOKUP(K4078,'AP Clearing'!$A$13:$B$1312,2,FALSE)</f>
        <v>45153</v>
      </c>
      <c r="Q4078" s="6"/>
      <c r="R4078" s="6"/>
    </row>
    <row r="4079" spans="1:18" x14ac:dyDescent="0.3">
      <c r="A4079" s="4">
        <v>11710</v>
      </c>
      <c r="B4079" s="5" t="s">
        <v>16</v>
      </c>
      <c r="C4079" s="4">
        <v>3</v>
      </c>
      <c r="D4079" s="46">
        <v>132.15</v>
      </c>
      <c r="E4079" s="4">
        <v>2</v>
      </c>
      <c r="F4079" s="4" t="s">
        <v>11</v>
      </c>
      <c r="G4079" s="13" t="str">
        <f t="shared" si="126"/>
        <v>Retiree</v>
      </c>
      <c r="H4079" s="43" t="s">
        <v>3</v>
      </c>
      <c r="I4079" s="6">
        <v>45141</v>
      </c>
      <c r="J4079" s="6">
        <v>45147</v>
      </c>
      <c r="K4079" s="4">
        <v>1700032703</v>
      </c>
      <c r="L4079" s="14">
        <v>45149</v>
      </c>
      <c r="M4079" s="11">
        <f t="shared" si="127"/>
        <v>8</v>
      </c>
      <c r="N4079" s="6">
        <f>VLOOKUP(M4079,'Settlement Dates'!$A$13:$D$25,3,FALSE)</f>
        <v>45180</v>
      </c>
      <c r="O4079" s="6">
        <f>VLOOKUP(M4079,'Settlement Dates'!$A$13:$D$25,4,FALSE)</f>
        <v>45183</v>
      </c>
      <c r="P4079" s="6">
        <f>VLOOKUP(K4079,'AP Clearing'!$A$13:$B$1312,2,FALSE)</f>
        <v>45153</v>
      </c>
      <c r="Q4079" s="6"/>
      <c r="R4079" s="6"/>
    </row>
    <row r="4080" spans="1:18" x14ac:dyDescent="0.3">
      <c r="A4080" s="4">
        <v>11710</v>
      </c>
      <c r="B4080" s="5" t="s">
        <v>16</v>
      </c>
      <c r="C4080" s="4">
        <v>3</v>
      </c>
      <c r="D4080" s="46">
        <v>15.45</v>
      </c>
      <c r="E4080" s="4">
        <v>2</v>
      </c>
      <c r="F4080" s="4" t="s">
        <v>8</v>
      </c>
      <c r="G4080" s="13" t="str">
        <f t="shared" si="126"/>
        <v>Active</v>
      </c>
      <c r="H4080" s="43" t="s">
        <v>3</v>
      </c>
      <c r="I4080" s="6">
        <v>45141</v>
      </c>
      <c r="J4080" s="6">
        <v>45147</v>
      </c>
      <c r="K4080" s="4">
        <v>1700032703</v>
      </c>
      <c r="L4080" s="14">
        <v>45149</v>
      </c>
      <c r="M4080" s="11">
        <f t="shared" si="127"/>
        <v>8</v>
      </c>
      <c r="N4080" s="6">
        <f>VLOOKUP(M4080,'Settlement Dates'!$A$13:$D$25,3,FALSE)</f>
        <v>45180</v>
      </c>
      <c r="O4080" s="6">
        <f>VLOOKUP(M4080,'Settlement Dates'!$A$13:$D$25,4,FALSE)</f>
        <v>45183</v>
      </c>
      <c r="P4080" s="6">
        <f>VLOOKUP(K4080,'AP Clearing'!$A$13:$B$1312,2,FALSE)</f>
        <v>45153</v>
      </c>
      <c r="Q4080" s="6"/>
      <c r="R4080" s="6"/>
    </row>
    <row r="4081" spans="1:18" x14ac:dyDescent="0.3">
      <c r="A4081" s="4">
        <v>11710</v>
      </c>
      <c r="B4081" s="5" t="s">
        <v>16</v>
      </c>
      <c r="C4081" s="4">
        <v>3</v>
      </c>
      <c r="D4081" s="46">
        <v>7307.8</v>
      </c>
      <c r="E4081" s="4">
        <v>3</v>
      </c>
      <c r="F4081" s="4" t="s">
        <v>9</v>
      </c>
      <c r="G4081" s="13" t="str">
        <f t="shared" si="126"/>
        <v>Retiree</v>
      </c>
      <c r="H4081" s="43" t="s">
        <v>3</v>
      </c>
      <c r="I4081" s="6">
        <v>45141</v>
      </c>
      <c r="J4081" s="6">
        <v>45147</v>
      </c>
      <c r="K4081" s="4">
        <v>1700032703</v>
      </c>
      <c r="L4081" s="14">
        <v>45149</v>
      </c>
      <c r="M4081" s="11">
        <f t="shared" si="127"/>
        <v>8</v>
      </c>
      <c r="N4081" s="6">
        <f>VLOOKUP(M4081,'Settlement Dates'!$A$13:$D$25,3,FALSE)</f>
        <v>45180</v>
      </c>
      <c r="O4081" s="6">
        <f>VLOOKUP(M4081,'Settlement Dates'!$A$13:$D$25,4,FALSE)</f>
        <v>45183</v>
      </c>
      <c r="P4081" s="6">
        <f>VLOOKUP(K4081,'AP Clearing'!$A$13:$B$1312,2,FALSE)</f>
        <v>45153</v>
      </c>
      <c r="Q4081" s="6"/>
      <c r="R4081" s="6"/>
    </row>
    <row r="4082" spans="1:18" x14ac:dyDescent="0.3">
      <c r="A4082" s="4">
        <v>11710</v>
      </c>
      <c r="B4082" s="5" t="s">
        <v>16</v>
      </c>
      <c r="C4082" s="4">
        <v>3</v>
      </c>
      <c r="D4082" s="46">
        <v>68.8</v>
      </c>
      <c r="E4082" s="4">
        <v>3</v>
      </c>
      <c r="F4082" s="4" t="s">
        <v>11</v>
      </c>
      <c r="G4082" s="13" t="str">
        <f t="shared" si="126"/>
        <v>Retiree</v>
      </c>
      <c r="H4082" s="43" t="s">
        <v>3</v>
      </c>
      <c r="I4082" s="6">
        <v>45141</v>
      </c>
      <c r="J4082" s="6">
        <v>45147</v>
      </c>
      <c r="K4082" s="4">
        <v>1700032703</v>
      </c>
      <c r="L4082" s="14">
        <v>45149</v>
      </c>
      <c r="M4082" s="11">
        <f t="shared" si="127"/>
        <v>8</v>
      </c>
      <c r="N4082" s="6">
        <f>VLOOKUP(M4082,'Settlement Dates'!$A$13:$D$25,3,FALSE)</f>
        <v>45180</v>
      </c>
      <c r="O4082" s="6">
        <f>VLOOKUP(M4082,'Settlement Dates'!$A$13:$D$25,4,FALSE)</f>
        <v>45183</v>
      </c>
      <c r="P4082" s="6">
        <f>VLOOKUP(K4082,'AP Clearing'!$A$13:$B$1312,2,FALSE)</f>
        <v>45153</v>
      </c>
      <c r="Q4082" s="6"/>
      <c r="R4082" s="6"/>
    </row>
    <row r="4083" spans="1:18" x14ac:dyDescent="0.3">
      <c r="A4083" s="4">
        <v>11710</v>
      </c>
      <c r="B4083" s="5" t="s">
        <v>16</v>
      </c>
      <c r="C4083" s="4">
        <v>3</v>
      </c>
      <c r="D4083" s="46">
        <v>5240</v>
      </c>
      <c r="E4083" s="4">
        <v>4</v>
      </c>
      <c r="F4083" s="4" t="s">
        <v>9</v>
      </c>
      <c r="G4083" s="13" t="str">
        <f t="shared" si="126"/>
        <v>Retiree</v>
      </c>
      <c r="H4083" s="43" t="s">
        <v>3</v>
      </c>
      <c r="I4083" s="6">
        <v>45141</v>
      </c>
      <c r="J4083" s="6">
        <v>45147</v>
      </c>
      <c r="K4083" s="4">
        <v>1700032703</v>
      </c>
      <c r="L4083" s="14">
        <v>45149</v>
      </c>
      <c r="M4083" s="11">
        <f t="shared" si="127"/>
        <v>8</v>
      </c>
      <c r="N4083" s="6">
        <f>VLOOKUP(M4083,'Settlement Dates'!$A$13:$D$25,3,FALSE)</f>
        <v>45180</v>
      </c>
      <c r="O4083" s="6">
        <f>VLOOKUP(M4083,'Settlement Dates'!$A$13:$D$25,4,FALSE)</f>
        <v>45183</v>
      </c>
      <c r="P4083" s="6">
        <f>VLOOKUP(K4083,'AP Clearing'!$A$13:$B$1312,2,FALSE)</f>
        <v>45153</v>
      </c>
      <c r="Q4083" s="6"/>
      <c r="R4083" s="6"/>
    </row>
    <row r="4084" spans="1:18" x14ac:dyDescent="0.3">
      <c r="A4084" s="4">
        <v>11710</v>
      </c>
      <c r="B4084" s="5" t="s">
        <v>16</v>
      </c>
      <c r="C4084" s="4">
        <v>3</v>
      </c>
      <c r="D4084" s="46">
        <v>480</v>
      </c>
      <c r="E4084" s="4">
        <v>4</v>
      </c>
      <c r="F4084" s="4" t="s">
        <v>11</v>
      </c>
      <c r="G4084" s="13" t="str">
        <f t="shared" si="126"/>
        <v>Retiree</v>
      </c>
      <c r="H4084" s="43" t="s">
        <v>3</v>
      </c>
      <c r="I4084" s="6">
        <v>45141</v>
      </c>
      <c r="J4084" s="6">
        <v>45147</v>
      </c>
      <c r="K4084" s="4">
        <v>1700032703</v>
      </c>
      <c r="L4084" s="14">
        <v>45149</v>
      </c>
      <c r="M4084" s="11">
        <f t="shared" si="127"/>
        <v>8</v>
      </c>
      <c r="N4084" s="6">
        <f>VLOOKUP(M4084,'Settlement Dates'!$A$13:$D$25,3,FALSE)</f>
        <v>45180</v>
      </c>
      <c r="O4084" s="6">
        <f>VLOOKUP(M4084,'Settlement Dates'!$A$13:$D$25,4,FALSE)</f>
        <v>45183</v>
      </c>
      <c r="P4084" s="6">
        <f>VLOOKUP(K4084,'AP Clearing'!$A$13:$B$1312,2,FALSE)</f>
        <v>45153</v>
      </c>
      <c r="Q4084" s="6"/>
      <c r="R4084" s="6"/>
    </row>
    <row r="4085" spans="1:18" x14ac:dyDescent="0.3">
      <c r="A4085" s="4">
        <v>11710</v>
      </c>
      <c r="B4085" s="5" t="s">
        <v>16</v>
      </c>
      <c r="C4085" s="4">
        <v>3</v>
      </c>
      <c r="D4085" s="46">
        <v>10259.4</v>
      </c>
      <c r="E4085" s="4">
        <v>5</v>
      </c>
      <c r="F4085" s="4" t="s">
        <v>9</v>
      </c>
      <c r="G4085" s="13" t="str">
        <f t="shared" si="126"/>
        <v>Retiree</v>
      </c>
      <c r="H4085" s="43" t="s">
        <v>3</v>
      </c>
      <c r="I4085" s="6">
        <v>45141</v>
      </c>
      <c r="J4085" s="6">
        <v>45147</v>
      </c>
      <c r="K4085" s="4">
        <v>1700032703</v>
      </c>
      <c r="L4085" s="14">
        <v>45149</v>
      </c>
      <c r="M4085" s="11">
        <f t="shared" si="127"/>
        <v>8</v>
      </c>
      <c r="N4085" s="6">
        <f>VLOOKUP(M4085,'Settlement Dates'!$A$13:$D$25,3,FALSE)</f>
        <v>45180</v>
      </c>
      <c r="O4085" s="6">
        <f>VLOOKUP(M4085,'Settlement Dates'!$A$13:$D$25,4,FALSE)</f>
        <v>45183</v>
      </c>
      <c r="P4085" s="6">
        <f>VLOOKUP(K4085,'AP Clearing'!$A$13:$B$1312,2,FALSE)</f>
        <v>45153</v>
      </c>
      <c r="Q4085" s="6"/>
      <c r="R4085" s="6"/>
    </row>
    <row r="4086" spans="1:18" x14ac:dyDescent="0.3">
      <c r="A4086" s="4">
        <v>11710</v>
      </c>
      <c r="B4086" s="5" t="s">
        <v>16</v>
      </c>
      <c r="C4086" s="4">
        <v>3</v>
      </c>
      <c r="D4086" s="46">
        <v>1895.2</v>
      </c>
      <c r="E4086" s="4">
        <v>5</v>
      </c>
      <c r="F4086" s="4" t="s">
        <v>11</v>
      </c>
      <c r="G4086" s="13" t="str">
        <f t="shared" si="126"/>
        <v>Retiree</v>
      </c>
      <c r="H4086" s="43" t="s">
        <v>3</v>
      </c>
      <c r="I4086" s="6">
        <v>45141</v>
      </c>
      <c r="J4086" s="6">
        <v>45147</v>
      </c>
      <c r="K4086" s="4">
        <v>1700032703</v>
      </c>
      <c r="L4086" s="14">
        <v>45149</v>
      </c>
      <c r="M4086" s="11">
        <f t="shared" si="127"/>
        <v>8</v>
      </c>
      <c r="N4086" s="6">
        <f>VLOOKUP(M4086,'Settlement Dates'!$A$13:$D$25,3,FALSE)</f>
        <v>45180</v>
      </c>
      <c r="O4086" s="6">
        <f>VLOOKUP(M4086,'Settlement Dates'!$A$13:$D$25,4,FALSE)</f>
        <v>45183</v>
      </c>
      <c r="P4086" s="6">
        <f>VLOOKUP(K4086,'AP Clearing'!$A$13:$B$1312,2,FALSE)</f>
        <v>45153</v>
      </c>
      <c r="Q4086" s="6"/>
      <c r="R4086" s="6"/>
    </row>
    <row r="4087" spans="1:18" x14ac:dyDescent="0.3">
      <c r="A4087" s="4">
        <v>11442</v>
      </c>
      <c r="B4087" s="5" t="s">
        <v>14</v>
      </c>
      <c r="C4087" s="4">
        <v>3</v>
      </c>
      <c r="D4087" s="46">
        <v>283886.12</v>
      </c>
      <c r="E4087" s="4">
        <v>1</v>
      </c>
      <c r="F4087" s="4" t="s">
        <v>2</v>
      </c>
      <c r="G4087" s="13" t="str">
        <f t="shared" si="126"/>
        <v>Active</v>
      </c>
      <c r="H4087" s="43" t="s">
        <v>15</v>
      </c>
      <c r="I4087" s="6">
        <v>45143</v>
      </c>
      <c r="J4087" s="6">
        <v>45149</v>
      </c>
      <c r="K4087" s="4">
        <v>1700032771</v>
      </c>
      <c r="L4087" s="14">
        <v>45152</v>
      </c>
      <c r="M4087" s="11">
        <f t="shared" si="127"/>
        <v>8</v>
      </c>
      <c r="N4087" s="6">
        <f>VLOOKUP(M4087,'Settlement Dates'!$A$13:$D$25,3,FALSE)</f>
        <v>45180</v>
      </c>
      <c r="O4087" s="6">
        <f>VLOOKUP(M4087,'Settlement Dates'!$A$13:$D$25,4,FALSE)</f>
        <v>45183</v>
      </c>
      <c r="P4087" s="6">
        <f>VLOOKUP(K4087,'AP Clearing'!$A$13:$B$1312,2,FALSE)</f>
        <v>45154</v>
      </c>
      <c r="Q4087" s="6"/>
      <c r="R4087" s="6"/>
    </row>
    <row r="4088" spans="1:18" x14ac:dyDescent="0.3">
      <c r="A4088" s="4">
        <v>11442</v>
      </c>
      <c r="B4088" s="5" t="s">
        <v>14</v>
      </c>
      <c r="C4088" s="4">
        <v>3</v>
      </c>
      <c r="D4088" s="46">
        <v>4558.28</v>
      </c>
      <c r="E4088" s="4">
        <v>1</v>
      </c>
      <c r="F4088" s="4" t="s">
        <v>5</v>
      </c>
      <c r="G4088" s="13" t="str">
        <f t="shared" si="126"/>
        <v>LTD</v>
      </c>
      <c r="H4088" s="43" t="s">
        <v>15</v>
      </c>
      <c r="I4088" s="6">
        <v>45143</v>
      </c>
      <c r="J4088" s="6">
        <v>45149</v>
      </c>
      <c r="K4088" s="4">
        <v>1700032771</v>
      </c>
      <c r="L4088" s="14">
        <v>45152</v>
      </c>
      <c r="M4088" s="11">
        <f t="shared" si="127"/>
        <v>8</v>
      </c>
      <c r="N4088" s="6">
        <f>VLOOKUP(M4088,'Settlement Dates'!$A$13:$D$25,3,FALSE)</f>
        <v>45180</v>
      </c>
      <c r="O4088" s="6">
        <f>VLOOKUP(M4088,'Settlement Dates'!$A$13:$D$25,4,FALSE)</f>
        <v>45183</v>
      </c>
      <c r="P4088" s="6">
        <f>VLOOKUP(K4088,'AP Clearing'!$A$13:$B$1312,2,FALSE)</f>
        <v>45154</v>
      </c>
      <c r="Q4088" s="6"/>
      <c r="R4088" s="6"/>
    </row>
    <row r="4089" spans="1:18" x14ac:dyDescent="0.3">
      <c r="A4089" s="4">
        <v>11442</v>
      </c>
      <c r="B4089" s="5" t="s">
        <v>14</v>
      </c>
      <c r="C4089" s="4">
        <v>3</v>
      </c>
      <c r="D4089" s="46">
        <v>15953.99</v>
      </c>
      <c r="E4089" s="4">
        <v>1</v>
      </c>
      <c r="F4089" s="4" t="s">
        <v>7</v>
      </c>
      <c r="G4089" s="13" t="str">
        <f t="shared" si="126"/>
        <v>LTD</v>
      </c>
      <c r="H4089" s="43" t="s">
        <v>15</v>
      </c>
      <c r="I4089" s="6">
        <v>45143</v>
      </c>
      <c r="J4089" s="6">
        <v>45149</v>
      </c>
      <c r="K4089" s="4">
        <v>1700032771</v>
      </c>
      <c r="L4089" s="14">
        <v>45152</v>
      </c>
      <c r="M4089" s="11">
        <f t="shared" si="127"/>
        <v>8</v>
      </c>
      <c r="N4089" s="6">
        <f>VLOOKUP(M4089,'Settlement Dates'!$A$13:$D$25,3,FALSE)</f>
        <v>45180</v>
      </c>
      <c r="O4089" s="6">
        <f>VLOOKUP(M4089,'Settlement Dates'!$A$13:$D$25,4,FALSE)</f>
        <v>45183</v>
      </c>
      <c r="P4089" s="6">
        <f>VLOOKUP(K4089,'AP Clearing'!$A$13:$B$1312,2,FALSE)</f>
        <v>45154</v>
      </c>
      <c r="Q4089" s="6"/>
      <c r="R4089" s="6"/>
    </row>
    <row r="4090" spans="1:18" x14ac:dyDescent="0.3">
      <c r="A4090" s="4">
        <v>11442</v>
      </c>
      <c r="B4090" s="5" t="s">
        <v>14</v>
      </c>
      <c r="C4090" s="4">
        <v>3</v>
      </c>
      <c r="D4090" s="46">
        <v>6139.41</v>
      </c>
      <c r="E4090" s="4">
        <v>1</v>
      </c>
      <c r="F4090" s="4" t="s">
        <v>8</v>
      </c>
      <c r="G4090" s="13" t="str">
        <f t="shared" si="126"/>
        <v>Active</v>
      </c>
      <c r="H4090" s="43" t="s">
        <v>15</v>
      </c>
      <c r="I4090" s="6">
        <v>45143</v>
      </c>
      <c r="J4090" s="6">
        <v>45149</v>
      </c>
      <c r="K4090" s="4">
        <v>1700032771</v>
      </c>
      <c r="L4090" s="14">
        <v>45152</v>
      </c>
      <c r="M4090" s="11">
        <f t="shared" si="127"/>
        <v>8</v>
      </c>
      <c r="N4090" s="6">
        <f>VLOOKUP(M4090,'Settlement Dates'!$A$13:$D$25,3,FALSE)</f>
        <v>45180</v>
      </c>
      <c r="O4090" s="6">
        <f>VLOOKUP(M4090,'Settlement Dates'!$A$13:$D$25,4,FALSE)</f>
        <v>45183</v>
      </c>
      <c r="P4090" s="6">
        <f>VLOOKUP(K4090,'AP Clearing'!$A$13:$B$1312,2,FALSE)</f>
        <v>45154</v>
      </c>
      <c r="Q4090" s="6"/>
      <c r="R4090" s="6"/>
    </row>
    <row r="4091" spans="1:18" x14ac:dyDescent="0.3">
      <c r="A4091" s="4">
        <v>11442</v>
      </c>
      <c r="B4091" s="5" t="s">
        <v>14</v>
      </c>
      <c r="C4091" s="4">
        <v>3</v>
      </c>
      <c r="D4091" s="46">
        <v>491.15</v>
      </c>
      <c r="E4091" s="4">
        <v>2</v>
      </c>
      <c r="F4091" s="4" t="s">
        <v>2</v>
      </c>
      <c r="G4091" s="13" t="str">
        <f t="shared" si="126"/>
        <v>Active</v>
      </c>
      <c r="H4091" s="43" t="s">
        <v>15</v>
      </c>
      <c r="I4091" s="6">
        <v>45143</v>
      </c>
      <c r="J4091" s="6">
        <v>45149</v>
      </c>
      <c r="K4091" s="4">
        <v>1700032771</v>
      </c>
      <c r="L4091" s="14">
        <v>45152</v>
      </c>
      <c r="M4091" s="11">
        <f t="shared" si="127"/>
        <v>8</v>
      </c>
      <c r="N4091" s="6">
        <f>VLOOKUP(M4091,'Settlement Dates'!$A$13:$D$25,3,FALSE)</f>
        <v>45180</v>
      </c>
      <c r="O4091" s="6">
        <f>VLOOKUP(M4091,'Settlement Dates'!$A$13:$D$25,4,FALSE)</f>
        <v>45183</v>
      </c>
      <c r="P4091" s="6">
        <f>VLOOKUP(K4091,'AP Clearing'!$A$13:$B$1312,2,FALSE)</f>
        <v>45154</v>
      </c>
      <c r="Q4091" s="6"/>
      <c r="R4091" s="6"/>
    </row>
    <row r="4092" spans="1:18" x14ac:dyDescent="0.3">
      <c r="A4092" s="4">
        <v>11442</v>
      </c>
      <c r="B4092" s="5" t="s">
        <v>14</v>
      </c>
      <c r="C4092" s="4">
        <v>3</v>
      </c>
      <c r="D4092" s="46">
        <v>680.12</v>
      </c>
      <c r="E4092" s="4">
        <v>1</v>
      </c>
      <c r="F4092" s="4" t="s">
        <v>2</v>
      </c>
      <c r="G4092" s="13" t="str">
        <f t="shared" si="126"/>
        <v>Active</v>
      </c>
      <c r="H4092" s="43">
        <v>1845387777</v>
      </c>
      <c r="I4092" s="6">
        <v>45143</v>
      </c>
      <c r="J4092" s="6">
        <v>45149</v>
      </c>
      <c r="K4092" s="4">
        <v>1700032876</v>
      </c>
      <c r="L4092" s="14">
        <v>45152</v>
      </c>
      <c r="M4092" s="11">
        <f t="shared" si="127"/>
        <v>8</v>
      </c>
      <c r="N4092" s="6">
        <f>VLOOKUP(M4092,'Settlement Dates'!$A$13:$D$25,3,FALSE)</f>
        <v>45180</v>
      </c>
      <c r="O4092" s="6">
        <f>VLOOKUP(M4092,'Settlement Dates'!$A$13:$D$25,4,FALSE)</f>
        <v>45183</v>
      </c>
      <c r="P4092" s="6">
        <f>VLOOKUP(K4092,'AP Clearing'!$A$13:$B$1312,2,FALSE)</f>
        <v>45154</v>
      </c>
      <c r="Q4092" s="6"/>
      <c r="R4092" s="6"/>
    </row>
    <row r="4093" spans="1:18" x14ac:dyDescent="0.3">
      <c r="A4093" s="4">
        <v>11442</v>
      </c>
      <c r="B4093" s="5" t="s">
        <v>14</v>
      </c>
      <c r="C4093" s="4">
        <v>3</v>
      </c>
      <c r="D4093" s="46">
        <v>6.96</v>
      </c>
      <c r="E4093" s="4">
        <v>1</v>
      </c>
      <c r="F4093" s="4" t="s">
        <v>9</v>
      </c>
      <c r="G4093" s="13" t="str">
        <f t="shared" si="126"/>
        <v>Retiree</v>
      </c>
      <c r="H4093" s="43">
        <v>1845387777</v>
      </c>
      <c r="I4093" s="6">
        <v>45143</v>
      </c>
      <c r="J4093" s="6">
        <v>45149</v>
      </c>
      <c r="K4093" s="4">
        <v>1700032876</v>
      </c>
      <c r="L4093" s="14">
        <v>45152</v>
      </c>
      <c r="M4093" s="11">
        <f t="shared" si="127"/>
        <v>8</v>
      </c>
      <c r="N4093" s="6">
        <f>VLOOKUP(M4093,'Settlement Dates'!$A$13:$D$25,3,FALSE)</f>
        <v>45180</v>
      </c>
      <c r="O4093" s="6">
        <f>VLOOKUP(M4093,'Settlement Dates'!$A$13:$D$25,4,FALSE)</f>
        <v>45183</v>
      </c>
      <c r="P4093" s="6">
        <f>VLOOKUP(K4093,'AP Clearing'!$A$13:$B$1312,2,FALSE)</f>
        <v>45154</v>
      </c>
      <c r="Q4093" s="6"/>
      <c r="R4093" s="6"/>
    </row>
    <row r="4094" spans="1:18" x14ac:dyDescent="0.3">
      <c r="A4094" s="4">
        <v>11442</v>
      </c>
      <c r="B4094" s="5" t="s">
        <v>14</v>
      </c>
      <c r="C4094" s="4">
        <v>3</v>
      </c>
      <c r="D4094" s="46">
        <v>226.71</v>
      </c>
      <c r="E4094" s="4">
        <v>2</v>
      </c>
      <c r="F4094" s="4" t="s">
        <v>2</v>
      </c>
      <c r="G4094" s="13" t="str">
        <f t="shared" ref="G4094:G4157" si="128">VLOOKUP(F4094,$W$1:$X$15,2,FALSE)</f>
        <v>Active</v>
      </c>
      <c r="H4094" s="43">
        <v>1845387777</v>
      </c>
      <c r="I4094" s="6">
        <v>45143</v>
      </c>
      <c r="J4094" s="6">
        <v>45149</v>
      </c>
      <c r="K4094" s="4">
        <v>1700032876</v>
      </c>
      <c r="L4094" s="14">
        <v>45152</v>
      </c>
      <c r="M4094" s="11">
        <f t="shared" si="127"/>
        <v>8</v>
      </c>
      <c r="N4094" s="6">
        <f>VLOOKUP(M4094,'Settlement Dates'!$A$13:$D$25,3,FALSE)</f>
        <v>45180</v>
      </c>
      <c r="O4094" s="6">
        <f>VLOOKUP(M4094,'Settlement Dates'!$A$13:$D$25,4,FALSE)</f>
        <v>45183</v>
      </c>
      <c r="P4094" s="6">
        <f>VLOOKUP(K4094,'AP Clearing'!$A$13:$B$1312,2,FALSE)</f>
        <v>45154</v>
      </c>
      <c r="Q4094" s="6"/>
      <c r="R4094" s="6"/>
    </row>
    <row r="4095" spans="1:18" x14ac:dyDescent="0.3">
      <c r="A4095" s="4">
        <v>11442</v>
      </c>
      <c r="B4095" s="5" t="s">
        <v>12</v>
      </c>
      <c r="C4095" s="4">
        <v>3</v>
      </c>
      <c r="D4095" s="46">
        <v>90.44</v>
      </c>
      <c r="E4095" s="4">
        <v>2</v>
      </c>
      <c r="F4095" s="4" t="s">
        <v>9</v>
      </c>
      <c r="G4095" s="13" t="str">
        <f t="shared" si="128"/>
        <v>Retiree</v>
      </c>
      <c r="H4095" s="43" t="s">
        <v>13</v>
      </c>
      <c r="I4095" s="6">
        <v>45143</v>
      </c>
      <c r="J4095" s="6">
        <v>45149</v>
      </c>
      <c r="K4095" s="4">
        <v>1700032772</v>
      </c>
      <c r="L4095" s="14">
        <v>45152</v>
      </c>
      <c r="M4095" s="11">
        <f t="shared" si="127"/>
        <v>8</v>
      </c>
      <c r="N4095" s="6">
        <f>VLOOKUP(M4095,'Settlement Dates'!$A$13:$D$25,3,FALSE)</f>
        <v>45180</v>
      </c>
      <c r="O4095" s="6">
        <f>VLOOKUP(M4095,'Settlement Dates'!$A$13:$D$25,4,FALSE)</f>
        <v>45183</v>
      </c>
      <c r="P4095" s="6">
        <f>VLOOKUP(K4095,'AP Clearing'!$A$13:$B$1312,2,FALSE)</f>
        <v>45154</v>
      </c>
      <c r="Q4095" s="6"/>
      <c r="R4095" s="6"/>
    </row>
    <row r="4096" spans="1:18" x14ac:dyDescent="0.3">
      <c r="A4096" s="4">
        <v>11442</v>
      </c>
      <c r="B4096" s="5" t="s">
        <v>12</v>
      </c>
      <c r="C4096" s="4">
        <v>3</v>
      </c>
      <c r="D4096" s="46">
        <v>132.31</v>
      </c>
      <c r="E4096" s="4">
        <v>3</v>
      </c>
      <c r="F4096" s="4" t="s">
        <v>9</v>
      </c>
      <c r="G4096" s="13" t="str">
        <f t="shared" si="128"/>
        <v>Retiree</v>
      </c>
      <c r="H4096" s="43" t="s">
        <v>13</v>
      </c>
      <c r="I4096" s="6">
        <v>45143</v>
      </c>
      <c r="J4096" s="6">
        <v>45149</v>
      </c>
      <c r="K4096" s="4">
        <v>1700032772</v>
      </c>
      <c r="L4096" s="14">
        <v>45152</v>
      </c>
      <c r="M4096" s="11">
        <f t="shared" si="127"/>
        <v>8</v>
      </c>
      <c r="N4096" s="6">
        <f>VLOOKUP(M4096,'Settlement Dates'!$A$13:$D$25,3,FALSE)</f>
        <v>45180</v>
      </c>
      <c r="O4096" s="6">
        <f>VLOOKUP(M4096,'Settlement Dates'!$A$13:$D$25,4,FALSE)</f>
        <v>45183</v>
      </c>
      <c r="P4096" s="6">
        <f>VLOOKUP(K4096,'AP Clearing'!$A$13:$B$1312,2,FALSE)</f>
        <v>45154</v>
      </c>
      <c r="Q4096" s="6"/>
      <c r="R4096" s="6"/>
    </row>
    <row r="4097" spans="1:18" x14ac:dyDescent="0.3">
      <c r="A4097" s="4">
        <v>11442</v>
      </c>
      <c r="B4097" s="5" t="s">
        <v>12</v>
      </c>
      <c r="C4097" s="4">
        <v>3</v>
      </c>
      <c r="D4097" s="46">
        <v>3.18</v>
      </c>
      <c r="E4097" s="4">
        <v>3</v>
      </c>
      <c r="F4097" s="4" t="s">
        <v>11</v>
      </c>
      <c r="G4097" s="13" t="str">
        <f t="shared" si="128"/>
        <v>Retiree</v>
      </c>
      <c r="H4097" s="43" t="s">
        <v>13</v>
      </c>
      <c r="I4097" s="6">
        <v>45143</v>
      </c>
      <c r="J4097" s="6">
        <v>45149</v>
      </c>
      <c r="K4097" s="4">
        <v>1700032772</v>
      </c>
      <c r="L4097" s="14">
        <v>45152</v>
      </c>
      <c r="M4097" s="11">
        <f t="shared" si="127"/>
        <v>8</v>
      </c>
      <c r="N4097" s="6">
        <f>VLOOKUP(M4097,'Settlement Dates'!$A$13:$D$25,3,FALSE)</f>
        <v>45180</v>
      </c>
      <c r="O4097" s="6">
        <f>VLOOKUP(M4097,'Settlement Dates'!$A$13:$D$25,4,FALSE)</f>
        <v>45183</v>
      </c>
      <c r="P4097" s="6">
        <f>VLOOKUP(K4097,'AP Clearing'!$A$13:$B$1312,2,FALSE)</f>
        <v>45154</v>
      </c>
      <c r="Q4097" s="6"/>
      <c r="R4097" s="6"/>
    </row>
    <row r="4098" spans="1:18" x14ac:dyDescent="0.3">
      <c r="A4098" s="4">
        <v>11442</v>
      </c>
      <c r="B4098" s="5" t="s">
        <v>12</v>
      </c>
      <c r="C4098" s="4">
        <v>3</v>
      </c>
      <c r="D4098" s="46">
        <v>15972.39</v>
      </c>
      <c r="E4098" s="4">
        <v>5</v>
      </c>
      <c r="F4098" s="4" t="s">
        <v>9</v>
      </c>
      <c r="G4098" s="13" t="str">
        <f t="shared" si="128"/>
        <v>Retiree</v>
      </c>
      <c r="H4098" s="43" t="s">
        <v>13</v>
      </c>
      <c r="I4098" s="6">
        <v>45143</v>
      </c>
      <c r="J4098" s="6">
        <v>45149</v>
      </c>
      <c r="K4098" s="4">
        <v>1700032772</v>
      </c>
      <c r="L4098" s="14">
        <v>45152</v>
      </c>
      <c r="M4098" s="11">
        <f t="shared" si="127"/>
        <v>8</v>
      </c>
      <c r="N4098" s="6">
        <f>VLOOKUP(M4098,'Settlement Dates'!$A$13:$D$25,3,FALSE)</f>
        <v>45180</v>
      </c>
      <c r="O4098" s="6">
        <f>VLOOKUP(M4098,'Settlement Dates'!$A$13:$D$25,4,FALSE)</f>
        <v>45183</v>
      </c>
      <c r="P4098" s="6">
        <f>VLOOKUP(K4098,'AP Clearing'!$A$13:$B$1312,2,FALSE)</f>
        <v>45154</v>
      </c>
      <c r="Q4098" s="6"/>
      <c r="R4098" s="6"/>
    </row>
    <row r="4099" spans="1:18" x14ac:dyDescent="0.3">
      <c r="A4099" s="4">
        <v>11442</v>
      </c>
      <c r="B4099" s="5" t="s">
        <v>12</v>
      </c>
      <c r="C4099" s="4">
        <v>3</v>
      </c>
      <c r="D4099" s="46">
        <v>1.53</v>
      </c>
      <c r="E4099" s="4">
        <v>5</v>
      </c>
      <c r="F4099" s="4" t="s">
        <v>11</v>
      </c>
      <c r="G4099" s="13" t="str">
        <f t="shared" si="128"/>
        <v>Retiree</v>
      </c>
      <c r="H4099" s="43" t="s">
        <v>13</v>
      </c>
      <c r="I4099" s="6">
        <v>45143</v>
      </c>
      <c r="J4099" s="6">
        <v>45149</v>
      </c>
      <c r="K4099" s="4">
        <v>1700032772</v>
      </c>
      <c r="L4099" s="14">
        <v>45152</v>
      </c>
      <c r="M4099" s="11">
        <f t="shared" si="127"/>
        <v>8</v>
      </c>
      <c r="N4099" s="6">
        <f>VLOOKUP(M4099,'Settlement Dates'!$A$13:$D$25,3,FALSE)</f>
        <v>45180</v>
      </c>
      <c r="O4099" s="6">
        <f>VLOOKUP(M4099,'Settlement Dates'!$A$13:$D$25,4,FALSE)</f>
        <v>45183</v>
      </c>
      <c r="P4099" s="6">
        <f>VLOOKUP(K4099,'AP Clearing'!$A$13:$B$1312,2,FALSE)</f>
        <v>45154</v>
      </c>
      <c r="Q4099" s="6"/>
      <c r="R4099" s="6"/>
    </row>
    <row r="4100" spans="1:18" x14ac:dyDescent="0.3">
      <c r="A4100" s="4">
        <v>173210</v>
      </c>
      <c r="B4100" s="5" t="s">
        <v>36</v>
      </c>
      <c r="C4100" s="4">
        <v>3</v>
      </c>
      <c r="D4100" s="46">
        <v>174013.09</v>
      </c>
      <c r="E4100" s="4">
        <v>1</v>
      </c>
      <c r="F4100" s="4" t="s">
        <v>2</v>
      </c>
      <c r="G4100" s="13" t="str">
        <f t="shared" si="128"/>
        <v>Active</v>
      </c>
      <c r="H4100" s="43" t="s">
        <v>3</v>
      </c>
      <c r="I4100" s="6">
        <v>45139</v>
      </c>
      <c r="J4100" s="6">
        <v>45153</v>
      </c>
      <c r="K4100" s="4">
        <v>1700032704</v>
      </c>
      <c r="L4100" s="14">
        <v>45154</v>
      </c>
      <c r="M4100" s="11">
        <f t="shared" si="127"/>
        <v>8</v>
      </c>
      <c r="N4100" s="6">
        <f>VLOOKUP(M4100,'Settlement Dates'!$A$13:$D$25,3,FALSE)</f>
        <v>45180</v>
      </c>
      <c r="O4100" s="6">
        <f>VLOOKUP(M4100,'Settlement Dates'!$A$13:$D$25,4,FALSE)</f>
        <v>45183</v>
      </c>
      <c r="P4100" s="6">
        <f>VLOOKUP(K4100,'AP Clearing'!$A$13:$B$1312,2,FALSE)</f>
        <v>45156</v>
      </c>
      <c r="Q4100" s="6"/>
      <c r="R4100" s="6"/>
    </row>
    <row r="4101" spans="1:18" x14ac:dyDescent="0.3">
      <c r="A4101" s="4">
        <v>173210</v>
      </c>
      <c r="B4101" s="5" t="s">
        <v>36</v>
      </c>
      <c r="C4101" s="4">
        <v>3</v>
      </c>
      <c r="D4101" s="46">
        <v>598.03</v>
      </c>
      <c r="E4101" s="4">
        <v>1</v>
      </c>
      <c r="F4101" s="4" t="s">
        <v>5</v>
      </c>
      <c r="G4101" s="13" t="str">
        <f t="shared" si="128"/>
        <v>LTD</v>
      </c>
      <c r="H4101" s="43" t="s">
        <v>3</v>
      </c>
      <c r="I4101" s="6">
        <v>45139</v>
      </c>
      <c r="J4101" s="6">
        <v>45153</v>
      </c>
      <c r="K4101" s="4">
        <v>1700032704</v>
      </c>
      <c r="L4101" s="14">
        <v>45154</v>
      </c>
      <c r="M4101" s="11">
        <f t="shared" si="127"/>
        <v>8</v>
      </c>
      <c r="N4101" s="6">
        <f>VLOOKUP(M4101,'Settlement Dates'!$A$13:$D$25,3,FALSE)</f>
        <v>45180</v>
      </c>
      <c r="O4101" s="6">
        <f>VLOOKUP(M4101,'Settlement Dates'!$A$13:$D$25,4,FALSE)</f>
        <v>45183</v>
      </c>
      <c r="P4101" s="6">
        <f>VLOOKUP(K4101,'AP Clearing'!$A$13:$B$1312,2,FALSE)</f>
        <v>45156</v>
      </c>
      <c r="Q4101" s="6"/>
      <c r="R4101" s="6"/>
    </row>
    <row r="4102" spans="1:18" x14ac:dyDescent="0.3">
      <c r="A4102" s="4">
        <v>173210</v>
      </c>
      <c r="B4102" s="5" t="s">
        <v>36</v>
      </c>
      <c r="C4102" s="4">
        <v>3</v>
      </c>
      <c r="D4102" s="46">
        <v>2093.09</v>
      </c>
      <c r="E4102" s="4">
        <v>1</v>
      </c>
      <c r="F4102" s="4" t="s">
        <v>7</v>
      </c>
      <c r="G4102" s="13" t="str">
        <f t="shared" si="128"/>
        <v>LTD</v>
      </c>
      <c r="H4102" s="43" t="s">
        <v>3</v>
      </c>
      <c r="I4102" s="6">
        <v>45139</v>
      </c>
      <c r="J4102" s="6">
        <v>45153</v>
      </c>
      <c r="K4102" s="4">
        <v>1700032704</v>
      </c>
      <c r="L4102" s="14">
        <v>45154</v>
      </c>
      <c r="M4102" s="11">
        <f t="shared" si="127"/>
        <v>8</v>
      </c>
      <c r="N4102" s="6">
        <f>VLOOKUP(M4102,'Settlement Dates'!$A$13:$D$25,3,FALSE)</f>
        <v>45180</v>
      </c>
      <c r="O4102" s="6">
        <f>VLOOKUP(M4102,'Settlement Dates'!$A$13:$D$25,4,FALSE)</f>
        <v>45183</v>
      </c>
      <c r="P4102" s="6">
        <f>VLOOKUP(K4102,'AP Clearing'!$A$13:$B$1312,2,FALSE)</f>
        <v>45156</v>
      </c>
      <c r="Q4102" s="6"/>
      <c r="R4102" s="6"/>
    </row>
    <row r="4103" spans="1:18" x14ac:dyDescent="0.3">
      <c r="A4103" s="4">
        <v>173210</v>
      </c>
      <c r="B4103" s="5" t="s">
        <v>36</v>
      </c>
      <c r="C4103" s="4">
        <v>3</v>
      </c>
      <c r="D4103" s="46">
        <v>3763.26</v>
      </c>
      <c r="E4103" s="4">
        <v>1</v>
      </c>
      <c r="F4103" s="4" t="s">
        <v>8</v>
      </c>
      <c r="G4103" s="13" t="str">
        <f t="shared" si="128"/>
        <v>Active</v>
      </c>
      <c r="H4103" s="43" t="s">
        <v>3</v>
      </c>
      <c r="I4103" s="6">
        <v>45139</v>
      </c>
      <c r="J4103" s="6">
        <v>45153</v>
      </c>
      <c r="K4103" s="4">
        <v>1700032704</v>
      </c>
      <c r="L4103" s="14">
        <v>45154</v>
      </c>
      <c r="M4103" s="11">
        <f t="shared" si="127"/>
        <v>8</v>
      </c>
      <c r="N4103" s="6">
        <f>VLOOKUP(M4103,'Settlement Dates'!$A$13:$D$25,3,FALSE)</f>
        <v>45180</v>
      </c>
      <c r="O4103" s="6">
        <f>VLOOKUP(M4103,'Settlement Dates'!$A$13:$D$25,4,FALSE)</f>
        <v>45183</v>
      </c>
      <c r="P4103" s="6">
        <f>VLOOKUP(K4103,'AP Clearing'!$A$13:$B$1312,2,FALSE)</f>
        <v>45156</v>
      </c>
      <c r="Q4103" s="6"/>
      <c r="R4103" s="6"/>
    </row>
    <row r="4104" spans="1:18" x14ac:dyDescent="0.3">
      <c r="A4104" s="4">
        <v>173210</v>
      </c>
      <c r="B4104" s="5" t="s">
        <v>36</v>
      </c>
      <c r="C4104" s="4">
        <v>3</v>
      </c>
      <c r="D4104" s="46">
        <v>301.06</v>
      </c>
      <c r="E4104" s="4">
        <v>2</v>
      </c>
      <c r="F4104" s="4" t="s">
        <v>2</v>
      </c>
      <c r="G4104" s="13" t="str">
        <f t="shared" si="128"/>
        <v>Active</v>
      </c>
      <c r="H4104" s="43" t="s">
        <v>3</v>
      </c>
      <c r="I4104" s="6">
        <v>45139</v>
      </c>
      <c r="J4104" s="6">
        <v>45153</v>
      </c>
      <c r="K4104" s="4">
        <v>1700032704</v>
      </c>
      <c r="L4104" s="14">
        <v>45154</v>
      </c>
      <c r="M4104" s="11">
        <f t="shared" si="127"/>
        <v>8</v>
      </c>
      <c r="N4104" s="6">
        <f>VLOOKUP(M4104,'Settlement Dates'!$A$13:$D$25,3,FALSE)</f>
        <v>45180</v>
      </c>
      <c r="O4104" s="6">
        <f>VLOOKUP(M4104,'Settlement Dates'!$A$13:$D$25,4,FALSE)</f>
        <v>45183</v>
      </c>
      <c r="P4104" s="6">
        <f>VLOOKUP(K4104,'AP Clearing'!$A$13:$B$1312,2,FALSE)</f>
        <v>45156</v>
      </c>
      <c r="Q4104" s="6"/>
      <c r="R4104" s="6"/>
    </row>
    <row r="4105" spans="1:18" x14ac:dyDescent="0.3">
      <c r="A4105" s="4">
        <v>173210</v>
      </c>
      <c r="B4105" s="5" t="s">
        <v>36</v>
      </c>
      <c r="C4105" s="4">
        <v>3</v>
      </c>
      <c r="D4105" s="46">
        <v>416.64</v>
      </c>
      <c r="E4105" s="4">
        <v>2</v>
      </c>
      <c r="F4105" s="4" t="s">
        <v>9</v>
      </c>
      <c r="G4105" s="13" t="str">
        <f t="shared" si="128"/>
        <v>Retiree</v>
      </c>
      <c r="H4105" s="43" t="s">
        <v>3</v>
      </c>
      <c r="I4105" s="6">
        <v>45139</v>
      </c>
      <c r="J4105" s="6">
        <v>45153</v>
      </c>
      <c r="K4105" s="4">
        <v>1700032704</v>
      </c>
      <c r="L4105" s="14">
        <v>45154</v>
      </c>
      <c r="M4105" s="11">
        <f t="shared" si="127"/>
        <v>8</v>
      </c>
      <c r="N4105" s="6">
        <f>VLOOKUP(M4105,'Settlement Dates'!$A$13:$D$25,3,FALSE)</f>
        <v>45180</v>
      </c>
      <c r="O4105" s="6">
        <f>VLOOKUP(M4105,'Settlement Dates'!$A$13:$D$25,4,FALSE)</f>
        <v>45183</v>
      </c>
      <c r="P4105" s="6">
        <f>VLOOKUP(K4105,'AP Clearing'!$A$13:$B$1312,2,FALSE)</f>
        <v>45156</v>
      </c>
      <c r="Q4105" s="6"/>
      <c r="R4105" s="6"/>
    </row>
    <row r="4106" spans="1:18" x14ac:dyDescent="0.3">
      <c r="A4106" s="4">
        <v>173210</v>
      </c>
      <c r="B4106" s="5" t="s">
        <v>36</v>
      </c>
      <c r="C4106" s="4">
        <v>3</v>
      </c>
      <c r="D4106" s="46">
        <v>596.79999999999995</v>
      </c>
      <c r="E4106" s="4">
        <v>3</v>
      </c>
      <c r="F4106" s="4" t="s">
        <v>9</v>
      </c>
      <c r="G4106" s="13" t="str">
        <f t="shared" si="128"/>
        <v>Retiree</v>
      </c>
      <c r="H4106" s="43" t="s">
        <v>3</v>
      </c>
      <c r="I4106" s="6">
        <v>45139</v>
      </c>
      <c r="J4106" s="6">
        <v>45153</v>
      </c>
      <c r="K4106" s="4">
        <v>1700032704</v>
      </c>
      <c r="L4106" s="14">
        <v>45154</v>
      </c>
      <c r="M4106" s="11">
        <f t="shared" si="127"/>
        <v>8</v>
      </c>
      <c r="N4106" s="6">
        <f>VLOOKUP(M4106,'Settlement Dates'!$A$13:$D$25,3,FALSE)</f>
        <v>45180</v>
      </c>
      <c r="O4106" s="6">
        <f>VLOOKUP(M4106,'Settlement Dates'!$A$13:$D$25,4,FALSE)</f>
        <v>45183</v>
      </c>
      <c r="P4106" s="6">
        <f>VLOOKUP(K4106,'AP Clearing'!$A$13:$B$1312,2,FALSE)</f>
        <v>45156</v>
      </c>
      <c r="Q4106" s="6"/>
      <c r="R4106" s="6"/>
    </row>
    <row r="4107" spans="1:18" x14ac:dyDescent="0.3">
      <c r="A4107" s="4">
        <v>173210</v>
      </c>
      <c r="B4107" s="5" t="s">
        <v>36</v>
      </c>
      <c r="C4107" s="4">
        <v>3</v>
      </c>
      <c r="D4107" s="46">
        <v>24667.200000000001</v>
      </c>
      <c r="E4107" s="4">
        <v>5</v>
      </c>
      <c r="F4107" s="4" t="s">
        <v>9</v>
      </c>
      <c r="G4107" s="13" t="str">
        <f t="shared" si="128"/>
        <v>Retiree</v>
      </c>
      <c r="H4107" s="43" t="s">
        <v>3</v>
      </c>
      <c r="I4107" s="6">
        <v>45139</v>
      </c>
      <c r="J4107" s="6">
        <v>45153</v>
      </c>
      <c r="K4107" s="4">
        <v>1700032704</v>
      </c>
      <c r="L4107" s="14">
        <v>45154</v>
      </c>
      <c r="M4107" s="11">
        <f t="shared" si="127"/>
        <v>8</v>
      </c>
      <c r="N4107" s="6">
        <f>VLOOKUP(M4107,'Settlement Dates'!$A$13:$D$25,3,FALSE)</f>
        <v>45180</v>
      </c>
      <c r="O4107" s="6">
        <f>VLOOKUP(M4107,'Settlement Dates'!$A$13:$D$25,4,FALSE)</f>
        <v>45183</v>
      </c>
      <c r="P4107" s="6">
        <f>VLOOKUP(K4107,'AP Clearing'!$A$13:$B$1312,2,FALSE)</f>
        <v>45156</v>
      </c>
      <c r="Q4107" s="6"/>
      <c r="R4107" s="6"/>
    </row>
    <row r="4108" spans="1:18" x14ac:dyDescent="0.3">
      <c r="A4108" s="4">
        <v>173210</v>
      </c>
      <c r="B4108" s="5" t="s">
        <v>36</v>
      </c>
      <c r="C4108" s="4">
        <v>3</v>
      </c>
      <c r="D4108" s="46">
        <v>888.89</v>
      </c>
      <c r="E4108" s="4">
        <v>1</v>
      </c>
      <c r="F4108" s="4" t="s">
        <v>2</v>
      </c>
      <c r="G4108" s="13" t="str">
        <f t="shared" si="128"/>
        <v>Active</v>
      </c>
      <c r="H4108" s="43">
        <v>53838308</v>
      </c>
      <c r="I4108" s="6">
        <v>45139</v>
      </c>
      <c r="J4108" s="6">
        <v>45153</v>
      </c>
      <c r="K4108" s="4">
        <v>1700032878</v>
      </c>
      <c r="L4108" s="14">
        <v>45154</v>
      </c>
      <c r="M4108" s="11">
        <f t="shared" si="127"/>
        <v>8</v>
      </c>
      <c r="N4108" s="6">
        <f>VLOOKUP(M4108,'Settlement Dates'!$A$13:$D$25,3,FALSE)</f>
        <v>45180</v>
      </c>
      <c r="O4108" s="6">
        <f>VLOOKUP(M4108,'Settlement Dates'!$A$13:$D$25,4,FALSE)</f>
        <v>45183</v>
      </c>
      <c r="P4108" s="6">
        <f>VLOOKUP(K4108,'AP Clearing'!$A$13:$B$1312,2,FALSE)</f>
        <v>45156</v>
      </c>
      <c r="Q4108" s="6"/>
      <c r="R4108" s="6"/>
    </row>
    <row r="4109" spans="1:18" x14ac:dyDescent="0.3">
      <c r="A4109" s="4">
        <v>173210</v>
      </c>
      <c r="B4109" s="5" t="s">
        <v>36</v>
      </c>
      <c r="C4109" s="4">
        <v>3</v>
      </c>
      <c r="D4109" s="46">
        <v>223.7</v>
      </c>
      <c r="E4109" s="4">
        <v>1</v>
      </c>
      <c r="F4109" s="4" t="s">
        <v>9</v>
      </c>
      <c r="G4109" s="13" t="str">
        <f t="shared" si="128"/>
        <v>Retiree</v>
      </c>
      <c r="H4109" s="43">
        <v>53838308</v>
      </c>
      <c r="I4109" s="6">
        <v>45139</v>
      </c>
      <c r="J4109" s="6">
        <v>45153</v>
      </c>
      <c r="K4109" s="4">
        <v>1700032878</v>
      </c>
      <c r="L4109" s="14">
        <v>45154</v>
      </c>
      <c r="M4109" s="11">
        <f t="shared" si="127"/>
        <v>8</v>
      </c>
      <c r="N4109" s="6">
        <f>VLOOKUP(M4109,'Settlement Dates'!$A$13:$D$25,3,FALSE)</f>
        <v>45180</v>
      </c>
      <c r="O4109" s="6">
        <f>VLOOKUP(M4109,'Settlement Dates'!$A$13:$D$25,4,FALSE)</f>
        <v>45183</v>
      </c>
      <c r="P4109" s="6">
        <f>VLOOKUP(K4109,'AP Clearing'!$A$13:$B$1312,2,FALSE)</f>
        <v>45156</v>
      </c>
      <c r="Q4109" s="6"/>
      <c r="R4109" s="6"/>
    </row>
    <row r="4110" spans="1:18" x14ac:dyDescent="0.3">
      <c r="A4110" s="4">
        <v>173210</v>
      </c>
      <c r="B4110" s="5" t="s">
        <v>36</v>
      </c>
      <c r="C4110" s="4">
        <v>3</v>
      </c>
      <c r="D4110" s="46">
        <v>296.3</v>
      </c>
      <c r="E4110" s="4">
        <v>2</v>
      </c>
      <c r="F4110" s="4" t="s">
        <v>2</v>
      </c>
      <c r="G4110" s="13" t="str">
        <f t="shared" si="128"/>
        <v>Active</v>
      </c>
      <c r="H4110" s="43">
        <v>53838308</v>
      </c>
      <c r="I4110" s="6">
        <v>45139</v>
      </c>
      <c r="J4110" s="6">
        <v>45153</v>
      </c>
      <c r="K4110" s="4">
        <v>1700032878</v>
      </c>
      <c r="L4110" s="14">
        <v>45154</v>
      </c>
      <c r="M4110" s="11">
        <f t="shared" si="127"/>
        <v>8</v>
      </c>
      <c r="N4110" s="6">
        <f>VLOOKUP(M4110,'Settlement Dates'!$A$13:$D$25,3,FALSE)</f>
        <v>45180</v>
      </c>
      <c r="O4110" s="6">
        <f>VLOOKUP(M4110,'Settlement Dates'!$A$13:$D$25,4,FALSE)</f>
        <v>45183</v>
      </c>
      <c r="P4110" s="6">
        <f>VLOOKUP(K4110,'AP Clearing'!$A$13:$B$1312,2,FALSE)</f>
        <v>45156</v>
      </c>
      <c r="Q4110" s="6"/>
      <c r="R4110" s="6"/>
    </row>
    <row r="4111" spans="1:18" x14ac:dyDescent="0.3">
      <c r="A4111" s="4">
        <v>11710</v>
      </c>
      <c r="B4111" s="5" t="s">
        <v>16</v>
      </c>
      <c r="C4111" s="4">
        <v>3</v>
      </c>
      <c r="D4111" s="46">
        <v>49.38</v>
      </c>
      <c r="E4111" s="4">
        <v>1</v>
      </c>
      <c r="F4111" s="4" t="s">
        <v>2</v>
      </c>
      <c r="G4111" s="13" t="str">
        <f t="shared" si="128"/>
        <v>Active</v>
      </c>
      <c r="H4111" s="43" t="s">
        <v>414</v>
      </c>
      <c r="I4111" s="6">
        <v>45148</v>
      </c>
      <c r="J4111" s="6">
        <v>45154</v>
      </c>
      <c r="K4111" s="4">
        <v>1700032887</v>
      </c>
      <c r="L4111" s="14">
        <v>45156</v>
      </c>
      <c r="M4111" s="11">
        <f t="shared" si="127"/>
        <v>8</v>
      </c>
      <c r="N4111" s="6">
        <f>VLOOKUP(M4111,'Settlement Dates'!$A$13:$D$25,3,FALSE)</f>
        <v>45180</v>
      </c>
      <c r="O4111" s="6">
        <f>VLOOKUP(M4111,'Settlement Dates'!$A$13:$D$25,4,FALSE)</f>
        <v>45183</v>
      </c>
      <c r="P4111" s="6">
        <f>VLOOKUP(K4111,'AP Clearing'!$A$13:$B$1312,2,FALSE)</f>
        <v>45160</v>
      </c>
      <c r="Q4111" s="6"/>
      <c r="R4111" s="6"/>
    </row>
    <row r="4112" spans="1:18" x14ac:dyDescent="0.3">
      <c r="A4112" s="4">
        <v>11710</v>
      </c>
      <c r="B4112" s="5" t="s">
        <v>16</v>
      </c>
      <c r="C4112" s="4">
        <v>3</v>
      </c>
      <c r="D4112" s="46">
        <v>16.46</v>
      </c>
      <c r="E4112" s="4">
        <v>2</v>
      </c>
      <c r="F4112" s="4" t="s">
        <v>2</v>
      </c>
      <c r="G4112" s="13" t="str">
        <f t="shared" si="128"/>
        <v>Active</v>
      </c>
      <c r="H4112" s="43" t="s">
        <v>414</v>
      </c>
      <c r="I4112" s="6">
        <v>45148</v>
      </c>
      <c r="J4112" s="6">
        <v>45154</v>
      </c>
      <c r="K4112" s="4">
        <v>1700032887</v>
      </c>
      <c r="L4112" s="14">
        <v>45156</v>
      </c>
      <c r="M4112" s="11">
        <f t="shared" ref="M4112:M4175" si="129">MONTH(L4112)</f>
        <v>8</v>
      </c>
      <c r="N4112" s="6">
        <f>VLOOKUP(M4112,'Settlement Dates'!$A$13:$D$25,3,FALSE)</f>
        <v>45180</v>
      </c>
      <c r="O4112" s="6">
        <f>VLOOKUP(M4112,'Settlement Dates'!$A$13:$D$25,4,FALSE)</f>
        <v>45183</v>
      </c>
      <c r="P4112" s="6">
        <f>VLOOKUP(K4112,'AP Clearing'!$A$13:$B$1312,2,FALSE)</f>
        <v>45160</v>
      </c>
      <c r="Q4112" s="6"/>
      <c r="R4112" s="6"/>
    </row>
    <row r="4113" spans="1:18" x14ac:dyDescent="0.3">
      <c r="A4113" s="4">
        <v>11710</v>
      </c>
      <c r="B4113" s="5" t="s">
        <v>16</v>
      </c>
      <c r="C4113" s="4">
        <v>3</v>
      </c>
      <c r="D4113" s="46">
        <v>19020.560000000001</v>
      </c>
      <c r="E4113" s="4">
        <v>1</v>
      </c>
      <c r="F4113" s="4" t="s">
        <v>2</v>
      </c>
      <c r="G4113" s="13" t="str">
        <f t="shared" si="128"/>
        <v>Active</v>
      </c>
      <c r="H4113" s="43" t="s">
        <v>3</v>
      </c>
      <c r="I4113" s="6">
        <v>45148</v>
      </c>
      <c r="J4113" s="6">
        <v>45154</v>
      </c>
      <c r="K4113" s="4">
        <v>1700032714</v>
      </c>
      <c r="L4113" s="14">
        <v>45156</v>
      </c>
      <c r="M4113" s="11">
        <f t="shared" si="129"/>
        <v>8</v>
      </c>
      <c r="N4113" s="6">
        <f>VLOOKUP(M4113,'Settlement Dates'!$A$13:$D$25,3,FALSE)</f>
        <v>45180</v>
      </c>
      <c r="O4113" s="6">
        <f>VLOOKUP(M4113,'Settlement Dates'!$A$13:$D$25,4,FALSE)</f>
        <v>45183</v>
      </c>
      <c r="P4113" s="6">
        <f>VLOOKUP(K4113,'AP Clearing'!$A$13:$B$1312,2,FALSE)</f>
        <v>45160</v>
      </c>
      <c r="Q4113" s="6"/>
      <c r="R4113" s="6"/>
    </row>
    <row r="4114" spans="1:18" x14ac:dyDescent="0.3">
      <c r="A4114" s="4">
        <v>11710</v>
      </c>
      <c r="B4114" s="5" t="s">
        <v>16</v>
      </c>
      <c r="C4114" s="4">
        <v>3</v>
      </c>
      <c r="D4114" s="46">
        <v>4.38</v>
      </c>
      <c r="E4114" s="4">
        <v>1</v>
      </c>
      <c r="F4114" s="4" t="s">
        <v>5</v>
      </c>
      <c r="G4114" s="13" t="str">
        <f t="shared" si="128"/>
        <v>LTD</v>
      </c>
      <c r="H4114" s="43" t="s">
        <v>3</v>
      </c>
      <c r="I4114" s="6">
        <v>45148</v>
      </c>
      <c r="J4114" s="6">
        <v>45154</v>
      </c>
      <c r="K4114" s="4">
        <v>1700032714</v>
      </c>
      <c r="L4114" s="14">
        <v>45156</v>
      </c>
      <c r="M4114" s="11">
        <f t="shared" si="129"/>
        <v>8</v>
      </c>
      <c r="N4114" s="6">
        <f>VLOOKUP(M4114,'Settlement Dates'!$A$13:$D$25,3,FALSE)</f>
        <v>45180</v>
      </c>
      <c r="O4114" s="6">
        <f>VLOOKUP(M4114,'Settlement Dates'!$A$13:$D$25,4,FALSE)</f>
        <v>45183</v>
      </c>
      <c r="P4114" s="6">
        <f>VLOOKUP(K4114,'AP Clearing'!$A$13:$B$1312,2,FALSE)</f>
        <v>45160</v>
      </c>
      <c r="Q4114" s="6"/>
      <c r="R4114" s="6"/>
    </row>
    <row r="4115" spans="1:18" x14ac:dyDescent="0.3">
      <c r="A4115" s="4">
        <v>11710</v>
      </c>
      <c r="B4115" s="5" t="s">
        <v>16</v>
      </c>
      <c r="C4115" s="4">
        <v>3</v>
      </c>
      <c r="D4115" s="46">
        <v>2.19</v>
      </c>
      <c r="E4115" s="4">
        <v>1</v>
      </c>
      <c r="F4115" s="4" t="s">
        <v>54</v>
      </c>
      <c r="G4115" s="13" t="str">
        <f t="shared" si="128"/>
        <v>LTD</v>
      </c>
      <c r="H4115" s="43" t="s">
        <v>3</v>
      </c>
      <c r="I4115" s="6">
        <v>45148</v>
      </c>
      <c r="J4115" s="6">
        <v>45154</v>
      </c>
      <c r="K4115" s="4">
        <v>1700032714</v>
      </c>
      <c r="L4115" s="14">
        <v>45156</v>
      </c>
      <c r="M4115" s="11">
        <f t="shared" si="129"/>
        <v>8</v>
      </c>
      <c r="N4115" s="6">
        <f>VLOOKUP(M4115,'Settlement Dates'!$A$13:$D$25,3,FALSE)</f>
        <v>45180</v>
      </c>
      <c r="O4115" s="6">
        <f>VLOOKUP(M4115,'Settlement Dates'!$A$13:$D$25,4,FALSE)</f>
        <v>45183</v>
      </c>
      <c r="P4115" s="6">
        <f>VLOOKUP(K4115,'AP Clearing'!$A$13:$B$1312,2,FALSE)</f>
        <v>45160</v>
      </c>
      <c r="Q4115" s="6"/>
      <c r="R4115" s="6"/>
    </row>
    <row r="4116" spans="1:18" x14ac:dyDescent="0.3">
      <c r="A4116" s="4">
        <v>11710</v>
      </c>
      <c r="B4116" s="5" t="s">
        <v>16</v>
      </c>
      <c r="C4116" s="4">
        <v>3</v>
      </c>
      <c r="D4116" s="46">
        <v>30.68</v>
      </c>
      <c r="E4116" s="4">
        <v>1</v>
      </c>
      <c r="F4116" s="4" t="s">
        <v>7</v>
      </c>
      <c r="G4116" s="13" t="str">
        <f t="shared" si="128"/>
        <v>LTD</v>
      </c>
      <c r="H4116" s="43" t="s">
        <v>3</v>
      </c>
      <c r="I4116" s="6">
        <v>45148</v>
      </c>
      <c r="J4116" s="6">
        <v>45154</v>
      </c>
      <c r="K4116" s="4">
        <v>1700032714</v>
      </c>
      <c r="L4116" s="14">
        <v>45156</v>
      </c>
      <c r="M4116" s="11">
        <f t="shared" si="129"/>
        <v>8</v>
      </c>
      <c r="N4116" s="6">
        <f>VLOOKUP(M4116,'Settlement Dates'!$A$13:$D$25,3,FALSE)</f>
        <v>45180</v>
      </c>
      <c r="O4116" s="6">
        <f>VLOOKUP(M4116,'Settlement Dates'!$A$13:$D$25,4,FALSE)</f>
        <v>45183</v>
      </c>
      <c r="P4116" s="6">
        <f>VLOOKUP(K4116,'AP Clearing'!$A$13:$B$1312,2,FALSE)</f>
        <v>45160</v>
      </c>
      <c r="Q4116" s="6"/>
      <c r="R4116" s="6"/>
    </row>
    <row r="4117" spans="1:18" x14ac:dyDescent="0.3">
      <c r="A4117" s="4">
        <v>11710</v>
      </c>
      <c r="B4117" s="5" t="s">
        <v>16</v>
      </c>
      <c r="C4117" s="4">
        <v>3</v>
      </c>
      <c r="D4117" s="46">
        <v>313.44</v>
      </c>
      <c r="E4117" s="4">
        <v>1</v>
      </c>
      <c r="F4117" s="4" t="s">
        <v>8</v>
      </c>
      <c r="G4117" s="13" t="str">
        <f t="shared" si="128"/>
        <v>Active</v>
      </c>
      <c r="H4117" s="43" t="s">
        <v>3</v>
      </c>
      <c r="I4117" s="6">
        <v>45148</v>
      </c>
      <c r="J4117" s="6">
        <v>45154</v>
      </c>
      <c r="K4117" s="4">
        <v>1700032714</v>
      </c>
      <c r="L4117" s="14">
        <v>45156</v>
      </c>
      <c r="M4117" s="11">
        <f t="shared" si="129"/>
        <v>8</v>
      </c>
      <c r="N4117" s="6">
        <f>VLOOKUP(M4117,'Settlement Dates'!$A$13:$D$25,3,FALSE)</f>
        <v>45180</v>
      </c>
      <c r="O4117" s="6">
        <f>VLOOKUP(M4117,'Settlement Dates'!$A$13:$D$25,4,FALSE)</f>
        <v>45183</v>
      </c>
      <c r="P4117" s="6">
        <f>VLOOKUP(K4117,'AP Clearing'!$A$13:$B$1312,2,FALSE)</f>
        <v>45160</v>
      </c>
      <c r="Q4117" s="6"/>
      <c r="R4117" s="6"/>
    </row>
    <row r="4118" spans="1:18" x14ac:dyDescent="0.3">
      <c r="A4118" s="4">
        <v>11710</v>
      </c>
      <c r="B4118" s="5" t="s">
        <v>16</v>
      </c>
      <c r="C4118" s="4">
        <v>3</v>
      </c>
      <c r="D4118" s="46">
        <v>32.99</v>
      </c>
      <c r="E4118" s="4">
        <v>2</v>
      </c>
      <c r="F4118" s="4" t="s">
        <v>2</v>
      </c>
      <c r="G4118" s="13" t="str">
        <f t="shared" si="128"/>
        <v>Active</v>
      </c>
      <c r="H4118" s="43" t="s">
        <v>3</v>
      </c>
      <c r="I4118" s="6">
        <v>45148</v>
      </c>
      <c r="J4118" s="6">
        <v>45154</v>
      </c>
      <c r="K4118" s="4">
        <v>1700032714</v>
      </c>
      <c r="L4118" s="14">
        <v>45156</v>
      </c>
      <c r="M4118" s="11">
        <f t="shared" si="129"/>
        <v>8</v>
      </c>
      <c r="N4118" s="6">
        <f>VLOOKUP(M4118,'Settlement Dates'!$A$13:$D$25,3,FALSE)</f>
        <v>45180</v>
      </c>
      <c r="O4118" s="6">
        <f>VLOOKUP(M4118,'Settlement Dates'!$A$13:$D$25,4,FALSE)</f>
        <v>45183</v>
      </c>
      <c r="P4118" s="6">
        <f>VLOOKUP(K4118,'AP Clearing'!$A$13:$B$1312,2,FALSE)</f>
        <v>45160</v>
      </c>
      <c r="Q4118" s="6"/>
      <c r="R4118" s="6"/>
    </row>
    <row r="4119" spans="1:18" x14ac:dyDescent="0.3">
      <c r="A4119" s="4">
        <v>11710</v>
      </c>
      <c r="B4119" s="5" t="s">
        <v>16</v>
      </c>
      <c r="C4119" s="4">
        <v>3</v>
      </c>
      <c r="D4119" s="46">
        <v>299.63</v>
      </c>
      <c r="E4119" s="4">
        <v>2</v>
      </c>
      <c r="F4119" s="4" t="s">
        <v>9</v>
      </c>
      <c r="G4119" s="13" t="str">
        <f t="shared" si="128"/>
        <v>Retiree</v>
      </c>
      <c r="H4119" s="43" t="s">
        <v>3</v>
      </c>
      <c r="I4119" s="6">
        <v>45148</v>
      </c>
      <c r="J4119" s="6">
        <v>45154</v>
      </c>
      <c r="K4119" s="4">
        <v>1700032714</v>
      </c>
      <c r="L4119" s="14">
        <v>45156</v>
      </c>
      <c r="M4119" s="11">
        <f t="shared" si="129"/>
        <v>8</v>
      </c>
      <c r="N4119" s="6">
        <f>VLOOKUP(M4119,'Settlement Dates'!$A$13:$D$25,3,FALSE)</f>
        <v>45180</v>
      </c>
      <c r="O4119" s="6">
        <f>VLOOKUP(M4119,'Settlement Dates'!$A$13:$D$25,4,FALSE)</f>
        <v>45183</v>
      </c>
      <c r="P4119" s="6">
        <f>VLOOKUP(K4119,'AP Clearing'!$A$13:$B$1312,2,FALSE)</f>
        <v>45160</v>
      </c>
      <c r="Q4119" s="6"/>
      <c r="R4119" s="6"/>
    </row>
    <row r="4120" spans="1:18" x14ac:dyDescent="0.3">
      <c r="A4120" s="4">
        <v>11710</v>
      </c>
      <c r="B4120" s="5" t="s">
        <v>16</v>
      </c>
      <c r="C4120" s="4">
        <v>3</v>
      </c>
      <c r="D4120" s="46">
        <v>113.65</v>
      </c>
      <c r="E4120" s="4">
        <v>2</v>
      </c>
      <c r="F4120" s="4" t="s">
        <v>11</v>
      </c>
      <c r="G4120" s="13" t="str">
        <f t="shared" si="128"/>
        <v>Retiree</v>
      </c>
      <c r="H4120" s="43" t="s">
        <v>3</v>
      </c>
      <c r="I4120" s="6">
        <v>45148</v>
      </c>
      <c r="J4120" s="6">
        <v>45154</v>
      </c>
      <c r="K4120" s="4">
        <v>1700032714</v>
      </c>
      <c r="L4120" s="14">
        <v>45156</v>
      </c>
      <c r="M4120" s="11">
        <f t="shared" si="129"/>
        <v>8</v>
      </c>
      <c r="N4120" s="6">
        <f>VLOOKUP(M4120,'Settlement Dates'!$A$13:$D$25,3,FALSE)</f>
        <v>45180</v>
      </c>
      <c r="O4120" s="6">
        <f>VLOOKUP(M4120,'Settlement Dates'!$A$13:$D$25,4,FALSE)</f>
        <v>45183</v>
      </c>
      <c r="P4120" s="6">
        <f>VLOOKUP(K4120,'AP Clearing'!$A$13:$B$1312,2,FALSE)</f>
        <v>45160</v>
      </c>
      <c r="Q4120" s="6"/>
      <c r="R4120" s="6"/>
    </row>
    <row r="4121" spans="1:18" x14ac:dyDescent="0.3">
      <c r="A4121" s="4">
        <v>11710</v>
      </c>
      <c r="B4121" s="5" t="s">
        <v>16</v>
      </c>
      <c r="C4121" s="4">
        <v>3</v>
      </c>
      <c r="D4121" s="46">
        <v>16.5</v>
      </c>
      <c r="E4121" s="4">
        <v>2</v>
      </c>
      <c r="F4121" s="4" t="s">
        <v>8</v>
      </c>
      <c r="G4121" s="13" t="str">
        <f t="shared" si="128"/>
        <v>Active</v>
      </c>
      <c r="H4121" s="43" t="s">
        <v>3</v>
      </c>
      <c r="I4121" s="6">
        <v>45148</v>
      </c>
      <c r="J4121" s="6">
        <v>45154</v>
      </c>
      <c r="K4121" s="4">
        <v>1700032714</v>
      </c>
      <c r="L4121" s="14">
        <v>45156</v>
      </c>
      <c r="M4121" s="11">
        <f t="shared" si="129"/>
        <v>8</v>
      </c>
      <c r="N4121" s="6">
        <f>VLOOKUP(M4121,'Settlement Dates'!$A$13:$D$25,3,FALSE)</f>
        <v>45180</v>
      </c>
      <c r="O4121" s="6">
        <f>VLOOKUP(M4121,'Settlement Dates'!$A$13:$D$25,4,FALSE)</f>
        <v>45183</v>
      </c>
      <c r="P4121" s="6">
        <f>VLOOKUP(K4121,'AP Clearing'!$A$13:$B$1312,2,FALSE)</f>
        <v>45160</v>
      </c>
      <c r="Q4121" s="6"/>
      <c r="R4121" s="6"/>
    </row>
    <row r="4122" spans="1:18" x14ac:dyDescent="0.3">
      <c r="A4122" s="4">
        <v>11710</v>
      </c>
      <c r="B4122" s="5" t="s">
        <v>16</v>
      </c>
      <c r="C4122" s="4">
        <v>3</v>
      </c>
      <c r="D4122" s="46">
        <v>5339.95</v>
      </c>
      <c r="E4122" s="4">
        <v>3</v>
      </c>
      <c r="F4122" s="4" t="s">
        <v>9</v>
      </c>
      <c r="G4122" s="13" t="str">
        <f t="shared" si="128"/>
        <v>Retiree</v>
      </c>
      <c r="H4122" s="43" t="s">
        <v>3</v>
      </c>
      <c r="I4122" s="6">
        <v>45148</v>
      </c>
      <c r="J4122" s="6">
        <v>45154</v>
      </c>
      <c r="K4122" s="4">
        <v>1700032714</v>
      </c>
      <c r="L4122" s="14">
        <v>45156</v>
      </c>
      <c r="M4122" s="11">
        <f t="shared" si="129"/>
        <v>8</v>
      </c>
      <c r="N4122" s="6">
        <f>VLOOKUP(M4122,'Settlement Dates'!$A$13:$D$25,3,FALSE)</f>
        <v>45180</v>
      </c>
      <c r="O4122" s="6">
        <f>VLOOKUP(M4122,'Settlement Dates'!$A$13:$D$25,4,FALSE)</f>
        <v>45183</v>
      </c>
      <c r="P4122" s="6">
        <f>VLOOKUP(K4122,'AP Clearing'!$A$13:$B$1312,2,FALSE)</f>
        <v>45160</v>
      </c>
      <c r="Q4122" s="6"/>
      <c r="R4122" s="6"/>
    </row>
    <row r="4123" spans="1:18" x14ac:dyDescent="0.3">
      <c r="A4123" s="4">
        <v>11710</v>
      </c>
      <c r="B4123" s="5" t="s">
        <v>16</v>
      </c>
      <c r="C4123" s="4">
        <v>3</v>
      </c>
      <c r="D4123" s="46">
        <v>148.4</v>
      </c>
      <c r="E4123" s="4">
        <v>3</v>
      </c>
      <c r="F4123" s="4" t="s">
        <v>11</v>
      </c>
      <c r="G4123" s="13" t="str">
        <f t="shared" si="128"/>
        <v>Retiree</v>
      </c>
      <c r="H4123" s="43" t="s">
        <v>3</v>
      </c>
      <c r="I4123" s="6">
        <v>45148</v>
      </c>
      <c r="J4123" s="6">
        <v>45154</v>
      </c>
      <c r="K4123" s="4">
        <v>1700032714</v>
      </c>
      <c r="L4123" s="14">
        <v>45156</v>
      </c>
      <c r="M4123" s="11">
        <f t="shared" si="129"/>
        <v>8</v>
      </c>
      <c r="N4123" s="6">
        <f>VLOOKUP(M4123,'Settlement Dates'!$A$13:$D$25,3,FALSE)</f>
        <v>45180</v>
      </c>
      <c r="O4123" s="6">
        <f>VLOOKUP(M4123,'Settlement Dates'!$A$13:$D$25,4,FALSE)</f>
        <v>45183</v>
      </c>
      <c r="P4123" s="6">
        <f>VLOOKUP(K4123,'AP Clearing'!$A$13:$B$1312,2,FALSE)</f>
        <v>45160</v>
      </c>
      <c r="Q4123" s="6"/>
      <c r="R4123" s="6"/>
    </row>
    <row r="4124" spans="1:18" x14ac:dyDescent="0.3">
      <c r="A4124" s="4">
        <v>11710</v>
      </c>
      <c r="B4124" s="5" t="s">
        <v>16</v>
      </c>
      <c r="C4124" s="4">
        <v>3</v>
      </c>
      <c r="D4124" s="46">
        <v>5572.8</v>
      </c>
      <c r="E4124" s="4">
        <v>4</v>
      </c>
      <c r="F4124" s="4" t="s">
        <v>9</v>
      </c>
      <c r="G4124" s="13" t="str">
        <f t="shared" si="128"/>
        <v>Retiree</v>
      </c>
      <c r="H4124" s="43" t="s">
        <v>3</v>
      </c>
      <c r="I4124" s="6">
        <v>45148</v>
      </c>
      <c r="J4124" s="6">
        <v>45154</v>
      </c>
      <c r="K4124" s="4">
        <v>1700032714</v>
      </c>
      <c r="L4124" s="14">
        <v>45156</v>
      </c>
      <c r="M4124" s="11">
        <f t="shared" si="129"/>
        <v>8</v>
      </c>
      <c r="N4124" s="6">
        <f>VLOOKUP(M4124,'Settlement Dates'!$A$13:$D$25,3,FALSE)</f>
        <v>45180</v>
      </c>
      <c r="O4124" s="6">
        <f>VLOOKUP(M4124,'Settlement Dates'!$A$13:$D$25,4,FALSE)</f>
        <v>45183</v>
      </c>
      <c r="P4124" s="6">
        <f>VLOOKUP(K4124,'AP Clearing'!$A$13:$B$1312,2,FALSE)</f>
        <v>45160</v>
      </c>
      <c r="Q4124" s="6"/>
      <c r="R4124" s="6"/>
    </row>
    <row r="4125" spans="1:18" x14ac:dyDescent="0.3">
      <c r="A4125" s="4">
        <v>11710</v>
      </c>
      <c r="B4125" s="5" t="s">
        <v>16</v>
      </c>
      <c r="C4125" s="4">
        <v>3</v>
      </c>
      <c r="D4125" s="46">
        <v>630</v>
      </c>
      <c r="E4125" s="4">
        <v>4</v>
      </c>
      <c r="F4125" s="4" t="s">
        <v>11</v>
      </c>
      <c r="G4125" s="13" t="str">
        <f t="shared" si="128"/>
        <v>Retiree</v>
      </c>
      <c r="H4125" s="43" t="s">
        <v>3</v>
      </c>
      <c r="I4125" s="6">
        <v>45148</v>
      </c>
      <c r="J4125" s="6">
        <v>45154</v>
      </c>
      <c r="K4125" s="4">
        <v>1700032714</v>
      </c>
      <c r="L4125" s="14">
        <v>45156</v>
      </c>
      <c r="M4125" s="11">
        <f t="shared" si="129"/>
        <v>8</v>
      </c>
      <c r="N4125" s="6">
        <f>VLOOKUP(M4125,'Settlement Dates'!$A$13:$D$25,3,FALSE)</f>
        <v>45180</v>
      </c>
      <c r="O4125" s="6">
        <f>VLOOKUP(M4125,'Settlement Dates'!$A$13:$D$25,4,FALSE)</f>
        <v>45183</v>
      </c>
      <c r="P4125" s="6">
        <f>VLOOKUP(K4125,'AP Clearing'!$A$13:$B$1312,2,FALSE)</f>
        <v>45160</v>
      </c>
      <c r="Q4125" s="6"/>
      <c r="R4125" s="6"/>
    </row>
    <row r="4126" spans="1:18" x14ac:dyDescent="0.3">
      <c r="A4126" s="4">
        <v>11710</v>
      </c>
      <c r="B4126" s="5" t="s">
        <v>16</v>
      </c>
      <c r="C4126" s="4">
        <v>3</v>
      </c>
      <c r="D4126" s="46">
        <v>11664.2</v>
      </c>
      <c r="E4126" s="4">
        <v>5</v>
      </c>
      <c r="F4126" s="4" t="s">
        <v>9</v>
      </c>
      <c r="G4126" s="13" t="str">
        <f t="shared" si="128"/>
        <v>Retiree</v>
      </c>
      <c r="H4126" s="43" t="s">
        <v>3</v>
      </c>
      <c r="I4126" s="6">
        <v>45148</v>
      </c>
      <c r="J4126" s="6">
        <v>45154</v>
      </c>
      <c r="K4126" s="4">
        <v>1700032714</v>
      </c>
      <c r="L4126" s="14">
        <v>45156</v>
      </c>
      <c r="M4126" s="11">
        <f t="shared" si="129"/>
        <v>8</v>
      </c>
      <c r="N4126" s="6">
        <f>VLOOKUP(M4126,'Settlement Dates'!$A$13:$D$25,3,FALSE)</f>
        <v>45180</v>
      </c>
      <c r="O4126" s="6">
        <f>VLOOKUP(M4126,'Settlement Dates'!$A$13:$D$25,4,FALSE)</f>
        <v>45183</v>
      </c>
      <c r="P4126" s="6">
        <f>VLOOKUP(K4126,'AP Clearing'!$A$13:$B$1312,2,FALSE)</f>
        <v>45160</v>
      </c>
      <c r="Q4126" s="6"/>
      <c r="R4126" s="6"/>
    </row>
    <row r="4127" spans="1:18" x14ac:dyDescent="0.3">
      <c r="A4127" s="4">
        <v>11442</v>
      </c>
      <c r="B4127" s="5" t="s">
        <v>14</v>
      </c>
      <c r="C4127" s="4">
        <v>3</v>
      </c>
      <c r="D4127" s="46">
        <v>168686.55</v>
      </c>
      <c r="E4127" s="4">
        <v>1</v>
      </c>
      <c r="F4127" s="4" t="s">
        <v>2</v>
      </c>
      <c r="G4127" s="13" t="str">
        <f t="shared" si="128"/>
        <v>Active</v>
      </c>
      <c r="H4127" s="43" t="s">
        <v>15</v>
      </c>
      <c r="I4127" s="6">
        <v>45150</v>
      </c>
      <c r="J4127" s="6">
        <v>45156</v>
      </c>
      <c r="K4127" s="4">
        <v>1700032807</v>
      </c>
      <c r="L4127" s="14">
        <v>45159</v>
      </c>
      <c r="M4127" s="11">
        <f t="shared" si="129"/>
        <v>8</v>
      </c>
      <c r="N4127" s="6">
        <f>VLOOKUP(M4127,'Settlement Dates'!$A$13:$D$25,3,FALSE)</f>
        <v>45180</v>
      </c>
      <c r="O4127" s="6">
        <f>VLOOKUP(M4127,'Settlement Dates'!$A$13:$D$25,4,FALSE)</f>
        <v>45183</v>
      </c>
      <c r="P4127" s="6">
        <f>VLOOKUP(K4127,'AP Clearing'!$A$13:$B$1312,2,FALSE)</f>
        <v>45161</v>
      </c>
      <c r="Q4127" s="6"/>
      <c r="R4127" s="6"/>
    </row>
    <row r="4128" spans="1:18" x14ac:dyDescent="0.3">
      <c r="A4128" s="4">
        <v>11442</v>
      </c>
      <c r="B4128" s="5" t="s">
        <v>14</v>
      </c>
      <c r="C4128" s="4">
        <v>3</v>
      </c>
      <c r="D4128" s="46">
        <v>4016.6</v>
      </c>
      <c r="E4128" s="4">
        <v>1</v>
      </c>
      <c r="F4128" s="4" t="s">
        <v>5</v>
      </c>
      <c r="G4128" s="13" t="str">
        <f t="shared" si="128"/>
        <v>LTD</v>
      </c>
      <c r="H4128" s="43" t="s">
        <v>15</v>
      </c>
      <c r="I4128" s="6">
        <v>45150</v>
      </c>
      <c r="J4128" s="6">
        <v>45156</v>
      </c>
      <c r="K4128" s="4">
        <v>1700032807</v>
      </c>
      <c r="L4128" s="14">
        <v>45159</v>
      </c>
      <c r="M4128" s="11">
        <f t="shared" si="129"/>
        <v>8</v>
      </c>
      <c r="N4128" s="6">
        <f>VLOOKUP(M4128,'Settlement Dates'!$A$13:$D$25,3,FALSE)</f>
        <v>45180</v>
      </c>
      <c r="O4128" s="6">
        <f>VLOOKUP(M4128,'Settlement Dates'!$A$13:$D$25,4,FALSE)</f>
        <v>45183</v>
      </c>
      <c r="P4128" s="6">
        <f>VLOOKUP(K4128,'AP Clearing'!$A$13:$B$1312,2,FALSE)</f>
        <v>45161</v>
      </c>
      <c r="Q4128" s="6"/>
      <c r="R4128" s="6"/>
    </row>
    <row r="4129" spans="1:18" x14ac:dyDescent="0.3">
      <c r="A4129" s="4">
        <v>11442</v>
      </c>
      <c r="B4129" s="5" t="s">
        <v>14</v>
      </c>
      <c r="C4129" s="4">
        <v>3</v>
      </c>
      <c r="D4129" s="46">
        <v>14058.09</v>
      </c>
      <c r="E4129" s="4">
        <v>1</v>
      </c>
      <c r="F4129" s="4" t="s">
        <v>7</v>
      </c>
      <c r="G4129" s="13" t="str">
        <f t="shared" si="128"/>
        <v>LTD</v>
      </c>
      <c r="H4129" s="43" t="s">
        <v>15</v>
      </c>
      <c r="I4129" s="6">
        <v>45150</v>
      </c>
      <c r="J4129" s="6">
        <v>45156</v>
      </c>
      <c r="K4129" s="4">
        <v>1700032807</v>
      </c>
      <c r="L4129" s="14">
        <v>45159</v>
      </c>
      <c r="M4129" s="11">
        <f t="shared" si="129"/>
        <v>8</v>
      </c>
      <c r="N4129" s="6">
        <f>VLOOKUP(M4129,'Settlement Dates'!$A$13:$D$25,3,FALSE)</f>
        <v>45180</v>
      </c>
      <c r="O4129" s="6">
        <f>VLOOKUP(M4129,'Settlement Dates'!$A$13:$D$25,4,FALSE)</f>
        <v>45183</v>
      </c>
      <c r="P4129" s="6">
        <f>VLOOKUP(K4129,'AP Clearing'!$A$13:$B$1312,2,FALSE)</f>
        <v>45161</v>
      </c>
      <c r="Q4129" s="6"/>
      <c r="R4129" s="6"/>
    </row>
    <row r="4130" spans="1:18" x14ac:dyDescent="0.3">
      <c r="A4130" s="4">
        <v>11442</v>
      </c>
      <c r="B4130" s="5" t="s">
        <v>14</v>
      </c>
      <c r="C4130" s="4">
        <v>3</v>
      </c>
      <c r="D4130" s="46">
        <v>3648.07</v>
      </c>
      <c r="E4130" s="4">
        <v>1</v>
      </c>
      <c r="F4130" s="4" t="s">
        <v>8</v>
      </c>
      <c r="G4130" s="13" t="str">
        <f t="shared" si="128"/>
        <v>Active</v>
      </c>
      <c r="H4130" s="43" t="s">
        <v>15</v>
      </c>
      <c r="I4130" s="6">
        <v>45150</v>
      </c>
      <c r="J4130" s="6">
        <v>45156</v>
      </c>
      <c r="K4130" s="4">
        <v>1700032807</v>
      </c>
      <c r="L4130" s="14">
        <v>45159</v>
      </c>
      <c r="M4130" s="11">
        <f t="shared" si="129"/>
        <v>8</v>
      </c>
      <c r="N4130" s="6">
        <f>VLOOKUP(M4130,'Settlement Dates'!$A$13:$D$25,3,FALSE)</f>
        <v>45180</v>
      </c>
      <c r="O4130" s="6">
        <f>VLOOKUP(M4130,'Settlement Dates'!$A$13:$D$25,4,FALSE)</f>
        <v>45183</v>
      </c>
      <c r="P4130" s="6">
        <f>VLOOKUP(K4130,'AP Clearing'!$A$13:$B$1312,2,FALSE)</f>
        <v>45161</v>
      </c>
      <c r="Q4130" s="6"/>
      <c r="R4130" s="6"/>
    </row>
    <row r="4131" spans="1:18" x14ac:dyDescent="0.3">
      <c r="A4131" s="4">
        <v>11442</v>
      </c>
      <c r="B4131" s="5" t="s">
        <v>14</v>
      </c>
      <c r="C4131" s="4">
        <v>3</v>
      </c>
      <c r="D4131" s="46">
        <v>291.85000000000002</v>
      </c>
      <c r="E4131" s="4">
        <v>2</v>
      </c>
      <c r="F4131" s="4" t="s">
        <v>2</v>
      </c>
      <c r="G4131" s="13" t="str">
        <f t="shared" si="128"/>
        <v>Active</v>
      </c>
      <c r="H4131" s="43" t="s">
        <v>15</v>
      </c>
      <c r="I4131" s="6">
        <v>45150</v>
      </c>
      <c r="J4131" s="6">
        <v>45156</v>
      </c>
      <c r="K4131" s="4">
        <v>1700032807</v>
      </c>
      <c r="L4131" s="14">
        <v>45159</v>
      </c>
      <c r="M4131" s="11">
        <f t="shared" si="129"/>
        <v>8</v>
      </c>
      <c r="N4131" s="6">
        <f>VLOOKUP(M4131,'Settlement Dates'!$A$13:$D$25,3,FALSE)</f>
        <v>45180</v>
      </c>
      <c r="O4131" s="6">
        <f>VLOOKUP(M4131,'Settlement Dates'!$A$13:$D$25,4,FALSE)</f>
        <v>45183</v>
      </c>
      <c r="P4131" s="6">
        <f>VLOOKUP(K4131,'AP Clearing'!$A$13:$B$1312,2,FALSE)</f>
        <v>45161</v>
      </c>
      <c r="Q4131" s="6"/>
      <c r="R4131" s="6"/>
    </row>
    <row r="4132" spans="1:18" x14ac:dyDescent="0.3">
      <c r="A4132" s="4">
        <v>11442</v>
      </c>
      <c r="B4132" s="5" t="s">
        <v>14</v>
      </c>
      <c r="C4132" s="4">
        <v>3</v>
      </c>
      <c r="D4132" s="46">
        <v>196.81</v>
      </c>
      <c r="E4132" s="4">
        <v>1</v>
      </c>
      <c r="F4132" s="4" t="s">
        <v>2</v>
      </c>
      <c r="G4132" s="13" t="str">
        <f t="shared" si="128"/>
        <v>Active</v>
      </c>
      <c r="H4132" s="43">
        <v>1845387777</v>
      </c>
      <c r="I4132" s="6">
        <v>45150</v>
      </c>
      <c r="J4132" s="6">
        <v>45156</v>
      </c>
      <c r="K4132" s="4">
        <v>1700032905</v>
      </c>
      <c r="L4132" s="14">
        <v>45159</v>
      </c>
      <c r="M4132" s="11">
        <f t="shared" si="129"/>
        <v>8</v>
      </c>
      <c r="N4132" s="6">
        <f>VLOOKUP(M4132,'Settlement Dates'!$A$13:$D$25,3,FALSE)</f>
        <v>45180</v>
      </c>
      <c r="O4132" s="6">
        <f>VLOOKUP(M4132,'Settlement Dates'!$A$13:$D$25,4,FALSE)</f>
        <v>45183</v>
      </c>
      <c r="P4132" s="6">
        <f>VLOOKUP(K4132,'AP Clearing'!$A$13:$B$1312,2,FALSE)</f>
        <v>45161</v>
      </c>
      <c r="Q4132" s="6"/>
      <c r="R4132" s="6"/>
    </row>
    <row r="4133" spans="1:18" x14ac:dyDescent="0.3">
      <c r="A4133" s="4">
        <v>11442</v>
      </c>
      <c r="B4133" s="5" t="s">
        <v>14</v>
      </c>
      <c r="C4133" s="4">
        <v>3</v>
      </c>
      <c r="D4133" s="46">
        <v>41.51</v>
      </c>
      <c r="E4133" s="4">
        <v>1</v>
      </c>
      <c r="F4133" s="4" t="s">
        <v>9</v>
      </c>
      <c r="G4133" s="13" t="str">
        <f t="shared" si="128"/>
        <v>Retiree</v>
      </c>
      <c r="H4133" s="43">
        <v>1845387777</v>
      </c>
      <c r="I4133" s="6">
        <v>45150</v>
      </c>
      <c r="J4133" s="6">
        <v>45156</v>
      </c>
      <c r="K4133" s="4">
        <v>1700032905</v>
      </c>
      <c r="L4133" s="14">
        <v>45159</v>
      </c>
      <c r="M4133" s="11">
        <f t="shared" si="129"/>
        <v>8</v>
      </c>
      <c r="N4133" s="6">
        <f>VLOOKUP(M4133,'Settlement Dates'!$A$13:$D$25,3,FALSE)</f>
        <v>45180</v>
      </c>
      <c r="O4133" s="6">
        <f>VLOOKUP(M4133,'Settlement Dates'!$A$13:$D$25,4,FALSE)</f>
        <v>45183</v>
      </c>
      <c r="P4133" s="6">
        <f>VLOOKUP(K4133,'AP Clearing'!$A$13:$B$1312,2,FALSE)</f>
        <v>45161</v>
      </c>
      <c r="Q4133" s="6"/>
      <c r="R4133" s="6"/>
    </row>
    <row r="4134" spans="1:18" x14ac:dyDescent="0.3">
      <c r="A4134" s="4">
        <v>11442</v>
      </c>
      <c r="B4134" s="5" t="s">
        <v>14</v>
      </c>
      <c r="C4134" s="4">
        <v>3</v>
      </c>
      <c r="D4134" s="46">
        <v>65.599999999999994</v>
      </c>
      <c r="E4134" s="4">
        <v>2</v>
      </c>
      <c r="F4134" s="4" t="s">
        <v>2</v>
      </c>
      <c r="G4134" s="13" t="str">
        <f t="shared" si="128"/>
        <v>Active</v>
      </c>
      <c r="H4134" s="43">
        <v>1845387777</v>
      </c>
      <c r="I4134" s="6">
        <v>45150</v>
      </c>
      <c r="J4134" s="6">
        <v>45156</v>
      </c>
      <c r="K4134" s="4">
        <v>1700032905</v>
      </c>
      <c r="L4134" s="14">
        <v>45159</v>
      </c>
      <c r="M4134" s="11">
        <f t="shared" si="129"/>
        <v>8</v>
      </c>
      <c r="N4134" s="6">
        <f>VLOOKUP(M4134,'Settlement Dates'!$A$13:$D$25,3,FALSE)</f>
        <v>45180</v>
      </c>
      <c r="O4134" s="6">
        <f>VLOOKUP(M4134,'Settlement Dates'!$A$13:$D$25,4,FALSE)</f>
        <v>45183</v>
      </c>
      <c r="P4134" s="6">
        <f>VLOOKUP(K4134,'AP Clearing'!$A$13:$B$1312,2,FALSE)</f>
        <v>45161</v>
      </c>
      <c r="Q4134" s="6"/>
      <c r="R4134" s="6"/>
    </row>
    <row r="4135" spans="1:18" x14ac:dyDescent="0.3">
      <c r="A4135" s="4">
        <v>11442</v>
      </c>
      <c r="B4135" s="5" t="s">
        <v>12</v>
      </c>
      <c r="C4135" s="4">
        <v>3</v>
      </c>
      <c r="D4135" s="46">
        <v>203.75</v>
      </c>
      <c r="E4135" s="4">
        <v>2</v>
      </c>
      <c r="F4135" s="4" t="s">
        <v>9</v>
      </c>
      <c r="G4135" s="13" t="str">
        <f t="shared" si="128"/>
        <v>Retiree</v>
      </c>
      <c r="H4135" s="43" t="s">
        <v>13</v>
      </c>
      <c r="I4135" s="6">
        <v>45150</v>
      </c>
      <c r="J4135" s="6">
        <v>45156</v>
      </c>
      <c r="K4135" s="4">
        <v>1700032808</v>
      </c>
      <c r="L4135" s="14">
        <v>45159</v>
      </c>
      <c r="M4135" s="11">
        <f t="shared" si="129"/>
        <v>8</v>
      </c>
      <c r="N4135" s="6">
        <f>VLOOKUP(M4135,'Settlement Dates'!$A$13:$D$25,3,FALSE)</f>
        <v>45180</v>
      </c>
      <c r="O4135" s="6">
        <f>VLOOKUP(M4135,'Settlement Dates'!$A$13:$D$25,4,FALSE)</f>
        <v>45183</v>
      </c>
      <c r="P4135" s="6">
        <f>VLOOKUP(K4135,'AP Clearing'!$A$13:$B$1312,2,FALSE)</f>
        <v>45161</v>
      </c>
      <c r="Q4135" s="6"/>
      <c r="R4135" s="6"/>
    </row>
    <row r="4136" spans="1:18" x14ac:dyDescent="0.3">
      <c r="A4136" s="4">
        <v>11442</v>
      </c>
      <c r="B4136" s="5" t="s">
        <v>12</v>
      </c>
      <c r="C4136" s="4">
        <v>3</v>
      </c>
      <c r="D4136" s="46">
        <v>808.08</v>
      </c>
      <c r="E4136" s="4">
        <v>3</v>
      </c>
      <c r="F4136" s="4" t="s">
        <v>9</v>
      </c>
      <c r="G4136" s="13" t="str">
        <f t="shared" si="128"/>
        <v>Retiree</v>
      </c>
      <c r="H4136" s="43" t="s">
        <v>13</v>
      </c>
      <c r="I4136" s="6">
        <v>45150</v>
      </c>
      <c r="J4136" s="6">
        <v>45156</v>
      </c>
      <c r="K4136" s="4">
        <v>1700032808</v>
      </c>
      <c r="L4136" s="14">
        <v>45159</v>
      </c>
      <c r="M4136" s="11">
        <f t="shared" si="129"/>
        <v>8</v>
      </c>
      <c r="N4136" s="6">
        <f>VLOOKUP(M4136,'Settlement Dates'!$A$13:$D$25,3,FALSE)</f>
        <v>45180</v>
      </c>
      <c r="O4136" s="6">
        <f>VLOOKUP(M4136,'Settlement Dates'!$A$13:$D$25,4,FALSE)</f>
        <v>45183</v>
      </c>
      <c r="P4136" s="6">
        <f>VLOOKUP(K4136,'AP Clearing'!$A$13:$B$1312,2,FALSE)</f>
        <v>45161</v>
      </c>
      <c r="Q4136" s="6"/>
      <c r="R4136" s="6"/>
    </row>
    <row r="4137" spans="1:18" x14ac:dyDescent="0.3">
      <c r="A4137" s="4">
        <v>11442</v>
      </c>
      <c r="B4137" s="5" t="s">
        <v>12</v>
      </c>
      <c r="C4137" s="4">
        <v>3</v>
      </c>
      <c r="D4137" s="46">
        <v>25984.55</v>
      </c>
      <c r="E4137" s="4">
        <v>5</v>
      </c>
      <c r="F4137" s="4" t="s">
        <v>9</v>
      </c>
      <c r="G4137" s="13" t="str">
        <f t="shared" si="128"/>
        <v>Retiree</v>
      </c>
      <c r="H4137" s="43" t="s">
        <v>13</v>
      </c>
      <c r="I4137" s="6">
        <v>45150</v>
      </c>
      <c r="J4137" s="6">
        <v>45156</v>
      </c>
      <c r="K4137" s="4">
        <v>1700032808</v>
      </c>
      <c r="L4137" s="14">
        <v>45159</v>
      </c>
      <c r="M4137" s="11">
        <f t="shared" si="129"/>
        <v>8</v>
      </c>
      <c r="N4137" s="6">
        <f>VLOOKUP(M4137,'Settlement Dates'!$A$13:$D$25,3,FALSE)</f>
        <v>45180</v>
      </c>
      <c r="O4137" s="6">
        <f>VLOOKUP(M4137,'Settlement Dates'!$A$13:$D$25,4,FALSE)</f>
        <v>45183</v>
      </c>
      <c r="P4137" s="6">
        <f>VLOOKUP(K4137,'AP Clearing'!$A$13:$B$1312,2,FALSE)</f>
        <v>45161</v>
      </c>
      <c r="Q4137" s="6"/>
      <c r="R4137" s="6"/>
    </row>
    <row r="4138" spans="1:18" x14ac:dyDescent="0.3">
      <c r="A4138" s="4">
        <v>11787</v>
      </c>
      <c r="B4138" s="5" t="s">
        <v>18</v>
      </c>
      <c r="C4138" s="4">
        <v>3</v>
      </c>
      <c r="D4138" s="46">
        <v>3256.8</v>
      </c>
      <c r="E4138" s="4">
        <v>1</v>
      </c>
      <c r="F4138" s="4" t="s">
        <v>2</v>
      </c>
      <c r="G4138" s="13" t="str">
        <f t="shared" si="128"/>
        <v>Active</v>
      </c>
      <c r="H4138" s="43" t="s">
        <v>3</v>
      </c>
      <c r="I4138" s="6">
        <v>45139</v>
      </c>
      <c r="J4138" s="6">
        <v>45169</v>
      </c>
      <c r="K4138" s="4">
        <v>1700032888</v>
      </c>
      <c r="L4138" s="14">
        <v>45161</v>
      </c>
      <c r="M4138" s="11">
        <f t="shared" si="129"/>
        <v>8</v>
      </c>
      <c r="N4138" s="6">
        <f>VLOOKUP(M4138,'Settlement Dates'!$A$13:$D$25,3,FALSE)</f>
        <v>45180</v>
      </c>
      <c r="O4138" s="6">
        <f>VLOOKUP(M4138,'Settlement Dates'!$A$13:$D$25,4,FALSE)</f>
        <v>45183</v>
      </c>
      <c r="P4138" s="6">
        <f>VLOOKUP(K4138,'AP Clearing'!$A$13:$B$1312,2,FALSE)</f>
        <v>45163</v>
      </c>
      <c r="Q4138" s="6"/>
      <c r="R4138" s="6"/>
    </row>
    <row r="4139" spans="1:18" x14ac:dyDescent="0.3">
      <c r="A4139" s="4">
        <v>11787</v>
      </c>
      <c r="B4139" s="5" t="s">
        <v>18</v>
      </c>
      <c r="C4139" s="4">
        <v>3</v>
      </c>
      <c r="D4139" s="46">
        <v>16.52</v>
      </c>
      <c r="E4139" s="4">
        <v>1</v>
      </c>
      <c r="F4139" s="4" t="s">
        <v>5</v>
      </c>
      <c r="G4139" s="13" t="str">
        <f t="shared" si="128"/>
        <v>LTD</v>
      </c>
      <c r="H4139" s="43" t="s">
        <v>3</v>
      </c>
      <c r="I4139" s="6">
        <v>45139</v>
      </c>
      <c r="J4139" s="6">
        <v>45169</v>
      </c>
      <c r="K4139" s="4">
        <v>1700032888</v>
      </c>
      <c r="L4139" s="14">
        <v>45161</v>
      </c>
      <c r="M4139" s="11">
        <f t="shared" si="129"/>
        <v>8</v>
      </c>
      <c r="N4139" s="6">
        <f>VLOOKUP(M4139,'Settlement Dates'!$A$13:$D$25,3,FALSE)</f>
        <v>45180</v>
      </c>
      <c r="O4139" s="6">
        <f>VLOOKUP(M4139,'Settlement Dates'!$A$13:$D$25,4,FALSE)</f>
        <v>45183</v>
      </c>
      <c r="P4139" s="6">
        <f>VLOOKUP(K4139,'AP Clearing'!$A$13:$B$1312,2,FALSE)</f>
        <v>45163</v>
      </c>
      <c r="Q4139" s="6"/>
      <c r="R4139" s="6"/>
    </row>
    <row r="4140" spans="1:18" x14ac:dyDescent="0.3">
      <c r="A4140" s="4">
        <v>11787</v>
      </c>
      <c r="B4140" s="5" t="s">
        <v>18</v>
      </c>
      <c r="C4140" s="4">
        <v>3</v>
      </c>
      <c r="D4140" s="46">
        <v>7.08</v>
      </c>
      <c r="E4140" s="4">
        <v>1</v>
      </c>
      <c r="F4140" s="4" t="s">
        <v>6</v>
      </c>
      <c r="G4140" s="13" t="str">
        <f t="shared" si="128"/>
        <v>Active</v>
      </c>
      <c r="H4140" s="43" t="s">
        <v>3</v>
      </c>
      <c r="I4140" s="6">
        <v>45139</v>
      </c>
      <c r="J4140" s="6">
        <v>45169</v>
      </c>
      <c r="K4140" s="4">
        <v>1700032888</v>
      </c>
      <c r="L4140" s="14">
        <v>45161</v>
      </c>
      <c r="M4140" s="11">
        <f t="shared" si="129"/>
        <v>8</v>
      </c>
      <c r="N4140" s="6">
        <f>VLOOKUP(M4140,'Settlement Dates'!$A$13:$D$25,3,FALSE)</f>
        <v>45180</v>
      </c>
      <c r="O4140" s="6">
        <f>VLOOKUP(M4140,'Settlement Dates'!$A$13:$D$25,4,FALSE)</f>
        <v>45183</v>
      </c>
      <c r="P4140" s="6">
        <f>VLOOKUP(K4140,'AP Clearing'!$A$13:$B$1312,2,FALSE)</f>
        <v>45163</v>
      </c>
      <c r="Q4140" s="6"/>
      <c r="R4140" s="6"/>
    </row>
    <row r="4141" spans="1:18" x14ac:dyDescent="0.3">
      <c r="A4141" s="4">
        <v>11787</v>
      </c>
      <c r="B4141" s="5" t="s">
        <v>18</v>
      </c>
      <c r="C4141" s="4">
        <v>3</v>
      </c>
      <c r="D4141" s="46">
        <v>11.8</v>
      </c>
      <c r="E4141" s="4">
        <v>1</v>
      </c>
      <c r="F4141" s="4" t="s">
        <v>54</v>
      </c>
      <c r="G4141" s="13" t="str">
        <f t="shared" si="128"/>
        <v>LTD</v>
      </c>
      <c r="H4141" s="43" t="s">
        <v>3</v>
      </c>
      <c r="I4141" s="6">
        <v>45139</v>
      </c>
      <c r="J4141" s="6">
        <v>45169</v>
      </c>
      <c r="K4141" s="4">
        <v>1700032888</v>
      </c>
      <c r="L4141" s="14">
        <v>45161</v>
      </c>
      <c r="M4141" s="11">
        <f t="shared" si="129"/>
        <v>8</v>
      </c>
      <c r="N4141" s="6">
        <f>VLOOKUP(M4141,'Settlement Dates'!$A$13:$D$25,3,FALSE)</f>
        <v>45180</v>
      </c>
      <c r="O4141" s="6">
        <f>VLOOKUP(M4141,'Settlement Dates'!$A$13:$D$25,4,FALSE)</f>
        <v>45183</v>
      </c>
      <c r="P4141" s="6">
        <f>VLOOKUP(K4141,'AP Clearing'!$A$13:$B$1312,2,FALSE)</f>
        <v>45163</v>
      </c>
      <c r="Q4141" s="6"/>
      <c r="R4141" s="6"/>
    </row>
    <row r="4142" spans="1:18" x14ac:dyDescent="0.3">
      <c r="A4142" s="4">
        <v>11787</v>
      </c>
      <c r="B4142" s="5" t="s">
        <v>18</v>
      </c>
      <c r="C4142" s="4">
        <v>3</v>
      </c>
      <c r="D4142" s="46">
        <v>10.62</v>
      </c>
      <c r="E4142" s="4">
        <v>1</v>
      </c>
      <c r="F4142" s="4" t="s">
        <v>8</v>
      </c>
      <c r="G4142" s="13" t="str">
        <f t="shared" si="128"/>
        <v>Active</v>
      </c>
      <c r="H4142" s="43" t="s">
        <v>3</v>
      </c>
      <c r="I4142" s="6">
        <v>45139</v>
      </c>
      <c r="J4142" s="6">
        <v>45169</v>
      </c>
      <c r="K4142" s="4">
        <v>1700032888</v>
      </c>
      <c r="L4142" s="14">
        <v>45161</v>
      </c>
      <c r="M4142" s="11">
        <f t="shared" si="129"/>
        <v>8</v>
      </c>
      <c r="N4142" s="6">
        <f>VLOOKUP(M4142,'Settlement Dates'!$A$13:$D$25,3,FALSE)</f>
        <v>45180</v>
      </c>
      <c r="O4142" s="6">
        <f>VLOOKUP(M4142,'Settlement Dates'!$A$13:$D$25,4,FALSE)</f>
        <v>45183</v>
      </c>
      <c r="P4142" s="6">
        <f>VLOOKUP(K4142,'AP Clearing'!$A$13:$B$1312,2,FALSE)</f>
        <v>45163</v>
      </c>
      <c r="Q4142" s="6"/>
      <c r="R4142" s="6"/>
    </row>
    <row r="4143" spans="1:18" x14ac:dyDescent="0.3">
      <c r="A4143" s="4">
        <v>11787</v>
      </c>
      <c r="B4143" s="5" t="s">
        <v>18</v>
      </c>
      <c r="C4143" s="4">
        <v>3</v>
      </c>
      <c r="D4143" s="46">
        <v>2.36</v>
      </c>
      <c r="E4143" s="4">
        <v>2</v>
      </c>
      <c r="F4143" s="4" t="s">
        <v>2</v>
      </c>
      <c r="G4143" s="13" t="str">
        <f t="shared" si="128"/>
        <v>Active</v>
      </c>
      <c r="H4143" s="43" t="s">
        <v>3</v>
      </c>
      <c r="I4143" s="6">
        <v>45139</v>
      </c>
      <c r="J4143" s="6">
        <v>45169</v>
      </c>
      <c r="K4143" s="4">
        <v>1700032888</v>
      </c>
      <c r="L4143" s="14">
        <v>45161</v>
      </c>
      <c r="M4143" s="11">
        <f t="shared" si="129"/>
        <v>8</v>
      </c>
      <c r="N4143" s="6">
        <f>VLOOKUP(M4143,'Settlement Dates'!$A$13:$D$25,3,FALSE)</f>
        <v>45180</v>
      </c>
      <c r="O4143" s="6">
        <f>VLOOKUP(M4143,'Settlement Dates'!$A$13:$D$25,4,FALSE)</f>
        <v>45183</v>
      </c>
      <c r="P4143" s="6">
        <f>VLOOKUP(K4143,'AP Clearing'!$A$13:$B$1312,2,FALSE)</f>
        <v>45163</v>
      </c>
      <c r="Q4143" s="6"/>
      <c r="R4143" s="6"/>
    </row>
    <row r="4144" spans="1:18" x14ac:dyDescent="0.3">
      <c r="A4144" s="4">
        <v>11710</v>
      </c>
      <c r="B4144" s="5" t="s">
        <v>16</v>
      </c>
      <c r="C4144" s="4">
        <v>3</v>
      </c>
      <c r="D4144" s="46">
        <v>17195.53</v>
      </c>
      <c r="E4144" s="4">
        <v>1</v>
      </c>
      <c r="F4144" s="4" t="s">
        <v>2</v>
      </c>
      <c r="G4144" s="13" t="str">
        <f t="shared" si="128"/>
        <v>Active</v>
      </c>
      <c r="H4144" s="43" t="s">
        <v>3</v>
      </c>
      <c r="I4144" s="6">
        <v>45155</v>
      </c>
      <c r="J4144" s="6">
        <v>45161</v>
      </c>
      <c r="K4144" s="4">
        <v>1700032890</v>
      </c>
      <c r="L4144" s="14">
        <v>45162</v>
      </c>
      <c r="M4144" s="11">
        <f t="shared" si="129"/>
        <v>8</v>
      </c>
      <c r="N4144" s="6">
        <f>VLOOKUP(M4144,'Settlement Dates'!$A$13:$D$25,3,FALSE)</f>
        <v>45180</v>
      </c>
      <c r="O4144" s="6">
        <f>VLOOKUP(M4144,'Settlement Dates'!$A$13:$D$25,4,FALSE)</f>
        <v>45183</v>
      </c>
      <c r="P4144" s="6">
        <f>VLOOKUP(K4144,'AP Clearing'!$A$13:$B$1312,2,FALSE)</f>
        <v>45166</v>
      </c>
      <c r="Q4144" s="6"/>
      <c r="R4144" s="6"/>
    </row>
    <row r="4145" spans="1:18" x14ac:dyDescent="0.3">
      <c r="A4145" s="4">
        <v>11710</v>
      </c>
      <c r="B4145" s="5" t="s">
        <v>16</v>
      </c>
      <c r="C4145" s="4">
        <v>3</v>
      </c>
      <c r="D4145" s="46">
        <v>15.81</v>
      </c>
      <c r="E4145" s="4">
        <v>1</v>
      </c>
      <c r="F4145" s="4" t="s">
        <v>5</v>
      </c>
      <c r="G4145" s="13" t="str">
        <f t="shared" si="128"/>
        <v>LTD</v>
      </c>
      <c r="H4145" s="43" t="s">
        <v>3</v>
      </c>
      <c r="I4145" s="6">
        <v>45155</v>
      </c>
      <c r="J4145" s="6">
        <v>45161</v>
      </c>
      <c r="K4145" s="4">
        <v>1700032890</v>
      </c>
      <c r="L4145" s="14">
        <v>45162</v>
      </c>
      <c r="M4145" s="11">
        <f t="shared" si="129"/>
        <v>8</v>
      </c>
      <c r="N4145" s="6">
        <f>VLOOKUP(M4145,'Settlement Dates'!$A$13:$D$25,3,FALSE)</f>
        <v>45180</v>
      </c>
      <c r="O4145" s="6">
        <f>VLOOKUP(M4145,'Settlement Dates'!$A$13:$D$25,4,FALSE)</f>
        <v>45183</v>
      </c>
      <c r="P4145" s="6">
        <f>VLOOKUP(K4145,'AP Clearing'!$A$13:$B$1312,2,FALSE)</f>
        <v>45166</v>
      </c>
      <c r="Q4145" s="6"/>
      <c r="R4145" s="6"/>
    </row>
    <row r="4146" spans="1:18" x14ac:dyDescent="0.3">
      <c r="A4146" s="4">
        <v>11710</v>
      </c>
      <c r="B4146" s="5" t="s">
        <v>16</v>
      </c>
      <c r="C4146" s="4">
        <v>3</v>
      </c>
      <c r="D4146" s="46">
        <v>7.91</v>
      </c>
      <c r="E4146" s="4">
        <v>1</v>
      </c>
      <c r="F4146" s="4" t="s">
        <v>54</v>
      </c>
      <c r="G4146" s="13" t="str">
        <f t="shared" si="128"/>
        <v>LTD</v>
      </c>
      <c r="H4146" s="43" t="s">
        <v>3</v>
      </c>
      <c r="I4146" s="6">
        <v>45155</v>
      </c>
      <c r="J4146" s="6">
        <v>45161</v>
      </c>
      <c r="K4146" s="4">
        <v>1700032890</v>
      </c>
      <c r="L4146" s="14">
        <v>45162</v>
      </c>
      <c r="M4146" s="11">
        <f t="shared" si="129"/>
        <v>8</v>
      </c>
      <c r="N4146" s="6">
        <f>VLOOKUP(M4146,'Settlement Dates'!$A$13:$D$25,3,FALSE)</f>
        <v>45180</v>
      </c>
      <c r="O4146" s="6">
        <f>VLOOKUP(M4146,'Settlement Dates'!$A$13:$D$25,4,FALSE)</f>
        <v>45183</v>
      </c>
      <c r="P4146" s="6">
        <f>VLOOKUP(K4146,'AP Clearing'!$A$13:$B$1312,2,FALSE)</f>
        <v>45166</v>
      </c>
      <c r="Q4146" s="6"/>
      <c r="R4146" s="6"/>
    </row>
    <row r="4147" spans="1:18" x14ac:dyDescent="0.3">
      <c r="A4147" s="4">
        <v>11710</v>
      </c>
      <c r="B4147" s="5" t="s">
        <v>16</v>
      </c>
      <c r="C4147" s="4">
        <v>3</v>
      </c>
      <c r="D4147" s="46">
        <v>110.7</v>
      </c>
      <c r="E4147" s="4">
        <v>1</v>
      </c>
      <c r="F4147" s="4" t="s">
        <v>7</v>
      </c>
      <c r="G4147" s="13" t="str">
        <f t="shared" si="128"/>
        <v>LTD</v>
      </c>
      <c r="H4147" s="43" t="s">
        <v>3</v>
      </c>
      <c r="I4147" s="6">
        <v>45155</v>
      </c>
      <c r="J4147" s="6">
        <v>45161</v>
      </c>
      <c r="K4147" s="4">
        <v>1700032890</v>
      </c>
      <c r="L4147" s="14">
        <v>45162</v>
      </c>
      <c r="M4147" s="11">
        <f t="shared" si="129"/>
        <v>8</v>
      </c>
      <c r="N4147" s="6">
        <f>VLOOKUP(M4147,'Settlement Dates'!$A$13:$D$25,3,FALSE)</f>
        <v>45180</v>
      </c>
      <c r="O4147" s="6">
        <f>VLOOKUP(M4147,'Settlement Dates'!$A$13:$D$25,4,FALSE)</f>
        <v>45183</v>
      </c>
      <c r="P4147" s="6">
        <f>VLOOKUP(K4147,'AP Clearing'!$A$13:$B$1312,2,FALSE)</f>
        <v>45166</v>
      </c>
      <c r="Q4147" s="6"/>
      <c r="R4147" s="6"/>
    </row>
    <row r="4148" spans="1:18" x14ac:dyDescent="0.3">
      <c r="A4148" s="4">
        <v>11710</v>
      </c>
      <c r="B4148" s="5" t="s">
        <v>16</v>
      </c>
      <c r="C4148" s="4">
        <v>3</v>
      </c>
      <c r="D4148" s="46">
        <v>283.36</v>
      </c>
      <c r="E4148" s="4">
        <v>1</v>
      </c>
      <c r="F4148" s="4" t="s">
        <v>8</v>
      </c>
      <c r="G4148" s="13" t="str">
        <f t="shared" si="128"/>
        <v>Active</v>
      </c>
      <c r="H4148" s="43" t="s">
        <v>3</v>
      </c>
      <c r="I4148" s="6">
        <v>45155</v>
      </c>
      <c r="J4148" s="6">
        <v>45161</v>
      </c>
      <c r="K4148" s="4">
        <v>1700032890</v>
      </c>
      <c r="L4148" s="14">
        <v>45162</v>
      </c>
      <c r="M4148" s="11">
        <f t="shared" si="129"/>
        <v>8</v>
      </c>
      <c r="N4148" s="6">
        <f>VLOOKUP(M4148,'Settlement Dates'!$A$13:$D$25,3,FALSE)</f>
        <v>45180</v>
      </c>
      <c r="O4148" s="6">
        <f>VLOOKUP(M4148,'Settlement Dates'!$A$13:$D$25,4,FALSE)</f>
        <v>45183</v>
      </c>
      <c r="P4148" s="6">
        <f>VLOOKUP(K4148,'AP Clearing'!$A$13:$B$1312,2,FALSE)</f>
        <v>45166</v>
      </c>
      <c r="Q4148" s="6"/>
      <c r="R4148" s="6"/>
    </row>
    <row r="4149" spans="1:18" x14ac:dyDescent="0.3">
      <c r="A4149" s="4">
        <v>11710</v>
      </c>
      <c r="B4149" s="5" t="s">
        <v>16</v>
      </c>
      <c r="C4149" s="4">
        <v>3</v>
      </c>
      <c r="D4149" s="46">
        <v>29.83</v>
      </c>
      <c r="E4149" s="4">
        <v>2</v>
      </c>
      <c r="F4149" s="4" t="s">
        <v>2</v>
      </c>
      <c r="G4149" s="13" t="str">
        <f t="shared" si="128"/>
        <v>Active</v>
      </c>
      <c r="H4149" s="43" t="s">
        <v>3</v>
      </c>
      <c r="I4149" s="6">
        <v>45155</v>
      </c>
      <c r="J4149" s="6">
        <v>45161</v>
      </c>
      <c r="K4149" s="4">
        <v>1700032890</v>
      </c>
      <c r="L4149" s="14">
        <v>45162</v>
      </c>
      <c r="M4149" s="11">
        <f t="shared" si="129"/>
        <v>8</v>
      </c>
      <c r="N4149" s="6">
        <f>VLOOKUP(M4149,'Settlement Dates'!$A$13:$D$25,3,FALSE)</f>
        <v>45180</v>
      </c>
      <c r="O4149" s="6">
        <f>VLOOKUP(M4149,'Settlement Dates'!$A$13:$D$25,4,FALSE)</f>
        <v>45183</v>
      </c>
      <c r="P4149" s="6">
        <f>VLOOKUP(K4149,'AP Clearing'!$A$13:$B$1312,2,FALSE)</f>
        <v>45166</v>
      </c>
      <c r="Q4149" s="6"/>
      <c r="R4149" s="6"/>
    </row>
    <row r="4150" spans="1:18" x14ac:dyDescent="0.3">
      <c r="A4150" s="4">
        <v>11710</v>
      </c>
      <c r="B4150" s="5" t="s">
        <v>16</v>
      </c>
      <c r="C4150" s="4">
        <v>3</v>
      </c>
      <c r="D4150" s="46">
        <v>307.69</v>
      </c>
      <c r="E4150" s="4">
        <v>2</v>
      </c>
      <c r="F4150" s="4" t="s">
        <v>9</v>
      </c>
      <c r="G4150" s="13" t="str">
        <f t="shared" si="128"/>
        <v>Retiree</v>
      </c>
      <c r="H4150" s="43" t="s">
        <v>3</v>
      </c>
      <c r="I4150" s="6">
        <v>45155</v>
      </c>
      <c r="J4150" s="6">
        <v>45161</v>
      </c>
      <c r="K4150" s="4">
        <v>1700032890</v>
      </c>
      <c r="L4150" s="14">
        <v>45162</v>
      </c>
      <c r="M4150" s="11">
        <f t="shared" si="129"/>
        <v>8</v>
      </c>
      <c r="N4150" s="6">
        <f>VLOOKUP(M4150,'Settlement Dates'!$A$13:$D$25,3,FALSE)</f>
        <v>45180</v>
      </c>
      <c r="O4150" s="6">
        <f>VLOOKUP(M4150,'Settlement Dates'!$A$13:$D$25,4,FALSE)</f>
        <v>45183</v>
      </c>
      <c r="P4150" s="6">
        <f>VLOOKUP(K4150,'AP Clearing'!$A$13:$B$1312,2,FALSE)</f>
        <v>45166</v>
      </c>
      <c r="Q4150" s="6"/>
      <c r="R4150" s="6"/>
    </row>
    <row r="4151" spans="1:18" x14ac:dyDescent="0.3">
      <c r="A4151" s="4">
        <v>11710</v>
      </c>
      <c r="B4151" s="5" t="s">
        <v>16</v>
      </c>
      <c r="C4151" s="4">
        <v>3</v>
      </c>
      <c r="D4151" s="46">
        <v>116.71</v>
      </c>
      <c r="E4151" s="4">
        <v>2</v>
      </c>
      <c r="F4151" s="4" t="s">
        <v>11</v>
      </c>
      <c r="G4151" s="13" t="str">
        <f t="shared" si="128"/>
        <v>Retiree</v>
      </c>
      <c r="H4151" s="43" t="s">
        <v>3</v>
      </c>
      <c r="I4151" s="6">
        <v>45155</v>
      </c>
      <c r="J4151" s="6">
        <v>45161</v>
      </c>
      <c r="K4151" s="4">
        <v>1700032890</v>
      </c>
      <c r="L4151" s="14">
        <v>45162</v>
      </c>
      <c r="M4151" s="11">
        <f t="shared" si="129"/>
        <v>8</v>
      </c>
      <c r="N4151" s="6">
        <f>VLOOKUP(M4151,'Settlement Dates'!$A$13:$D$25,3,FALSE)</f>
        <v>45180</v>
      </c>
      <c r="O4151" s="6">
        <f>VLOOKUP(M4151,'Settlement Dates'!$A$13:$D$25,4,FALSE)</f>
        <v>45183</v>
      </c>
      <c r="P4151" s="6">
        <f>VLOOKUP(K4151,'AP Clearing'!$A$13:$B$1312,2,FALSE)</f>
        <v>45166</v>
      </c>
      <c r="Q4151" s="6"/>
      <c r="R4151" s="6"/>
    </row>
    <row r="4152" spans="1:18" x14ac:dyDescent="0.3">
      <c r="A4152" s="4">
        <v>11710</v>
      </c>
      <c r="B4152" s="5" t="s">
        <v>16</v>
      </c>
      <c r="C4152" s="4">
        <v>3</v>
      </c>
      <c r="D4152" s="46">
        <v>14.91</v>
      </c>
      <c r="E4152" s="4">
        <v>2</v>
      </c>
      <c r="F4152" s="4" t="s">
        <v>8</v>
      </c>
      <c r="G4152" s="13" t="str">
        <f t="shared" si="128"/>
        <v>Active</v>
      </c>
      <c r="H4152" s="43" t="s">
        <v>3</v>
      </c>
      <c r="I4152" s="6">
        <v>45155</v>
      </c>
      <c r="J4152" s="6">
        <v>45161</v>
      </c>
      <c r="K4152" s="4">
        <v>1700032890</v>
      </c>
      <c r="L4152" s="14">
        <v>45162</v>
      </c>
      <c r="M4152" s="11">
        <f t="shared" si="129"/>
        <v>8</v>
      </c>
      <c r="N4152" s="6">
        <f>VLOOKUP(M4152,'Settlement Dates'!$A$13:$D$25,3,FALSE)</f>
        <v>45180</v>
      </c>
      <c r="O4152" s="6">
        <f>VLOOKUP(M4152,'Settlement Dates'!$A$13:$D$25,4,FALSE)</f>
        <v>45183</v>
      </c>
      <c r="P4152" s="6">
        <f>VLOOKUP(K4152,'AP Clearing'!$A$13:$B$1312,2,FALSE)</f>
        <v>45166</v>
      </c>
      <c r="Q4152" s="6"/>
      <c r="R4152" s="6"/>
    </row>
    <row r="4153" spans="1:18" x14ac:dyDescent="0.3">
      <c r="A4153" s="4">
        <v>11710</v>
      </c>
      <c r="B4153" s="5" t="s">
        <v>16</v>
      </c>
      <c r="C4153" s="4">
        <v>3</v>
      </c>
      <c r="D4153" s="46">
        <v>5925.8</v>
      </c>
      <c r="E4153" s="4">
        <v>3</v>
      </c>
      <c r="F4153" s="4" t="s">
        <v>9</v>
      </c>
      <c r="G4153" s="13" t="str">
        <f t="shared" si="128"/>
        <v>Retiree</v>
      </c>
      <c r="H4153" s="43" t="s">
        <v>3</v>
      </c>
      <c r="I4153" s="6">
        <v>45155</v>
      </c>
      <c r="J4153" s="6">
        <v>45161</v>
      </c>
      <c r="K4153" s="4">
        <v>1700032890</v>
      </c>
      <c r="L4153" s="14">
        <v>45162</v>
      </c>
      <c r="M4153" s="11">
        <f t="shared" si="129"/>
        <v>8</v>
      </c>
      <c r="N4153" s="6">
        <f>VLOOKUP(M4153,'Settlement Dates'!$A$13:$D$25,3,FALSE)</f>
        <v>45180</v>
      </c>
      <c r="O4153" s="6">
        <f>VLOOKUP(M4153,'Settlement Dates'!$A$13:$D$25,4,FALSE)</f>
        <v>45183</v>
      </c>
      <c r="P4153" s="6">
        <f>VLOOKUP(K4153,'AP Clearing'!$A$13:$B$1312,2,FALSE)</f>
        <v>45166</v>
      </c>
      <c r="Q4153" s="6"/>
      <c r="R4153" s="6"/>
    </row>
    <row r="4154" spans="1:18" x14ac:dyDescent="0.3">
      <c r="A4154" s="4">
        <v>11710</v>
      </c>
      <c r="B4154" s="5" t="s">
        <v>16</v>
      </c>
      <c r="C4154" s="4">
        <v>3</v>
      </c>
      <c r="D4154" s="46">
        <v>19</v>
      </c>
      <c r="E4154" s="4">
        <v>3</v>
      </c>
      <c r="F4154" s="4" t="s">
        <v>11</v>
      </c>
      <c r="G4154" s="13" t="str">
        <f t="shared" si="128"/>
        <v>Retiree</v>
      </c>
      <c r="H4154" s="43" t="s">
        <v>3</v>
      </c>
      <c r="I4154" s="6">
        <v>45155</v>
      </c>
      <c r="J4154" s="6">
        <v>45161</v>
      </c>
      <c r="K4154" s="4">
        <v>1700032890</v>
      </c>
      <c r="L4154" s="14">
        <v>45162</v>
      </c>
      <c r="M4154" s="11">
        <f t="shared" si="129"/>
        <v>8</v>
      </c>
      <c r="N4154" s="6">
        <f>VLOOKUP(M4154,'Settlement Dates'!$A$13:$D$25,3,FALSE)</f>
        <v>45180</v>
      </c>
      <c r="O4154" s="6">
        <f>VLOOKUP(M4154,'Settlement Dates'!$A$13:$D$25,4,FALSE)</f>
        <v>45183</v>
      </c>
      <c r="P4154" s="6">
        <f>VLOOKUP(K4154,'AP Clearing'!$A$13:$B$1312,2,FALSE)</f>
        <v>45166</v>
      </c>
      <c r="Q4154" s="6"/>
      <c r="R4154" s="6"/>
    </row>
    <row r="4155" spans="1:18" x14ac:dyDescent="0.3">
      <c r="A4155" s="4">
        <v>11710</v>
      </c>
      <c r="B4155" s="5" t="s">
        <v>16</v>
      </c>
      <c r="C4155" s="4">
        <v>3</v>
      </c>
      <c r="D4155" s="46">
        <v>2499</v>
      </c>
      <c r="E4155" s="4">
        <v>4</v>
      </c>
      <c r="F4155" s="4" t="s">
        <v>9</v>
      </c>
      <c r="G4155" s="13" t="str">
        <f t="shared" si="128"/>
        <v>Retiree</v>
      </c>
      <c r="H4155" s="43" t="s">
        <v>3</v>
      </c>
      <c r="I4155" s="6">
        <v>45155</v>
      </c>
      <c r="J4155" s="6">
        <v>45161</v>
      </c>
      <c r="K4155" s="4">
        <v>1700032890</v>
      </c>
      <c r="L4155" s="14">
        <v>45162</v>
      </c>
      <c r="M4155" s="11">
        <f t="shared" si="129"/>
        <v>8</v>
      </c>
      <c r="N4155" s="6">
        <f>VLOOKUP(M4155,'Settlement Dates'!$A$13:$D$25,3,FALSE)</f>
        <v>45180</v>
      </c>
      <c r="O4155" s="6">
        <f>VLOOKUP(M4155,'Settlement Dates'!$A$13:$D$25,4,FALSE)</f>
        <v>45183</v>
      </c>
      <c r="P4155" s="6">
        <f>VLOOKUP(K4155,'AP Clearing'!$A$13:$B$1312,2,FALSE)</f>
        <v>45166</v>
      </c>
      <c r="Q4155" s="6"/>
      <c r="R4155" s="6"/>
    </row>
    <row r="4156" spans="1:18" x14ac:dyDescent="0.3">
      <c r="A4156" s="4">
        <v>11710</v>
      </c>
      <c r="B4156" s="5" t="s">
        <v>16</v>
      </c>
      <c r="C4156" s="4">
        <v>3</v>
      </c>
      <c r="D4156" s="46">
        <v>2353.6</v>
      </c>
      <c r="E4156" s="4">
        <v>4</v>
      </c>
      <c r="F4156" s="4" t="s">
        <v>11</v>
      </c>
      <c r="G4156" s="13" t="str">
        <f t="shared" si="128"/>
        <v>Retiree</v>
      </c>
      <c r="H4156" s="43" t="s">
        <v>3</v>
      </c>
      <c r="I4156" s="6">
        <v>45155</v>
      </c>
      <c r="J4156" s="6">
        <v>45161</v>
      </c>
      <c r="K4156" s="4">
        <v>1700032890</v>
      </c>
      <c r="L4156" s="14">
        <v>45162</v>
      </c>
      <c r="M4156" s="11">
        <f t="shared" si="129"/>
        <v>8</v>
      </c>
      <c r="N4156" s="6">
        <f>VLOOKUP(M4156,'Settlement Dates'!$A$13:$D$25,3,FALSE)</f>
        <v>45180</v>
      </c>
      <c r="O4156" s="6">
        <f>VLOOKUP(M4156,'Settlement Dates'!$A$13:$D$25,4,FALSE)</f>
        <v>45183</v>
      </c>
      <c r="P4156" s="6">
        <f>VLOOKUP(K4156,'AP Clearing'!$A$13:$B$1312,2,FALSE)</f>
        <v>45166</v>
      </c>
      <c r="Q4156" s="6"/>
      <c r="R4156" s="6"/>
    </row>
    <row r="4157" spans="1:18" x14ac:dyDescent="0.3">
      <c r="A4157" s="4">
        <v>11710</v>
      </c>
      <c r="B4157" s="5" t="s">
        <v>16</v>
      </c>
      <c r="C4157" s="4">
        <v>3</v>
      </c>
      <c r="D4157" s="46">
        <v>7874.2</v>
      </c>
      <c r="E4157" s="4">
        <v>5</v>
      </c>
      <c r="F4157" s="4" t="s">
        <v>9</v>
      </c>
      <c r="G4157" s="13" t="str">
        <f t="shared" si="128"/>
        <v>Retiree</v>
      </c>
      <c r="H4157" s="43" t="s">
        <v>3</v>
      </c>
      <c r="I4157" s="6">
        <v>45155</v>
      </c>
      <c r="J4157" s="6">
        <v>45161</v>
      </c>
      <c r="K4157" s="4">
        <v>1700032890</v>
      </c>
      <c r="L4157" s="14">
        <v>45162</v>
      </c>
      <c r="M4157" s="11">
        <f t="shared" si="129"/>
        <v>8</v>
      </c>
      <c r="N4157" s="6">
        <f>VLOOKUP(M4157,'Settlement Dates'!$A$13:$D$25,3,FALSE)</f>
        <v>45180</v>
      </c>
      <c r="O4157" s="6">
        <f>VLOOKUP(M4157,'Settlement Dates'!$A$13:$D$25,4,FALSE)</f>
        <v>45183</v>
      </c>
      <c r="P4157" s="6">
        <f>VLOOKUP(K4157,'AP Clearing'!$A$13:$B$1312,2,FALSE)</f>
        <v>45166</v>
      </c>
      <c r="Q4157" s="6"/>
      <c r="R4157" s="6"/>
    </row>
    <row r="4158" spans="1:18" x14ac:dyDescent="0.3">
      <c r="A4158" s="4">
        <v>11710</v>
      </c>
      <c r="B4158" s="5" t="s">
        <v>16</v>
      </c>
      <c r="C4158" s="4">
        <v>3</v>
      </c>
      <c r="D4158" s="46">
        <v>162</v>
      </c>
      <c r="E4158" s="4">
        <v>5</v>
      </c>
      <c r="F4158" s="4" t="s">
        <v>11</v>
      </c>
      <c r="G4158" s="13" t="str">
        <f t="shared" ref="G4158:G4221" si="130">VLOOKUP(F4158,$W$1:$X$15,2,FALSE)</f>
        <v>Retiree</v>
      </c>
      <c r="H4158" s="43" t="s">
        <v>3</v>
      </c>
      <c r="I4158" s="6">
        <v>45155</v>
      </c>
      <c r="J4158" s="6">
        <v>45161</v>
      </c>
      <c r="K4158" s="4">
        <v>1700032890</v>
      </c>
      <c r="L4158" s="14">
        <v>45162</v>
      </c>
      <c r="M4158" s="11">
        <f t="shared" si="129"/>
        <v>8</v>
      </c>
      <c r="N4158" s="6">
        <f>VLOOKUP(M4158,'Settlement Dates'!$A$13:$D$25,3,FALSE)</f>
        <v>45180</v>
      </c>
      <c r="O4158" s="6">
        <f>VLOOKUP(M4158,'Settlement Dates'!$A$13:$D$25,4,FALSE)</f>
        <v>45183</v>
      </c>
      <c r="P4158" s="6">
        <f>VLOOKUP(K4158,'AP Clearing'!$A$13:$B$1312,2,FALSE)</f>
        <v>45166</v>
      </c>
      <c r="Q4158" s="6"/>
      <c r="R4158" s="6"/>
    </row>
    <row r="4159" spans="1:18" x14ac:dyDescent="0.3">
      <c r="A4159" s="4">
        <v>11787</v>
      </c>
      <c r="B4159" s="5" t="s">
        <v>18</v>
      </c>
      <c r="C4159" s="4">
        <v>3</v>
      </c>
      <c r="D4159" s="46">
        <v>3.54</v>
      </c>
      <c r="E4159" s="4">
        <v>1</v>
      </c>
      <c r="F4159" s="4" t="s">
        <v>2</v>
      </c>
      <c r="G4159" s="13" t="str">
        <f t="shared" si="130"/>
        <v>Active</v>
      </c>
      <c r="H4159" s="43" t="s">
        <v>19</v>
      </c>
      <c r="I4159" s="6">
        <v>45139</v>
      </c>
      <c r="J4159" s="6">
        <v>45169</v>
      </c>
      <c r="K4159" s="4">
        <v>1700032891</v>
      </c>
      <c r="L4159" s="14">
        <v>45162</v>
      </c>
      <c r="M4159" s="11">
        <f t="shared" si="129"/>
        <v>8</v>
      </c>
      <c r="N4159" s="6">
        <f>VLOOKUP(M4159,'Settlement Dates'!$A$13:$D$25,3,FALSE)</f>
        <v>45180</v>
      </c>
      <c r="O4159" s="6">
        <f>VLOOKUP(M4159,'Settlement Dates'!$A$13:$D$25,4,FALSE)</f>
        <v>45183</v>
      </c>
      <c r="P4159" s="6">
        <f>VLOOKUP(K4159,'AP Clearing'!$A$13:$B$1312,2,FALSE)</f>
        <v>45166</v>
      </c>
      <c r="Q4159" s="6"/>
      <c r="R4159" s="6"/>
    </row>
    <row r="4160" spans="1:18" x14ac:dyDescent="0.3">
      <c r="A4160" s="4">
        <v>11787</v>
      </c>
      <c r="B4160" s="5" t="s">
        <v>18</v>
      </c>
      <c r="C4160" s="4">
        <v>3</v>
      </c>
      <c r="D4160" s="46">
        <v>1.18</v>
      </c>
      <c r="E4160" s="4">
        <v>2</v>
      </c>
      <c r="F4160" s="4" t="s">
        <v>2</v>
      </c>
      <c r="G4160" s="13" t="str">
        <f t="shared" si="130"/>
        <v>Active</v>
      </c>
      <c r="H4160" s="43" t="s">
        <v>19</v>
      </c>
      <c r="I4160" s="6">
        <v>45139</v>
      </c>
      <c r="J4160" s="6">
        <v>45169</v>
      </c>
      <c r="K4160" s="4">
        <v>1700032891</v>
      </c>
      <c r="L4160" s="14">
        <v>45162</v>
      </c>
      <c r="M4160" s="11">
        <f t="shared" si="129"/>
        <v>8</v>
      </c>
      <c r="N4160" s="6">
        <f>VLOOKUP(M4160,'Settlement Dates'!$A$13:$D$25,3,FALSE)</f>
        <v>45180</v>
      </c>
      <c r="O4160" s="6">
        <f>VLOOKUP(M4160,'Settlement Dates'!$A$13:$D$25,4,FALSE)</f>
        <v>45183</v>
      </c>
      <c r="P4160" s="6">
        <f>VLOOKUP(K4160,'AP Clearing'!$A$13:$B$1312,2,FALSE)</f>
        <v>45166</v>
      </c>
      <c r="Q4160" s="6"/>
      <c r="R4160" s="6"/>
    </row>
    <row r="4161" spans="1:18" x14ac:dyDescent="0.3">
      <c r="A4161" s="4">
        <v>11710</v>
      </c>
      <c r="B4161" s="5" t="s">
        <v>16</v>
      </c>
      <c r="C4161" s="4">
        <v>3</v>
      </c>
      <c r="D4161" s="46">
        <v>52.3</v>
      </c>
      <c r="E4161" s="4">
        <v>1</v>
      </c>
      <c r="F4161" s="4" t="s">
        <v>2</v>
      </c>
      <c r="G4161" s="13" t="str">
        <f t="shared" si="130"/>
        <v>Active</v>
      </c>
      <c r="H4161" s="43" t="s">
        <v>415</v>
      </c>
      <c r="I4161" s="6">
        <v>45155</v>
      </c>
      <c r="J4161" s="6">
        <v>45161</v>
      </c>
      <c r="K4161" s="4">
        <v>1700032918</v>
      </c>
      <c r="L4161" s="14">
        <v>45163</v>
      </c>
      <c r="M4161" s="11">
        <f t="shared" si="129"/>
        <v>8</v>
      </c>
      <c r="N4161" s="6">
        <f>VLOOKUP(M4161,'Settlement Dates'!$A$13:$D$25,3,FALSE)</f>
        <v>45180</v>
      </c>
      <c r="O4161" s="6">
        <f>VLOOKUP(M4161,'Settlement Dates'!$A$13:$D$25,4,FALSE)</f>
        <v>45183</v>
      </c>
      <c r="P4161" s="6">
        <f>VLOOKUP(K4161,'AP Clearing'!$A$13:$B$1312,2,FALSE)</f>
        <v>45167</v>
      </c>
      <c r="Q4161" s="6"/>
      <c r="R4161" s="6"/>
    </row>
    <row r="4162" spans="1:18" x14ac:dyDescent="0.3">
      <c r="A4162" s="4">
        <v>11710</v>
      </c>
      <c r="B4162" s="5" t="s">
        <v>16</v>
      </c>
      <c r="C4162" s="4">
        <v>3</v>
      </c>
      <c r="D4162" s="46">
        <v>17.43</v>
      </c>
      <c r="E4162" s="4">
        <v>2</v>
      </c>
      <c r="F4162" s="4" t="s">
        <v>2</v>
      </c>
      <c r="G4162" s="13" t="str">
        <f t="shared" si="130"/>
        <v>Active</v>
      </c>
      <c r="H4162" s="43" t="s">
        <v>415</v>
      </c>
      <c r="I4162" s="6">
        <v>45155</v>
      </c>
      <c r="J4162" s="6">
        <v>45161</v>
      </c>
      <c r="K4162" s="4">
        <v>1700032918</v>
      </c>
      <c r="L4162" s="14">
        <v>45163</v>
      </c>
      <c r="M4162" s="11">
        <f t="shared" si="129"/>
        <v>8</v>
      </c>
      <c r="N4162" s="6">
        <f>VLOOKUP(M4162,'Settlement Dates'!$A$13:$D$25,3,FALSE)</f>
        <v>45180</v>
      </c>
      <c r="O4162" s="6">
        <f>VLOOKUP(M4162,'Settlement Dates'!$A$13:$D$25,4,FALSE)</f>
        <v>45183</v>
      </c>
      <c r="P4162" s="6">
        <f>VLOOKUP(K4162,'AP Clearing'!$A$13:$B$1312,2,FALSE)</f>
        <v>45167</v>
      </c>
      <c r="Q4162" s="6"/>
      <c r="R4162" s="6"/>
    </row>
    <row r="4163" spans="1:18" x14ac:dyDescent="0.3">
      <c r="A4163" s="4">
        <v>223985</v>
      </c>
      <c r="B4163" s="80" t="s">
        <v>103</v>
      </c>
      <c r="C4163" s="4">
        <v>3</v>
      </c>
      <c r="D4163" s="77">
        <v>36796.839999999997</v>
      </c>
      <c r="F4163" s="4" t="s">
        <v>9</v>
      </c>
      <c r="G4163" s="13" t="str">
        <f t="shared" si="130"/>
        <v>Retiree</v>
      </c>
      <c r="I4163" s="6">
        <v>45139</v>
      </c>
      <c r="J4163" s="6">
        <v>45169</v>
      </c>
      <c r="K4163" s="4">
        <v>1700512275</v>
      </c>
      <c r="L4163" s="14">
        <v>45163</v>
      </c>
      <c r="M4163" s="11">
        <f t="shared" si="129"/>
        <v>8</v>
      </c>
      <c r="N4163" s="6">
        <f>VLOOKUP(M4163,'Settlement Dates'!$A$13:$D$25,3,FALSE)</f>
        <v>45180</v>
      </c>
      <c r="O4163" s="6">
        <f>VLOOKUP(M4163,'Settlement Dates'!$A$13:$D$25,4,FALSE)</f>
        <v>45183</v>
      </c>
      <c r="P4163" s="6"/>
      <c r="Q4163" s="6"/>
      <c r="R4163" s="6">
        <f>VLOOKUP(K4163,'AP Clearing'!$A$13:$B$1312,2,FALSE)</f>
        <v>45163</v>
      </c>
    </row>
    <row r="4164" spans="1:18" x14ac:dyDescent="0.3">
      <c r="A4164" s="4">
        <v>236212</v>
      </c>
      <c r="B4164" s="5" t="s">
        <v>40</v>
      </c>
      <c r="C4164" s="4">
        <v>3</v>
      </c>
      <c r="D4164" s="46">
        <v>294.63</v>
      </c>
      <c r="E4164" s="4">
        <v>1</v>
      </c>
      <c r="F4164" s="4" t="s">
        <v>54</v>
      </c>
      <c r="G4164" s="13" t="str">
        <f t="shared" si="130"/>
        <v>LTD</v>
      </c>
      <c r="H4164" s="43" t="s">
        <v>3</v>
      </c>
      <c r="I4164" s="6">
        <v>45170</v>
      </c>
      <c r="J4164" s="6">
        <v>45199</v>
      </c>
      <c r="K4164" s="4">
        <v>1700032917</v>
      </c>
      <c r="L4164" s="14">
        <v>45163</v>
      </c>
      <c r="M4164" s="11">
        <f t="shared" si="129"/>
        <v>8</v>
      </c>
      <c r="N4164" s="6">
        <f>VLOOKUP(M4164,'Settlement Dates'!$A$13:$D$25,3,FALSE)</f>
        <v>45180</v>
      </c>
      <c r="O4164" s="6">
        <f>VLOOKUP(M4164,'Settlement Dates'!$A$13:$D$25,4,FALSE)</f>
        <v>45183</v>
      </c>
      <c r="P4164" s="6">
        <f>VLOOKUP(K4164,'AP Clearing'!$A$13:$B$1312,2,FALSE)</f>
        <v>45170</v>
      </c>
      <c r="Q4164" s="6"/>
      <c r="R4164" s="6"/>
    </row>
    <row r="4165" spans="1:18" x14ac:dyDescent="0.3">
      <c r="A4165" s="4">
        <v>236212</v>
      </c>
      <c r="B4165" s="5" t="s">
        <v>40</v>
      </c>
      <c r="C4165" s="4">
        <v>3</v>
      </c>
      <c r="D4165" s="46">
        <v>589.26</v>
      </c>
      <c r="E4165" s="4">
        <v>1</v>
      </c>
      <c r="F4165" s="4" t="s">
        <v>7</v>
      </c>
      <c r="G4165" s="13" t="str">
        <f t="shared" si="130"/>
        <v>LTD</v>
      </c>
      <c r="H4165" s="43" t="s">
        <v>3</v>
      </c>
      <c r="I4165" s="6">
        <v>45170</v>
      </c>
      <c r="J4165" s="6">
        <v>45199</v>
      </c>
      <c r="K4165" s="4">
        <v>1700032917</v>
      </c>
      <c r="L4165" s="14">
        <v>45163</v>
      </c>
      <c r="M4165" s="11">
        <f t="shared" si="129"/>
        <v>8</v>
      </c>
      <c r="N4165" s="6">
        <f>VLOOKUP(M4165,'Settlement Dates'!$A$13:$D$25,3,FALSE)</f>
        <v>45180</v>
      </c>
      <c r="O4165" s="6">
        <f>VLOOKUP(M4165,'Settlement Dates'!$A$13:$D$25,4,FALSE)</f>
        <v>45183</v>
      </c>
      <c r="P4165" s="6">
        <f>VLOOKUP(K4165,'AP Clearing'!$A$13:$B$1312,2,FALSE)</f>
        <v>45170</v>
      </c>
      <c r="Q4165" s="6"/>
      <c r="R4165" s="6"/>
    </row>
    <row r="4166" spans="1:18" x14ac:dyDescent="0.3">
      <c r="A4166" s="4">
        <v>236212</v>
      </c>
      <c r="B4166" s="5" t="s">
        <v>40</v>
      </c>
      <c r="C4166" s="4">
        <v>3</v>
      </c>
      <c r="D4166" s="46">
        <v>4714.08</v>
      </c>
      <c r="E4166" s="4">
        <v>2</v>
      </c>
      <c r="F4166" s="4" t="s">
        <v>9</v>
      </c>
      <c r="G4166" s="13" t="str">
        <f t="shared" si="130"/>
        <v>Retiree</v>
      </c>
      <c r="H4166" s="43" t="s">
        <v>3</v>
      </c>
      <c r="I4166" s="6">
        <v>45170</v>
      </c>
      <c r="J4166" s="6">
        <v>45199</v>
      </c>
      <c r="K4166" s="4">
        <v>1700032917</v>
      </c>
      <c r="L4166" s="14">
        <v>45163</v>
      </c>
      <c r="M4166" s="11">
        <f t="shared" si="129"/>
        <v>8</v>
      </c>
      <c r="N4166" s="6">
        <f>VLOOKUP(M4166,'Settlement Dates'!$A$13:$D$25,3,FALSE)</f>
        <v>45180</v>
      </c>
      <c r="O4166" s="6">
        <f>VLOOKUP(M4166,'Settlement Dates'!$A$13:$D$25,4,FALSE)</f>
        <v>45183</v>
      </c>
      <c r="P4166" s="6">
        <f>VLOOKUP(K4166,'AP Clearing'!$A$13:$B$1312,2,FALSE)</f>
        <v>45170</v>
      </c>
      <c r="Q4166" s="6"/>
      <c r="R4166" s="6"/>
    </row>
    <row r="4167" spans="1:18" x14ac:dyDescent="0.3">
      <c r="A4167" s="4">
        <v>236212</v>
      </c>
      <c r="B4167" s="5" t="s">
        <v>40</v>
      </c>
      <c r="C4167" s="4">
        <v>3</v>
      </c>
      <c r="D4167" s="46">
        <v>883.89</v>
      </c>
      <c r="E4167" s="4">
        <v>2</v>
      </c>
      <c r="F4167" s="4" t="s">
        <v>11</v>
      </c>
      <c r="G4167" s="13" t="str">
        <f t="shared" si="130"/>
        <v>Retiree</v>
      </c>
      <c r="H4167" s="43" t="s">
        <v>3</v>
      </c>
      <c r="I4167" s="6">
        <v>45170</v>
      </c>
      <c r="J4167" s="6">
        <v>45199</v>
      </c>
      <c r="K4167" s="4">
        <v>1700032917</v>
      </c>
      <c r="L4167" s="14">
        <v>45163</v>
      </c>
      <c r="M4167" s="11">
        <f t="shared" si="129"/>
        <v>8</v>
      </c>
      <c r="N4167" s="6">
        <f>VLOOKUP(M4167,'Settlement Dates'!$A$13:$D$25,3,FALSE)</f>
        <v>45180</v>
      </c>
      <c r="O4167" s="6">
        <f>VLOOKUP(M4167,'Settlement Dates'!$A$13:$D$25,4,FALSE)</f>
        <v>45183</v>
      </c>
      <c r="P4167" s="6">
        <f>VLOOKUP(K4167,'AP Clearing'!$A$13:$B$1312,2,FALSE)</f>
        <v>45170</v>
      </c>
      <c r="Q4167" s="6"/>
      <c r="R4167" s="6"/>
    </row>
    <row r="4168" spans="1:18" x14ac:dyDescent="0.3">
      <c r="A4168" s="4">
        <v>236212</v>
      </c>
      <c r="B4168" s="5" t="s">
        <v>40</v>
      </c>
      <c r="C4168" s="4">
        <v>3</v>
      </c>
      <c r="D4168" s="46">
        <v>63640.08</v>
      </c>
      <c r="E4168" s="4">
        <v>3</v>
      </c>
      <c r="F4168" s="4" t="s">
        <v>9</v>
      </c>
      <c r="G4168" s="13" t="str">
        <f t="shared" si="130"/>
        <v>Retiree</v>
      </c>
      <c r="H4168" s="43" t="s">
        <v>3</v>
      </c>
      <c r="I4168" s="6">
        <v>45170</v>
      </c>
      <c r="J4168" s="6">
        <v>45199</v>
      </c>
      <c r="K4168" s="4">
        <v>1700032917</v>
      </c>
      <c r="L4168" s="14">
        <v>45163</v>
      </c>
      <c r="M4168" s="11">
        <f t="shared" si="129"/>
        <v>8</v>
      </c>
      <c r="N4168" s="6">
        <f>VLOOKUP(M4168,'Settlement Dates'!$A$13:$D$25,3,FALSE)</f>
        <v>45180</v>
      </c>
      <c r="O4168" s="6">
        <f>VLOOKUP(M4168,'Settlement Dates'!$A$13:$D$25,4,FALSE)</f>
        <v>45183</v>
      </c>
      <c r="P4168" s="6">
        <f>VLOOKUP(K4168,'AP Clearing'!$A$13:$B$1312,2,FALSE)</f>
        <v>45170</v>
      </c>
      <c r="Q4168" s="6"/>
      <c r="R4168" s="6"/>
    </row>
    <row r="4169" spans="1:18" x14ac:dyDescent="0.3">
      <c r="A4169" s="4">
        <v>236212</v>
      </c>
      <c r="B4169" s="5" t="s">
        <v>40</v>
      </c>
      <c r="C4169" s="4">
        <v>3</v>
      </c>
      <c r="D4169" s="46">
        <v>7463.96</v>
      </c>
      <c r="E4169" s="4">
        <v>3</v>
      </c>
      <c r="F4169" s="4" t="s">
        <v>11</v>
      </c>
      <c r="G4169" s="13" t="str">
        <f t="shared" si="130"/>
        <v>Retiree</v>
      </c>
      <c r="H4169" s="43" t="s">
        <v>3</v>
      </c>
      <c r="I4169" s="6">
        <v>45170</v>
      </c>
      <c r="J4169" s="6">
        <v>45199</v>
      </c>
      <c r="K4169" s="4">
        <v>1700032917</v>
      </c>
      <c r="L4169" s="14">
        <v>45163</v>
      </c>
      <c r="M4169" s="11">
        <f t="shared" si="129"/>
        <v>8</v>
      </c>
      <c r="N4169" s="6">
        <f>VLOOKUP(M4169,'Settlement Dates'!$A$13:$D$25,3,FALSE)</f>
        <v>45180</v>
      </c>
      <c r="O4169" s="6">
        <f>VLOOKUP(M4169,'Settlement Dates'!$A$13:$D$25,4,FALSE)</f>
        <v>45183</v>
      </c>
      <c r="P4169" s="6">
        <f>VLOOKUP(K4169,'AP Clearing'!$A$13:$B$1312,2,FALSE)</f>
        <v>45170</v>
      </c>
      <c r="Q4169" s="6"/>
      <c r="R4169" s="6"/>
    </row>
    <row r="4170" spans="1:18" x14ac:dyDescent="0.3">
      <c r="A4170" s="4">
        <v>236212</v>
      </c>
      <c r="B4170" s="5" t="s">
        <v>40</v>
      </c>
      <c r="C4170" s="4">
        <v>3</v>
      </c>
      <c r="D4170" s="46">
        <v>34864.550000000003</v>
      </c>
      <c r="E4170" s="4">
        <v>4</v>
      </c>
      <c r="F4170" s="4" t="s">
        <v>9</v>
      </c>
      <c r="G4170" s="13" t="str">
        <f t="shared" si="130"/>
        <v>Retiree</v>
      </c>
      <c r="H4170" s="43" t="s">
        <v>3</v>
      </c>
      <c r="I4170" s="6">
        <v>45170</v>
      </c>
      <c r="J4170" s="6">
        <v>45199</v>
      </c>
      <c r="K4170" s="4">
        <v>1700032917</v>
      </c>
      <c r="L4170" s="14">
        <v>45163</v>
      </c>
      <c r="M4170" s="11">
        <f t="shared" si="129"/>
        <v>8</v>
      </c>
      <c r="N4170" s="6">
        <f>VLOOKUP(M4170,'Settlement Dates'!$A$13:$D$25,3,FALSE)</f>
        <v>45180</v>
      </c>
      <c r="O4170" s="6">
        <f>VLOOKUP(M4170,'Settlement Dates'!$A$13:$D$25,4,FALSE)</f>
        <v>45183</v>
      </c>
      <c r="P4170" s="6">
        <f>VLOOKUP(K4170,'AP Clearing'!$A$13:$B$1312,2,FALSE)</f>
        <v>45170</v>
      </c>
      <c r="Q4170" s="6"/>
      <c r="R4170" s="6"/>
    </row>
    <row r="4171" spans="1:18" x14ac:dyDescent="0.3">
      <c r="A4171" s="4">
        <v>236212</v>
      </c>
      <c r="B4171" s="5" t="s">
        <v>40</v>
      </c>
      <c r="C4171" s="4">
        <v>3</v>
      </c>
      <c r="D4171" s="46">
        <v>14338.66</v>
      </c>
      <c r="E4171" s="4">
        <v>4</v>
      </c>
      <c r="F4171" s="4" t="s">
        <v>11</v>
      </c>
      <c r="G4171" s="13" t="str">
        <f t="shared" si="130"/>
        <v>Retiree</v>
      </c>
      <c r="H4171" s="43" t="s">
        <v>3</v>
      </c>
      <c r="I4171" s="6">
        <v>45170</v>
      </c>
      <c r="J4171" s="6">
        <v>45199</v>
      </c>
      <c r="K4171" s="4">
        <v>1700032917</v>
      </c>
      <c r="L4171" s="14">
        <v>45163</v>
      </c>
      <c r="M4171" s="11">
        <f t="shared" si="129"/>
        <v>8</v>
      </c>
      <c r="N4171" s="6">
        <f>VLOOKUP(M4171,'Settlement Dates'!$A$13:$D$25,3,FALSE)</f>
        <v>45180</v>
      </c>
      <c r="O4171" s="6">
        <f>VLOOKUP(M4171,'Settlement Dates'!$A$13:$D$25,4,FALSE)</f>
        <v>45183</v>
      </c>
      <c r="P4171" s="6">
        <f>VLOOKUP(K4171,'AP Clearing'!$A$13:$B$1312,2,FALSE)</f>
        <v>45170</v>
      </c>
      <c r="Q4171" s="6"/>
      <c r="R4171" s="6"/>
    </row>
    <row r="4172" spans="1:18" x14ac:dyDescent="0.3">
      <c r="A4172" s="4">
        <v>236212</v>
      </c>
      <c r="B4172" s="5" t="s">
        <v>40</v>
      </c>
      <c r="C4172" s="4">
        <v>3</v>
      </c>
      <c r="D4172" s="46">
        <v>96442.22</v>
      </c>
      <c r="E4172" s="4">
        <v>5</v>
      </c>
      <c r="F4172" s="4" t="s">
        <v>9</v>
      </c>
      <c r="G4172" s="13" t="str">
        <f t="shared" si="130"/>
        <v>Retiree</v>
      </c>
      <c r="H4172" s="43" t="s">
        <v>3</v>
      </c>
      <c r="I4172" s="6">
        <v>45170</v>
      </c>
      <c r="J4172" s="6">
        <v>45199</v>
      </c>
      <c r="K4172" s="4">
        <v>1700032917</v>
      </c>
      <c r="L4172" s="14">
        <v>45163</v>
      </c>
      <c r="M4172" s="11">
        <f t="shared" si="129"/>
        <v>8</v>
      </c>
      <c r="N4172" s="6">
        <f>VLOOKUP(M4172,'Settlement Dates'!$A$13:$D$25,3,FALSE)</f>
        <v>45180</v>
      </c>
      <c r="O4172" s="6">
        <f>VLOOKUP(M4172,'Settlement Dates'!$A$13:$D$25,4,FALSE)</f>
        <v>45183</v>
      </c>
      <c r="P4172" s="6">
        <f>VLOOKUP(K4172,'AP Clearing'!$A$13:$B$1312,2,FALSE)</f>
        <v>45170</v>
      </c>
      <c r="Q4172" s="6"/>
      <c r="R4172" s="6"/>
    </row>
    <row r="4173" spans="1:18" x14ac:dyDescent="0.3">
      <c r="A4173" s="4">
        <v>236212</v>
      </c>
      <c r="B4173" s="5" t="s">
        <v>40</v>
      </c>
      <c r="C4173" s="4">
        <v>3</v>
      </c>
      <c r="D4173" s="46">
        <v>3437.35</v>
      </c>
      <c r="E4173" s="4">
        <v>5</v>
      </c>
      <c r="F4173" s="4" t="s">
        <v>11</v>
      </c>
      <c r="G4173" s="13" t="str">
        <f t="shared" si="130"/>
        <v>Retiree</v>
      </c>
      <c r="H4173" s="43" t="s">
        <v>3</v>
      </c>
      <c r="I4173" s="6">
        <v>45170</v>
      </c>
      <c r="J4173" s="6">
        <v>45199</v>
      </c>
      <c r="K4173" s="4">
        <v>1700032917</v>
      </c>
      <c r="L4173" s="14">
        <v>45163</v>
      </c>
      <c r="M4173" s="11">
        <f t="shared" si="129"/>
        <v>8</v>
      </c>
      <c r="N4173" s="6">
        <f>VLOOKUP(M4173,'Settlement Dates'!$A$13:$D$25,3,FALSE)</f>
        <v>45180</v>
      </c>
      <c r="O4173" s="6">
        <f>VLOOKUP(M4173,'Settlement Dates'!$A$13:$D$25,4,FALSE)</f>
        <v>45183</v>
      </c>
      <c r="P4173" s="6">
        <f>VLOOKUP(K4173,'AP Clearing'!$A$13:$B$1312,2,FALSE)</f>
        <v>45170</v>
      </c>
      <c r="Q4173" s="6"/>
      <c r="R4173" s="6"/>
    </row>
    <row r="4174" spans="1:18" x14ac:dyDescent="0.3">
      <c r="A4174" s="4">
        <v>11442</v>
      </c>
      <c r="B4174" s="5" t="s">
        <v>14</v>
      </c>
      <c r="C4174" s="4">
        <v>3</v>
      </c>
      <c r="D4174" s="46">
        <v>194153.12</v>
      </c>
      <c r="E4174" s="4">
        <v>1</v>
      </c>
      <c r="F4174" s="4" t="s">
        <v>2</v>
      </c>
      <c r="G4174" s="13" t="str">
        <f t="shared" si="130"/>
        <v>Active</v>
      </c>
      <c r="H4174" s="43" t="s">
        <v>15</v>
      </c>
      <c r="I4174" s="6">
        <v>45157</v>
      </c>
      <c r="J4174" s="6">
        <v>45163</v>
      </c>
      <c r="K4174" s="4">
        <v>1700032791</v>
      </c>
      <c r="L4174" s="14">
        <v>45166</v>
      </c>
      <c r="M4174" s="11">
        <f t="shared" si="129"/>
        <v>8</v>
      </c>
      <c r="N4174" s="6">
        <f>VLOOKUP(M4174,'Settlement Dates'!$A$13:$D$25,3,FALSE)</f>
        <v>45180</v>
      </c>
      <c r="O4174" s="6">
        <f>VLOOKUP(M4174,'Settlement Dates'!$A$13:$D$25,4,FALSE)</f>
        <v>45183</v>
      </c>
      <c r="P4174" s="6">
        <f>VLOOKUP(K4174,'AP Clearing'!$A$13:$B$1312,2,FALSE)</f>
        <v>45168</v>
      </c>
      <c r="Q4174" s="6"/>
      <c r="R4174" s="6"/>
    </row>
    <row r="4175" spans="1:18" x14ac:dyDescent="0.3">
      <c r="A4175" s="4">
        <v>11442</v>
      </c>
      <c r="B4175" s="5" t="s">
        <v>14</v>
      </c>
      <c r="C4175" s="4">
        <v>3</v>
      </c>
      <c r="D4175" s="46">
        <v>5193.32</v>
      </c>
      <c r="E4175" s="4">
        <v>1</v>
      </c>
      <c r="F4175" s="4" t="s">
        <v>5</v>
      </c>
      <c r="G4175" s="13" t="str">
        <f t="shared" si="130"/>
        <v>LTD</v>
      </c>
      <c r="H4175" s="43" t="s">
        <v>15</v>
      </c>
      <c r="I4175" s="6">
        <v>45157</v>
      </c>
      <c r="J4175" s="6">
        <v>45163</v>
      </c>
      <c r="K4175" s="4">
        <v>1700032791</v>
      </c>
      <c r="L4175" s="14">
        <v>45166</v>
      </c>
      <c r="M4175" s="11">
        <f t="shared" si="129"/>
        <v>8</v>
      </c>
      <c r="N4175" s="6">
        <f>VLOOKUP(M4175,'Settlement Dates'!$A$13:$D$25,3,FALSE)</f>
        <v>45180</v>
      </c>
      <c r="O4175" s="6">
        <f>VLOOKUP(M4175,'Settlement Dates'!$A$13:$D$25,4,FALSE)</f>
        <v>45183</v>
      </c>
      <c r="P4175" s="6">
        <f>VLOOKUP(K4175,'AP Clearing'!$A$13:$B$1312,2,FALSE)</f>
        <v>45168</v>
      </c>
      <c r="Q4175" s="6"/>
      <c r="R4175" s="6"/>
    </row>
    <row r="4176" spans="1:18" x14ac:dyDescent="0.3">
      <c r="A4176" s="4">
        <v>11442</v>
      </c>
      <c r="B4176" s="5" t="s">
        <v>14</v>
      </c>
      <c r="C4176" s="4">
        <v>3</v>
      </c>
      <c r="D4176" s="46">
        <v>18176.63</v>
      </c>
      <c r="E4176" s="4">
        <v>1</v>
      </c>
      <c r="F4176" s="4" t="s">
        <v>7</v>
      </c>
      <c r="G4176" s="13" t="str">
        <f t="shared" si="130"/>
        <v>LTD</v>
      </c>
      <c r="H4176" s="43" t="s">
        <v>15</v>
      </c>
      <c r="I4176" s="6">
        <v>45157</v>
      </c>
      <c r="J4176" s="6">
        <v>45163</v>
      </c>
      <c r="K4176" s="4">
        <v>1700032791</v>
      </c>
      <c r="L4176" s="14">
        <v>45166</v>
      </c>
      <c r="M4176" s="11">
        <f t="shared" ref="M4176:M4239" si="131">MONTH(L4176)</f>
        <v>8</v>
      </c>
      <c r="N4176" s="6">
        <f>VLOOKUP(M4176,'Settlement Dates'!$A$13:$D$25,3,FALSE)</f>
        <v>45180</v>
      </c>
      <c r="O4176" s="6">
        <f>VLOOKUP(M4176,'Settlement Dates'!$A$13:$D$25,4,FALSE)</f>
        <v>45183</v>
      </c>
      <c r="P4176" s="6">
        <f>VLOOKUP(K4176,'AP Clearing'!$A$13:$B$1312,2,FALSE)</f>
        <v>45168</v>
      </c>
      <c r="Q4176" s="6"/>
      <c r="R4176" s="6"/>
    </row>
    <row r="4177" spans="1:18" x14ac:dyDescent="0.3">
      <c r="A4177" s="4">
        <v>11442</v>
      </c>
      <c r="B4177" s="5" t="s">
        <v>14</v>
      </c>
      <c r="C4177" s="4">
        <v>3</v>
      </c>
      <c r="D4177" s="46">
        <v>4198.8100000000004</v>
      </c>
      <c r="E4177" s="4">
        <v>1</v>
      </c>
      <c r="F4177" s="4" t="s">
        <v>8</v>
      </c>
      <c r="G4177" s="13" t="str">
        <f t="shared" si="130"/>
        <v>Active</v>
      </c>
      <c r="H4177" s="43" t="s">
        <v>15</v>
      </c>
      <c r="I4177" s="6">
        <v>45157</v>
      </c>
      <c r="J4177" s="6">
        <v>45163</v>
      </c>
      <c r="K4177" s="4">
        <v>1700032791</v>
      </c>
      <c r="L4177" s="14">
        <v>45166</v>
      </c>
      <c r="M4177" s="11">
        <f t="shared" si="131"/>
        <v>8</v>
      </c>
      <c r="N4177" s="6">
        <f>VLOOKUP(M4177,'Settlement Dates'!$A$13:$D$25,3,FALSE)</f>
        <v>45180</v>
      </c>
      <c r="O4177" s="6">
        <f>VLOOKUP(M4177,'Settlement Dates'!$A$13:$D$25,4,FALSE)</f>
        <v>45183</v>
      </c>
      <c r="P4177" s="6">
        <f>VLOOKUP(K4177,'AP Clearing'!$A$13:$B$1312,2,FALSE)</f>
        <v>45168</v>
      </c>
      <c r="Q4177" s="6"/>
      <c r="R4177" s="6"/>
    </row>
    <row r="4178" spans="1:18" x14ac:dyDescent="0.3">
      <c r="A4178" s="4">
        <v>11442</v>
      </c>
      <c r="B4178" s="5" t="s">
        <v>14</v>
      </c>
      <c r="C4178" s="4">
        <v>3</v>
      </c>
      <c r="D4178" s="46">
        <v>335.91</v>
      </c>
      <c r="E4178" s="4">
        <v>2</v>
      </c>
      <c r="F4178" s="4" t="s">
        <v>2</v>
      </c>
      <c r="G4178" s="13" t="str">
        <f t="shared" si="130"/>
        <v>Active</v>
      </c>
      <c r="H4178" s="43" t="s">
        <v>15</v>
      </c>
      <c r="I4178" s="6">
        <v>45157</v>
      </c>
      <c r="J4178" s="6">
        <v>45163</v>
      </c>
      <c r="K4178" s="4">
        <v>1700032791</v>
      </c>
      <c r="L4178" s="14">
        <v>45166</v>
      </c>
      <c r="M4178" s="11">
        <f t="shared" si="131"/>
        <v>8</v>
      </c>
      <c r="N4178" s="6">
        <f>VLOOKUP(M4178,'Settlement Dates'!$A$13:$D$25,3,FALSE)</f>
        <v>45180</v>
      </c>
      <c r="O4178" s="6">
        <f>VLOOKUP(M4178,'Settlement Dates'!$A$13:$D$25,4,FALSE)</f>
        <v>45183</v>
      </c>
      <c r="P4178" s="6">
        <f>VLOOKUP(K4178,'AP Clearing'!$A$13:$B$1312,2,FALSE)</f>
        <v>45168</v>
      </c>
      <c r="Q4178" s="6"/>
      <c r="R4178" s="6"/>
    </row>
    <row r="4179" spans="1:18" x14ac:dyDescent="0.3">
      <c r="A4179" s="4">
        <v>11442</v>
      </c>
      <c r="B4179" s="5" t="s">
        <v>14</v>
      </c>
      <c r="C4179" s="4">
        <v>3</v>
      </c>
      <c r="D4179" s="46">
        <v>422.54</v>
      </c>
      <c r="E4179" s="4">
        <v>1</v>
      </c>
      <c r="F4179" s="4" t="s">
        <v>2</v>
      </c>
      <c r="G4179" s="13" t="str">
        <f t="shared" si="130"/>
        <v>Active</v>
      </c>
      <c r="H4179" s="43">
        <v>1845387777</v>
      </c>
      <c r="I4179" s="6">
        <v>45157</v>
      </c>
      <c r="J4179" s="6">
        <v>45163</v>
      </c>
      <c r="K4179" s="4">
        <v>1700032734</v>
      </c>
      <c r="L4179" s="14">
        <v>45166</v>
      </c>
      <c r="M4179" s="11">
        <f t="shared" si="131"/>
        <v>8</v>
      </c>
      <c r="N4179" s="6">
        <f>VLOOKUP(M4179,'Settlement Dates'!$A$13:$D$25,3,FALSE)</f>
        <v>45180</v>
      </c>
      <c r="O4179" s="6">
        <f>VLOOKUP(M4179,'Settlement Dates'!$A$13:$D$25,4,FALSE)</f>
        <v>45183</v>
      </c>
      <c r="P4179" s="6">
        <f>VLOOKUP(K4179,'AP Clearing'!$A$13:$B$1312,2,FALSE)</f>
        <v>45168</v>
      </c>
      <c r="Q4179" s="6"/>
      <c r="R4179" s="6"/>
    </row>
    <row r="4180" spans="1:18" x14ac:dyDescent="0.3">
      <c r="A4180" s="4">
        <v>11442</v>
      </c>
      <c r="B4180" s="5" t="s">
        <v>14</v>
      </c>
      <c r="C4180" s="4">
        <v>3</v>
      </c>
      <c r="D4180" s="46">
        <v>24.18</v>
      </c>
      <c r="E4180" s="4">
        <v>1</v>
      </c>
      <c r="F4180" s="4" t="s">
        <v>9</v>
      </c>
      <c r="G4180" s="13" t="str">
        <f t="shared" si="130"/>
        <v>Retiree</v>
      </c>
      <c r="H4180" s="43">
        <v>1845387777</v>
      </c>
      <c r="I4180" s="6">
        <v>45157</v>
      </c>
      <c r="J4180" s="6">
        <v>45163</v>
      </c>
      <c r="K4180" s="4">
        <v>1700032734</v>
      </c>
      <c r="L4180" s="14">
        <v>45166</v>
      </c>
      <c r="M4180" s="11">
        <f t="shared" si="131"/>
        <v>8</v>
      </c>
      <c r="N4180" s="6">
        <f>VLOOKUP(M4180,'Settlement Dates'!$A$13:$D$25,3,FALSE)</f>
        <v>45180</v>
      </c>
      <c r="O4180" s="6">
        <f>VLOOKUP(M4180,'Settlement Dates'!$A$13:$D$25,4,FALSE)</f>
        <v>45183</v>
      </c>
      <c r="P4180" s="6">
        <f>VLOOKUP(K4180,'AP Clearing'!$A$13:$B$1312,2,FALSE)</f>
        <v>45168</v>
      </c>
      <c r="Q4180" s="6"/>
      <c r="R4180" s="6"/>
    </row>
    <row r="4181" spans="1:18" x14ac:dyDescent="0.3">
      <c r="A4181" s="4">
        <v>11442</v>
      </c>
      <c r="B4181" s="5" t="s">
        <v>14</v>
      </c>
      <c r="C4181" s="4">
        <v>3</v>
      </c>
      <c r="D4181" s="46">
        <v>140.85</v>
      </c>
      <c r="E4181" s="4">
        <v>2</v>
      </c>
      <c r="F4181" s="4" t="s">
        <v>2</v>
      </c>
      <c r="G4181" s="13" t="str">
        <f t="shared" si="130"/>
        <v>Active</v>
      </c>
      <c r="H4181" s="43">
        <v>1845387777</v>
      </c>
      <c r="I4181" s="6">
        <v>45157</v>
      </c>
      <c r="J4181" s="6">
        <v>45163</v>
      </c>
      <c r="K4181" s="4">
        <v>1700032734</v>
      </c>
      <c r="L4181" s="14">
        <v>45166</v>
      </c>
      <c r="M4181" s="11">
        <f t="shared" si="131"/>
        <v>8</v>
      </c>
      <c r="N4181" s="6">
        <f>VLOOKUP(M4181,'Settlement Dates'!$A$13:$D$25,3,FALSE)</f>
        <v>45180</v>
      </c>
      <c r="O4181" s="6">
        <f>VLOOKUP(M4181,'Settlement Dates'!$A$13:$D$25,4,FALSE)</f>
        <v>45183</v>
      </c>
      <c r="P4181" s="6">
        <f>VLOOKUP(K4181,'AP Clearing'!$A$13:$B$1312,2,FALSE)</f>
        <v>45168</v>
      </c>
      <c r="Q4181" s="6"/>
      <c r="R4181" s="6"/>
    </row>
    <row r="4182" spans="1:18" x14ac:dyDescent="0.3">
      <c r="A4182" s="4">
        <v>11442</v>
      </c>
      <c r="B4182" s="5" t="s">
        <v>12</v>
      </c>
      <c r="C4182" s="4">
        <v>3</v>
      </c>
      <c r="D4182" s="46">
        <v>198.47</v>
      </c>
      <c r="E4182" s="4">
        <v>2</v>
      </c>
      <c r="F4182" s="4" t="s">
        <v>9</v>
      </c>
      <c r="G4182" s="13" t="str">
        <f t="shared" si="130"/>
        <v>Retiree</v>
      </c>
      <c r="H4182" s="43" t="s">
        <v>13</v>
      </c>
      <c r="I4182" s="6">
        <v>45157</v>
      </c>
      <c r="J4182" s="6">
        <v>45163</v>
      </c>
      <c r="K4182" s="4">
        <v>1700032792</v>
      </c>
      <c r="L4182" s="14">
        <v>45166</v>
      </c>
      <c r="M4182" s="11">
        <f t="shared" si="131"/>
        <v>8</v>
      </c>
      <c r="N4182" s="6">
        <f>VLOOKUP(M4182,'Settlement Dates'!$A$13:$D$25,3,FALSE)</f>
        <v>45180</v>
      </c>
      <c r="O4182" s="6">
        <f>VLOOKUP(M4182,'Settlement Dates'!$A$13:$D$25,4,FALSE)</f>
        <v>45183</v>
      </c>
      <c r="P4182" s="6">
        <f>VLOOKUP(K4182,'AP Clearing'!$A$13:$B$1312,2,FALSE)</f>
        <v>45168</v>
      </c>
      <c r="Q4182" s="6"/>
      <c r="R4182" s="6"/>
    </row>
    <row r="4183" spans="1:18" x14ac:dyDescent="0.3">
      <c r="A4183" s="4">
        <v>11442</v>
      </c>
      <c r="B4183" s="5" t="s">
        <v>12</v>
      </c>
      <c r="C4183" s="4">
        <v>3</v>
      </c>
      <c r="D4183" s="46">
        <v>74.12</v>
      </c>
      <c r="E4183" s="4">
        <v>3</v>
      </c>
      <c r="F4183" s="4" t="s">
        <v>9</v>
      </c>
      <c r="G4183" s="13" t="str">
        <f t="shared" si="130"/>
        <v>Retiree</v>
      </c>
      <c r="H4183" s="43" t="s">
        <v>13</v>
      </c>
      <c r="I4183" s="6">
        <v>45157</v>
      </c>
      <c r="J4183" s="6">
        <v>45163</v>
      </c>
      <c r="K4183" s="4">
        <v>1700032792</v>
      </c>
      <c r="L4183" s="14">
        <v>45166</v>
      </c>
      <c r="M4183" s="11">
        <f t="shared" si="131"/>
        <v>8</v>
      </c>
      <c r="N4183" s="6">
        <f>VLOOKUP(M4183,'Settlement Dates'!$A$13:$D$25,3,FALSE)</f>
        <v>45180</v>
      </c>
      <c r="O4183" s="6">
        <f>VLOOKUP(M4183,'Settlement Dates'!$A$13:$D$25,4,FALSE)</f>
        <v>45183</v>
      </c>
      <c r="P4183" s="6">
        <f>VLOOKUP(K4183,'AP Clearing'!$A$13:$B$1312,2,FALSE)</f>
        <v>45168</v>
      </c>
      <c r="Q4183" s="6"/>
      <c r="R4183" s="6"/>
    </row>
    <row r="4184" spans="1:18" x14ac:dyDescent="0.3">
      <c r="A4184" s="4">
        <v>11442</v>
      </c>
      <c r="B4184" s="5" t="s">
        <v>12</v>
      </c>
      <c r="C4184" s="4">
        <v>3</v>
      </c>
      <c r="D4184" s="46">
        <v>37076.58</v>
      </c>
      <c r="E4184" s="4">
        <v>5</v>
      </c>
      <c r="F4184" s="4" t="s">
        <v>9</v>
      </c>
      <c r="G4184" s="13" t="str">
        <f t="shared" si="130"/>
        <v>Retiree</v>
      </c>
      <c r="H4184" s="43" t="s">
        <v>13</v>
      </c>
      <c r="I4184" s="6">
        <v>45157</v>
      </c>
      <c r="J4184" s="6">
        <v>45163</v>
      </c>
      <c r="K4184" s="4">
        <v>1700032792</v>
      </c>
      <c r="L4184" s="14">
        <v>45166</v>
      </c>
      <c r="M4184" s="11">
        <f t="shared" si="131"/>
        <v>8</v>
      </c>
      <c r="N4184" s="6">
        <f>VLOOKUP(M4184,'Settlement Dates'!$A$13:$D$25,3,FALSE)</f>
        <v>45180</v>
      </c>
      <c r="O4184" s="6">
        <f>VLOOKUP(M4184,'Settlement Dates'!$A$13:$D$25,4,FALSE)</f>
        <v>45183</v>
      </c>
      <c r="P4184" s="6">
        <f>VLOOKUP(K4184,'AP Clearing'!$A$13:$B$1312,2,FALSE)</f>
        <v>45168</v>
      </c>
      <c r="Q4184" s="6"/>
      <c r="R4184" s="6"/>
    </row>
    <row r="4185" spans="1:18" x14ac:dyDescent="0.3">
      <c r="A4185" s="4">
        <v>231079</v>
      </c>
      <c r="B4185" s="5" t="s">
        <v>94</v>
      </c>
      <c r="C4185" s="4">
        <v>3</v>
      </c>
      <c r="D4185" s="46">
        <v>472931.5</v>
      </c>
      <c r="E4185" s="4">
        <v>1</v>
      </c>
      <c r="F4185" s="4" t="s">
        <v>2</v>
      </c>
      <c r="G4185" s="13" t="str">
        <f t="shared" si="130"/>
        <v>Active</v>
      </c>
      <c r="H4185" s="43" t="s">
        <v>3</v>
      </c>
      <c r="I4185" s="6">
        <v>45170</v>
      </c>
      <c r="J4185" s="6">
        <v>45199</v>
      </c>
      <c r="K4185" s="4">
        <v>1700032790</v>
      </c>
      <c r="L4185" s="14">
        <v>45166</v>
      </c>
      <c r="M4185" s="11">
        <f t="shared" si="131"/>
        <v>8</v>
      </c>
      <c r="N4185" s="6">
        <f>VLOOKUP(M4185,'Settlement Dates'!$A$13:$D$25,3,FALSE)</f>
        <v>45180</v>
      </c>
      <c r="O4185" s="6">
        <f>VLOOKUP(M4185,'Settlement Dates'!$A$13:$D$25,4,FALSE)</f>
        <v>45183</v>
      </c>
      <c r="P4185" s="6">
        <f>VLOOKUP(K4185,'AP Clearing'!$A$13:$B$1312,2,FALSE)</f>
        <v>45168</v>
      </c>
      <c r="Q4185" s="6"/>
      <c r="R4185" s="6"/>
    </row>
    <row r="4186" spans="1:18" x14ac:dyDescent="0.3">
      <c r="A4186" s="4">
        <v>231079</v>
      </c>
      <c r="B4186" s="5" t="s">
        <v>94</v>
      </c>
      <c r="C4186" s="4">
        <v>3</v>
      </c>
      <c r="D4186" s="46">
        <v>315175.5</v>
      </c>
      <c r="E4186" s="4">
        <v>1</v>
      </c>
      <c r="F4186" s="4" t="s">
        <v>2</v>
      </c>
      <c r="G4186" s="13" t="str">
        <f t="shared" si="130"/>
        <v>Active</v>
      </c>
      <c r="H4186" s="43" t="s">
        <v>3</v>
      </c>
      <c r="I4186" s="6">
        <v>45170</v>
      </c>
      <c r="J4186" s="6">
        <v>45199</v>
      </c>
      <c r="K4186" s="4">
        <v>1700032790</v>
      </c>
      <c r="L4186" s="14">
        <v>45166</v>
      </c>
      <c r="M4186" s="11">
        <f t="shared" si="131"/>
        <v>8</v>
      </c>
      <c r="N4186" s="6">
        <f>VLOOKUP(M4186,'Settlement Dates'!$A$13:$D$25,3,FALSE)</f>
        <v>45180</v>
      </c>
      <c r="O4186" s="6">
        <f>VLOOKUP(M4186,'Settlement Dates'!$A$13:$D$25,4,FALSE)</f>
        <v>45183</v>
      </c>
      <c r="P4186" s="6">
        <f>VLOOKUP(K4186,'AP Clearing'!$A$13:$B$1312,2,FALSE)</f>
        <v>45168</v>
      </c>
      <c r="Q4186" s="6"/>
      <c r="R4186" s="6"/>
    </row>
    <row r="4187" spans="1:18" x14ac:dyDescent="0.3">
      <c r="A4187" s="4">
        <v>231079</v>
      </c>
      <c r="B4187" s="5" t="s">
        <v>94</v>
      </c>
      <c r="C4187" s="4">
        <v>3</v>
      </c>
      <c r="D4187" s="46">
        <v>339282.41</v>
      </c>
      <c r="E4187" s="4">
        <v>1</v>
      </c>
      <c r="F4187" s="4" t="s">
        <v>2</v>
      </c>
      <c r="G4187" s="13" t="str">
        <f t="shared" si="130"/>
        <v>Active</v>
      </c>
      <c r="H4187" s="43" t="s">
        <v>3</v>
      </c>
      <c r="I4187" s="6">
        <v>45170</v>
      </c>
      <c r="J4187" s="6">
        <v>45199</v>
      </c>
      <c r="K4187" s="4">
        <v>1700032790</v>
      </c>
      <c r="L4187" s="14">
        <v>45166</v>
      </c>
      <c r="M4187" s="11">
        <f t="shared" si="131"/>
        <v>8</v>
      </c>
      <c r="N4187" s="6">
        <f>VLOOKUP(M4187,'Settlement Dates'!$A$13:$D$25,3,FALSE)</f>
        <v>45180</v>
      </c>
      <c r="O4187" s="6">
        <f>VLOOKUP(M4187,'Settlement Dates'!$A$13:$D$25,4,FALSE)</f>
        <v>45183</v>
      </c>
      <c r="P4187" s="6">
        <f>VLOOKUP(K4187,'AP Clearing'!$A$13:$B$1312,2,FALSE)</f>
        <v>45168</v>
      </c>
      <c r="Q4187" s="6"/>
      <c r="R4187" s="6"/>
    </row>
    <row r="4188" spans="1:18" x14ac:dyDescent="0.3">
      <c r="A4188" s="4">
        <v>231079</v>
      </c>
      <c r="B4188" s="5" t="s">
        <v>94</v>
      </c>
      <c r="C4188" s="4">
        <v>3</v>
      </c>
      <c r="D4188" s="46">
        <v>1897487.4</v>
      </c>
      <c r="E4188" s="4">
        <v>1</v>
      </c>
      <c r="F4188" s="4" t="s">
        <v>2</v>
      </c>
      <c r="G4188" s="13" t="str">
        <f t="shared" si="130"/>
        <v>Active</v>
      </c>
      <c r="H4188" s="43" t="s">
        <v>3</v>
      </c>
      <c r="I4188" s="6">
        <v>45170</v>
      </c>
      <c r="J4188" s="6">
        <v>45199</v>
      </c>
      <c r="K4188" s="4">
        <v>1700032790</v>
      </c>
      <c r="L4188" s="14">
        <v>45166</v>
      </c>
      <c r="M4188" s="11">
        <f t="shared" si="131"/>
        <v>8</v>
      </c>
      <c r="N4188" s="6">
        <f>VLOOKUP(M4188,'Settlement Dates'!$A$13:$D$25,3,FALSE)</f>
        <v>45180</v>
      </c>
      <c r="O4188" s="6">
        <f>VLOOKUP(M4188,'Settlement Dates'!$A$13:$D$25,4,FALSE)</f>
        <v>45183</v>
      </c>
      <c r="P4188" s="6">
        <f>VLOOKUP(K4188,'AP Clearing'!$A$13:$B$1312,2,FALSE)</f>
        <v>45168</v>
      </c>
      <c r="Q4188" s="6"/>
      <c r="R4188" s="6"/>
    </row>
    <row r="4189" spans="1:18" x14ac:dyDescent="0.3">
      <c r="A4189" s="4">
        <v>231079</v>
      </c>
      <c r="B4189" s="5" t="s">
        <v>94</v>
      </c>
      <c r="C4189" s="4">
        <v>3</v>
      </c>
      <c r="D4189" s="46">
        <v>3338.34</v>
      </c>
      <c r="E4189" s="4">
        <v>1</v>
      </c>
      <c r="F4189" s="4" t="s">
        <v>5</v>
      </c>
      <c r="G4189" s="13" t="str">
        <f t="shared" si="130"/>
        <v>LTD</v>
      </c>
      <c r="H4189" s="43" t="s">
        <v>3</v>
      </c>
      <c r="I4189" s="6">
        <v>45170</v>
      </c>
      <c r="J4189" s="6">
        <v>45199</v>
      </c>
      <c r="K4189" s="4">
        <v>1700032790</v>
      </c>
      <c r="L4189" s="14">
        <v>45166</v>
      </c>
      <c r="M4189" s="11">
        <f t="shared" si="131"/>
        <v>8</v>
      </c>
      <c r="N4189" s="6">
        <f>VLOOKUP(M4189,'Settlement Dates'!$A$13:$D$25,3,FALSE)</f>
        <v>45180</v>
      </c>
      <c r="O4189" s="6">
        <f>VLOOKUP(M4189,'Settlement Dates'!$A$13:$D$25,4,FALSE)</f>
        <v>45183</v>
      </c>
      <c r="P4189" s="6">
        <f>VLOOKUP(K4189,'AP Clearing'!$A$13:$B$1312,2,FALSE)</f>
        <v>45168</v>
      </c>
      <c r="Q4189" s="6"/>
      <c r="R4189" s="6"/>
    </row>
    <row r="4190" spans="1:18" x14ac:dyDescent="0.3">
      <c r="A4190" s="4">
        <v>231079</v>
      </c>
      <c r="B4190" s="5" t="s">
        <v>94</v>
      </c>
      <c r="C4190" s="4">
        <v>3</v>
      </c>
      <c r="D4190" s="46">
        <v>10505.85</v>
      </c>
      <c r="E4190" s="4">
        <v>1</v>
      </c>
      <c r="F4190" s="4" t="s">
        <v>5</v>
      </c>
      <c r="G4190" s="13" t="str">
        <f t="shared" si="130"/>
        <v>LTD</v>
      </c>
      <c r="H4190" s="43" t="s">
        <v>3</v>
      </c>
      <c r="I4190" s="6">
        <v>45170</v>
      </c>
      <c r="J4190" s="6">
        <v>45199</v>
      </c>
      <c r="K4190" s="4">
        <v>1700032790</v>
      </c>
      <c r="L4190" s="14">
        <v>45166</v>
      </c>
      <c r="M4190" s="11">
        <f t="shared" si="131"/>
        <v>8</v>
      </c>
      <c r="N4190" s="6">
        <f>VLOOKUP(M4190,'Settlement Dates'!$A$13:$D$25,3,FALSE)</f>
        <v>45180</v>
      </c>
      <c r="O4190" s="6">
        <f>VLOOKUP(M4190,'Settlement Dates'!$A$13:$D$25,4,FALSE)</f>
        <v>45183</v>
      </c>
      <c r="P4190" s="6">
        <f>VLOOKUP(K4190,'AP Clearing'!$A$13:$B$1312,2,FALSE)</f>
        <v>45168</v>
      </c>
      <c r="Q4190" s="6"/>
      <c r="R4190" s="6"/>
    </row>
    <row r="4191" spans="1:18" x14ac:dyDescent="0.3">
      <c r="A4191" s="4">
        <v>231079</v>
      </c>
      <c r="B4191" s="5" t="s">
        <v>94</v>
      </c>
      <c r="C4191" s="4">
        <v>3</v>
      </c>
      <c r="D4191" s="46">
        <v>-3922.34</v>
      </c>
      <c r="E4191" s="4">
        <v>1</v>
      </c>
      <c r="F4191" s="4" t="s">
        <v>5</v>
      </c>
      <c r="G4191" s="13" t="str">
        <f t="shared" si="130"/>
        <v>LTD</v>
      </c>
      <c r="H4191" s="43" t="s">
        <v>3</v>
      </c>
      <c r="I4191" s="6">
        <v>45170</v>
      </c>
      <c r="J4191" s="6">
        <v>45199</v>
      </c>
      <c r="K4191" s="4">
        <v>1700032790</v>
      </c>
      <c r="L4191" s="14">
        <v>45166</v>
      </c>
      <c r="M4191" s="11">
        <f t="shared" si="131"/>
        <v>8</v>
      </c>
      <c r="N4191" s="6">
        <f>VLOOKUP(M4191,'Settlement Dates'!$A$13:$D$25,3,FALSE)</f>
        <v>45180</v>
      </c>
      <c r="O4191" s="6">
        <f>VLOOKUP(M4191,'Settlement Dates'!$A$13:$D$25,4,FALSE)</f>
        <v>45183</v>
      </c>
      <c r="P4191" s="6">
        <f>VLOOKUP(K4191,'AP Clearing'!$A$13:$B$1312,2,FALSE)</f>
        <v>45168</v>
      </c>
      <c r="Q4191" s="6"/>
      <c r="R4191" s="6"/>
    </row>
    <row r="4192" spans="1:18" x14ac:dyDescent="0.3">
      <c r="A4192" s="4">
        <v>231079</v>
      </c>
      <c r="B4192" s="5" t="s">
        <v>94</v>
      </c>
      <c r="C4192" s="4">
        <v>3</v>
      </c>
      <c r="D4192" s="46">
        <v>-2905.8</v>
      </c>
      <c r="E4192" s="4">
        <v>1</v>
      </c>
      <c r="F4192" s="4" t="s">
        <v>5</v>
      </c>
      <c r="G4192" s="13" t="str">
        <f t="shared" si="130"/>
        <v>LTD</v>
      </c>
      <c r="H4192" s="43" t="s">
        <v>3</v>
      </c>
      <c r="I4192" s="6">
        <v>45170</v>
      </c>
      <c r="J4192" s="6">
        <v>45199</v>
      </c>
      <c r="K4192" s="4">
        <v>1700032790</v>
      </c>
      <c r="L4192" s="14">
        <v>45166</v>
      </c>
      <c r="M4192" s="11">
        <f t="shared" si="131"/>
        <v>8</v>
      </c>
      <c r="N4192" s="6">
        <f>VLOOKUP(M4192,'Settlement Dates'!$A$13:$D$25,3,FALSE)</f>
        <v>45180</v>
      </c>
      <c r="O4192" s="6">
        <f>VLOOKUP(M4192,'Settlement Dates'!$A$13:$D$25,4,FALSE)</f>
        <v>45183</v>
      </c>
      <c r="P4192" s="6">
        <f>VLOOKUP(K4192,'AP Clearing'!$A$13:$B$1312,2,FALSE)</f>
        <v>45168</v>
      </c>
      <c r="Q4192" s="6"/>
      <c r="R4192" s="6"/>
    </row>
    <row r="4193" spans="1:18" x14ac:dyDescent="0.3">
      <c r="A4193" s="4">
        <v>231079</v>
      </c>
      <c r="B4193" s="5" t="s">
        <v>94</v>
      </c>
      <c r="C4193" s="4">
        <v>3</v>
      </c>
      <c r="D4193" s="46">
        <v>2225.56</v>
      </c>
      <c r="E4193" s="4">
        <v>1</v>
      </c>
      <c r="F4193" s="4" t="s">
        <v>6</v>
      </c>
      <c r="G4193" s="13" t="str">
        <f t="shared" si="130"/>
        <v>Active</v>
      </c>
      <c r="H4193" s="43" t="s">
        <v>3</v>
      </c>
      <c r="I4193" s="6">
        <v>45170</v>
      </c>
      <c r="J4193" s="6">
        <v>45199</v>
      </c>
      <c r="K4193" s="4">
        <v>1700032790</v>
      </c>
      <c r="L4193" s="14">
        <v>45166</v>
      </c>
      <c r="M4193" s="11">
        <f t="shared" si="131"/>
        <v>8</v>
      </c>
      <c r="N4193" s="6">
        <f>VLOOKUP(M4193,'Settlement Dates'!$A$13:$D$25,3,FALSE)</f>
        <v>45180</v>
      </c>
      <c r="O4193" s="6">
        <f>VLOOKUP(M4193,'Settlement Dates'!$A$13:$D$25,4,FALSE)</f>
        <v>45183</v>
      </c>
      <c r="P4193" s="6">
        <f>VLOOKUP(K4193,'AP Clearing'!$A$13:$B$1312,2,FALSE)</f>
        <v>45168</v>
      </c>
      <c r="Q4193" s="6"/>
      <c r="R4193" s="6"/>
    </row>
    <row r="4194" spans="1:18" x14ac:dyDescent="0.3">
      <c r="A4194" s="4">
        <v>231079</v>
      </c>
      <c r="B4194" s="5" t="s">
        <v>94</v>
      </c>
      <c r="C4194" s="4">
        <v>3</v>
      </c>
      <c r="D4194" s="46">
        <v>2905.8</v>
      </c>
      <c r="E4194" s="4">
        <v>1</v>
      </c>
      <c r="F4194" s="4" t="s">
        <v>6</v>
      </c>
      <c r="G4194" s="13" t="str">
        <f t="shared" si="130"/>
        <v>Active</v>
      </c>
      <c r="H4194" s="43" t="s">
        <v>3</v>
      </c>
      <c r="I4194" s="6">
        <v>45170</v>
      </c>
      <c r="J4194" s="6">
        <v>45199</v>
      </c>
      <c r="K4194" s="4">
        <v>1700032790</v>
      </c>
      <c r="L4194" s="14">
        <v>45166</v>
      </c>
      <c r="M4194" s="11">
        <f t="shared" si="131"/>
        <v>8</v>
      </c>
      <c r="N4194" s="6">
        <f>VLOOKUP(M4194,'Settlement Dates'!$A$13:$D$25,3,FALSE)</f>
        <v>45180</v>
      </c>
      <c r="O4194" s="6">
        <f>VLOOKUP(M4194,'Settlement Dates'!$A$13:$D$25,4,FALSE)</f>
        <v>45183</v>
      </c>
      <c r="P4194" s="6">
        <f>VLOOKUP(K4194,'AP Clearing'!$A$13:$B$1312,2,FALSE)</f>
        <v>45168</v>
      </c>
      <c r="Q4194" s="6"/>
      <c r="R4194" s="6"/>
    </row>
    <row r="4195" spans="1:18" x14ac:dyDescent="0.3">
      <c r="A4195" s="4">
        <v>231079</v>
      </c>
      <c r="B4195" s="5" t="s">
        <v>94</v>
      </c>
      <c r="C4195" s="4">
        <v>3</v>
      </c>
      <c r="D4195" s="46">
        <v>5563.9</v>
      </c>
      <c r="E4195" s="4">
        <v>1</v>
      </c>
      <c r="F4195" s="4" t="s">
        <v>54</v>
      </c>
      <c r="G4195" s="13" t="str">
        <f t="shared" si="130"/>
        <v>LTD</v>
      </c>
      <c r="H4195" s="43" t="s">
        <v>3</v>
      </c>
      <c r="I4195" s="6">
        <v>45170</v>
      </c>
      <c r="J4195" s="6">
        <v>45199</v>
      </c>
      <c r="K4195" s="4">
        <v>1700032790</v>
      </c>
      <c r="L4195" s="14">
        <v>45166</v>
      </c>
      <c r="M4195" s="11">
        <f t="shared" si="131"/>
        <v>8</v>
      </c>
      <c r="N4195" s="6">
        <f>VLOOKUP(M4195,'Settlement Dates'!$A$13:$D$25,3,FALSE)</f>
        <v>45180</v>
      </c>
      <c r="O4195" s="6">
        <f>VLOOKUP(M4195,'Settlement Dates'!$A$13:$D$25,4,FALSE)</f>
        <v>45183</v>
      </c>
      <c r="P4195" s="6">
        <f>VLOOKUP(K4195,'AP Clearing'!$A$13:$B$1312,2,FALSE)</f>
        <v>45168</v>
      </c>
      <c r="Q4195" s="6"/>
      <c r="R4195" s="6"/>
    </row>
    <row r="4196" spans="1:18" x14ac:dyDescent="0.3">
      <c r="A4196" s="4">
        <v>231079</v>
      </c>
      <c r="B4196" s="5" t="s">
        <v>94</v>
      </c>
      <c r="C4196" s="4">
        <v>3</v>
      </c>
      <c r="D4196" s="46">
        <v>6303.51</v>
      </c>
      <c r="E4196" s="4">
        <v>1</v>
      </c>
      <c r="F4196" s="4" t="s">
        <v>54</v>
      </c>
      <c r="G4196" s="13" t="str">
        <f t="shared" si="130"/>
        <v>LTD</v>
      </c>
      <c r="H4196" s="43" t="s">
        <v>3</v>
      </c>
      <c r="I4196" s="6">
        <v>45170</v>
      </c>
      <c r="J4196" s="6">
        <v>45199</v>
      </c>
      <c r="K4196" s="4">
        <v>1700032790</v>
      </c>
      <c r="L4196" s="14">
        <v>45166</v>
      </c>
      <c r="M4196" s="11">
        <f t="shared" si="131"/>
        <v>8</v>
      </c>
      <c r="N4196" s="6">
        <f>VLOOKUP(M4196,'Settlement Dates'!$A$13:$D$25,3,FALSE)</f>
        <v>45180</v>
      </c>
      <c r="O4196" s="6">
        <f>VLOOKUP(M4196,'Settlement Dates'!$A$13:$D$25,4,FALSE)</f>
        <v>45183</v>
      </c>
      <c r="P4196" s="6">
        <f>VLOOKUP(K4196,'AP Clearing'!$A$13:$B$1312,2,FALSE)</f>
        <v>45168</v>
      </c>
      <c r="Q4196" s="6"/>
      <c r="R4196" s="6"/>
    </row>
    <row r="4197" spans="1:18" x14ac:dyDescent="0.3">
      <c r="A4197" s="4">
        <v>231079</v>
      </c>
      <c r="B4197" s="5" t="s">
        <v>94</v>
      </c>
      <c r="C4197" s="4">
        <v>3</v>
      </c>
      <c r="D4197" s="46">
        <v>1961.17</v>
      </c>
      <c r="E4197" s="4">
        <v>1</v>
      </c>
      <c r="F4197" s="4" t="s">
        <v>54</v>
      </c>
      <c r="G4197" s="13" t="str">
        <f t="shared" si="130"/>
        <v>LTD</v>
      </c>
      <c r="H4197" s="43" t="s">
        <v>3</v>
      </c>
      <c r="I4197" s="6">
        <v>45170</v>
      </c>
      <c r="J4197" s="6">
        <v>45199</v>
      </c>
      <c r="K4197" s="4">
        <v>1700032790</v>
      </c>
      <c r="L4197" s="14">
        <v>45166</v>
      </c>
      <c r="M4197" s="11">
        <f t="shared" si="131"/>
        <v>8</v>
      </c>
      <c r="N4197" s="6">
        <f>VLOOKUP(M4197,'Settlement Dates'!$A$13:$D$25,3,FALSE)</f>
        <v>45180</v>
      </c>
      <c r="O4197" s="6">
        <f>VLOOKUP(M4197,'Settlement Dates'!$A$13:$D$25,4,FALSE)</f>
        <v>45183</v>
      </c>
      <c r="P4197" s="6">
        <f>VLOOKUP(K4197,'AP Clearing'!$A$13:$B$1312,2,FALSE)</f>
        <v>45168</v>
      </c>
      <c r="Q4197" s="6"/>
      <c r="R4197" s="6"/>
    </row>
    <row r="4198" spans="1:18" x14ac:dyDescent="0.3">
      <c r="A4198" s="4">
        <v>231079</v>
      </c>
      <c r="B4198" s="5" t="s">
        <v>94</v>
      </c>
      <c r="C4198" s="4">
        <v>3</v>
      </c>
      <c r="D4198" s="46">
        <v>5811.6</v>
      </c>
      <c r="E4198" s="4">
        <v>1</v>
      </c>
      <c r="F4198" s="4" t="s">
        <v>54</v>
      </c>
      <c r="G4198" s="13" t="str">
        <f t="shared" si="130"/>
        <v>LTD</v>
      </c>
      <c r="H4198" s="43" t="s">
        <v>3</v>
      </c>
      <c r="I4198" s="6">
        <v>45170</v>
      </c>
      <c r="J4198" s="6">
        <v>45199</v>
      </c>
      <c r="K4198" s="4">
        <v>1700032790</v>
      </c>
      <c r="L4198" s="14">
        <v>45166</v>
      </c>
      <c r="M4198" s="11">
        <f t="shared" si="131"/>
        <v>8</v>
      </c>
      <c r="N4198" s="6">
        <f>VLOOKUP(M4198,'Settlement Dates'!$A$13:$D$25,3,FALSE)</f>
        <v>45180</v>
      </c>
      <c r="O4198" s="6">
        <f>VLOOKUP(M4198,'Settlement Dates'!$A$13:$D$25,4,FALSE)</f>
        <v>45183</v>
      </c>
      <c r="P4198" s="6">
        <f>VLOOKUP(K4198,'AP Clearing'!$A$13:$B$1312,2,FALSE)</f>
        <v>45168</v>
      </c>
      <c r="Q4198" s="6"/>
      <c r="R4198" s="6"/>
    </row>
    <row r="4199" spans="1:18" x14ac:dyDescent="0.3">
      <c r="A4199" s="4">
        <v>231079</v>
      </c>
      <c r="B4199" s="5" t="s">
        <v>94</v>
      </c>
      <c r="C4199" s="4">
        <v>3</v>
      </c>
      <c r="D4199" s="46">
        <v>3338.34</v>
      </c>
      <c r="E4199" s="4">
        <v>1</v>
      </c>
      <c r="F4199" s="4" t="s">
        <v>7</v>
      </c>
      <c r="G4199" s="13" t="str">
        <f t="shared" si="130"/>
        <v>LTD</v>
      </c>
      <c r="H4199" s="43" t="s">
        <v>3</v>
      </c>
      <c r="I4199" s="6">
        <v>45170</v>
      </c>
      <c r="J4199" s="6">
        <v>45199</v>
      </c>
      <c r="K4199" s="4">
        <v>1700032790</v>
      </c>
      <c r="L4199" s="14">
        <v>45166</v>
      </c>
      <c r="M4199" s="11">
        <f t="shared" si="131"/>
        <v>8</v>
      </c>
      <c r="N4199" s="6">
        <f>VLOOKUP(M4199,'Settlement Dates'!$A$13:$D$25,3,FALSE)</f>
        <v>45180</v>
      </c>
      <c r="O4199" s="6">
        <f>VLOOKUP(M4199,'Settlement Dates'!$A$13:$D$25,4,FALSE)</f>
        <v>45183</v>
      </c>
      <c r="P4199" s="6">
        <f>VLOOKUP(K4199,'AP Clearing'!$A$13:$B$1312,2,FALSE)</f>
        <v>45168</v>
      </c>
      <c r="Q4199" s="6"/>
      <c r="R4199" s="6"/>
    </row>
    <row r="4200" spans="1:18" x14ac:dyDescent="0.3">
      <c r="A4200" s="4">
        <v>231079</v>
      </c>
      <c r="B4200" s="5" t="s">
        <v>94</v>
      </c>
      <c r="C4200" s="4">
        <v>3</v>
      </c>
      <c r="D4200" s="46">
        <v>7844.68</v>
      </c>
      <c r="E4200" s="4">
        <v>1</v>
      </c>
      <c r="F4200" s="4" t="s">
        <v>7</v>
      </c>
      <c r="G4200" s="13" t="str">
        <f t="shared" si="130"/>
        <v>LTD</v>
      </c>
      <c r="H4200" s="43" t="s">
        <v>3</v>
      </c>
      <c r="I4200" s="6">
        <v>45170</v>
      </c>
      <c r="J4200" s="6">
        <v>45199</v>
      </c>
      <c r="K4200" s="4">
        <v>1700032790</v>
      </c>
      <c r="L4200" s="14">
        <v>45166</v>
      </c>
      <c r="M4200" s="11">
        <f t="shared" si="131"/>
        <v>8</v>
      </c>
      <c r="N4200" s="6">
        <f>VLOOKUP(M4200,'Settlement Dates'!$A$13:$D$25,3,FALSE)</f>
        <v>45180</v>
      </c>
      <c r="O4200" s="6">
        <f>VLOOKUP(M4200,'Settlement Dates'!$A$13:$D$25,4,FALSE)</f>
        <v>45183</v>
      </c>
      <c r="P4200" s="6">
        <f>VLOOKUP(K4200,'AP Clearing'!$A$13:$B$1312,2,FALSE)</f>
        <v>45168</v>
      </c>
      <c r="Q4200" s="6"/>
      <c r="R4200" s="6"/>
    </row>
    <row r="4201" spans="1:18" x14ac:dyDescent="0.3">
      <c r="A4201" s="4">
        <v>231079</v>
      </c>
      <c r="B4201" s="5" t="s">
        <v>94</v>
      </c>
      <c r="C4201" s="4">
        <v>3</v>
      </c>
      <c r="D4201" s="46">
        <v>0</v>
      </c>
      <c r="E4201" s="4">
        <v>1</v>
      </c>
      <c r="F4201" s="4" t="s">
        <v>8</v>
      </c>
      <c r="G4201" s="13" t="str">
        <f t="shared" si="130"/>
        <v>Active</v>
      </c>
      <c r="H4201" s="43" t="s">
        <v>3</v>
      </c>
      <c r="I4201" s="6">
        <v>45170</v>
      </c>
      <c r="J4201" s="6">
        <v>45199</v>
      </c>
      <c r="K4201" s="4">
        <v>1700032790</v>
      </c>
      <c r="L4201" s="14">
        <v>45166</v>
      </c>
      <c r="M4201" s="11">
        <f t="shared" si="131"/>
        <v>8</v>
      </c>
      <c r="N4201" s="6">
        <f>VLOOKUP(M4201,'Settlement Dates'!$A$13:$D$25,3,FALSE)</f>
        <v>45180</v>
      </c>
      <c r="O4201" s="6">
        <f>VLOOKUP(M4201,'Settlement Dates'!$A$13:$D$25,4,FALSE)</f>
        <v>45183</v>
      </c>
      <c r="P4201" s="6">
        <f>VLOOKUP(K4201,'AP Clearing'!$A$13:$B$1312,2,FALSE)</f>
        <v>45168</v>
      </c>
      <c r="Q4201" s="6"/>
      <c r="R4201" s="6"/>
    </row>
    <row r="4202" spans="1:18" x14ac:dyDescent="0.3">
      <c r="A4202" s="4">
        <v>231079</v>
      </c>
      <c r="B4202" s="5" t="s">
        <v>94</v>
      </c>
      <c r="C4202" s="4">
        <v>3</v>
      </c>
      <c r="D4202" s="46">
        <v>-2101.17</v>
      </c>
      <c r="E4202" s="4">
        <v>1</v>
      </c>
      <c r="F4202" s="4" t="s">
        <v>8</v>
      </c>
      <c r="G4202" s="13" t="str">
        <f t="shared" si="130"/>
        <v>Active</v>
      </c>
      <c r="H4202" s="43" t="s">
        <v>3</v>
      </c>
      <c r="I4202" s="6">
        <v>45170</v>
      </c>
      <c r="J4202" s="6">
        <v>45199</v>
      </c>
      <c r="K4202" s="4">
        <v>1700032790</v>
      </c>
      <c r="L4202" s="14">
        <v>45166</v>
      </c>
      <c r="M4202" s="11">
        <f t="shared" si="131"/>
        <v>8</v>
      </c>
      <c r="N4202" s="6">
        <f>VLOOKUP(M4202,'Settlement Dates'!$A$13:$D$25,3,FALSE)</f>
        <v>45180</v>
      </c>
      <c r="O4202" s="6">
        <f>VLOOKUP(M4202,'Settlement Dates'!$A$13:$D$25,4,FALSE)</f>
        <v>45183</v>
      </c>
      <c r="P4202" s="6">
        <f>VLOOKUP(K4202,'AP Clearing'!$A$13:$B$1312,2,FALSE)</f>
        <v>45168</v>
      </c>
      <c r="Q4202" s="6"/>
      <c r="R4202" s="6"/>
    </row>
    <row r="4203" spans="1:18" x14ac:dyDescent="0.3">
      <c r="A4203" s="4">
        <v>231079</v>
      </c>
      <c r="B4203" s="5" t="s">
        <v>94</v>
      </c>
      <c r="C4203" s="4">
        <v>3</v>
      </c>
      <c r="D4203" s="46">
        <v>-26152.2</v>
      </c>
      <c r="E4203" s="4">
        <v>1</v>
      </c>
      <c r="F4203" s="4" t="s">
        <v>8</v>
      </c>
      <c r="G4203" s="13" t="str">
        <f t="shared" si="130"/>
        <v>Active</v>
      </c>
      <c r="H4203" s="43" t="s">
        <v>3</v>
      </c>
      <c r="I4203" s="6">
        <v>45170</v>
      </c>
      <c r="J4203" s="6">
        <v>45199</v>
      </c>
      <c r="K4203" s="4">
        <v>1700032790</v>
      </c>
      <c r="L4203" s="14">
        <v>45166</v>
      </c>
      <c r="M4203" s="11">
        <f t="shared" si="131"/>
        <v>8</v>
      </c>
      <c r="N4203" s="6">
        <f>VLOOKUP(M4203,'Settlement Dates'!$A$13:$D$25,3,FALSE)</f>
        <v>45180</v>
      </c>
      <c r="O4203" s="6">
        <f>VLOOKUP(M4203,'Settlement Dates'!$A$13:$D$25,4,FALSE)</f>
        <v>45183</v>
      </c>
      <c r="P4203" s="6">
        <f>VLOOKUP(K4203,'AP Clearing'!$A$13:$B$1312,2,FALSE)</f>
        <v>45168</v>
      </c>
      <c r="Q4203" s="6"/>
      <c r="R4203" s="6"/>
    </row>
    <row r="4204" spans="1:18" x14ac:dyDescent="0.3">
      <c r="A4204" s="4">
        <v>11788</v>
      </c>
      <c r="B4204" s="5" t="s">
        <v>21</v>
      </c>
      <c r="C4204" s="4">
        <v>3</v>
      </c>
      <c r="D4204" s="46">
        <v>38824.589999999997</v>
      </c>
      <c r="E4204" s="4">
        <v>1</v>
      </c>
      <c r="F4204" s="4" t="s">
        <v>2</v>
      </c>
      <c r="G4204" s="13" t="str">
        <f t="shared" si="130"/>
        <v>Active</v>
      </c>
      <c r="H4204" s="43" t="s">
        <v>3</v>
      </c>
      <c r="I4204" s="6">
        <v>45139</v>
      </c>
      <c r="J4204" s="6">
        <v>45169</v>
      </c>
      <c r="K4204" s="4">
        <v>1700032935</v>
      </c>
      <c r="L4204" s="14">
        <v>45167</v>
      </c>
      <c r="M4204" s="11">
        <f t="shared" si="131"/>
        <v>8</v>
      </c>
      <c r="N4204" s="6">
        <f>VLOOKUP(M4204,'Settlement Dates'!$A$13:$D$25,3,FALSE)</f>
        <v>45180</v>
      </c>
      <c r="O4204" s="6">
        <f>VLOOKUP(M4204,'Settlement Dates'!$A$13:$D$25,4,FALSE)</f>
        <v>45183</v>
      </c>
      <c r="P4204" s="6">
        <f>VLOOKUP(K4204,'AP Clearing'!$A$13:$B$1312,2,FALSE)</f>
        <v>45169</v>
      </c>
      <c r="Q4204" s="6"/>
      <c r="R4204" s="6"/>
    </row>
    <row r="4205" spans="1:18" x14ac:dyDescent="0.3">
      <c r="A4205" s="4">
        <v>11788</v>
      </c>
      <c r="B4205" s="5" t="s">
        <v>21</v>
      </c>
      <c r="C4205" s="4">
        <v>3</v>
      </c>
      <c r="D4205" s="46">
        <v>29.88</v>
      </c>
      <c r="E4205" s="4">
        <v>1</v>
      </c>
      <c r="F4205" s="4" t="s">
        <v>6</v>
      </c>
      <c r="G4205" s="13" t="str">
        <f t="shared" si="130"/>
        <v>Active</v>
      </c>
      <c r="H4205" s="43" t="s">
        <v>3</v>
      </c>
      <c r="I4205" s="6">
        <v>45139</v>
      </c>
      <c r="J4205" s="6">
        <v>45169</v>
      </c>
      <c r="K4205" s="4">
        <v>1700032935</v>
      </c>
      <c r="L4205" s="14">
        <v>45167</v>
      </c>
      <c r="M4205" s="11">
        <f t="shared" si="131"/>
        <v>8</v>
      </c>
      <c r="N4205" s="6">
        <f>VLOOKUP(M4205,'Settlement Dates'!$A$13:$D$25,3,FALSE)</f>
        <v>45180</v>
      </c>
      <c r="O4205" s="6">
        <f>VLOOKUP(M4205,'Settlement Dates'!$A$13:$D$25,4,FALSE)</f>
        <v>45183</v>
      </c>
      <c r="P4205" s="6">
        <f>VLOOKUP(K4205,'AP Clearing'!$A$13:$B$1312,2,FALSE)</f>
        <v>45169</v>
      </c>
      <c r="Q4205" s="6"/>
      <c r="R4205" s="6"/>
    </row>
    <row r="4206" spans="1:18" x14ac:dyDescent="0.3">
      <c r="A4206" s="4">
        <v>11788</v>
      </c>
      <c r="B4206" s="5" t="s">
        <v>21</v>
      </c>
      <c r="C4206" s="4">
        <v>3</v>
      </c>
      <c r="D4206" s="46">
        <v>40.78</v>
      </c>
      <c r="E4206" s="4">
        <v>1</v>
      </c>
      <c r="F4206" s="4" t="s">
        <v>8</v>
      </c>
      <c r="G4206" s="13" t="str">
        <f t="shared" si="130"/>
        <v>Active</v>
      </c>
      <c r="H4206" s="43" t="s">
        <v>3</v>
      </c>
      <c r="I4206" s="6">
        <v>45139</v>
      </c>
      <c r="J4206" s="6">
        <v>45169</v>
      </c>
      <c r="K4206" s="4">
        <v>1700032935</v>
      </c>
      <c r="L4206" s="14">
        <v>45167</v>
      </c>
      <c r="M4206" s="11">
        <f t="shared" si="131"/>
        <v>8</v>
      </c>
      <c r="N4206" s="6">
        <f>VLOOKUP(M4206,'Settlement Dates'!$A$13:$D$25,3,FALSE)</f>
        <v>45180</v>
      </c>
      <c r="O4206" s="6">
        <f>VLOOKUP(M4206,'Settlement Dates'!$A$13:$D$25,4,FALSE)</f>
        <v>45183</v>
      </c>
      <c r="P4206" s="6">
        <f>VLOOKUP(K4206,'AP Clearing'!$A$13:$B$1312,2,FALSE)</f>
        <v>45169</v>
      </c>
      <c r="Q4206" s="6"/>
      <c r="R4206" s="6"/>
    </row>
    <row r="4207" spans="1:18" x14ac:dyDescent="0.3">
      <c r="A4207" s="4">
        <v>11788</v>
      </c>
      <c r="B4207" s="5" t="s">
        <v>21</v>
      </c>
      <c r="C4207" s="4">
        <v>3</v>
      </c>
      <c r="D4207" s="46">
        <v>8.85</v>
      </c>
      <c r="E4207" s="4">
        <v>2</v>
      </c>
      <c r="F4207" s="4" t="s">
        <v>2</v>
      </c>
      <c r="G4207" s="13" t="str">
        <f t="shared" si="130"/>
        <v>Active</v>
      </c>
      <c r="H4207" s="43" t="s">
        <v>3</v>
      </c>
      <c r="I4207" s="6">
        <v>45139</v>
      </c>
      <c r="J4207" s="6">
        <v>45169</v>
      </c>
      <c r="K4207" s="4">
        <v>1700032935</v>
      </c>
      <c r="L4207" s="14">
        <v>45167</v>
      </c>
      <c r="M4207" s="11">
        <f t="shared" si="131"/>
        <v>8</v>
      </c>
      <c r="N4207" s="6">
        <f>VLOOKUP(M4207,'Settlement Dates'!$A$13:$D$25,3,FALSE)</f>
        <v>45180</v>
      </c>
      <c r="O4207" s="6">
        <f>VLOOKUP(M4207,'Settlement Dates'!$A$13:$D$25,4,FALSE)</f>
        <v>45183</v>
      </c>
      <c r="P4207" s="6">
        <f>VLOOKUP(K4207,'AP Clearing'!$A$13:$B$1312,2,FALSE)</f>
        <v>45169</v>
      </c>
      <c r="Q4207" s="6"/>
      <c r="R4207" s="6"/>
    </row>
    <row r="4208" spans="1:18" x14ac:dyDescent="0.3">
      <c r="A4208" s="4">
        <v>11788</v>
      </c>
      <c r="B4208" s="5" t="s">
        <v>20</v>
      </c>
      <c r="C4208" s="4">
        <v>3</v>
      </c>
      <c r="D4208" s="46">
        <v>20508.509999999998</v>
      </c>
      <c r="E4208" s="4">
        <v>1</v>
      </c>
      <c r="F4208" s="4" t="s">
        <v>2</v>
      </c>
      <c r="G4208" s="13" t="str">
        <f t="shared" si="130"/>
        <v>Active</v>
      </c>
      <c r="H4208" s="43" t="s">
        <v>3</v>
      </c>
      <c r="I4208" s="6">
        <v>45139</v>
      </c>
      <c r="J4208" s="6">
        <v>45169</v>
      </c>
      <c r="K4208" s="4">
        <v>1700032936</v>
      </c>
      <c r="L4208" s="14">
        <v>45167</v>
      </c>
      <c r="M4208" s="11">
        <f t="shared" si="131"/>
        <v>8</v>
      </c>
      <c r="N4208" s="6">
        <f>VLOOKUP(M4208,'Settlement Dates'!$A$13:$D$25,3,FALSE)</f>
        <v>45180</v>
      </c>
      <c r="O4208" s="6">
        <f>VLOOKUP(M4208,'Settlement Dates'!$A$13:$D$25,4,FALSE)</f>
        <v>45183</v>
      </c>
      <c r="P4208" s="6">
        <f>VLOOKUP(K4208,'AP Clearing'!$A$13:$B$1312,2,FALSE)</f>
        <v>45169</v>
      </c>
      <c r="Q4208" s="6"/>
      <c r="R4208" s="6"/>
    </row>
    <row r="4209" spans="1:18" x14ac:dyDescent="0.3">
      <c r="A4209" s="4">
        <v>11788</v>
      </c>
      <c r="B4209" s="5" t="s">
        <v>20</v>
      </c>
      <c r="C4209" s="4">
        <v>3</v>
      </c>
      <c r="D4209" s="46">
        <v>104.3</v>
      </c>
      <c r="E4209" s="4">
        <v>1</v>
      </c>
      <c r="F4209" s="4" t="s">
        <v>5</v>
      </c>
      <c r="G4209" s="13" t="str">
        <f t="shared" si="130"/>
        <v>LTD</v>
      </c>
      <c r="H4209" s="43" t="s">
        <v>3</v>
      </c>
      <c r="I4209" s="6">
        <v>45139</v>
      </c>
      <c r="J4209" s="6">
        <v>45169</v>
      </c>
      <c r="K4209" s="4">
        <v>1700032936</v>
      </c>
      <c r="L4209" s="14">
        <v>45167</v>
      </c>
      <c r="M4209" s="11">
        <f t="shared" si="131"/>
        <v>8</v>
      </c>
      <c r="N4209" s="6">
        <f>VLOOKUP(M4209,'Settlement Dates'!$A$13:$D$25,3,FALSE)</f>
        <v>45180</v>
      </c>
      <c r="O4209" s="6">
        <f>VLOOKUP(M4209,'Settlement Dates'!$A$13:$D$25,4,FALSE)</f>
        <v>45183</v>
      </c>
      <c r="P4209" s="6">
        <f>VLOOKUP(K4209,'AP Clearing'!$A$13:$B$1312,2,FALSE)</f>
        <v>45169</v>
      </c>
      <c r="Q4209" s="6"/>
      <c r="R4209" s="6"/>
    </row>
    <row r="4210" spans="1:18" x14ac:dyDescent="0.3">
      <c r="A4210" s="4">
        <v>11788</v>
      </c>
      <c r="B4210" s="5" t="s">
        <v>20</v>
      </c>
      <c r="C4210" s="4">
        <v>3</v>
      </c>
      <c r="D4210" s="46">
        <v>44.7</v>
      </c>
      <c r="E4210" s="4">
        <v>1</v>
      </c>
      <c r="F4210" s="4" t="s">
        <v>6</v>
      </c>
      <c r="G4210" s="13" t="str">
        <f t="shared" si="130"/>
        <v>Active</v>
      </c>
      <c r="H4210" s="43" t="s">
        <v>3</v>
      </c>
      <c r="I4210" s="6">
        <v>45139</v>
      </c>
      <c r="J4210" s="6">
        <v>45169</v>
      </c>
      <c r="K4210" s="4">
        <v>1700032936</v>
      </c>
      <c r="L4210" s="14">
        <v>45167</v>
      </c>
      <c r="M4210" s="11">
        <f t="shared" si="131"/>
        <v>8</v>
      </c>
      <c r="N4210" s="6">
        <f>VLOOKUP(M4210,'Settlement Dates'!$A$13:$D$25,3,FALSE)</f>
        <v>45180</v>
      </c>
      <c r="O4210" s="6">
        <f>VLOOKUP(M4210,'Settlement Dates'!$A$13:$D$25,4,FALSE)</f>
        <v>45183</v>
      </c>
      <c r="P4210" s="6">
        <f>VLOOKUP(K4210,'AP Clearing'!$A$13:$B$1312,2,FALSE)</f>
        <v>45169</v>
      </c>
      <c r="Q4210" s="6"/>
      <c r="R4210" s="6"/>
    </row>
    <row r="4211" spans="1:18" x14ac:dyDescent="0.3">
      <c r="A4211" s="4">
        <v>11788</v>
      </c>
      <c r="B4211" s="5" t="s">
        <v>20</v>
      </c>
      <c r="C4211" s="4">
        <v>3</v>
      </c>
      <c r="D4211" s="46">
        <v>81.8</v>
      </c>
      <c r="E4211" s="4">
        <v>1</v>
      </c>
      <c r="F4211" s="4" t="s">
        <v>54</v>
      </c>
      <c r="G4211" s="13" t="str">
        <f t="shared" si="130"/>
        <v>LTD</v>
      </c>
      <c r="H4211" s="43" t="s">
        <v>3</v>
      </c>
      <c r="I4211" s="6">
        <v>45139</v>
      </c>
      <c r="J4211" s="6">
        <v>45169</v>
      </c>
      <c r="K4211" s="4">
        <v>1700032936</v>
      </c>
      <c r="L4211" s="14">
        <v>45167</v>
      </c>
      <c r="M4211" s="11">
        <f t="shared" si="131"/>
        <v>8</v>
      </c>
      <c r="N4211" s="6">
        <f>VLOOKUP(M4211,'Settlement Dates'!$A$13:$D$25,3,FALSE)</f>
        <v>45180</v>
      </c>
      <c r="O4211" s="6">
        <f>VLOOKUP(M4211,'Settlement Dates'!$A$13:$D$25,4,FALSE)</f>
        <v>45183</v>
      </c>
      <c r="P4211" s="6">
        <f>VLOOKUP(K4211,'AP Clearing'!$A$13:$B$1312,2,FALSE)</f>
        <v>45169</v>
      </c>
      <c r="Q4211" s="6"/>
      <c r="R4211" s="6"/>
    </row>
    <row r="4212" spans="1:18" x14ac:dyDescent="0.3">
      <c r="A4212" s="4">
        <v>11788</v>
      </c>
      <c r="B4212" s="5" t="s">
        <v>20</v>
      </c>
      <c r="C4212" s="4">
        <v>3</v>
      </c>
      <c r="D4212" s="46">
        <v>52.15</v>
      </c>
      <c r="E4212" s="4">
        <v>1</v>
      </c>
      <c r="F4212" s="4" t="s">
        <v>8</v>
      </c>
      <c r="G4212" s="13" t="str">
        <f t="shared" si="130"/>
        <v>Active</v>
      </c>
      <c r="H4212" s="43" t="s">
        <v>3</v>
      </c>
      <c r="I4212" s="6">
        <v>45139</v>
      </c>
      <c r="J4212" s="6">
        <v>45169</v>
      </c>
      <c r="K4212" s="4">
        <v>1700032936</v>
      </c>
      <c r="L4212" s="14">
        <v>45167</v>
      </c>
      <c r="M4212" s="11">
        <f t="shared" si="131"/>
        <v>8</v>
      </c>
      <c r="N4212" s="6">
        <f>VLOOKUP(M4212,'Settlement Dates'!$A$13:$D$25,3,FALSE)</f>
        <v>45180</v>
      </c>
      <c r="O4212" s="6">
        <f>VLOOKUP(M4212,'Settlement Dates'!$A$13:$D$25,4,FALSE)</f>
        <v>45183</v>
      </c>
      <c r="P4212" s="6">
        <f>VLOOKUP(K4212,'AP Clearing'!$A$13:$B$1312,2,FALSE)</f>
        <v>45169</v>
      </c>
      <c r="Q4212" s="6"/>
      <c r="R4212" s="6"/>
    </row>
    <row r="4213" spans="1:18" x14ac:dyDescent="0.3">
      <c r="A4213" s="4">
        <v>11788</v>
      </c>
      <c r="B4213" s="5" t="s">
        <v>20</v>
      </c>
      <c r="C4213" s="4">
        <v>3</v>
      </c>
      <c r="D4213" s="46">
        <v>14.9</v>
      </c>
      <c r="E4213" s="4">
        <v>2</v>
      </c>
      <c r="F4213" s="4" t="s">
        <v>2</v>
      </c>
      <c r="G4213" s="13" t="str">
        <f t="shared" si="130"/>
        <v>Active</v>
      </c>
      <c r="H4213" s="43" t="s">
        <v>3</v>
      </c>
      <c r="I4213" s="6">
        <v>45139</v>
      </c>
      <c r="J4213" s="6">
        <v>45169</v>
      </c>
      <c r="K4213" s="4">
        <v>1700032936</v>
      </c>
      <c r="L4213" s="14">
        <v>45167</v>
      </c>
      <c r="M4213" s="11">
        <f t="shared" si="131"/>
        <v>8</v>
      </c>
      <c r="N4213" s="6">
        <f>VLOOKUP(M4213,'Settlement Dates'!$A$13:$D$25,3,FALSE)</f>
        <v>45180</v>
      </c>
      <c r="O4213" s="6">
        <f>VLOOKUP(M4213,'Settlement Dates'!$A$13:$D$25,4,FALSE)</f>
        <v>45183</v>
      </c>
      <c r="P4213" s="6">
        <f>VLOOKUP(K4213,'AP Clearing'!$A$13:$B$1312,2,FALSE)</f>
        <v>45169</v>
      </c>
      <c r="Q4213" s="6"/>
      <c r="R4213" s="6"/>
    </row>
    <row r="4214" spans="1:18" x14ac:dyDescent="0.3">
      <c r="A4214" s="4">
        <v>11788</v>
      </c>
      <c r="B4214" s="5" t="s">
        <v>22</v>
      </c>
      <c r="C4214" s="4">
        <v>3</v>
      </c>
      <c r="D4214" s="46">
        <v>2333.35</v>
      </c>
      <c r="E4214" s="4">
        <v>1</v>
      </c>
      <c r="F4214" s="4" t="s">
        <v>2</v>
      </c>
      <c r="G4214" s="13" t="str">
        <f t="shared" si="130"/>
        <v>Active</v>
      </c>
      <c r="H4214" s="43" t="s">
        <v>3</v>
      </c>
      <c r="I4214" s="6">
        <v>45139</v>
      </c>
      <c r="J4214" s="6">
        <v>45169</v>
      </c>
      <c r="K4214" s="4">
        <v>1700032937</v>
      </c>
      <c r="L4214" s="14">
        <v>45167</v>
      </c>
      <c r="M4214" s="11">
        <f t="shared" si="131"/>
        <v>8</v>
      </c>
      <c r="N4214" s="6">
        <f>VLOOKUP(M4214,'Settlement Dates'!$A$13:$D$25,3,FALSE)</f>
        <v>45180</v>
      </c>
      <c r="O4214" s="6">
        <f>VLOOKUP(M4214,'Settlement Dates'!$A$13:$D$25,4,FALSE)</f>
        <v>45183</v>
      </c>
      <c r="P4214" s="6">
        <f>VLOOKUP(K4214,'AP Clearing'!$A$13:$B$1312,2,FALSE)</f>
        <v>45169</v>
      </c>
      <c r="Q4214" s="6"/>
      <c r="R4214" s="6"/>
    </row>
    <row r="4215" spans="1:18" x14ac:dyDescent="0.3">
      <c r="A4215" s="4">
        <v>11788</v>
      </c>
      <c r="B4215" s="5" t="s">
        <v>22</v>
      </c>
      <c r="C4215" s="4">
        <v>3</v>
      </c>
      <c r="D4215" s="46">
        <v>4.8899999999999997</v>
      </c>
      <c r="E4215" s="4">
        <v>1</v>
      </c>
      <c r="F4215" s="4" t="s">
        <v>6</v>
      </c>
      <c r="G4215" s="13" t="str">
        <f t="shared" si="130"/>
        <v>Active</v>
      </c>
      <c r="H4215" s="43" t="s">
        <v>3</v>
      </c>
      <c r="I4215" s="6">
        <v>45139</v>
      </c>
      <c r="J4215" s="6">
        <v>45169</v>
      </c>
      <c r="K4215" s="4">
        <v>1700032937</v>
      </c>
      <c r="L4215" s="14">
        <v>45167</v>
      </c>
      <c r="M4215" s="11">
        <f t="shared" si="131"/>
        <v>8</v>
      </c>
      <c r="N4215" s="6">
        <f>VLOOKUP(M4215,'Settlement Dates'!$A$13:$D$25,3,FALSE)</f>
        <v>45180</v>
      </c>
      <c r="O4215" s="6">
        <f>VLOOKUP(M4215,'Settlement Dates'!$A$13:$D$25,4,FALSE)</f>
        <v>45183</v>
      </c>
      <c r="P4215" s="6">
        <f>VLOOKUP(K4215,'AP Clearing'!$A$13:$B$1312,2,FALSE)</f>
        <v>45169</v>
      </c>
      <c r="Q4215" s="6"/>
      <c r="R4215" s="6"/>
    </row>
    <row r="4216" spans="1:18" x14ac:dyDescent="0.3">
      <c r="A4216" s="4">
        <v>11788</v>
      </c>
      <c r="B4216" s="5" t="s">
        <v>22</v>
      </c>
      <c r="C4216" s="4">
        <v>3</v>
      </c>
      <c r="D4216" s="46">
        <v>12.23</v>
      </c>
      <c r="E4216" s="4">
        <v>1</v>
      </c>
      <c r="F4216" s="4" t="s">
        <v>54</v>
      </c>
      <c r="G4216" s="13" t="str">
        <f t="shared" si="130"/>
        <v>LTD</v>
      </c>
      <c r="H4216" s="43" t="s">
        <v>3</v>
      </c>
      <c r="I4216" s="6">
        <v>45139</v>
      </c>
      <c r="J4216" s="6">
        <v>45169</v>
      </c>
      <c r="K4216" s="4">
        <v>1700032937</v>
      </c>
      <c r="L4216" s="14">
        <v>45167</v>
      </c>
      <c r="M4216" s="11">
        <f t="shared" si="131"/>
        <v>8</v>
      </c>
      <c r="N4216" s="6">
        <f>VLOOKUP(M4216,'Settlement Dates'!$A$13:$D$25,3,FALSE)</f>
        <v>45180</v>
      </c>
      <c r="O4216" s="6">
        <f>VLOOKUP(M4216,'Settlement Dates'!$A$13:$D$25,4,FALSE)</f>
        <v>45183</v>
      </c>
      <c r="P4216" s="6">
        <f>VLOOKUP(K4216,'AP Clearing'!$A$13:$B$1312,2,FALSE)</f>
        <v>45169</v>
      </c>
      <c r="Q4216" s="6"/>
      <c r="R4216" s="6"/>
    </row>
    <row r="4217" spans="1:18" x14ac:dyDescent="0.3">
      <c r="A4217" s="4">
        <v>11788</v>
      </c>
      <c r="B4217" s="5" t="s">
        <v>22</v>
      </c>
      <c r="C4217" s="4">
        <v>3</v>
      </c>
      <c r="D4217" s="46">
        <v>8.16</v>
      </c>
      <c r="E4217" s="4">
        <v>1</v>
      </c>
      <c r="F4217" s="4" t="s">
        <v>8</v>
      </c>
      <c r="G4217" s="13" t="str">
        <f t="shared" si="130"/>
        <v>Active</v>
      </c>
      <c r="H4217" s="43" t="s">
        <v>3</v>
      </c>
      <c r="I4217" s="6">
        <v>45139</v>
      </c>
      <c r="J4217" s="6">
        <v>45169</v>
      </c>
      <c r="K4217" s="4">
        <v>1700032937</v>
      </c>
      <c r="L4217" s="14">
        <v>45167</v>
      </c>
      <c r="M4217" s="11">
        <f t="shared" si="131"/>
        <v>8</v>
      </c>
      <c r="N4217" s="6">
        <f>VLOOKUP(M4217,'Settlement Dates'!$A$13:$D$25,3,FALSE)</f>
        <v>45180</v>
      </c>
      <c r="O4217" s="6">
        <f>VLOOKUP(M4217,'Settlement Dates'!$A$13:$D$25,4,FALSE)</f>
        <v>45183</v>
      </c>
      <c r="P4217" s="6">
        <f>VLOOKUP(K4217,'AP Clearing'!$A$13:$B$1312,2,FALSE)</f>
        <v>45169</v>
      </c>
      <c r="Q4217" s="6"/>
      <c r="R4217" s="6"/>
    </row>
    <row r="4218" spans="1:18" x14ac:dyDescent="0.3">
      <c r="A4218" s="4">
        <v>11788</v>
      </c>
      <c r="B4218" s="5" t="s">
        <v>23</v>
      </c>
      <c r="C4218" s="4">
        <v>3</v>
      </c>
      <c r="D4218" s="46">
        <v>111252.45</v>
      </c>
      <c r="E4218" s="4">
        <v>1</v>
      </c>
      <c r="F4218" s="4" t="s">
        <v>2</v>
      </c>
      <c r="G4218" s="13" t="str">
        <f t="shared" si="130"/>
        <v>Active</v>
      </c>
      <c r="H4218" s="43" t="s">
        <v>3</v>
      </c>
      <c r="I4218" s="6">
        <v>45139</v>
      </c>
      <c r="J4218" s="6">
        <v>45169</v>
      </c>
      <c r="K4218" s="4">
        <v>1700032938</v>
      </c>
      <c r="L4218" s="14">
        <v>45167</v>
      </c>
      <c r="M4218" s="11">
        <f t="shared" si="131"/>
        <v>8</v>
      </c>
      <c r="N4218" s="6">
        <f>VLOOKUP(M4218,'Settlement Dates'!$A$13:$D$25,3,FALSE)</f>
        <v>45180</v>
      </c>
      <c r="O4218" s="6">
        <f>VLOOKUP(M4218,'Settlement Dates'!$A$13:$D$25,4,FALSE)</f>
        <v>45183</v>
      </c>
      <c r="P4218" s="6">
        <f>VLOOKUP(K4218,'AP Clearing'!$A$13:$B$1312,2,FALSE)</f>
        <v>45169</v>
      </c>
      <c r="Q4218" s="6"/>
      <c r="R4218" s="6"/>
    </row>
    <row r="4219" spans="1:18" x14ac:dyDescent="0.3">
      <c r="A4219" s="4">
        <v>11788</v>
      </c>
      <c r="B4219" s="5" t="s">
        <v>23</v>
      </c>
      <c r="C4219" s="4">
        <v>3</v>
      </c>
      <c r="D4219" s="46">
        <v>689.72</v>
      </c>
      <c r="E4219" s="4">
        <v>1</v>
      </c>
      <c r="F4219" s="4" t="s">
        <v>5</v>
      </c>
      <c r="G4219" s="13" t="str">
        <f t="shared" si="130"/>
        <v>LTD</v>
      </c>
      <c r="H4219" s="43" t="s">
        <v>3</v>
      </c>
      <c r="I4219" s="6">
        <v>45139</v>
      </c>
      <c r="J4219" s="6">
        <v>45169</v>
      </c>
      <c r="K4219" s="4">
        <v>1700032938</v>
      </c>
      <c r="L4219" s="14">
        <v>45167</v>
      </c>
      <c r="M4219" s="11">
        <f t="shared" si="131"/>
        <v>8</v>
      </c>
      <c r="N4219" s="6">
        <f>VLOOKUP(M4219,'Settlement Dates'!$A$13:$D$25,3,FALSE)</f>
        <v>45180</v>
      </c>
      <c r="O4219" s="6">
        <f>VLOOKUP(M4219,'Settlement Dates'!$A$13:$D$25,4,FALSE)</f>
        <v>45183</v>
      </c>
      <c r="P4219" s="6">
        <f>VLOOKUP(K4219,'AP Clearing'!$A$13:$B$1312,2,FALSE)</f>
        <v>45169</v>
      </c>
      <c r="Q4219" s="6"/>
      <c r="R4219" s="6"/>
    </row>
    <row r="4220" spans="1:18" x14ac:dyDescent="0.3">
      <c r="A4220" s="4">
        <v>11788</v>
      </c>
      <c r="B4220" s="5" t="s">
        <v>23</v>
      </c>
      <c r="C4220" s="4">
        <v>3</v>
      </c>
      <c r="D4220" s="46">
        <v>218.33</v>
      </c>
      <c r="E4220" s="4">
        <v>1</v>
      </c>
      <c r="F4220" s="4" t="s">
        <v>6</v>
      </c>
      <c r="G4220" s="13" t="str">
        <f t="shared" si="130"/>
        <v>Active</v>
      </c>
      <c r="H4220" s="43" t="s">
        <v>3</v>
      </c>
      <c r="I4220" s="6">
        <v>45139</v>
      </c>
      <c r="J4220" s="6">
        <v>45169</v>
      </c>
      <c r="K4220" s="4">
        <v>1700032938</v>
      </c>
      <c r="L4220" s="14">
        <v>45167</v>
      </c>
      <c r="M4220" s="11">
        <f t="shared" si="131"/>
        <v>8</v>
      </c>
      <c r="N4220" s="6">
        <f>VLOOKUP(M4220,'Settlement Dates'!$A$13:$D$25,3,FALSE)</f>
        <v>45180</v>
      </c>
      <c r="O4220" s="6">
        <f>VLOOKUP(M4220,'Settlement Dates'!$A$13:$D$25,4,FALSE)</f>
        <v>45183</v>
      </c>
      <c r="P4220" s="6">
        <f>VLOOKUP(K4220,'AP Clearing'!$A$13:$B$1312,2,FALSE)</f>
        <v>45169</v>
      </c>
      <c r="Q4220" s="6"/>
      <c r="R4220" s="6"/>
    </row>
    <row r="4221" spans="1:18" x14ac:dyDescent="0.3">
      <c r="A4221" s="4">
        <v>11788</v>
      </c>
      <c r="B4221" s="5" t="s">
        <v>23</v>
      </c>
      <c r="C4221" s="4">
        <v>3</v>
      </c>
      <c r="D4221" s="46">
        <v>1120.3900000000001</v>
      </c>
      <c r="E4221" s="4">
        <v>1</v>
      </c>
      <c r="F4221" s="4" t="s">
        <v>54</v>
      </c>
      <c r="G4221" s="13" t="str">
        <f t="shared" si="130"/>
        <v>LTD</v>
      </c>
      <c r="H4221" s="43" t="s">
        <v>3</v>
      </c>
      <c r="I4221" s="6">
        <v>45139</v>
      </c>
      <c r="J4221" s="6">
        <v>45169</v>
      </c>
      <c r="K4221" s="4">
        <v>1700032938</v>
      </c>
      <c r="L4221" s="14">
        <v>45167</v>
      </c>
      <c r="M4221" s="11">
        <f t="shared" si="131"/>
        <v>8</v>
      </c>
      <c r="N4221" s="6">
        <f>VLOOKUP(M4221,'Settlement Dates'!$A$13:$D$25,3,FALSE)</f>
        <v>45180</v>
      </c>
      <c r="O4221" s="6">
        <f>VLOOKUP(M4221,'Settlement Dates'!$A$13:$D$25,4,FALSE)</f>
        <v>45183</v>
      </c>
      <c r="P4221" s="6">
        <f>VLOOKUP(K4221,'AP Clearing'!$A$13:$B$1312,2,FALSE)</f>
        <v>45169</v>
      </c>
      <c r="Q4221" s="6"/>
      <c r="R4221" s="6"/>
    </row>
    <row r="4222" spans="1:18" x14ac:dyDescent="0.3">
      <c r="A4222" s="4">
        <v>11788</v>
      </c>
      <c r="B4222" s="5" t="s">
        <v>23</v>
      </c>
      <c r="C4222" s="4">
        <v>3</v>
      </c>
      <c r="D4222" s="46">
        <v>63.19</v>
      </c>
      <c r="E4222" s="4">
        <v>1</v>
      </c>
      <c r="F4222" s="4" t="s">
        <v>8</v>
      </c>
      <c r="G4222" s="13" t="str">
        <f t="shared" ref="G4222:G4285" si="132">VLOOKUP(F4222,$W$1:$X$15,2,FALSE)</f>
        <v>Active</v>
      </c>
      <c r="H4222" s="43" t="s">
        <v>3</v>
      </c>
      <c r="I4222" s="6">
        <v>45139</v>
      </c>
      <c r="J4222" s="6">
        <v>45169</v>
      </c>
      <c r="K4222" s="4">
        <v>1700032938</v>
      </c>
      <c r="L4222" s="14">
        <v>45167</v>
      </c>
      <c r="M4222" s="11">
        <f t="shared" si="131"/>
        <v>8</v>
      </c>
      <c r="N4222" s="6">
        <f>VLOOKUP(M4222,'Settlement Dates'!$A$13:$D$25,3,FALSE)</f>
        <v>45180</v>
      </c>
      <c r="O4222" s="6">
        <f>VLOOKUP(M4222,'Settlement Dates'!$A$13:$D$25,4,FALSE)</f>
        <v>45183</v>
      </c>
      <c r="P4222" s="6">
        <f>VLOOKUP(K4222,'AP Clearing'!$A$13:$B$1312,2,FALSE)</f>
        <v>45169</v>
      </c>
      <c r="Q4222" s="6"/>
      <c r="R4222" s="6"/>
    </row>
    <row r="4223" spans="1:18" x14ac:dyDescent="0.3">
      <c r="A4223" s="4">
        <v>11788</v>
      </c>
      <c r="B4223" s="5" t="s">
        <v>23</v>
      </c>
      <c r="C4223" s="4">
        <v>3</v>
      </c>
      <c r="D4223" s="46">
        <v>831.18</v>
      </c>
      <c r="E4223" s="4">
        <v>2</v>
      </c>
      <c r="F4223" s="4" t="s">
        <v>2</v>
      </c>
      <c r="G4223" s="13" t="str">
        <f t="shared" si="132"/>
        <v>Active</v>
      </c>
      <c r="H4223" s="43" t="s">
        <v>3</v>
      </c>
      <c r="I4223" s="6">
        <v>45139</v>
      </c>
      <c r="J4223" s="6">
        <v>45169</v>
      </c>
      <c r="K4223" s="4">
        <v>1700032938</v>
      </c>
      <c r="L4223" s="14">
        <v>45167</v>
      </c>
      <c r="M4223" s="11">
        <f t="shared" si="131"/>
        <v>8</v>
      </c>
      <c r="N4223" s="6">
        <f>VLOOKUP(M4223,'Settlement Dates'!$A$13:$D$25,3,FALSE)</f>
        <v>45180</v>
      </c>
      <c r="O4223" s="6">
        <f>VLOOKUP(M4223,'Settlement Dates'!$A$13:$D$25,4,FALSE)</f>
        <v>45183</v>
      </c>
      <c r="P4223" s="6">
        <f>VLOOKUP(K4223,'AP Clearing'!$A$13:$B$1312,2,FALSE)</f>
        <v>45169</v>
      </c>
      <c r="Q4223" s="6"/>
      <c r="R4223" s="6"/>
    </row>
    <row r="4224" spans="1:18" x14ac:dyDescent="0.3">
      <c r="A4224" s="4">
        <v>11788</v>
      </c>
      <c r="B4224" s="5" t="s">
        <v>28</v>
      </c>
      <c r="C4224" s="4">
        <v>3</v>
      </c>
      <c r="D4224" s="46">
        <v>101194.51</v>
      </c>
      <c r="E4224" s="4">
        <v>1</v>
      </c>
      <c r="F4224" s="4" t="s">
        <v>2</v>
      </c>
      <c r="G4224" s="13" t="str">
        <f t="shared" si="132"/>
        <v>Active</v>
      </c>
      <c r="H4224" s="43" t="s">
        <v>3</v>
      </c>
      <c r="I4224" s="6">
        <v>45139</v>
      </c>
      <c r="J4224" s="6">
        <v>45169</v>
      </c>
      <c r="K4224" s="4">
        <v>1700032939</v>
      </c>
      <c r="L4224" s="14">
        <v>45167</v>
      </c>
      <c r="M4224" s="11">
        <f t="shared" si="131"/>
        <v>8</v>
      </c>
      <c r="N4224" s="6">
        <f>VLOOKUP(M4224,'Settlement Dates'!$A$13:$D$25,3,FALSE)</f>
        <v>45180</v>
      </c>
      <c r="O4224" s="6">
        <f>VLOOKUP(M4224,'Settlement Dates'!$A$13:$D$25,4,FALSE)</f>
        <v>45183</v>
      </c>
      <c r="P4224" s="6">
        <f>VLOOKUP(K4224,'AP Clearing'!$A$13:$B$1312,2,FALSE)</f>
        <v>45169</v>
      </c>
      <c r="Q4224" s="6"/>
      <c r="R4224" s="6"/>
    </row>
    <row r="4225" spans="1:18" x14ac:dyDescent="0.3">
      <c r="A4225" s="4">
        <v>11788</v>
      </c>
      <c r="B4225" s="5" t="s">
        <v>28</v>
      </c>
      <c r="C4225" s="4">
        <v>3</v>
      </c>
      <c r="D4225" s="46">
        <v>27.61</v>
      </c>
      <c r="E4225" s="4">
        <v>1</v>
      </c>
      <c r="F4225" s="4" t="s">
        <v>6</v>
      </c>
      <c r="G4225" s="13" t="str">
        <f t="shared" si="132"/>
        <v>Active</v>
      </c>
      <c r="H4225" s="43" t="s">
        <v>3</v>
      </c>
      <c r="I4225" s="6">
        <v>45139</v>
      </c>
      <c r="J4225" s="6">
        <v>45169</v>
      </c>
      <c r="K4225" s="4">
        <v>1700032939</v>
      </c>
      <c r="L4225" s="14">
        <v>45167</v>
      </c>
      <c r="M4225" s="11">
        <f t="shared" si="131"/>
        <v>8</v>
      </c>
      <c r="N4225" s="6">
        <f>VLOOKUP(M4225,'Settlement Dates'!$A$13:$D$25,3,FALSE)</f>
        <v>45180</v>
      </c>
      <c r="O4225" s="6">
        <f>VLOOKUP(M4225,'Settlement Dates'!$A$13:$D$25,4,FALSE)</f>
        <v>45183</v>
      </c>
      <c r="P4225" s="6">
        <f>VLOOKUP(K4225,'AP Clearing'!$A$13:$B$1312,2,FALSE)</f>
        <v>45169</v>
      </c>
      <c r="Q4225" s="6"/>
      <c r="R4225" s="6"/>
    </row>
    <row r="4226" spans="1:18" x14ac:dyDescent="0.3">
      <c r="A4226" s="4">
        <v>11788</v>
      </c>
      <c r="B4226" s="5" t="s">
        <v>28</v>
      </c>
      <c r="C4226" s="4">
        <v>3</v>
      </c>
      <c r="D4226" s="46">
        <v>174.07</v>
      </c>
      <c r="E4226" s="4">
        <v>1</v>
      </c>
      <c r="F4226" s="4" t="s">
        <v>8</v>
      </c>
      <c r="G4226" s="13" t="str">
        <f t="shared" si="132"/>
        <v>Active</v>
      </c>
      <c r="H4226" s="43" t="s">
        <v>3</v>
      </c>
      <c r="I4226" s="6">
        <v>45139</v>
      </c>
      <c r="J4226" s="6">
        <v>45169</v>
      </c>
      <c r="K4226" s="4">
        <v>1700032939</v>
      </c>
      <c r="L4226" s="14">
        <v>45167</v>
      </c>
      <c r="M4226" s="11">
        <f t="shared" si="131"/>
        <v>8</v>
      </c>
      <c r="N4226" s="6">
        <f>VLOOKUP(M4226,'Settlement Dates'!$A$13:$D$25,3,FALSE)</f>
        <v>45180</v>
      </c>
      <c r="O4226" s="6">
        <f>VLOOKUP(M4226,'Settlement Dates'!$A$13:$D$25,4,FALSE)</f>
        <v>45183</v>
      </c>
      <c r="P4226" s="6">
        <f>VLOOKUP(K4226,'AP Clearing'!$A$13:$B$1312,2,FALSE)</f>
        <v>45169</v>
      </c>
      <c r="Q4226" s="6"/>
      <c r="R4226" s="6"/>
    </row>
    <row r="4227" spans="1:18" x14ac:dyDescent="0.3">
      <c r="A4227" s="4">
        <v>11788</v>
      </c>
      <c r="B4227" s="5" t="s">
        <v>28</v>
      </c>
      <c r="C4227" s="4">
        <v>3</v>
      </c>
      <c r="D4227" s="46">
        <v>164.88</v>
      </c>
      <c r="E4227" s="4">
        <v>2</v>
      </c>
      <c r="F4227" s="4" t="s">
        <v>2</v>
      </c>
      <c r="G4227" s="13" t="str">
        <f t="shared" si="132"/>
        <v>Active</v>
      </c>
      <c r="H4227" s="43" t="s">
        <v>3</v>
      </c>
      <c r="I4227" s="6">
        <v>45139</v>
      </c>
      <c r="J4227" s="6">
        <v>45169</v>
      </c>
      <c r="K4227" s="4">
        <v>1700032939</v>
      </c>
      <c r="L4227" s="14">
        <v>45167</v>
      </c>
      <c r="M4227" s="11">
        <f t="shared" si="131"/>
        <v>8</v>
      </c>
      <c r="N4227" s="6">
        <f>VLOOKUP(M4227,'Settlement Dates'!$A$13:$D$25,3,FALSE)</f>
        <v>45180</v>
      </c>
      <c r="O4227" s="6">
        <f>VLOOKUP(M4227,'Settlement Dates'!$A$13:$D$25,4,FALSE)</f>
        <v>45183</v>
      </c>
      <c r="P4227" s="6">
        <f>VLOOKUP(K4227,'AP Clearing'!$A$13:$B$1312,2,FALSE)</f>
        <v>45169</v>
      </c>
      <c r="Q4227" s="6"/>
      <c r="R4227" s="6"/>
    </row>
    <row r="4228" spans="1:18" x14ac:dyDescent="0.3">
      <c r="A4228" s="4">
        <v>11788</v>
      </c>
      <c r="B4228" s="5" t="s">
        <v>25</v>
      </c>
      <c r="C4228" s="4">
        <v>3</v>
      </c>
      <c r="D4228" s="46">
        <v>325.57</v>
      </c>
      <c r="E4228" s="4">
        <v>2</v>
      </c>
      <c r="F4228" s="4" t="s">
        <v>9</v>
      </c>
      <c r="G4228" s="13" t="str">
        <f t="shared" si="132"/>
        <v>Retiree</v>
      </c>
      <c r="H4228" s="43" t="s">
        <v>3</v>
      </c>
      <c r="I4228" s="6">
        <v>45139</v>
      </c>
      <c r="J4228" s="6">
        <v>45169</v>
      </c>
      <c r="K4228" s="4">
        <v>1700032941</v>
      </c>
      <c r="L4228" s="14">
        <v>45167</v>
      </c>
      <c r="M4228" s="11">
        <f t="shared" si="131"/>
        <v>8</v>
      </c>
      <c r="N4228" s="6">
        <f>VLOOKUP(M4228,'Settlement Dates'!$A$13:$D$25,3,FALSE)</f>
        <v>45180</v>
      </c>
      <c r="O4228" s="6">
        <f>VLOOKUP(M4228,'Settlement Dates'!$A$13:$D$25,4,FALSE)</f>
        <v>45183</v>
      </c>
      <c r="P4228" s="6">
        <f>VLOOKUP(K4228,'AP Clearing'!$A$13:$B$1312,2,FALSE)</f>
        <v>45169</v>
      </c>
      <c r="Q4228" s="6"/>
      <c r="R4228" s="6"/>
    </row>
    <row r="4229" spans="1:18" x14ac:dyDescent="0.3">
      <c r="A4229" s="4">
        <v>11788</v>
      </c>
      <c r="B4229" s="5" t="s">
        <v>25</v>
      </c>
      <c r="C4229" s="4">
        <v>3</v>
      </c>
      <c r="D4229" s="46">
        <v>1405.88</v>
      </c>
      <c r="E4229" s="4">
        <v>3</v>
      </c>
      <c r="F4229" s="4" t="s">
        <v>9</v>
      </c>
      <c r="G4229" s="13" t="str">
        <f t="shared" si="132"/>
        <v>Retiree</v>
      </c>
      <c r="H4229" s="43" t="s">
        <v>3</v>
      </c>
      <c r="I4229" s="6">
        <v>45139</v>
      </c>
      <c r="J4229" s="6">
        <v>45169</v>
      </c>
      <c r="K4229" s="4">
        <v>1700032941</v>
      </c>
      <c r="L4229" s="14">
        <v>45167</v>
      </c>
      <c r="M4229" s="11">
        <f t="shared" si="131"/>
        <v>8</v>
      </c>
      <c r="N4229" s="6">
        <f>VLOOKUP(M4229,'Settlement Dates'!$A$13:$D$25,3,FALSE)</f>
        <v>45180</v>
      </c>
      <c r="O4229" s="6">
        <f>VLOOKUP(M4229,'Settlement Dates'!$A$13:$D$25,4,FALSE)</f>
        <v>45183</v>
      </c>
      <c r="P4229" s="6">
        <f>VLOOKUP(K4229,'AP Clearing'!$A$13:$B$1312,2,FALSE)</f>
        <v>45169</v>
      </c>
      <c r="Q4229" s="6"/>
      <c r="R4229" s="6"/>
    </row>
    <row r="4230" spans="1:18" x14ac:dyDescent="0.3">
      <c r="A4230" s="4">
        <v>11788</v>
      </c>
      <c r="B4230" s="5" t="s">
        <v>25</v>
      </c>
      <c r="C4230" s="4">
        <v>3</v>
      </c>
      <c r="D4230" s="46">
        <v>4659.7299999999996</v>
      </c>
      <c r="E4230" s="4">
        <v>4</v>
      </c>
      <c r="F4230" s="4" t="s">
        <v>9</v>
      </c>
      <c r="G4230" s="13" t="str">
        <f t="shared" si="132"/>
        <v>Retiree</v>
      </c>
      <c r="H4230" s="43" t="s">
        <v>3</v>
      </c>
      <c r="I4230" s="6">
        <v>45139</v>
      </c>
      <c r="J4230" s="6">
        <v>45169</v>
      </c>
      <c r="K4230" s="4">
        <v>1700032941</v>
      </c>
      <c r="L4230" s="14">
        <v>45167</v>
      </c>
      <c r="M4230" s="11">
        <f t="shared" si="131"/>
        <v>8</v>
      </c>
      <c r="N4230" s="6">
        <f>VLOOKUP(M4230,'Settlement Dates'!$A$13:$D$25,3,FALSE)</f>
        <v>45180</v>
      </c>
      <c r="O4230" s="6">
        <f>VLOOKUP(M4230,'Settlement Dates'!$A$13:$D$25,4,FALSE)</f>
        <v>45183</v>
      </c>
      <c r="P4230" s="6">
        <f>VLOOKUP(K4230,'AP Clearing'!$A$13:$B$1312,2,FALSE)</f>
        <v>45169</v>
      </c>
      <c r="Q4230" s="6"/>
      <c r="R4230" s="6"/>
    </row>
    <row r="4231" spans="1:18" x14ac:dyDescent="0.3">
      <c r="A4231" s="4">
        <v>11788</v>
      </c>
      <c r="B4231" s="5" t="s">
        <v>25</v>
      </c>
      <c r="C4231" s="4">
        <v>3</v>
      </c>
      <c r="D4231" s="46">
        <v>721.41</v>
      </c>
      <c r="E4231" s="4">
        <v>5</v>
      </c>
      <c r="F4231" s="4" t="s">
        <v>9</v>
      </c>
      <c r="G4231" s="13" t="str">
        <f t="shared" si="132"/>
        <v>Retiree</v>
      </c>
      <c r="H4231" s="43" t="s">
        <v>3</v>
      </c>
      <c r="I4231" s="6">
        <v>45139</v>
      </c>
      <c r="J4231" s="6">
        <v>45169</v>
      </c>
      <c r="K4231" s="4">
        <v>1700032941</v>
      </c>
      <c r="L4231" s="14">
        <v>45167</v>
      </c>
      <c r="M4231" s="11">
        <f t="shared" si="131"/>
        <v>8</v>
      </c>
      <c r="N4231" s="6">
        <f>VLOOKUP(M4231,'Settlement Dates'!$A$13:$D$25,3,FALSE)</f>
        <v>45180</v>
      </c>
      <c r="O4231" s="6">
        <f>VLOOKUP(M4231,'Settlement Dates'!$A$13:$D$25,4,FALSE)</f>
        <v>45183</v>
      </c>
      <c r="P4231" s="6">
        <f>VLOOKUP(K4231,'AP Clearing'!$A$13:$B$1312,2,FALSE)</f>
        <v>45169</v>
      </c>
      <c r="Q4231" s="6"/>
      <c r="R4231" s="6"/>
    </row>
    <row r="4232" spans="1:18" x14ac:dyDescent="0.3">
      <c r="A4232" s="4">
        <v>11788</v>
      </c>
      <c r="B4232" s="5" t="s">
        <v>26</v>
      </c>
      <c r="C4232" s="4">
        <v>3</v>
      </c>
      <c r="D4232" s="46">
        <v>13.04</v>
      </c>
      <c r="E4232" s="4">
        <v>3</v>
      </c>
      <c r="F4232" s="4" t="s">
        <v>9</v>
      </c>
      <c r="G4232" s="13" t="str">
        <f t="shared" si="132"/>
        <v>Retiree</v>
      </c>
      <c r="H4232" s="43" t="s">
        <v>3</v>
      </c>
      <c r="I4232" s="6">
        <v>45139</v>
      </c>
      <c r="J4232" s="6">
        <v>45169</v>
      </c>
      <c r="K4232" s="4">
        <v>1700032944</v>
      </c>
      <c r="L4232" s="14">
        <v>45167</v>
      </c>
      <c r="M4232" s="11">
        <f t="shared" si="131"/>
        <v>8</v>
      </c>
      <c r="N4232" s="6">
        <f>VLOOKUP(M4232,'Settlement Dates'!$A$13:$D$25,3,FALSE)</f>
        <v>45180</v>
      </c>
      <c r="O4232" s="6">
        <f>VLOOKUP(M4232,'Settlement Dates'!$A$13:$D$25,4,FALSE)</f>
        <v>45183</v>
      </c>
      <c r="P4232" s="6">
        <f>VLOOKUP(K4232,'AP Clearing'!$A$13:$B$1312,2,FALSE)</f>
        <v>45169</v>
      </c>
      <c r="Q4232" s="6"/>
      <c r="R4232" s="6"/>
    </row>
    <row r="4233" spans="1:18" x14ac:dyDescent="0.3">
      <c r="A4233" s="4">
        <v>11788</v>
      </c>
      <c r="B4233" s="5" t="s">
        <v>26</v>
      </c>
      <c r="C4233" s="4">
        <v>3</v>
      </c>
      <c r="D4233" s="46">
        <v>25.4</v>
      </c>
      <c r="E4233" s="4">
        <v>4</v>
      </c>
      <c r="F4233" s="4" t="s">
        <v>9</v>
      </c>
      <c r="G4233" s="13" t="str">
        <f t="shared" si="132"/>
        <v>Retiree</v>
      </c>
      <c r="H4233" s="43" t="s">
        <v>3</v>
      </c>
      <c r="I4233" s="6">
        <v>45139</v>
      </c>
      <c r="J4233" s="6">
        <v>45169</v>
      </c>
      <c r="K4233" s="4">
        <v>1700032944</v>
      </c>
      <c r="L4233" s="14">
        <v>45167</v>
      </c>
      <c r="M4233" s="11">
        <f t="shared" si="131"/>
        <v>8</v>
      </c>
      <c r="N4233" s="6">
        <f>VLOOKUP(M4233,'Settlement Dates'!$A$13:$D$25,3,FALSE)</f>
        <v>45180</v>
      </c>
      <c r="O4233" s="6">
        <f>VLOOKUP(M4233,'Settlement Dates'!$A$13:$D$25,4,FALSE)</f>
        <v>45183</v>
      </c>
      <c r="P4233" s="6">
        <f>VLOOKUP(K4233,'AP Clearing'!$A$13:$B$1312,2,FALSE)</f>
        <v>45169</v>
      </c>
      <c r="Q4233" s="6"/>
      <c r="R4233" s="6"/>
    </row>
    <row r="4234" spans="1:18" x14ac:dyDescent="0.3">
      <c r="A4234" s="4">
        <v>11788</v>
      </c>
      <c r="B4234" s="5" t="s">
        <v>26</v>
      </c>
      <c r="C4234" s="4">
        <v>3</v>
      </c>
      <c r="D4234" s="46">
        <v>4.08</v>
      </c>
      <c r="E4234" s="4">
        <v>5</v>
      </c>
      <c r="F4234" s="4" t="s">
        <v>9</v>
      </c>
      <c r="G4234" s="13" t="str">
        <f t="shared" si="132"/>
        <v>Retiree</v>
      </c>
      <c r="H4234" s="43" t="s">
        <v>3</v>
      </c>
      <c r="I4234" s="6">
        <v>45139</v>
      </c>
      <c r="J4234" s="6">
        <v>45169</v>
      </c>
      <c r="K4234" s="4">
        <v>1700032944</v>
      </c>
      <c r="L4234" s="14">
        <v>45167</v>
      </c>
      <c r="M4234" s="11">
        <f t="shared" si="131"/>
        <v>8</v>
      </c>
      <c r="N4234" s="6">
        <f>VLOOKUP(M4234,'Settlement Dates'!$A$13:$D$25,3,FALSE)</f>
        <v>45180</v>
      </c>
      <c r="O4234" s="6">
        <f>VLOOKUP(M4234,'Settlement Dates'!$A$13:$D$25,4,FALSE)</f>
        <v>45183</v>
      </c>
      <c r="P4234" s="6">
        <f>VLOOKUP(K4234,'AP Clearing'!$A$13:$B$1312,2,FALSE)</f>
        <v>45169</v>
      </c>
      <c r="Q4234" s="6"/>
      <c r="R4234" s="6"/>
    </row>
    <row r="4235" spans="1:18" x14ac:dyDescent="0.3">
      <c r="A4235" s="4">
        <v>11788</v>
      </c>
      <c r="B4235" s="5" t="s">
        <v>24</v>
      </c>
      <c r="C4235" s="4">
        <v>3</v>
      </c>
      <c r="D4235" s="46">
        <v>3136.9</v>
      </c>
      <c r="E4235" s="4">
        <v>2</v>
      </c>
      <c r="F4235" s="4" t="s">
        <v>9</v>
      </c>
      <c r="G4235" s="13" t="str">
        <f t="shared" si="132"/>
        <v>Retiree</v>
      </c>
      <c r="H4235" s="43" t="s">
        <v>3</v>
      </c>
      <c r="I4235" s="6">
        <v>45139</v>
      </c>
      <c r="J4235" s="6">
        <v>45169</v>
      </c>
      <c r="K4235" s="4">
        <v>1700032942</v>
      </c>
      <c r="L4235" s="14">
        <v>45167</v>
      </c>
      <c r="M4235" s="11">
        <f t="shared" si="131"/>
        <v>8</v>
      </c>
      <c r="N4235" s="6">
        <f>VLOOKUP(M4235,'Settlement Dates'!$A$13:$D$25,3,FALSE)</f>
        <v>45180</v>
      </c>
      <c r="O4235" s="6">
        <f>VLOOKUP(M4235,'Settlement Dates'!$A$13:$D$25,4,FALSE)</f>
        <v>45183</v>
      </c>
      <c r="P4235" s="6">
        <f>VLOOKUP(K4235,'AP Clearing'!$A$13:$B$1312,2,FALSE)</f>
        <v>45169</v>
      </c>
      <c r="Q4235" s="6"/>
      <c r="R4235" s="6"/>
    </row>
    <row r="4236" spans="1:18" x14ac:dyDescent="0.3">
      <c r="A4236" s="4">
        <v>11788</v>
      </c>
      <c r="B4236" s="5" t="s">
        <v>24</v>
      </c>
      <c r="C4236" s="4">
        <v>3</v>
      </c>
      <c r="D4236" s="46">
        <v>17501</v>
      </c>
      <c r="E4236" s="4">
        <v>3</v>
      </c>
      <c r="F4236" s="4" t="s">
        <v>9</v>
      </c>
      <c r="G4236" s="13" t="str">
        <f t="shared" si="132"/>
        <v>Retiree</v>
      </c>
      <c r="H4236" s="43" t="s">
        <v>3</v>
      </c>
      <c r="I4236" s="6">
        <v>45139</v>
      </c>
      <c r="J4236" s="6">
        <v>45169</v>
      </c>
      <c r="K4236" s="4">
        <v>1700032942</v>
      </c>
      <c r="L4236" s="14">
        <v>45167</v>
      </c>
      <c r="M4236" s="11">
        <f t="shared" si="131"/>
        <v>8</v>
      </c>
      <c r="N4236" s="6">
        <f>VLOOKUP(M4236,'Settlement Dates'!$A$13:$D$25,3,FALSE)</f>
        <v>45180</v>
      </c>
      <c r="O4236" s="6">
        <f>VLOOKUP(M4236,'Settlement Dates'!$A$13:$D$25,4,FALSE)</f>
        <v>45183</v>
      </c>
      <c r="P4236" s="6">
        <f>VLOOKUP(K4236,'AP Clearing'!$A$13:$B$1312,2,FALSE)</f>
        <v>45169</v>
      </c>
      <c r="Q4236" s="6"/>
      <c r="R4236" s="6"/>
    </row>
    <row r="4237" spans="1:18" x14ac:dyDescent="0.3">
      <c r="A4237" s="4">
        <v>11788</v>
      </c>
      <c r="B4237" s="5" t="s">
        <v>24</v>
      </c>
      <c r="C4237" s="4">
        <v>3</v>
      </c>
      <c r="D4237" s="46">
        <v>41750.699999999997</v>
      </c>
      <c r="E4237" s="4">
        <v>4</v>
      </c>
      <c r="F4237" s="4" t="s">
        <v>9</v>
      </c>
      <c r="G4237" s="13" t="str">
        <f t="shared" si="132"/>
        <v>Retiree</v>
      </c>
      <c r="H4237" s="43" t="s">
        <v>3</v>
      </c>
      <c r="I4237" s="6">
        <v>45139</v>
      </c>
      <c r="J4237" s="6">
        <v>45169</v>
      </c>
      <c r="K4237" s="4">
        <v>1700032942</v>
      </c>
      <c r="L4237" s="14">
        <v>45167</v>
      </c>
      <c r="M4237" s="11">
        <f t="shared" si="131"/>
        <v>8</v>
      </c>
      <c r="N4237" s="6">
        <f>VLOOKUP(M4237,'Settlement Dates'!$A$13:$D$25,3,FALSE)</f>
        <v>45180</v>
      </c>
      <c r="O4237" s="6">
        <f>VLOOKUP(M4237,'Settlement Dates'!$A$13:$D$25,4,FALSE)</f>
        <v>45183</v>
      </c>
      <c r="P4237" s="6">
        <f>VLOOKUP(K4237,'AP Clearing'!$A$13:$B$1312,2,FALSE)</f>
        <v>45169</v>
      </c>
      <c r="Q4237" s="6"/>
      <c r="R4237" s="6"/>
    </row>
    <row r="4238" spans="1:18" x14ac:dyDescent="0.3">
      <c r="A4238" s="4">
        <v>11788</v>
      </c>
      <c r="B4238" s="5" t="s">
        <v>24</v>
      </c>
      <c r="C4238" s="4">
        <v>3</v>
      </c>
      <c r="D4238" s="46">
        <v>11782.19</v>
      </c>
      <c r="E4238" s="4">
        <v>5</v>
      </c>
      <c r="F4238" s="4" t="s">
        <v>9</v>
      </c>
      <c r="G4238" s="13" t="str">
        <f t="shared" si="132"/>
        <v>Retiree</v>
      </c>
      <c r="H4238" s="43" t="s">
        <v>3</v>
      </c>
      <c r="I4238" s="6">
        <v>45139</v>
      </c>
      <c r="J4238" s="6">
        <v>45169</v>
      </c>
      <c r="K4238" s="4">
        <v>1700032942</v>
      </c>
      <c r="L4238" s="14">
        <v>45167</v>
      </c>
      <c r="M4238" s="11">
        <f t="shared" si="131"/>
        <v>8</v>
      </c>
      <c r="N4238" s="6">
        <f>VLOOKUP(M4238,'Settlement Dates'!$A$13:$D$25,3,FALSE)</f>
        <v>45180</v>
      </c>
      <c r="O4238" s="6">
        <f>VLOOKUP(M4238,'Settlement Dates'!$A$13:$D$25,4,FALSE)</f>
        <v>45183</v>
      </c>
      <c r="P4238" s="6">
        <f>VLOOKUP(K4238,'AP Clearing'!$A$13:$B$1312,2,FALSE)</f>
        <v>45169</v>
      </c>
      <c r="Q4238" s="6"/>
      <c r="R4238" s="6"/>
    </row>
    <row r="4239" spans="1:18" x14ac:dyDescent="0.3">
      <c r="A4239" s="4">
        <v>11788</v>
      </c>
      <c r="B4239" s="5" t="s">
        <v>27</v>
      </c>
      <c r="C4239" s="4">
        <v>3</v>
      </c>
      <c r="D4239" s="46">
        <v>457.2</v>
      </c>
      <c r="E4239" s="4">
        <v>2</v>
      </c>
      <c r="F4239" s="4" t="s">
        <v>9</v>
      </c>
      <c r="G4239" s="13" t="str">
        <f t="shared" si="132"/>
        <v>Retiree</v>
      </c>
      <c r="H4239" s="43" t="s">
        <v>3</v>
      </c>
      <c r="I4239" s="6">
        <v>45139</v>
      </c>
      <c r="J4239" s="6">
        <v>45169</v>
      </c>
      <c r="K4239" s="4">
        <v>1700032943</v>
      </c>
      <c r="L4239" s="14">
        <v>45167</v>
      </c>
      <c r="M4239" s="11">
        <f t="shared" si="131"/>
        <v>8</v>
      </c>
      <c r="N4239" s="6">
        <f>VLOOKUP(M4239,'Settlement Dates'!$A$13:$D$25,3,FALSE)</f>
        <v>45180</v>
      </c>
      <c r="O4239" s="6">
        <f>VLOOKUP(M4239,'Settlement Dates'!$A$13:$D$25,4,FALSE)</f>
        <v>45183</v>
      </c>
      <c r="P4239" s="6">
        <f>VLOOKUP(K4239,'AP Clearing'!$A$13:$B$1312,2,FALSE)</f>
        <v>45169</v>
      </c>
      <c r="Q4239" s="6"/>
      <c r="R4239" s="6"/>
    </row>
    <row r="4240" spans="1:18" x14ac:dyDescent="0.3">
      <c r="A4240" s="4">
        <v>11788</v>
      </c>
      <c r="B4240" s="5" t="s">
        <v>27</v>
      </c>
      <c r="C4240" s="4">
        <v>3</v>
      </c>
      <c r="D4240" s="46">
        <v>130.96</v>
      </c>
      <c r="E4240" s="4">
        <v>2</v>
      </c>
      <c r="F4240" s="4" t="s">
        <v>11</v>
      </c>
      <c r="G4240" s="13" t="str">
        <f t="shared" si="132"/>
        <v>Retiree</v>
      </c>
      <c r="H4240" s="43" t="s">
        <v>3</v>
      </c>
      <c r="I4240" s="6">
        <v>45139</v>
      </c>
      <c r="J4240" s="6">
        <v>45169</v>
      </c>
      <c r="K4240" s="4">
        <v>1700032943</v>
      </c>
      <c r="L4240" s="14">
        <v>45167</v>
      </c>
      <c r="M4240" s="11">
        <f t="shared" ref="M4240:M4303" si="133">MONTH(L4240)</f>
        <v>8</v>
      </c>
      <c r="N4240" s="6">
        <f>VLOOKUP(M4240,'Settlement Dates'!$A$13:$D$25,3,FALSE)</f>
        <v>45180</v>
      </c>
      <c r="O4240" s="6">
        <f>VLOOKUP(M4240,'Settlement Dates'!$A$13:$D$25,4,FALSE)</f>
        <v>45183</v>
      </c>
      <c r="P4240" s="6">
        <f>VLOOKUP(K4240,'AP Clearing'!$A$13:$B$1312,2,FALSE)</f>
        <v>45169</v>
      </c>
      <c r="Q4240" s="6"/>
      <c r="R4240" s="6"/>
    </row>
    <row r="4241" spans="1:18" x14ac:dyDescent="0.3">
      <c r="A4241" s="4">
        <v>11788</v>
      </c>
      <c r="B4241" s="5" t="s">
        <v>27</v>
      </c>
      <c r="C4241" s="4">
        <v>3</v>
      </c>
      <c r="D4241" s="46">
        <v>3240.28</v>
      </c>
      <c r="E4241" s="4">
        <v>3</v>
      </c>
      <c r="F4241" s="4" t="s">
        <v>9</v>
      </c>
      <c r="G4241" s="13" t="str">
        <f t="shared" si="132"/>
        <v>Retiree</v>
      </c>
      <c r="H4241" s="43" t="s">
        <v>3</v>
      </c>
      <c r="I4241" s="6">
        <v>45139</v>
      </c>
      <c r="J4241" s="6">
        <v>45169</v>
      </c>
      <c r="K4241" s="4">
        <v>1700032943</v>
      </c>
      <c r="L4241" s="14">
        <v>45167</v>
      </c>
      <c r="M4241" s="11">
        <f t="shared" si="133"/>
        <v>8</v>
      </c>
      <c r="N4241" s="6">
        <f>VLOOKUP(M4241,'Settlement Dates'!$A$13:$D$25,3,FALSE)</f>
        <v>45180</v>
      </c>
      <c r="O4241" s="6">
        <f>VLOOKUP(M4241,'Settlement Dates'!$A$13:$D$25,4,FALSE)</f>
        <v>45183</v>
      </c>
      <c r="P4241" s="6">
        <f>VLOOKUP(K4241,'AP Clearing'!$A$13:$B$1312,2,FALSE)</f>
        <v>45169</v>
      </c>
      <c r="Q4241" s="6"/>
      <c r="R4241" s="6"/>
    </row>
    <row r="4242" spans="1:18" x14ac:dyDescent="0.3">
      <c r="A4242" s="4">
        <v>11788</v>
      </c>
      <c r="B4242" s="5" t="s">
        <v>27</v>
      </c>
      <c r="C4242" s="4">
        <v>3</v>
      </c>
      <c r="D4242" s="46">
        <v>819.09</v>
      </c>
      <c r="E4242" s="4">
        <v>3</v>
      </c>
      <c r="F4242" s="4" t="s">
        <v>11</v>
      </c>
      <c r="G4242" s="13" t="str">
        <f t="shared" si="132"/>
        <v>Retiree</v>
      </c>
      <c r="H4242" s="43" t="s">
        <v>3</v>
      </c>
      <c r="I4242" s="6">
        <v>45139</v>
      </c>
      <c r="J4242" s="6">
        <v>45169</v>
      </c>
      <c r="K4242" s="4">
        <v>1700032943</v>
      </c>
      <c r="L4242" s="14">
        <v>45167</v>
      </c>
      <c r="M4242" s="11">
        <f t="shared" si="133"/>
        <v>8</v>
      </c>
      <c r="N4242" s="6">
        <f>VLOOKUP(M4242,'Settlement Dates'!$A$13:$D$25,3,FALSE)</f>
        <v>45180</v>
      </c>
      <c r="O4242" s="6">
        <f>VLOOKUP(M4242,'Settlement Dates'!$A$13:$D$25,4,FALSE)</f>
        <v>45183</v>
      </c>
      <c r="P4242" s="6">
        <f>VLOOKUP(K4242,'AP Clearing'!$A$13:$B$1312,2,FALSE)</f>
        <v>45169</v>
      </c>
      <c r="Q4242" s="6"/>
      <c r="R4242" s="6"/>
    </row>
    <row r="4243" spans="1:18" x14ac:dyDescent="0.3">
      <c r="A4243" s="4">
        <v>11788</v>
      </c>
      <c r="B4243" s="5" t="s">
        <v>27</v>
      </c>
      <c r="C4243" s="4">
        <v>3</v>
      </c>
      <c r="D4243" s="46">
        <v>3910.37</v>
      </c>
      <c r="E4243" s="4">
        <v>4</v>
      </c>
      <c r="F4243" s="4" t="s">
        <v>9</v>
      </c>
      <c r="G4243" s="13" t="str">
        <f t="shared" si="132"/>
        <v>Retiree</v>
      </c>
      <c r="H4243" s="43" t="s">
        <v>3</v>
      </c>
      <c r="I4243" s="6">
        <v>45139</v>
      </c>
      <c r="J4243" s="6">
        <v>45169</v>
      </c>
      <c r="K4243" s="4">
        <v>1700032943</v>
      </c>
      <c r="L4243" s="14">
        <v>45167</v>
      </c>
      <c r="M4243" s="11">
        <f t="shared" si="133"/>
        <v>8</v>
      </c>
      <c r="N4243" s="6">
        <f>VLOOKUP(M4243,'Settlement Dates'!$A$13:$D$25,3,FALSE)</f>
        <v>45180</v>
      </c>
      <c r="O4243" s="6">
        <f>VLOOKUP(M4243,'Settlement Dates'!$A$13:$D$25,4,FALSE)</f>
        <v>45183</v>
      </c>
      <c r="P4243" s="6">
        <f>VLOOKUP(K4243,'AP Clearing'!$A$13:$B$1312,2,FALSE)</f>
        <v>45169</v>
      </c>
      <c r="Q4243" s="6"/>
      <c r="R4243" s="6"/>
    </row>
    <row r="4244" spans="1:18" x14ac:dyDescent="0.3">
      <c r="A4244" s="4">
        <v>11788</v>
      </c>
      <c r="B4244" s="5" t="s">
        <v>27</v>
      </c>
      <c r="C4244" s="4">
        <v>3</v>
      </c>
      <c r="D4244" s="46">
        <v>1880.74</v>
      </c>
      <c r="E4244" s="4">
        <v>4</v>
      </c>
      <c r="F4244" s="4" t="s">
        <v>11</v>
      </c>
      <c r="G4244" s="13" t="str">
        <f t="shared" si="132"/>
        <v>Retiree</v>
      </c>
      <c r="H4244" s="43" t="s">
        <v>3</v>
      </c>
      <c r="I4244" s="6">
        <v>45139</v>
      </c>
      <c r="J4244" s="6">
        <v>45169</v>
      </c>
      <c r="K4244" s="4">
        <v>1700032943</v>
      </c>
      <c r="L4244" s="14">
        <v>45167</v>
      </c>
      <c r="M4244" s="11">
        <f t="shared" si="133"/>
        <v>8</v>
      </c>
      <c r="N4244" s="6">
        <f>VLOOKUP(M4244,'Settlement Dates'!$A$13:$D$25,3,FALSE)</f>
        <v>45180</v>
      </c>
      <c r="O4244" s="6">
        <f>VLOOKUP(M4244,'Settlement Dates'!$A$13:$D$25,4,FALSE)</f>
        <v>45183</v>
      </c>
      <c r="P4244" s="6">
        <f>VLOOKUP(K4244,'AP Clearing'!$A$13:$B$1312,2,FALSE)</f>
        <v>45169</v>
      </c>
      <c r="Q4244" s="6"/>
      <c r="R4244" s="6"/>
    </row>
    <row r="4245" spans="1:18" x14ac:dyDescent="0.3">
      <c r="A4245" s="4">
        <v>11788</v>
      </c>
      <c r="B4245" s="5" t="s">
        <v>27</v>
      </c>
      <c r="C4245" s="4">
        <v>3</v>
      </c>
      <c r="D4245" s="46">
        <v>2572.89</v>
      </c>
      <c r="E4245" s="4">
        <v>5</v>
      </c>
      <c r="F4245" s="4" t="s">
        <v>9</v>
      </c>
      <c r="G4245" s="13" t="str">
        <f t="shared" si="132"/>
        <v>Retiree</v>
      </c>
      <c r="H4245" s="43" t="s">
        <v>3</v>
      </c>
      <c r="I4245" s="6">
        <v>45139</v>
      </c>
      <c r="J4245" s="6">
        <v>45169</v>
      </c>
      <c r="K4245" s="4">
        <v>1700032943</v>
      </c>
      <c r="L4245" s="14">
        <v>45167</v>
      </c>
      <c r="M4245" s="11">
        <f t="shared" si="133"/>
        <v>8</v>
      </c>
      <c r="N4245" s="6">
        <f>VLOOKUP(M4245,'Settlement Dates'!$A$13:$D$25,3,FALSE)</f>
        <v>45180</v>
      </c>
      <c r="O4245" s="6">
        <f>VLOOKUP(M4245,'Settlement Dates'!$A$13:$D$25,4,FALSE)</f>
        <v>45183</v>
      </c>
      <c r="P4245" s="6">
        <f>VLOOKUP(K4245,'AP Clearing'!$A$13:$B$1312,2,FALSE)</f>
        <v>45169</v>
      </c>
      <c r="Q4245" s="6"/>
      <c r="R4245" s="6"/>
    </row>
    <row r="4246" spans="1:18" x14ac:dyDescent="0.3">
      <c r="A4246" s="4">
        <v>11788</v>
      </c>
      <c r="B4246" s="5" t="s">
        <v>29</v>
      </c>
      <c r="C4246" s="4">
        <v>3</v>
      </c>
      <c r="D4246" s="46">
        <v>14606.91</v>
      </c>
      <c r="E4246" s="4">
        <v>1</v>
      </c>
      <c r="F4246" s="4" t="s">
        <v>2</v>
      </c>
      <c r="G4246" s="13" t="str">
        <f t="shared" si="132"/>
        <v>Active</v>
      </c>
      <c r="H4246" s="43" t="s">
        <v>3</v>
      </c>
      <c r="I4246" s="6">
        <v>45139</v>
      </c>
      <c r="J4246" s="6">
        <v>45169</v>
      </c>
      <c r="K4246" s="4">
        <v>1700032940</v>
      </c>
      <c r="L4246" s="14">
        <v>45167</v>
      </c>
      <c r="M4246" s="11">
        <f t="shared" si="133"/>
        <v>8</v>
      </c>
      <c r="N4246" s="6">
        <f>VLOOKUP(M4246,'Settlement Dates'!$A$13:$D$25,3,FALSE)</f>
        <v>45180</v>
      </c>
      <c r="O4246" s="6">
        <f>VLOOKUP(M4246,'Settlement Dates'!$A$13:$D$25,4,FALSE)</f>
        <v>45183</v>
      </c>
      <c r="P4246" s="6">
        <f>VLOOKUP(K4246,'AP Clearing'!$A$13:$B$1312,2,FALSE)</f>
        <v>45169</v>
      </c>
      <c r="Q4246" s="6"/>
      <c r="R4246" s="6"/>
    </row>
    <row r="4247" spans="1:18" x14ac:dyDescent="0.3">
      <c r="A4247" s="4">
        <v>11788</v>
      </c>
      <c r="B4247" s="5" t="s">
        <v>29</v>
      </c>
      <c r="C4247" s="4">
        <v>3</v>
      </c>
      <c r="D4247" s="46">
        <v>109.7</v>
      </c>
      <c r="E4247" s="4">
        <v>1</v>
      </c>
      <c r="F4247" s="4" t="s">
        <v>5</v>
      </c>
      <c r="G4247" s="13" t="str">
        <f t="shared" si="132"/>
        <v>LTD</v>
      </c>
      <c r="H4247" s="43" t="s">
        <v>3</v>
      </c>
      <c r="I4247" s="6">
        <v>45139</v>
      </c>
      <c r="J4247" s="6">
        <v>45169</v>
      </c>
      <c r="K4247" s="4">
        <v>1700032940</v>
      </c>
      <c r="L4247" s="14">
        <v>45167</v>
      </c>
      <c r="M4247" s="11">
        <f t="shared" si="133"/>
        <v>8</v>
      </c>
      <c r="N4247" s="6">
        <f>VLOOKUP(M4247,'Settlement Dates'!$A$13:$D$25,3,FALSE)</f>
        <v>45180</v>
      </c>
      <c r="O4247" s="6">
        <f>VLOOKUP(M4247,'Settlement Dates'!$A$13:$D$25,4,FALSE)</f>
        <v>45183</v>
      </c>
      <c r="P4247" s="6">
        <f>VLOOKUP(K4247,'AP Clearing'!$A$13:$B$1312,2,FALSE)</f>
        <v>45169</v>
      </c>
      <c r="Q4247" s="6"/>
      <c r="R4247" s="6"/>
    </row>
    <row r="4248" spans="1:18" x14ac:dyDescent="0.3">
      <c r="A4248" s="4">
        <v>11788</v>
      </c>
      <c r="B4248" s="5" t="s">
        <v>29</v>
      </c>
      <c r="C4248" s="4">
        <v>3</v>
      </c>
      <c r="D4248" s="46">
        <v>21.75</v>
      </c>
      <c r="E4248" s="4">
        <v>1</v>
      </c>
      <c r="F4248" s="4" t="s">
        <v>6</v>
      </c>
      <c r="G4248" s="13" t="str">
        <f t="shared" si="132"/>
        <v>Active</v>
      </c>
      <c r="H4248" s="43" t="s">
        <v>3</v>
      </c>
      <c r="I4248" s="6">
        <v>45139</v>
      </c>
      <c r="J4248" s="6">
        <v>45169</v>
      </c>
      <c r="K4248" s="4">
        <v>1700032940</v>
      </c>
      <c r="L4248" s="14">
        <v>45167</v>
      </c>
      <c r="M4248" s="11">
        <f t="shared" si="133"/>
        <v>8</v>
      </c>
      <c r="N4248" s="6">
        <f>VLOOKUP(M4248,'Settlement Dates'!$A$13:$D$25,3,FALSE)</f>
        <v>45180</v>
      </c>
      <c r="O4248" s="6">
        <f>VLOOKUP(M4248,'Settlement Dates'!$A$13:$D$25,4,FALSE)</f>
        <v>45183</v>
      </c>
      <c r="P4248" s="6">
        <f>VLOOKUP(K4248,'AP Clearing'!$A$13:$B$1312,2,FALSE)</f>
        <v>45169</v>
      </c>
      <c r="Q4248" s="6"/>
      <c r="R4248" s="6"/>
    </row>
    <row r="4249" spans="1:18" x14ac:dyDescent="0.3">
      <c r="A4249" s="4">
        <v>11788</v>
      </c>
      <c r="B4249" s="5" t="s">
        <v>29</v>
      </c>
      <c r="C4249" s="4">
        <v>3</v>
      </c>
      <c r="D4249" s="46">
        <v>37.96</v>
      </c>
      <c r="E4249" s="4">
        <v>1</v>
      </c>
      <c r="F4249" s="4" t="s">
        <v>54</v>
      </c>
      <c r="G4249" s="13" t="str">
        <f t="shared" si="132"/>
        <v>LTD</v>
      </c>
      <c r="H4249" s="43" t="s">
        <v>3</v>
      </c>
      <c r="I4249" s="6">
        <v>45139</v>
      </c>
      <c r="J4249" s="6">
        <v>45169</v>
      </c>
      <c r="K4249" s="4">
        <v>1700032940</v>
      </c>
      <c r="L4249" s="14">
        <v>45167</v>
      </c>
      <c r="M4249" s="11">
        <f t="shared" si="133"/>
        <v>8</v>
      </c>
      <c r="N4249" s="6">
        <f>VLOOKUP(M4249,'Settlement Dates'!$A$13:$D$25,3,FALSE)</f>
        <v>45180</v>
      </c>
      <c r="O4249" s="6">
        <f>VLOOKUP(M4249,'Settlement Dates'!$A$13:$D$25,4,FALSE)</f>
        <v>45183</v>
      </c>
      <c r="P4249" s="6">
        <f>VLOOKUP(K4249,'AP Clearing'!$A$13:$B$1312,2,FALSE)</f>
        <v>45169</v>
      </c>
      <c r="Q4249" s="6"/>
      <c r="R4249" s="6"/>
    </row>
    <row r="4250" spans="1:18" x14ac:dyDescent="0.3">
      <c r="A4250" s="4">
        <v>11788</v>
      </c>
      <c r="B4250" s="5" t="s">
        <v>29</v>
      </c>
      <c r="C4250" s="4">
        <v>3</v>
      </c>
      <c r="D4250" s="46">
        <v>5.25</v>
      </c>
      <c r="E4250" s="4">
        <v>1</v>
      </c>
      <c r="F4250" s="4" t="s">
        <v>8</v>
      </c>
      <c r="G4250" s="13" t="str">
        <f t="shared" si="132"/>
        <v>Active</v>
      </c>
      <c r="H4250" s="43" t="s">
        <v>3</v>
      </c>
      <c r="I4250" s="6">
        <v>45139</v>
      </c>
      <c r="J4250" s="6">
        <v>45169</v>
      </c>
      <c r="K4250" s="4">
        <v>1700032940</v>
      </c>
      <c r="L4250" s="14">
        <v>45167</v>
      </c>
      <c r="M4250" s="11">
        <f t="shared" si="133"/>
        <v>8</v>
      </c>
      <c r="N4250" s="6">
        <f>VLOOKUP(M4250,'Settlement Dates'!$A$13:$D$25,3,FALSE)</f>
        <v>45180</v>
      </c>
      <c r="O4250" s="6">
        <f>VLOOKUP(M4250,'Settlement Dates'!$A$13:$D$25,4,FALSE)</f>
        <v>45183</v>
      </c>
      <c r="P4250" s="6">
        <f>VLOOKUP(K4250,'AP Clearing'!$A$13:$B$1312,2,FALSE)</f>
        <v>45169</v>
      </c>
      <c r="Q4250" s="6"/>
      <c r="R4250" s="6"/>
    </row>
    <row r="4251" spans="1:18" x14ac:dyDescent="0.3">
      <c r="A4251" s="4">
        <v>11788</v>
      </c>
      <c r="B4251" s="5" t="s">
        <v>21</v>
      </c>
      <c r="C4251" s="4">
        <v>3</v>
      </c>
      <c r="D4251" s="46">
        <v>21.6</v>
      </c>
      <c r="E4251" s="4">
        <v>1</v>
      </c>
      <c r="F4251" s="4" t="s">
        <v>2</v>
      </c>
      <c r="G4251" s="13" t="str">
        <f t="shared" si="132"/>
        <v>Active</v>
      </c>
      <c r="H4251" s="43" t="s">
        <v>32</v>
      </c>
      <c r="I4251" s="6">
        <v>45139</v>
      </c>
      <c r="J4251" s="6">
        <v>45169</v>
      </c>
      <c r="K4251" s="4">
        <v>1700032896</v>
      </c>
      <c r="L4251" s="14">
        <v>45169</v>
      </c>
      <c r="M4251" s="11">
        <f t="shared" si="133"/>
        <v>8</v>
      </c>
      <c r="N4251" s="6">
        <f>VLOOKUP(M4251,'Settlement Dates'!$A$13:$D$25,3,FALSE)</f>
        <v>45180</v>
      </c>
      <c r="O4251" s="6">
        <f>VLOOKUP(M4251,'Settlement Dates'!$A$13:$D$25,4,FALSE)</f>
        <v>45183</v>
      </c>
      <c r="P4251" s="6">
        <f>VLOOKUP(K4251,'AP Clearing'!$A$13:$B$1312,2,FALSE)</f>
        <v>45174</v>
      </c>
      <c r="Q4251" s="6"/>
      <c r="R4251" s="6"/>
    </row>
    <row r="4252" spans="1:18" x14ac:dyDescent="0.3">
      <c r="A4252" s="4">
        <v>11788</v>
      </c>
      <c r="B4252" s="5" t="s">
        <v>21</v>
      </c>
      <c r="C4252" s="4">
        <v>3</v>
      </c>
      <c r="D4252" s="46">
        <v>29</v>
      </c>
      <c r="E4252" s="4">
        <v>2</v>
      </c>
      <c r="F4252" s="4" t="s">
        <v>2</v>
      </c>
      <c r="G4252" s="13" t="str">
        <f t="shared" si="132"/>
        <v>Active</v>
      </c>
      <c r="H4252" s="43" t="s">
        <v>32</v>
      </c>
      <c r="I4252" s="6">
        <v>45139</v>
      </c>
      <c r="J4252" s="6">
        <v>45169</v>
      </c>
      <c r="K4252" s="4">
        <v>1700032896</v>
      </c>
      <c r="L4252" s="14">
        <v>45169</v>
      </c>
      <c r="M4252" s="11">
        <f t="shared" si="133"/>
        <v>8</v>
      </c>
      <c r="N4252" s="6">
        <f>VLOOKUP(M4252,'Settlement Dates'!$A$13:$D$25,3,FALSE)</f>
        <v>45180</v>
      </c>
      <c r="O4252" s="6">
        <f>VLOOKUP(M4252,'Settlement Dates'!$A$13:$D$25,4,FALSE)</f>
        <v>45183</v>
      </c>
      <c r="P4252" s="6">
        <f>VLOOKUP(K4252,'AP Clearing'!$A$13:$B$1312,2,FALSE)</f>
        <v>45174</v>
      </c>
      <c r="Q4252" s="6"/>
      <c r="R4252" s="6"/>
    </row>
    <row r="4253" spans="1:18" x14ac:dyDescent="0.3">
      <c r="A4253" s="4">
        <v>11788</v>
      </c>
      <c r="B4253" s="5" t="s">
        <v>20</v>
      </c>
      <c r="C4253" s="4">
        <v>3</v>
      </c>
      <c r="D4253" s="46">
        <v>22.35</v>
      </c>
      <c r="E4253" s="4">
        <v>1</v>
      </c>
      <c r="F4253" s="4" t="s">
        <v>2</v>
      </c>
      <c r="G4253" s="13" t="str">
        <f t="shared" si="132"/>
        <v>Active</v>
      </c>
      <c r="H4253" s="43" t="s">
        <v>31</v>
      </c>
      <c r="I4253" s="6">
        <v>45139</v>
      </c>
      <c r="J4253" s="6">
        <v>45169</v>
      </c>
      <c r="K4253" s="4">
        <v>1700032897</v>
      </c>
      <c r="L4253" s="14">
        <v>45169</v>
      </c>
      <c r="M4253" s="11">
        <f t="shared" si="133"/>
        <v>8</v>
      </c>
      <c r="N4253" s="6">
        <f>VLOOKUP(M4253,'Settlement Dates'!$A$13:$D$25,3,FALSE)</f>
        <v>45180</v>
      </c>
      <c r="O4253" s="6">
        <f>VLOOKUP(M4253,'Settlement Dates'!$A$13:$D$25,4,FALSE)</f>
        <v>45183</v>
      </c>
      <c r="P4253" s="6">
        <f>VLOOKUP(K4253,'AP Clearing'!$A$13:$B$1312,2,FALSE)</f>
        <v>45174</v>
      </c>
      <c r="Q4253" s="6"/>
      <c r="R4253" s="6"/>
    </row>
    <row r="4254" spans="1:18" x14ac:dyDescent="0.3">
      <c r="A4254" s="4">
        <v>11788</v>
      </c>
      <c r="B4254" s="5" t="s">
        <v>20</v>
      </c>
      <c r="C4254" s="4">
        <v>3</v>
      </c>
      <c r="D4254" s="46">
        <v>7.45</v>
      </c>
      <c r="E4254" s="4">
        <v>2</v>
      </c>
      <c r="F4254" s="4" t="s">
        <v>2</v>
      </c>
      <c r="G4254" s="13" t="str">
        <f t="shared" si="132"/>
        <v>Active</v>
      </c>
      <c r="H4254" s="43" t="s">
        <v>31</v>
      </c>
      <c r="I4254" s="6">
        <v>45139</v>
      </c>
      <c r="J4254" s="6">
        <v>45169</v>
      </c>
      <c r="K4254" s="4">
        <v>1700032897</v>
      </c>
      <c r="L4254" s="14">
        <v>45169</v>
      </c>
      <c r="M4254" s="11">
        <f t="shared" si="133"/>
        <v>8</v>
      </c>
      <c r="N4254" s="6">
        <f>VLOOKUP(M4254,'Settlement Dates'!$A$13:$D$25,3,FALSE)</f>
        <v>45180</v>
      </c>
      <c r="O4254" s="6">
        <f>VLOOKUP(M4254,'Settlement Dates'!$A$13:$D$25,4,FALSE)</f>
        <v>45183</v>
      </c>
      <c r="P4254" s="6">
        <f>VLOOKUP(K4254,'AP Clearing'!$A$13:$B$1312,2,FALSE)</f>
        <v>45174</v>
      </c>
      <c r="Q4254" s="6"/>
      <c r="R4254" s="6"/>
    </row>
    <row r="4255" spans="1:18" x14ac:dyDescent="0.3">
      <c r="A4255" s="4">
        <v>11788</v>
      </c>
      <c r="B4255" s="5" t="s">
        <v>22</v>
      </c>
      <c r="C4255" s="4">
        <v>3</v>
      </c>
      <c r="D4255" s="46">
        <v>2.4500000000000002</v>
      </c>
      <c r="E4255" s="4">
        <v>2</v>
      </c>
      <c r="F4255" s="4" t="s">
        <v>2</v>
      </c>
      <c r="G4255" s="13" t="str">
        <f t="shared" si="132"/>
        <v>Active</v>
      </c>
      <c r="H4255" s="43" t="s">
        <v>30</v>
      </c>
      <c r="I4255" s="6">
        <v>45139</v>
      </c>
      <c r="J4255" s="6">
        <v>45169</v>
      </c>
      <c r="K4255" s="4">
        <v>1700032898</v>
      </c>
      <c r="L4255" s="14">
        <v>45169</v>
      </c>
      <c r="M4255" s="11">
        <f t="shared" si="133"/>
        <v>8</v>
      </c>
      <c r="N4255" s="6">
        <f>VLOOKUP(M4255,'Settlement Dates'!$A$13:$D$25,3,FALSE)</f>
        <v>45180</v>
      </c>
      <c r="O4255" s="6">
        <f>VLOOKUP(M4255,'Settlement Dates'!$A$13:$D$25,4,FALSE)</f>
        <v>45183</v>
      </c>
      <c r="P4255" s="6">
        <f>VLOOKUP(K4255,'AP Clearing'!$A$13:$B$1312,2,FALSE)</f>
        <v>45174</v>
      </c>
      <c r="Q4255" s="6"/>
      <c r="R4255" s="6"/>
    </row>
    <row r="4256" spans="1:18" x14ac:dyDescent="0.3">
      <c r="A4256" s="4">
        <v>11788</v>
      </c>
      <c r="B4256" s="5" t="s">
        <v>23</v>
      </c>
      <c r="C4256" s="4">
        <v>3</v>
      </c>
      <c r="D4256" s="46">
        <v>31.32</v>
      </c>
      <c r="E4256" s="4">
        <v>1</v>
      </c>
      <c r="F4256" s="4" t="s">
        <v>2</v>
      </c>
      <c r="G4256" s="13" t="str">
        <f t="shared" si="132"/>
        <v>Active</v>
      </c>
      <c r="H4256" s="43" t="s">
        <v>35</v>
      </c>
      <c r="I4256" s="6">
        <v>45139</v>
      </c>
      <c r="J4256" s="6">
        <v>45169</v>
      </c>
      <c r="K4256" s="4">
        <v>1700032899</v>
      </c>
      <c r="L4256" s="14">
        <v>45169</v>
      </c>
      <c r="M4256" s="11">
        <f t="shared" si="133"/>
        <v>8</v>
      </c>
      <c r="N4256" s="6">
        <f>VLOOKUP(M4256,'Settlement Dates'!$A$13:$D$25,3,FALSE)</f>
        <v>45180</v>
      </c>
      <c r="O4256" s="6">
        <f>VLOOKUP(M4256,'Settlement Dates'!$A$13:$D$25,4,FALSE)</f>
        <v>45183</v>
      </c>
      <c r="P4256" s="6">
        <f>VLOOKUP(K4256,'AP Clearing'!$A$13:$B$1312,2,FALSE)</f>
        <v>45174</v>
      </c>
      <c r="Q4256" s="6"/>
      <c r="R4256" s="6"/>
    </row>
    <row r="4257" spans="1:18" x14ac:dyDescent="0.3">
      <c r="A4257" s="4">
        <v>11788</v>
      </c>
      <c r="B4257" s="5" t="s">
        <v>23</v>
      </c>
      <c r="C4257" s="4">
        <v>3</v>
      </c>
      <c r="D4257" s="46">
        <v>125.1</v>
      </c>
      <c r="E4257" s="4">
        <v>2</v>
      </c>
      <c r="F4257" s="4" t="s">
        <v>2</v>
      </c>
      <c r="G4257" s="13" t="str">
        <f t="shared" si="132"/>
        <v>Active</v>
      </c>
      <c r="H4257" s="43" t="s">
        <v>35</v>
      </c>
      <c r="I4257" s="6">
        <v>45139</v>
      </c>
      <c r="J4257" s="6">
        <v>45169</v>
      </c>
      <c r="K4257" s="4">
        <v>1700032899</v>
      </c>
      <c r="L4257" s="14">
        <v>45169</v>
      </c>
      <c r="M4257" s="11">
        <f t="shared" si="133"/>
        <v>8</v>
      </c>
      <c r="N4257" s="6">
        <f>VLOOKUP(M4257,'Settlement Dates'!$A$13:$D$25,3,FALSE)</f>
        <v>45180</v>
      </c>
      <c r="O4257" s="6">
        <f>VLOOKUP(M4257,'Settlement Dates'!$A$13:$D$25,4,FALSE)</f>
        <v>45183</v>
      </c>
      <c r="P4257" s="6">
        <f>VLOOKUP(K4257,'AP Clearing'!$A$13:$B$1312,2,FALSE)</f>
        <v>45174</v>
      </c>
      <c r="Q4257" s="6"/>
      <c r="R4257" s="6"/>
    </row>
    <row r="4258" spans="1:18" x14ac:dyDescent="0.3">
      <c r="A4258" s="4">
        <v>11788</v>
      </c>
      <c r="B4258" s="5" t="s">
        <v>28</v>
      </c>
      <c r="C4258" s="4">
        <v>3</v>
      </c>
      <c r="D4258" s="46">
        <v>171.65</v>
      </c>
      <c r="E4258" s="4">
        <v>1</v>
      </c>
      <c r="F4258" s="4" t="s">
        <v>2</v>
      </c>
      <c r="G4258" s="13" t="str">
        <f t="shared" si="132"/>
        <v>Active</v>
      </c>
      <c r="H4258" s="43" t="s">
        <v>33</v>
      </c>
      <c r="I4258" s="6">
        <v>45139</v>
      </c>
      <c r="J4258" s="6">
        <v>45169</v>
      </c>
      <c r="K4258" s="4">
        <v>1700032900</v>
      </c>
      <c r="L4258" s="14">
        <v>45169</v>
      </c>
      <c r="M4258" s="11">
        <f t="shared" si="133"/>
        <v>8</v>
      </c>
      <c r="N4258" s="6">
        <f>VLOOKUP(M4258,'Settlement Dates'!$A$13:$D$25,3,FALSE)</f>
        <v>45180</v>
      </c>
      <c r="O4258" s="6">
        <f>VLOOKUP(M4258,'Settlement Dates'!$A$13:$D$25,4,FALSE)</f>
        <v>45183</v>
      </c>
      <c r="P4258" s="6">
        <f>VLOOKUP(K4258,'AP Clearing'!$A$13:$B$1312,2,FALSE)</f>
        <v>45174</v>
      </c>
      <c r="Q4258" s="6"/>
      <c r="R4258" s="6"/>
    </row>
    <row r="4259" spans="1:18" x14ac:dyDescent="0.3">
      <c r="A4259" s="4">
        <v>11788</v>
      </c>
      <c r="B4259" s="5" t="s">
        <v>28</v>
      </c>
      <c r="C4259" s="4">
        <v>3</v>
      </c>
      <c r="D4259" s="46">
        <v>124.88</v>
      </c>
      <c r="E4259" s="4">
        <v>2</v>
      </c>
      <c r="F4259" s="4" t="s">
        <v>2</v>
      </c>
      <c r="G4259" s="13" t="str">
        <f t="shared" si="132"/>
        <v>Active</v>
      </c>
      <c r="H4259" s="43" t="s">
        <v>33</v>
      </c>
      <c r="I4259" s="6">
        <v>45139</v>
      </c>
      <c r="J4259" s="6">
        <v>45169</v>
      </c>
      <c r="K4259" s="4">
        <v>1700032900</v>
      </c>
      <c r="L4259" s="14">
        <v>45169</v>
      </c>
      <c r="M4259" s="11">
        <f t="shared" si="133"/>
        <v>8</v>
      </c>
      <c r="N4259" s="6">
        <f>VLOOKUP(M4259,'Settlement Dates'!$A$13:$D$25,3,FALSE)</f>
        <v>45180</v>
      </c>
      <c r="O4259" s="6">
        <f>VLOOKUP(M4259,'Settlement Dates'!$A$13:$D$25,4,FALSE)</f>
        <v>45183</v>
      </c>
      <c r="P4259" s="6">
        <f>VLOOKUP(K4259,'AP Clearing'!$A$13:$B$1312,2,FALSE)</f>
        <v>45174</v>
      </c>
      <c r="Q4259" s="6"/>
      <c r="R4259" s="6"/>
    </row>
    <row r="4260" spans="1:18" x14ac:dyDescent="0.3">
      <c r="A4260" s="4">
        <v>11788</v>
      </c>
      <c r="B4260" s="5" t="s">
        <v>29</v>
      </c>
      <c r="C4260" s="4">
        <v>3</v>
      </c>
      <c r="D4260" s="46">
        <v>6.95</v>
      </c>
      <c r="E4260" s="4">
        <v>2</v>
      </c>
      <c r="F4260" s="4" t="s">
        <v>2</v>
      </c>
      <c r="G4260" s="13" t="str">
        <f t="shared" si="132"/>
        <v>Active</v>
      </c>
      <c r="H4260" s="43" t="s">
        <v>34</v>
      </c>
      <c r="I4260" s="6">
        <v>45139</v>
      </c>
      <c r="J4260" s="6">
        <v>45169</v>
      </c>
      <c r="K4260" s="4">
        <v>1700032901</v>
      </c>
      <c r="L4260" s="14">
        <v>45169</v>
      </c>
      <c r="M4260" s="11">
        <f t="shared" si="133"/>
        <v>8</v>
      </c>
      <c r="N4260" s="6">
        <f>VLOOKUP(M4260,'Settlement Dates'!$A$13:$D$25,3,FALSE)</f>
        <v>45180</v>
      </c>
      <c r="O4260" s="6">
        <f>VLOOKUP(M4260,'Settlement Dates'!$A$13:$D$25,4,FALSE)</f>
        <v>45183</v>
      </c>
      <c r="P4260" s="6">
        <f>VLOOKUP(K4260,'AP Clearing'!$A$13:$B$1312,2,FALSE)</f>
        <v>45174</v>
      </c>
      <c r="Q4260" s="6"/>
      <c r="R4260" s="6"/>
    </row>
    <row r="4261" spans="1:18" x14ac:dyDescent="0.3">
      <c r="A4261" s="4">
        <v>173210</v>
      </c>
      <c r="B4261" s="5" t="s">
        <v>36</v>
      </c>
      <c r="C4261" s="4">
        <v>3</v>
      </c>
      <c r="D4261" s="46">
        <v>197371.13</v>
      </c>
      <c r="E4261" s="4">
        <v>1</v>
      </c>
      <c r="F4261" s="4" t="s">
        <v>2</v>
      </c>
      <c r="G4261" s="13" t="str">
        <f t="shared" si="132"/>
        <v>Active</v>
      </c>
      <c r="H4261" s="43" t="s">
        <v>3</v>
      </c>
      <c r="I4261" s="6">
        <v>45154</v>
      </c>
      <c r="J4261" s="6">
        <v>45169</v>
      </c>
      <c r="K4261" s="4">
        <v>1700032811</v>
      </c>
      <c r="L4261" s="14">
        <v>45170</v>
      </c>
      <c r="M4261" s="11">
        <f t="shared" si="133"/>
        <v>9</v>
      </c>
      <c r="N4261" s="6">
        <f>VLOOKUP(M4261,'Settlement Dates'!$A$13:$D$25,3,FALSE)</f>
        <v>45212</v>
      </c>
      <c r="O4261" s="6">
        <f>VLOOKUP(M4261,'Settlement Dates'!$A$13:$D$25,4,FALSE)</f>
        <v>45217</v>
      </c>
      <c r="P4261" s="6">
        <f>VLOOKUP(K4261,'AP Clearing'!$A$13:$B$1312,2,FALSE)</f>
        <v>45175</v>
      </c>
      <c r="Q4261" s="6"/>
      <c r="R4261" s="6"/>
    </row>
    <row r="4262" spans="1:18" x14ac:dyDescent="0.3">
      <c r="A4262" s="4">
        <v>173210</v>
      </c>
      <c r="B4262" s="5" t="s">
        <v>36</v>
      </c>
      <c r="C4262" s="4">
        <v>3</v>
      </c>
      <c r="D4262" s="46">
        <v>174.64</v>
      </c>
      <c r="E4262" s="4">
        <v>1</v>
      </c>
      <c r="F4262" s="4" t="s">
        <v>5</v>
      </c>
      <c r="G4262" s="13" t="str">
        <f t="shared" si="132"/>
        <v>LTD</v>
      </c>
      <c r="H4262" s="43" t="s">
        <v>3</v>
      </c>
      <c r="I4262" s="6">
        <v>45154</v>
      </c>
      <c r="J4262" s="6">
        <v>45169</v>
      </c>
      <c r="K4262" s="4">
        <v>1700032811</v>
      </c>
      <c r="L4262" s="14">
        <v>45170</v>
      </c>
      <c r="M4262" s="11">
        <f t="shared" si="133"/>
        <v>9</v>
      </c>
      <c r="N4262" s="6">
        <f>VLOOKUP(M4262,'Settlement Dates'!$A$13:$D$25,3,FALSE)</f>
        <v>45212</v>
      </c>
      <c r="O4262" s="6">
        <f>VLOOKUP(M4262,'Settlement Dates'!$A$13:$D$25,4,FALSE)</f>
        <v>45217</v>
      </c>
      <c r="P4262" s="6">
        <f>VLOOKUP(K4262,'AP Clearing'!$A$13:$B$1312,2,FALSE)</f>
        <v>45175</v>
      </c>
      <c r="Q4262" s="6"/>
      <c r="R4262" s="6"/>
    </row>
    <row r="4263" spans="1:18" x14ac:dyDescent="0.3">
      <c r="A4263" s="4">
        <v>173210</v>
      </c>
      <c r="B4263" s="5" t="s">
        <v>36</v>
      </c>
      <c r="C4263" s="4">
        <v>3</v>
      </c>
      <c r="D4263" s="46">
        <v>611.24</v>
      </c>
      <c r="E4263" s="4">
        <v>1</v>
      </c>
      <c r="F4263" s="4" t="s">
        <v>7</v>
      </c>
      <c r="G4263" s="13" t="str">
        <f t="shared" si="132"/>
        <v>LTD</v>
      </c>
      <c r="H4263" s="43" t="s">
        <v>3</v>
      </c>
      <c r="I4263" s="6">
        <v>45154</v>
      </c>
      <c r="J4263" s="6">
        <v>45169</v>
      </c>
      <c r="K4263" s="4">
        <v>1700032811</v>
      </c>
      <c r="L4263" s="14">
        <v>45170</v>
      </c>
      <c r="M4263" s="11">
        <f t="shared" si="133"/>
        <v>9</v>
      </c>
      <c r="N4263" s="6">
        <f>VLOOKUP(M4263,'Settlement Dates'!$A$13:$D$25,3,FALSE)</f>
        <v>45212</v>
      </c>
      <c r="O4263" s="6">
        <f>VLOOKUP(M4263,'Settlement Dates'!$A$13:$D$25,4,FALSE)</f>
        <v>45217</v>
      </c>
      <c r="P4263" s="6">
        <f>VLOOKUP(K4263,'AP Clearing'!$A$13:$B$1312,2,FALSE)</f>
        <v>45175</v>
      </c>
      <c r="Q4263" s="6"/>
      <c r="R4263" s="6"/>
    </row>
    <row r="4264" spans="1:18" x14ac:dyDescent="0.3">
      <c r="A4264" s="4">
        <v>173210</v>
      </c>
      <c r="B4264" s="5" t="s">
        <v>36</v>
      </c>
      <c r="C4264" s="4">
        <v>3</v>
      </c>
      <c r="D4264" s="46">
        <v>4268.41</v>
      </c>
      <c r="E4264" s="4">
        <v>1</v>
      </c>
      <c r="F4264" s="4" t="s">
        <v>8</v>
      </c>
      <c r="G4264" s="13" t="str">
        <f t="shared" si="132"/>
        <v>Active</v>
      </c>
      <c r="H4264" s="43" t="s">
        <v>3</v>
      </c>
      <c r="I4264" s="6">
        <v>45154</v>
      </c>
      <c r="J4264" s="6">
        <v>45169</v>
      </c>
      <c r="K4264" s="4">
        <v>1700032811</v>
      </c>
      <c r="L4264" s="14">
        <v>45170</v>
      </c>
      <c r="M4264" s="11">
        <f t="shared" si="133"/>
        <v>9</v>
      </c>
      <c r="N4264" s="6">
        <f>VLOOKUP(M4264,'Settlement Dates'!$A$13:$D$25,3,FALSE)</f>
        <v>45212</v>
      </c>
      <c r="O4264" s="6">
        <f>VLOOKUP(M4264,'Settlement Dates'!$A$13:$D$25,4,FALSE)</f>
        <v>45217</v>
      </c>
      <c r="P4264" s="6">
        <f>VLOOKUP(K4264,'AP Clearing'!$A$13:$B$1312,2,FALSE)</f>
        <v>45175</v>
      </c>
      <c r="Q4264" s="6"/>
      <c r="R4264" s="6"/>
    </row>
    <row r="4265" spans="1:18" x14ac:dyDescent="0.3">
      <c r="A4265" s="4">
        <v>173210</v>
      </c>
      <c r="B4265" s="5" t="s">
        <v>36</v>
      </c>
      <c r="C4265" s="4">
        <v>3</v>
      </c>
      <c r="D4265" s="46">
        <v>341.47</v>
      </c>
      <c r="E4265" s="4">
        <v>2</v>
      </c>
      <c r="F4265" s="4" t="s">
        <v>2</v>
      </c>
      <c r="G4265" s="13" t="str">
        <f t="shared" si="132"/>
        <v>Active</v>
      </c>
      <c r="H4265" s="43" t="s">
        <v>3</v>
      </c>
      <c r="I4265" s="6">
        <v>45154</v>
      </c>
      <c r="J4265" s="6">
        <v>45169</v>
      </c>
      <c r="K4265" s="4">
        <v>1700032811</v>
      </c>
      <c r="L4265" s="14">
        <v>45170</v>
      </c>
      <c r="M4265" s="11">
        <f t="shared" si="133"/>
        <v>9</v>
      </c>
      <c r="N4265" s="6">
        <f>VLOOKUP(M4265,'Settlement Dates'!$A$13:$D$25,3,FALSE)</f>
        <v>45212</v>
      </c>
      <c r="O4265" s="6">
        <f>VLOOKUP(M4265,'Settlement Dates'!$A$13:$D$25,4,FALSE)</f>
        <v>45217</v>
      </c>
      <c r="P4265" s="6">
        <f>VLOOKUP(K4265,'AP Clearing'!$A$13:$B$1312,2,FALSE)</f>
        <v>45175</v>
      </c>
      <c r="Q4265" s="6"/>
      <c r="R4265" s="6"/>
    </row>
    <row r="4266" spans="1:18" x14ac:dyDescent="0.3">
      <c r="A4266" s="4">
        <v>173210</v>
      </c>
      <c r="B4266" s="5" t="s">
        <v>36</v>
      </c>
      <c r="C4266" s="4">
        <v>3</v>
      </c>
      <c r="D4266" s="46">
        <v>207.4</v>
      </c>
      <c r="E4266" s="4">
        <v>2</v>
      </c>
      <c r="F4266" s="4" t="s">
        <v>9</v>
      </c>
      <c r="G4266" s="13" t="str">
        <f t="shared" si="132"/>
        <v>Retiree</v>
      </c>
      <c r="H4266" s="43" t="s">
        <v>3</v>
      </c>
      <c r="I4266" s="6">
        <v>45154</v>
      </c>
      <c r="J4266" s="6">
        <v>45169</v>
      </c>
      <c r="K4266" s="4">
        <v>1700032811</v>
      </c>
      <c r="L4266" s="14">
        <v>45170</v>
      </c>
      <c r="M4266" s="11">
        <f t="shared" si="133"/>
        <v>9</v>
      </c>
      <c r="N4266" s="6">
        <f>VLOOKUP(M4266,'Settlement Dates'!$A$13:$D$25,3,FALSE)</f>
        <v>45212</v>
      </c>
      <c r="O4266" s="6">
        <f>VLOOKUP(M4266,'Settlement Dates'!$A$13:$D$25,4,FALSE)</f>
        <v>45217</v>
      </c>
      <c r="P4266" s="6">
        <f>VLOOKUP(K4266,'AP Clearing'!$A$13:$B$1312,2,FALSE)</f>
        <v>45175</v>
      </c>
      <c r="Q4266" s="6"/>
      <c r="R4266" s="6"/>
    </row>
    <row r="4267" spans="1:18" x14ac:dyDescent="0.3">
      <c r="A4267" s="4">
        <v>173210</v>
      </c>
      <c r="B4267" s="5" t="s">
        <v>36</v>
      </c>
      <c r="C4267" s="4">
        <v>3</v>
      </c>
      <c r="D4267" s="46">
        <v>5348.95</v>
      </c>
      <c r="E4267" s="4">
        <v>3</v>
      </c>
      <c r="F4267" s="4" t="s">
        <v>9</v>
      </c>
      <c r="G4267" s="13" t="str">
        <f t="shared" si="132"/>
        <v>Retiree</v>
      </c>
      <c r="H4267" s="43" t="s">
        <v>3</v>
      </c>
      <c r="I4267" s="6">
        <v>45154</v>
      </c>
      <c r="J4267" s="6">
        <v>45169</v>
      </c>
      <c r="K4267" s="4">
        <v>1700032811</v>
      </c>
      <c r="L4267" s="14">
        <v>45170</v>
      </c>
      <c r="M4267" s="11">
        <f t="shared" si="133"/>
        <v>9</v>
      </c>
      <c r="N4267" s="6">
        <f>VLOOKUP(M4267,'Settlement Dates'!$A$13:$D$25,3,FALSE)</f>
        <v>45212</v>
      </c>
      <c r="O4267" s="6">
        <f>VLOOKUP(M4267,'Settlement Dates'!$A$13:$D$25,4,FALSE)</f>
        <v>45217</v>
      </c>
      <c r="P4267" s="6">
        <f>VLOOKUP(K4267,'AP Clearing'!$A$13:$B$1312,2,FALSE)</f>
        <v>45175</v>
      </c>
      <c r="Q4267" s="6"/>
      <c r="R4267" s="6"/>
    </row>
    <row r="4268" spans="1:18" x14ac:dyDescent="0.3">
      <c r="A4268" s="4">
        <v>173210</v>
      </c>
      <c r="B4268" s="5" t="s">
        <v>36</v>
      </c>
      <c r="C4268" s="4">
        <v>3</v>
      </c>
      <c r="D4268" s="46">
        <v>13289.7</v>
      </c>
      <c r="E4268" s="4">
        <v>5</v>
      </c>
      <c r="F4268" s="4" t="s">
        <v>9</v>
      </c>
      <c r="G4268" s="13" t="str">
        <f t="shared" si="132"/>
        <v>Retiree</v>
      </c>
      <c r="H4268" s="43" t="s">
        <v>3</v>
      </c>
      <c r="I4268" s="6">
        <v>45154</v>
      </c>
      <c r="J4268" s="6">
        <v>45169</v>
      </c>
      <c r="K4268" s="4">
        <v>1700032811</v>
      </c>
      <c r="L4268" s="14">
        <v>45170</v>
      </c>
      <c r="M4268" s="11">
        <f t="shared" si="133"/>
        <v>9</v>
      </c>
      <c r="N4268" s="6">
        <f>VLOOKUP(M4268,'Settlement Dates'!$A$13:$D$25,3,FALSE)</f>
        <v>45212</v>
      </c>
      <c r="O4268" s="6">
        <f>VLOOKUP(M4268,'Settlement Dates'!$A$13:$D$25,4,FALSE)</f>
        <v>45217</v>
      </c>
      <c r="P4268" s="6">
        <f>VLOOKUP(K4268,'AP Clearing'!$A$13:$B$1312,2,FALSE)</f>
        <v>45175</v>
      </c>
      <c r="Q4268" s="6"/>
      <c r="R4268" s="6"/>
    </row>
    <row r="4269" spans="1:18" x14ac:dyDescent="0.3">
      <c r="A4269" s="4">
        <v>11710</v>
      </c>
      <c r="B4269" s="5" t="s">
        <v>16</v>
      </c>
      <c r="C4269" s="4">
        <v>3</v>
      </c>
      <c r="D4269" s="46">
        <v>16393.740000000002</v>
      </c>
      <c r="E4269" s="4">
        <v>1</v>
      </c>
      <c r="F4269" s="4" t="s">
        <v>2</v>
      </c>
      <c r="G4269" s="13" t="str">
        <f t="shared" si="132"/>
        <v>Active</v>
      </c>
      <c r="H4269" s="43" t="s">
        <v>3</v>
      </c>
      <c r="I4269" s="6">
        <v>45162</v>
      </c>
      <c r="J4269" s="6">
        <v>45168</v>
      </c>
      <c r="K4269" s="4">
        <v>1700032812</v>
      </c>
      <c r="L4269" s="14">
        <v>45170</v>
      </c>
      <c r="M4269" s="11">
        <f t="shared" si="133"/>
        <v>9</v>
      </c>
      <c r="N4269" s="6">
        <f>VLOOKUP(M4269,'Settlement Dates'!$A$13:$D$25,3,FALSE)</f>
        <v>45212</v>
      </c>
      <c r="O4269" s="6">
        <f>VLOOKUP(M4269,'Settlement Dates'!$A$13:$D$25,4,FALSE)</f>
        <v>45217</v>
      </c>
      <c r="P4269" s="6">
        <f>VLOOKUP(K4269,'AP Clearing'!$A$13:$B$1312,2,FALSE)</f>
        <v>45175</v>
      </c>
      <c r="Q4269" s="6"/>
      <c r="R4269" s="6"/>
    </row>
    <row r="4270" spans="1:18" x14ac:dyDescent="0.3">
      <c r="A4270" s="4">
        <v>11710</v>
      </c>
      <c r="B4270" s="5" t="s">
        <v>16</v>
      </c>
      <c r="C4270" s="4">
        <v>3</v>
      </c>
      <c r="D4270" s="46">
        <v>22.85</v>
      </c>
      <c r="E4270" s="4">
        <v>1</v>
      </c>
      <c r="F4270" s="4" t="s">
        <v>5</v>
      </c>
      <c r="G4270" s="13" t="str">
        <f t="shared" si="132"/>
        <v>LTD</v>
      </c>
      <c r="H4270" s="43" t="s">
        <v>3</v>
      </c>
      <c r="I4270" s="6">
        <v>45162</v>
      </c>
      <c r="J4270" s="6">
        <v>45168</v>
      </c>
      <c r="K4270" s="4">
        <v>1700032812</v>
      </c>
      <c r="L4270" s="14">
        <v>45170</v>
      </c>
      <c r="M4270" s="11">
        <f t="shared" si="133"/>
        <v>9</v>
      </c>
      <c r="N4270" s="6">
        <f>VLOOKUP(M4270,'Settlement Dates'!$A$13:$D$25,3,FALSE)</f>
        <v>45212</v>
      </c>
      <c r="O4270" s="6">
        <f>VLOOKUP(M4270,'Settlement Dates'!$A$13:$D$25,4,FALSE)</f>
        <v>45217</v>
      </c>
      <c r="P4270" s="6">
        <f>VLOOKUP(K4270,'AP Clearing'!$A$13:$B$1312,2,FALSE)</f>
        <v>45175</v>
      </c>
      <c r="Q4270" s="6"/>
      <c r="R4270" s="6"/>
    </row>
    <row r="4271" spans="1:18" x14ac:dyDescent="0.3">
      <c r="A4271" s="4">
        <v>11710</v>
      </c>
      <c r="B4271" s="5" t="s">
        <v>16</v>
      </c>
      <c r="C4271" s="4">
        <v>3</v>
      </c>
      <c r="D4271" s="46">
        <v>11.42</v>
      </c>
      <c r="E4271" s="4">
        <v>1</v>
      </c>
      <c r="F4271" s="4" t="s">
        <v>54</v>
      </c>
      <c r="G4271" s="13" t="str">
        <f t="shared" si="132"/>
        <v>LTD</v>
      </c>
      <c r="H4271" s="43" t="s">
        <v>3</v>
      </c>
      <c r="I4271" s="6">
        <v>45162</v>
      </c>
      <c r="J4271" s="6">
        <v>45168</v>
      </c>
      <c r="K4271" s="4">
        <v>1700032812</v>
      </c>
      <c r="L4271" s="14">
        <v>45170</v>
      </c>
      <c r="M4271" s="11">
        <f t="shared" si="133"/>
        <v>9</v>
      </c>
      <c r="N4271" s="6">
        <f>VLOOKUP(M4271,'Settlement Dates'!$A$13:$D$25,3,FALSE)</f>
        <v>45212</v>
      </c>
      <c r="O4271" s="6">
        <f>VLOOKUP(M4271,'Settlement Dates'!$A$13:$D$25,4,FALSE)</f>
        <v>45217</v>
      </c>
      <c r="P4271" s="6">
        <f>VLOOKUP(K4271,'AP Clearing'!$A$13:$B$1312,2,FALSE)</f>
        <v>45175</v>
      </c>
      <c r="Q4271" s="6"/>
      <c r="R4271" s="6"/>
    </row>
    <row r="4272" spans="1:18" x14ac:dyDescent="0.3">
      <c r="A4272" s="4">
        <v>11710</v>
      </c>
      <c r="B4272" s="5" t="s">
        <v>16</v>
      </c>
      <c r="C4272" s="4">
        <v>3</v>
      </c>
      <c r="D4272" s="46">
        <v>159.94999999999999</v>
      </c>
      <c r="E4272" s="4">
        <v>1</v>
      </c>
      <c r="F4272" s="4" t="s">
        <v>7</v>
      </c>
      <c r="G4272" s="13" t="str">
        <f t="shared" si="132"/>
        <v>LTD</v>
      </c>
      <c r="H4272" s="43" t="s">
        <v>3</v>
      </c>
      <c r="I4272" s="6">
        <v>45162</v>
      </c>
      <c r="J4272" s="6">
        <v>45168</v>
      </c>
      <c r="K4272" s="4">
        <v>1700032812</v>
      </c>
      <c r="L4272" s="14">
        <v>45170</v>
      </c>
      <c r="M4272" s="11">
        <f t="shared" si="133"/>
        <v>9</v>
      </c>
      <c r="N4272" s="6">
        <f>VLOOKUP(M4272,'Settlement Dates'!$A$13:$D$25,3,FALSE)</f>
        <v>45212</v>
      </c>
      <c r="O4272" s="6">
        <f>VLOOKUP(M4272,'Settlement Dates'!$A$13:$D$25,4,FALSE)</f>
        <v>45217</v>
      </c>
      <c r="P4272" s="6">
        <f>VLOOKUP(K4272,'AP Clearing'!$A$13:$B$1312,2,FALSE)</f>
        <v>45175</v>
      </c>
      <c r="Q4272" s="6"/>
      <c r="R4272" s="6"/>
    </row>
    <row r="4273" spans="1:18" x14ac:dyDescent="0.3">
      <c r="A4273" s="4">
        <v>11710</v>
      </c>
      <c r="B4273" s="5" t="s">
        <v>16</v>
      </c>
      <c r="C4273" s="4">
        <v>3</v>
      </c>
      <c r="D4273" s="46">
        <v>270.14999999999998</v>
      </c>
      <c r="E4273" s="4">
        <v>1</v>
      </c>
      <c r="F4273" s="4" t="s">
        <v>8</v>
      </c>
      <c r="G4273" s="13" t="str">
        <f t="shared" si="132"/>
        <v>Active</v>
      </c>
      <c r="H4273" s="43" t="s">
        <v>3</v>
      </c>
      <c r="I4273" s="6">
        <v>45162</v>
      </c>
      <c r="J4273" s="6">
        <v>45168</v>
      </c>
      <c r="K4273" s="4">
        <v>1700032812</v>
      </c>
      <c r="L4273" s="14">
        <v>45170</v>
      </c>
      <c r="M4273" s="11">
        <f t="shared" si="133"/>
        <v>9</v>
      </c>
      <c r="N4273" s="6">
        <f>VLOOKUP(M4273,'Settlement Dates'!$A$13:$D$25,3,FALSE)</f>
        <v>45212</v>
      </c>
      <c r="O4273" s="6">
        <f>VLOOKUP(M4273,'Settlement Dates'!$A$13:$D$25,4,FALSE)</f>
        <v>45217</v>
      </c>
      <c r="P4273" s="6">
        <f>VLOOKUP(K4273,'AP Clearing'!$A$13:$B$1312,2,FALSE)</f>
        <v>45175</v>
      </c>
      <c r="Q4273" s="6"/>
      <c r="R4273" s="6"/>
    </row>
    <row r="4274" spans="1:18" x14ac:dyDescent="0.3">
      <c r="A4274" s="4">
        <v>11710</v>
      </c>
      <c r="B4274" s="5" t="s">
        <v>16</v>
      </c>
      <c r="C4274" s="4">
        <v>3</v>
      </c>
      <c r="D4274" s="46">
        <v>28.44</v>
      </c>
      <c r="E4274" s="4">
        <v>2</v>
      </c>
      <c r="F4274" s="4" t="s">
        <v>2</v>
      </c>
      <c r="G4274" s="13" t="str">
        <f t="shared" si="132"/>
        <v>Active</v>
      </c>
      <c r="H4274" s="43" t="s">
        <v>3</v>
      </c>
      <c r="I4274" s="6">
        <v>45162</v>
      </c>
      <c r="J4274" s="6">
        <v>45168</v>
      </c>
      <c r="K4274" s="4">
        <v>1700032812</v>
      </c>
      <c r="L4274" s="14">
        <v>45170</v>
      </c>
      <c r="M4274" s="11">
        <f t="shared" si="133"/>
        <v>9</v>
      </c>
      <c r="N4274" s="6">
        <f>VLOOKUP(M4274,'Settlement Dates'!$A$13:$D$25,3,FALSE)</f>
        <v>45212</v>
      </c>
      <c r="O4274" s="6">
        <f>VLOOKUP(M4274,'Settlement Dates'!$A$13:$D$25,4,FALSE)</f>
        <v>45217</v>
      </c>
      <c r="P4274" s="6">
        <f>VLOOKUP(K4274,'AP Clearing'!$A$13:$B$1312,2,FALSE)</f>
        <v>45175</v>
      </c>
      <c r="Q4274" s="6"/>
      <c r="R4274" s="6"/>
    </row>
    <row r="4275" spans="1:18" x14ac:dyDescent="0.3">
      <c r="A4275" s="4">
        <v>11710</v>
      </c>
      <c r="B4275" s="5" t="s">
        <v>16</v>
      </c>
      <c r="C4275" s="4">
        <v>3</v>
      </c>
      <c r="D4275" s="46">
        <v>315.35000000000002</v>
      </c>
      <c r="E4275" s="4">
        <v>2</v>
      </c>
      <c r="F4275" s="4" t="s">
        <v>9</v>
      </c>
      <c r="G4275" s="13" t="str">
        <f t="shared" si="132"/>
        <v>Retiree</v>
      </c>
      <c r="H4275" s="43" t="s">
        <v>3</v>
      </c>
      <c r="I4275" s="6">
        <v>45162</v>
      </c>
      <c r="J4275" s="6">
        <v>45168</v>
      </c>
      <c r="K4275" s="4">
        <v>1700032812</v>
      </c>
      <c r="L4275" s="14">
        <v>45170</v>
      </c>
      <c r="M4275" s="11">
        <f t="shared" si="133"/>
        <v>9</v>
      </c>
      <c r="N4275" s="6">
        <f>VLOOKUP(M4275,'Settlement Dates'!$A$13:$D$25,3,FALSE)</f>
        <v>45212</v>
      </c>
      <c r="O4275" s="6">
        <f>VLOOKUP(M4275,'Settlement Dates'!$A$13:$D$25,4,FALSE)</f>
        <v>45217</v>
      </c>
      <c r="P4275" s="6">
        <f>VLOOKUP(K4275,'AP Clearing'!$A$13:$B$1312,2,FALSE)</f>
        <v>45175</v>
      </c>
      <c r="Q4275" s="6"/>
      <c r="R4275" s="6"/>
    </row>
    <row r="4276" spans="1:18" x14ac:dyDescent="0.3">
      <c r="A4276" s="4">
        <v>11710</v>
      </c>
      <c r="B4276" s="5" t="s">
        <v>16</v>
      </c>
      <c r="C4276" s="4">
        <v>3</v>
      </c>
      <c r="D4276" s="46">
        <v>119.61</v>
      </c>
      <c r="E4276" s="4">
        <v>2</v>
      </c>
      <c r="F4276" s="4" t="s">
        <v>11</v>
      </c>
      <c r="G4276" s="13" t="str">
        <f t="shared" si="132"/>
        <v>Retiree</v>
      </c>
      <c r="H4276" s="43" t="s">
        <v>3</v>
      </c>
      <c r="I4276" s="6">
        <v>45162</v>
      </c>
      <c r="J4276" s="6">
        <v>45168</v>
      </c>
      <c r="K4276" s="4">
        <v>1700032812</v>
      </c>
      <c r="L4276" s="14">
        <v>45170</v>
      </c>
      <c r="M4276" s="11">
        <f t="shared" si="133"/>
        <v>9</v>
      </c>
      <c r="N4276" s="6">
        <f>VLOOKUP(M4276,'Settlement Dates'!$A$13:$D$25,3,FALSE)</f>
        <v>45212</v>
      </c>
      <c r="O4276" s="6">
        <f>VLOOKUP(M4276,'Settlement Dates'!$A$13:$D$25,4,FALSE)</f>
        <v>45217</v>
      </c>
      <c r="P4276" s="6">
        <f>VLOOKUP(K4276,'AP Clearing'!$A$13:$B$1312,2,FALSE)</f>
        <v>45175</v>
      </c>
      <c r="Q4276" s="6"/>
      <c r="R4276" s="6"/>
    </row>
    <row r="4277" spans="1:18" x14ac:dyDescent="0.3">
      <c r="A4277" s="4">
        <v>11710</v>
      </c>
      <c r="B4277" s="5" t="s">
        <v>16</v>
      </c>
      <c r="C4277" s="4">
        <v>3</v>
      </c>
      <c r="D4277" s="46">
        <v>14.22</v>
      </c>
      <c r="E4277" s="4">
        <v>2</v>
      </c>
      <c r="F4277" s="4" t="s">
        <v>8</v>
      </c>
      <c r="G4277" s="13" t="str">
        <f t="shared" si="132"/>
        <v>Active</v>
      </c>
      <c r="H4277" s="43" t="s">
        <v>3</v>
      </c>
      <c r="I4277" s="6">
        <v>45162</v>
      </c>
      <c r="J4277" s="6">
        <v>45168</v>
      </c>
      <c r="K4277" s="4">
        <v>1700032812</v>
      </c>
      <c r="L4277" s="14">
        <v>45170</v>
      </c>
      <c r="M4277" s="11">
        <f t="shared" si="133"/>
        <v>9</v>
      </c>
      <c r="N4277" s="6">
        <f>VLOOKUP(M4277,'Settlement Dates'!$A$13:$D$25,3,FALSE)</f>
        <v>45212</v>
      </c>
      <c r="O4277" s="6">
        <f>VLOOKUP(M4277,'Settlement Dates'!$A$13:$D$25,4,FALSE)</f>
        <v>45217</v>
      </c>
      <c r="P4277" s="6">
        <f>VLOOKUP(K4277,'AP Clearing'!$A$13:$B$1312,2,FALSE)</f>
        <v>45175</v>
      </c>
      <c r="Q4277" s="6"/>
      <c r="R4277" s="6"/>
    </row>
    <row r="4278" spans="1:18" x14ac:dyDescent="0.3">
      <c r="A4278" s="4">
        <v>11710</v>
      </c>
      <c r="B4278" s="5" t="s">
        <v>16</v>
      </c>
      <c r="C4278" s="4">
        <v>3</v>
      </c>
      <c r="D4278" s="46">
        <v>6646</v>
      </c>
      <c r="E4278" s="4">
        <v>3</v>
      </c>
      <c r="F4278" s="4" t="s">
        <v>9</v>
      </c>
      <c r="G4278" s="13" t="str">
        <f t="shared" si="132"/>
        <v>Retiree</v>
      </c>
      <c r="H4278" s="43" t="s">
        <v>3</v>
      </c>
      <c r="I4278" s="6">
        <v>45162</v>
      </c>
      <c r="J4278" s="6">
        <v>45168</v>
      </c>
      <c r="K4278" s="4">
        <v>1700032812</v>
      </c>
      <c r="L4278" s="14">
        <v>45170</v>
      </c>
      <c r="M4278" s="11">
        <f t="shared" si="133"/>
        <v>9</v>
      </c>
      <c r="N4278" s="6">
        <f>VLOOKUP(M4278,'Settlement Dates'!$A$13:$D$25,3,FALSE)</f>
        <v>45212</v>
      </c>
      <c r="O4278" s="6">
        <f>VLOOKUP(M4278,'Settlement Dates'!$A$13:$D$25,4,FALSE)</f>
        <v>45217</v>
      </c>
      <c r="P4278" s="6">
        <f>VLOOKUP(K4278,'AP Clearing'!$A$13:$B$1312,2,FALSE)</f>
        <v>45175</v>
      </c>
      <c r="Q4278" s="6"/>
      <c r="R4278" s="6"/>
    </row>
    <row r="4279" spans="1:18" x14ac:dyDescent="0.3">
      <c r="A4279" s="4">
        <v>11710</v>
      </c>
      <c r="B4279" s="5" t="s">
        <v>16</v>
      </c>
      <c r="C4279" s="4">
        <v>3</v>
      </c>
      <c r="D4279" s="46">
        <v>429.8</v>
      </c>
      <c r="E4279" s="4">
        <v>3</v>
      </c>
      <c r="F4279" s="4" t="s">
        <v>11</v>
      </c>
      <c r="G4279" s="13" t="str">
        <f t="shared" si="132"/>
        <v>Retiree</v>
      </c>
      <c r="H4279" s="43" t="s">
        <v>3</v>
      </c>
      <c r="I4279" s="6">
        <v>45162</v>
      </c>
      <c r="J4279" s="6">
        <v>45168</v>
      </c>
      <c r="K4279" s="4">
        <v>1700032812</v>
      </c>
      <c r="L4279" s="14">
        <v>45170</v>
      </c>
      <c r="M4279" s="11">
        <f t="shared" si="133"/>
        <v>9</v>
      </c>
      <c r="N4279" s="6">
        <f>VLOOKUP(M4279,'Settlement Dates'!$A$13:$D$25,3,FALSE)</f>
        <v>45212</v>
      </c>
      <c r="O4279" s="6">
        <f>VLOOKUP(M4279,'Settlement Dates'!$A$13:$D$25,4,FALSE)</f>
        <v>45217</v>
      </c>
      <c r="P4279" s="6">
        <f>VLOOKUP(K4279,'AP Clearing'!$A$13:$B$1312,2,FALSE)</f>
        <v>45175</v>
      </c>
      <c r="Q4279" s="6"/>
      <c r="R4279" s="6"/>
    </row>
    <row r="4280" spans="1:18" x14ac:dyDescent="0.3">
      <c r="A4280" s="4">
        <v>11710</v>
      </c>
      <c r="B4280" s="5" t="s">
        <v>16</v>
      </c>
      <c r="C4280" s="4">
        <v>3</v>
      </c>
      <c r="D4280" s="46">
        <v>2392.8000000000002</v>
      </c>
      <c r="E4280" s="4">
        <v>4</v>
      </c>
      <c r="F4280" s="4" t="s">
        <v>9</v>
      </c>
      <c r="G4280" s="13" t="str">
        <f t="shared" si="132"/>
        <v>Retiree</v>
      </c>
      <c r="H4280" s="43" t="s">
        <v>3</v>
      </c>
      <c r="I4280" s="6">
        <v>45162</v>
      </c>
      <c r="J4280" s="6">
        <v>45168</v>
      </c>
      <c r="K4280" s="4">
        <v>1700032812</v>
      </c>
      <c r="L4280" s="14">
        <v>45170</v>
      </c>
      <c r="M4280" s="11">
        <f t="shared" si="133"/>
        <v>9</v>
      </c>
      <c r="N4280" s="6">
        <f>VLOOKUP(M4280,'Settlement Dates'!$A$13:$D$25,3,FALSE)</f>
        <v>45212</v>
      </c>
      <c r="O4280" s="6">
        <f>VLOOKUP(M4280,'Settlement Dates'!$A$13:$D$25,4,FALSE)</f>
        <v>45217</v>
      </c>
      <c r="P4280" s="6">
        <f>VLOOKUP(K4280,'AP Clearing'!$A$13:$B$1312,2,FALSE)</f>
        <v>45175</v>
      </c>
      <c r="Q4280" s="6"/>
      <c r="R4280" s="6"/>
    </row>
    <row r="4281" spans="1:18" x14ac:dyDescent="0.3">
      <c r="A4281" s="4">
        <v>11710</v>
      </c>
      <c r="B4281" s="5" t="s">
        <v>16</v>
      </c>
      <c r="C4281" s="4">
        <v>3</v>
      </c>
      <c r="D4281" s="46">
        <v>2233.6</v>
      </c>
      <c r="E4281" s="4">
        <v>4</v>
      </c>
      <c r="F4281" s="4" t="s">
        <v>11</v>
      </c>
      <c r="G4281" s="13" t="str">
        <f t="shared" si="132"/>
        <v>Retiree</v>
      </c>
      <c r="H4281" s="43" t="s">
        <v>3</v>
      </c>
      <c r="I4281" s="6">
        <v>45162</v>
      </c>
      <c r="J4281" s="6">
        <v>45168</v>
      </c>
      <c r="K4281" s="4">
        <v>1700032812</v>
      </c>
      <c r="L4281" s="14">
        <v>45170</v>
      </c>
      <c r="M4281" s="11">
        <f t="shared" si="133"/>
        <v>9</v>
      </c>
      <c r="N4281" s="6">
        <f>VLOOKUP(M4281,'Settlement Dates'!$A$13:$D$25,3,FALSE)</f>
        <v>45212</v>
      </c>
      <c r="O4281" s="6">
        <f>VLOOKUP(M4281,'Settlement Dates'!$A$13:$D$25,4,FALSE)</f>
        <v>45217</v>
      </c>
      <c r="P4281" s="6">
        <f>VLOOKUP(K4281,'AP Clearing'!$A$13:$B$1312,2,FALSE)</f>
        <v>45175</v>
      </c>
      <c r="Q4281" s="6"/>
      <c r="R4281" s="6"/>
    </row>
    <row r="4282" spans="1:18" x14ac:dyDescent="0.3">
      <c r="A4282" s="4">
        <v>11710</v>
      </c>
      <c r="B4282" s="5" t="s">
        <v>16</v>
      </c>
      <c r="C4282" s="4">
        <v>3</v>
      </c>
      <c r="D4282" s="46">
        <v>11028.4</v>
      </c>
      <c r="E4282" s="4">
        <v>5</v>
      </c>
      <c r="F4282" s="4" t="s">
        <v>9</v>
      </c>
      <c r="G4282" s="13" t="str">
        <f t="shared" si="132"/>
        <v>Retiree</v>
      </c>
      <c r="H4282" s="43" t="s">
        <v>3</v>
      </c>
      <c r="I4282" s="6">
        <v>45162</v>
      </c>
      <c r="J4282" s="6">
        <v>45168</v>
      </c>
      <c r="K4282" s="4">
        <v>1700032812</v>
      </c>
      <c r="L4282" s="14">
        <v>45170</v>
      </c>
      <c r="M4282" s="11">
        <f t="shared" si="133"/>
        <v>9</v>
      </c>
      <c r="N4282" s="6">
        <f>VLOOKUP(M4282,'Settlement Dates'!$A$13:$D$25,3,FALSE)</f>
        <v>45212</v>
      </c>
      <c r="O4282" s="6">
        <f>VLOOKUP(M4282,'Settlement Dates'!$A$13:$D$25,4,FALSE)</f>
        <v>45217</v>
      </c>
      <c r="P4282" s="6">
        <f>VLOOKUP(K4282,'AP Clearing'!$A$13:$B$1312,2,FALSE)</f>
        <v>45175</v>
      </c>
      <c r="Q4282" s="6"/>
      <c r="R4282" s="6"/>
    </row>
    <row r="4283" spans="1:18" x14ac:dyDescent="0.3">
      <c r="A4283" s="4">
        <v>11710</v>
      </c>
      <c r="B4283" s="5" t="s">
        <v>16</v>
      </c>
      <c r="C4283" s="4">
        <v>3</v>
      </c>
      <c r="D4283" s="46">
        <v>757.4</v>
      </c>
      <c r="E4283" s="4">
        <v>5</v>
      </c>
      <c r="F4283" s="4" t="s">
        <v>11</v>
      </c>
      <c r="G4283" s="13" t="str">
        <f t="shared" si="132"/>
        <v>Retiree</v>
      </c>
      <c r="H4283" s="43" t="s">
        <v>3</v>
      </c>
      <c r="I4283" s="6">
        <v>45162</v>
      </c>
      <c r="J4283" s="6">
        <v>45168</v>
      </c>
      <c r="K4283" s="4">
        <v>1700032812</v>
      </c>
      <c r="L4283" s="14">
        <v>45170</v>
      </c>
      <c r="M4283" s="11">
        <f t="shared" si="133"/>
        <v>9</v>
      </c>
      <c r="N4283" s="6">
        <f>VLOOKUP(M4283,'Settlement Dates'!$A$13:$D$25,3,FALSE)</f>
        <v>45212</v>
      </c>
      <c r="O4283" s="6">
        <f>VLOOKUP(M4283,'Settlement Dates'!$A$13:$D$25,4,FALSE)</f>
        <v>45217</v>
      </c>
      <c r="P4283" s="6">
        <f>VLOOKUP(K4283,'AP Clearing'!$A$13:$B$1312,2,FALSE)</f>
        <v>45175</v>
      </c>
      <c r="Q4283" s="6"/>
      <c r="R4283" s="6"/>
    </row>
    <row r="4284" spans="1:18" x14ac:dyDescent="0.3">
      <c r="A4284" s="4">
        <v>11710</v>
      </c>
      <c r="B4284" s="5" t="s">
        <v>16</v>
      </c>
      <c r="C4284" s="4">
        <v>3</v>
      </c>
      <c r="D4284" s="46">
        <v>59.79</v>
      </c>
      <c r="E4284" s="4">
        <v>1</v>
      </c>
      <c r="F4284" s="4" t="s">
        <v>2</v>
      </c>
      <c r="G4284" s="13" t="str">
        <f t="shared" si="132"/>
        <v>Active</v>
      </c>
      <c r="H4284" s="43" t="s">
        <v>416</v>
      </c>
      <c r="I4284" s="6">
        <v>45162</v>
      </c>
      <c r="J4284" s="6">
        <v>45168</v>
      </c>
      <c r="K4284" s="4">
        <v>1700032965</v>
      </c>
      <c r="L4284" s="14">
        <v>45170</v>
      </c>
      <c r="M4284" s="11">
        <f t="shared" si="133"/>
        <v>9</v>
      </c>
      <c r="N4284" s="6">
        <f>VLOOKUP(M4284,'Settlement Dates'!$A$13:$D$25,3,FALSE)</f>
        <v>45212</v>
      </c>
      <c r="O4284" s="6">
        <f>VLOOKUP(M4284,'Settlement Dates'!$A$13:$D$25,4,FALSE)</f>
        <v>45217</v>
      </c>
      <c r="P4284" s="6">
        <f>VLOOKUP(K4284,'AP Clearing'!$A$13:$B$1312,2,FALSE)</f>
        <v>45175</v>
      </c>
      <c r="Q4284" s="6"/>
      <c r="R4284" s="6"/>
    </row>
    <row r="4285" spans="1:18" x14ac:dyDescent="0.3">
      <c r="A4285" s="4">
        <v>11710</v>
      </c>
      <c r="B4285" s="5" t="s">
        <v>16</v>
      </c>
      <c r="C4285" s="4">
        <v>3</v>
      </c>
      <c r="D4285" s="46">
        <v>19.93</v>
      </c>
      <c r="E4285" s="4">
        <v>2</v>
      </c>
      <c r="F4285" s="4" t="s">
        <v>2</v>
      </c>
      <c r="G4285" s="13" t="str">
        <f t="shared" si="132"/>
        <v>Active</v>
      </c>
      <c r="H4285" s="43" t="s">
        <v>416</v>
      </c>
      <c r="I4285" s="6">
        <v>45162</v>
      </c>
      <c r="J4285" s="6">
        <v>45168</v>
      </c>
      <c r="K4285" s="4">
        <v>1700032965</v>
      </c>
      <c r="L4285" s="14">
        <v>45170</v>
      </c>
      <c r="M4285" s="11">
        <f t="shared" si="133"/>
        <v>9</v>
      </c>
      <c r="N4285" s="6">
        <f>VLOOKUP(M4285,'Settlement Dates'!$A$13:$D$25,3,FALSE)</f>
        <v>45212</v>
      </c>
      <c r="O4285" s="6">
        <f>VLOOKUP(M4285,'Settlement Dates'!$A$13:$D$25,4,FALSE)</f>
        <v>45217</v>
      </c>
      <c r="P4285" s="6">
        <f>VLOOKUP(K4285,'AP Clearing'!$A$13:$B$1312,2,FALSE)</f>
        <v>45175</v>
      </c>
      <c r="Q4285" s="6"/>
      <c r="R4285" s="6"/>
    </row>
    <row r="4286" spans="1:18" x14ac:dyDescent="0.3">
      <c r="A4286" s="4">
        <v>110807</v>
      </c>
      <c r="B4286" s="4" t="s">
        <v>95</v>
      </c>
      <c r="C4286" s="4"/>
      <c r="D4286" s="77">
        <v>24045000</v>
      </c>
      <c r="E4286" s="4"/>
      <c r="F4286" s="4"/>
      <c r="G4286" s="13" t="s">
        <v>96</v>
      </c>
      <c r="H4286" s="43"/>
      <c r="I4286" s="6"/>
      <c r="J4286" s="6"/>
      <c r="K4286" s="4">
        <v>1700032784</v>
      </c>
      <c r="L4286" s="14">
        <v>45170</v>
      </c>
      <c r="M4286" s="11">
        <f t="shared" si="133"/>
        <v>9</v>
      </c>
      <c r="N4286" s="6">
        <f>VLOOKUP(M4286,'Settlement Dates'!$A$13:$D$25,3,FALSE)</f>
        <v>45212</v>
      </c>
      <c r="O4286" s="6">
        <f>VLOOKUP(M4286,'Settlement Dates'!$A$13:$D$25,4,FALSE)</f>
        <v>45217</v>
      </c>
      <c r="P4286" s="6">
        <f>VLOOKUP(K4286,'AP Clearing'!$A$13:$B$1312,2,FALSE)</f>
        <v>45170</v>
      </c>
      <c r="Q4286" s="6"/>
      <c r="R4286" s="6"/>
    </row>
    <row r="4287" spans="1:18" x14ac:dyDescent="0.3">
      <c r="A4287" s="4">
        <v>11442</v>
      </c>
      <c r="B4287" s="5" t="s">
        <v>14</v>
      </c>
      <c r="C4287" s="4">
        <v>3</v>
      </c>
      <c r="D4287" s="46">
        <v>226710.82</v>
      </c>
      <c r="E4287" s="4">
        <v>1</v>
      </c>
      <c r="F4287" s="4" t="s">
        <v>2</v>
      </c>
      <c r="G4287" s="13" t="str">
        <f t="shared" ref="G4287:G4350" si="134">VLOOKUP(F4287,$W$1:$X$15,2,FALSE)</f>
        <v>Active</v>
      </c>
      <c r="H4287" s="43" t="s">
        <v>15</v>
      </c>
      <c r="I4287" s="6">
        <v>45164</v>
      </c>
      <c r="J4287" s="6">
        <v>45172</v>
      </c>
      <c r="K4287" s="4">
        <v>1700032794</v>
      </c>
      <c r="L4287" s="14">
        <v>45174</v>
      </c>
      <c r="M4287" s="11">
        <f t="shared" si="133"/>
        <v>9</v>
      </c>
      <c r="N4287" s="6">
        <f>VLOOKUP(M4287,'Settlement Dates'!$A$13:$D$25,3,FALSE)</f>
        <v>45212</v>
      </c>
      <c r="O4287" s="6">
        <f>VLOOKUP(M4287,'Settlement Dates'!$A$13:$D$25,4,FALSE)</f>
        <v>45217</v>
      </c>
      <c r="P4287" s="6">
        <f>VLOOKUP(K4287,'AP Clearing'!$A$13:$B$1312,2,FALSE)</f>
        <v>45176</v>
      </c>
      <c r="Q4287" s="6"/>
      <c r="R4287" s="6"/>
    </row>
    <row r="4288" spans="1:18" x14ac:dyDescent="0.3">
      <c r="A4288" s="4">
        <v>11442</v>
      </c>
      <c r="B4288" s="5" t="s">
        <v>14</v>
      </c>
      <c r="C4288" s="4">
        <v>3</v>
      </c>
      <c r="D4288" s="46">
        <v>3818.39</v>
      </c>
      <c r="E4288" s="4">
        <v>1</v>
      </c>
      <c r="F4288" s="4" t="s">
        <v>5</v>
      </c>
      <c r="G4288" s="13" t="str">
        <f t="shared" si="134"/>
        <v>LTD</v>
      </c>
      <c r="H4288" s="43" t="s">
        <v>15</v>
      </c>
      <c r="I4288" s="6">
        <v>45164</v>
      </c>
      <c r="J4288" s="6">
        <v>45172</v>
      </c>
      <c r="K4288" s="4">
        <v>1700032794</v>
      </c>
      <c r="L4288" s="14">
        <v>45174</v>
      </c>
      <c r="M4288" s="11">
        <f t="shared" si="133"/>
        <v>9</v>
      </c>
      <c r="N4288" s="6">
        <f>VLOOKUP(M4288,'Settlement Dates'!$A$13:$D$25,3,FALSE)</f>
        <v>45212</v>
      </c>
      <c r="O4288" s="6">
        <f>VLOOKUP(M4288,'Settlement Dates'!$A$13:$D$25,4,FALSE)</f>
        <v>45217</v>
      </c>
      <c r="P4288" s="6">
        <f>VLOOKUP(K4288,'AP Clearing'!$A$13:$B$1312,2,FALSE)</f>
        <v>45176</v>
      </c>
      <c r="Q4288" s="6"/>
      <c r="R4288" s="6"/>
    </row>
    <row r="4289" spans="1:18" x14ac:dyDescent="0.3">
      <c r="A4289" s="4">
        <v>11442</v>
      </c>
      <c r="B4289" s="5" t="s">
        <v>14</v>
      </c>
      <c r="C4289" s="4">
        <v>3</v>
      </c>
      <c r="D4289" s="46">
        <v>13364.36</v>
      </c>
      <c r="E4289" s="4">
        <v>1</v>
      </c>
      <c r="F4289" s="4" t="s">
        <v>7</v>
      </c>
      <c r="G4289" s="13" t="str">
        <f t="shared" si="134"/>
        <v>LTD</v>
      </c>
      <c r="H4289" s="43" t="s">
        <v>15</v>
      </c>
      <c r="I4289" s="6">
        <v>45164</v>
      </c>
      <c r="J4289" s="6">
        <v>45172</v>
      </c>
      <c r="K4289" s="4">
        <v>1700032794</v>
      </c>
      <c r="L4289" s="14">
        <v>45174</v>
      </c>
      <c r="M4289" s="11">
        <f t="shared" si="133"/>
        <v>9</v>
      </c>
      <c r="N4289" s="6">
        <f>VLOOKUP(M4289,'Settlement Dates'!$A$13:$D$25,3,FALSE)</f>
        <v>45212</v>
      </c>
      <c r="O4289" s="6">
        <f>VLOOKUP(M4289,'Settlement Dates'!$A$13:$D$25,4,FALSE)</f>
        <v>45217</v>
      </c>
      <c r="P4289" s="6">
        <f>VLOOKUP(K4289,'AP Clearing'!$A$13:$B$1312,2,FALSE)</f>
        <v>45176</v>
      </c>
      <c r="Q4289" s="6"/>
      <c r="R4289" s="6"/>
    </row>
    <row r="4290" spans="1:18" x14ac:dyDescent="0.3">
      <c r="A4290" s="4">
        <v>11442</v>
      </c>
      <c r="B4290" s="5" t="s">
        <v>14</v>
      </c>
      <c r="C4290" s="4">
        <v>3</v>
      </c>
      <c r="D4290" s="46">
        <v>4902.92</v>
      </c>
      <c r="E4290" s="4">
        <v>1</v>
      </c>
      <c r="F4290" s="4" t="s">
        <v>8</v>
      </c>
      <c r="G4290" s="13" t="str">
        <f t="shared" si="134"/>
        <v>Active</v>
      </c>
      <c r="H4290" s="43" t="s">
        <v>15</v>
      </c>
      <c r="I4290" s="6">
        <v>45164</v>
      </c>
      <c r="J4290" s="6">
        <v>45172</v>
      </c>
      <c r="K4290" s="4">
        <v>1700032794</v>
      </c>
      <c r="L4290" s="14">
        <v>45174</v>
      </c>
      <c r="M4290" s="11">
        <f t="shared" si="133"/>
        <v>9</v>
      </c>
      <c r="N4290" s="6">
        <f>VLOOKUP(M4290,'Settlement Dates'!$A$13:$D$25,3,FALSE)</f>
        <v>45212</v>
      </c>
      <c r="O4290" s="6">
        <f>VLOOKUP(M4290,'Settlement Dates'!$A$13:$D$25,4,FALSE)</f>
        <v>45217</v>
      </c>
      <c r="P4290" s="6">
        <f>VLOOKUP(K4290,'AP Clearing'!$A$13:$B$1312,2,FALSE)</f>
        <v>45176</v>
      </c>
      <c r="Q4290" s="6"/>
      <c r="R4290" s="6"/>
    </row>
    <row r="4291" spans="1:18" x14ac:dyDescent="0.3">
      <c r="A4291" s="4">
        <v>11442</v>
      </c>
      <c r="B4291" s="5" t="s">
        <v>14</v>
      </c>
      <c r="C4291" s="4">
        <v>3</v>
      </c>
      <c r="D4291" s="46">
        <v>392.23</v>
      </c>
      <c r="E4291" s="4">
        <v>2</v>
      </c>
      <c r="F4291" s="4" t="s">
        <v>2</v>
      </c>
      <c r="G4291" s="13" t="str">
        <f t="shared" si="134"/>
        <v>Active</v>
      </c>
      <c r="H4291" s="43" t="s">
        <v>15</v>
      </c>
      <c r="I4291" s="6">
        <v>45164</v>
      </c>
      <c r="J4291" s="6">
        <v>45172</v>
      </c>
      <c r="K4291" s="4">
        <v>1700032794</v>
      </c>
      <c r="L4291" s="14">
        <v>45174</v>
      </c>
      <c r="M4291" s="11">
        <f t="shared" si="133"/>
        <v>9</v>
      </c>
      <c r="N4291" s="6">
        <f>VLOOKUP(M4291,'Settlement Dates'!$A$13:$D$25,3,FALSE)</f>
        <v>45212</v>
      </c>
      <c r="O4291" s="6">
        <f>VLOOKUP(M4291,'Settlement Dates'!$A$13:$D$25,4,FALSE)</f>
        <v>45217</v>
      </c>
      <c r="P4291" s="6">
        <f>VLOOKUP(K4291,'AP Clearing'!$A$13:$B$1312,2,FALSE)</f>
        <v>45176</v>
      </c>
      <c r="Q4291" s="6"/>
      <c r="R4291" s="6"/>
    </row>
    <row r="4292" spans="1:18" x14ac:dyDescent="0.3">
      <c r="A4292" s="4">
        <v>11442</v>
      </c>
      <c r="B4292" s="5" t="s">
        <v>12</v>
      </c>
      <c r="C4292" s="4">
        <v>3</v>
      </c>
      <c r="D4292" s="46">
        <v>200.43</v>
      </c>
      <c r="E4292" s="4">
        <v>2</v>
      </c>
      <c r="F4292" s="4" t="s">
        <v>9</v>
      </c>
      <c r="G4292" s="13" t="str">
        <f t="shared" si="134"/>
        <v>Retiree</v>
      </c>
      <c r="H4292" s="43" t="s">
        <v>13</v>
      </c>
      <c r="I4292" s="6">
        <v>45164</v>
      </c>
      <c r="J4292" s="6">
        <v>45170</v>
      </c>
      <c r="K4292" s="4">
        <v>1700032975</v>
      </c>
      <c r="L4292" s="14">
        <v>45174</v>
      </c>
      <c r="M4292" s="11">
        <f t="shared" si="133"/>
        <v>9</v>
      </c>
      <c r="N4292" s="6">
        <f>VLOOKUP(M4292,'Settlement Dates'!$A$13:$D$25,3,FALSE)</f>
        <v>45212</v>
      </c>
      <c r="O4292" s="6">
        <f>VLOOKUP(M4292,'Settlement Dates'!$A$13:$D$25,4,FALSE)</f>
        <v>45217</v>
      </c>
      <c r="P4292" s="6">
        <f>VLOOKUP(K4292,'AP Clearing'!$A$13:$B$1312,2,FALSE)</f>
        <v>45176</v>
      </c>
      <c r="Q4292" s="6"/>
      <c r="R4292" s="6"/>
    </row>
    <row r="4293" spans="1:18" x14ac:dyDescent="0.3">
      <c r="A4293" s="4">
        <v>11442</v>
      </c>
      <c r="B4293" s="5" t="s">
        <v>12</v>
      </c>
      <c r="C4293" s="4">
        <v>3</v>
      </c>
      <c r="D4293" s="46">
        <v>109.82</v>
      </c>
      <c r="E4293" s="4">
        <v>4</v>
      </c>
      <c r="F4293" s="4" t="s">
        <v>9</v>
      </c>
      <c r="G4293" s="13" t="str">
        <f t="shared" si="134"/>
        <v>Retiree</v>
      </c>
      <c r="H4293" s="43" t="s">
        <v>13</v>
      </c>
      <c r="I4293" s="6">
        <v>45164</v>
      </c>
      <c r="J4293" s="6">
        <v>45170</v>
      </c>
      <c r="K4293" s="4">
        <v>1700032975</v>
      </c>
      <c r="L4293" s="14">
        <v>45174</v>
      </c>
      <c r="M4293" s="11">
        <f t="shared" si="133"/>
        <v>9</v>
      </c>
      <c r="N4293" s="6">
        <f>VLOOKUP(M4293,'Settlement Dates'!$A$13:$D$25,3,FALSE)</f>
        <v>45212</v>
      </c>
      <c r="O4293" s="6">
        <f>VLOOKUP(M4293,'Settlement Dates'!$A$13:$D$25,4,FALSE)</f>
        <v>45217</v>
      </c>
      <c r="P4293" s="6">
        <f>VLOOKUP(K4293,'AP Clearing'!$A$13:$B$1312,2,FALSE)</f>
        <v>45176</v>
      </c>
      <c r="Q4293" s="6"/>
      <c r="R4293" s="6"/>
    </row>
    <row r="4294" spans="1:18" x14ac:dyDescent="0.3">
      <c r="A4294" s="4">
        <v>11442</v>
      </c>
      <c r="B4294" s="5" t="s">
        <v>12</v>
      </c>
      <c r="C4294" s="4">
        <v>3</v>
      </c>
      <c r="D4294" s="46">
        <v>37145.08</v>
      </c>
      <c r="E4294" s="4">
        <v>5</v>
      </c>
      <c r="F4294" s="4" t="s">
        <v>9</v>
      </c>
      <c r="G4294" s="13" t="str">
        <f t="shared" si="134"/>
        <v>Retiree</v>
      </c>
      <c r="H4294" s="43" t="s">
        <v>13</v>
      </c>
      <c r="I4294" s="6">
        <v>45164</v>
      </c>
      <c r="J4294" s="6">
        <v>45170</v>
      </c>
      <c r="K4294" s="4">
        <v>1700032975</v>
      </c>
      <c r="L4294" s="14">
        <v>45174</v>
      </c>
      <c r="M4294" s="11">
        <f t="shared" si="133"/>
        <v>9</v>
      </c>
      <c r="N4294" s="6">
        <f>VLOOKUP(M4294,'Settlement Dates'!$A$13:$D$25,3,FALSE)</f>
        <v>45212</v>
      </c>
      <c r="O4294" s="6">
        <f>VLOOKUP(M4294,'Settlement Dates'!$A$13:$D$25,4,FALSE)</f>
        <v>45217</v>
      </c>
      <c r="P4294" s="6">
        <f>VLOOKUP(K4294,'AP Clearing'!$A$13:$B$1312,2,FALSE)</f>
        <v>45176</v>
      </c>
      <c r="Q4294" s="6"/>
      <c r="R4294" s="6"/>
    </row>
    <row r="4295" spans="1:18" x14ac:dyDescent="0.3">
      <c r="A4295" s="4">
        <v>173210</v>
      </c>
      <c r="B4295" s="5" t="s">
        <v>36</v>
      </c>
      <c r="C4295" s="4">
        <v>3</v>
      </c>
      <c r="D4295" s="46">
        <v>673.99</v>
      </c>
      <c r="E4295" s="4">
        <v>1</v>
      </c>
      <c r="F4295" s="4" t="s">
        <v>2</v>
      </c>
      <c r="G4295" s="13" t="str">
        <f t="shared" si="134"/>
        <v>Active</v>
      </c>
      <c r="H4295" s="43">
        <v>53850849</v>
      </c>
      <c r="I4295" s="6">
        <v>45154</v>
      </c>
      <c r="J4295" s="6">
        <v>45169</v>
      </c>
      <c r="K4295" s="4">
        <v>1700032848</v>
      </c>
      <c r="L4295" s="14">
        <v>45174</v>
      </c>
      <c r="M4295" s="11">
        <f t="shared" si="133"/>
        <v>9</v>
      </c>
      <c r="N4295" s="6">
        <f>VLOOKUP(M4295,'Settlement Dates'!$A$13:$D$25,3,FALSE)</f>
        <v>45212</v>
      </c>
      <c r="O4295" s="6">
        <f>VLOOKUP(M4295,'Settlement Dates'!$A$13:$D$25,4,FALSE)</f>
        <v>45217</v>
      </c>
      <c r="P4295" s="6">
        <f>VLOOKUP(K4295,'AP Clearing'!$A$13:$B$1312,2,FALSE)</f>
        <v>45176</v>
      </c>
      <c r="Q4295" s="6"/>
      <c r="R4295" s="6"/>
    </row>
    <row r="4296" spans="1:18" x14ac:dyDescent="0.3">
      <c r="A4296" s="4">
        <v>173210</v>
      </c>
      <c r="B4296" s="5" t="s">
        <v>36</v>
      </c>
      <c r="C4296" s="4">
        <v>3</v>
      </c>
      <c r="D4296" s="46">
        <v>219.79</v>
      </c>
      <c r="E4296" s="4">
        <v>1</v>
      </c>
      <c r="F4296" s="4" t="s">
        <v>9</v>
      </c>
      <c r="G4296" s="13" t="str">
        <f t="shared" si="134"/>
        <v>Retiree</v>
      </c>
      <c r="H4296" s="43">
        <v>53850849</v>
      </c>
      <c r="I4296" s="6">
        <v>45154</v>
      </c>
      <c r="J4296" s="6">
        <v>45169</v>
      </c>
      <c r="K4296" s="4">
        <v>1700032848</v>
      </c>
      <c r="L4296" s="14">
        <v>45174</v>
      </c>
      <c r="M4296" s="11">
        <f t="shared" si="133"/>
        <v>9</v>
      </c>
      <c r="N4296" s="6">
        <f>VLOOKUP(M4296,'Settlement Dates'!$A$13:$D$25,3,FALSE)</f>
        <v>45212</v>
      </c>
      <c r="O4296" s="6">
        <f>VLOOKUP(M4296,'Settlement Dates'!$A$13:$D$25,4,FALSE)</f>
        <v>45217</v>
      </c>
      <c r="P4296" s="6">
        <f>VLOOKUP(K4296,'AP Clearing'!$A$13:$B$1312,2,FALSE)</f>
        <v>45176</v>
      </c>
      <c r="Q4296" s="6"/>
      <c r="R4296" s="6"/>
    </row>
    <row r="4297" spans="1:18" x14ac:dyDescent="0.3">
      <c r="A4297" s="4">
        <v>173210</v>
      </c>
      <c r="B4297" s="5" t="s">
        <v>36</v>
      </c>
      <c r="C4297" s="4">
        <v>3</v>
      </c>
      <c r="D4297" s="46">
        <v>224.66</v>
      </c>
      <c r="E4297" s="4">
        <v>2</v>
      </c>
      <c r="F4297" s="4" t="s">
        <v>2</v>
      </c>
      <c r="G4297" s="13" t="str">
        <f t="shared" si="134"/>
        <v>Active</v>
      </c>
      <c r="H4297" s="43">
        <v>53850849</v>
      </c>
      <c r="I4297" s="6">
        <v>45154</v>
      </c>
      <c r="J4297" s="6">
        <v>45169</v>
      </c>
      <c r="K4297" s="4">
        <v>1700032848</v>
      </c>
      <c r="L4297" s="14">
        <v>45174</v>
      </c>
      <c r="M4297" s="11">
        <f t="shared" si="133"/>
        <v>9</v>
      </c>
      <c r="N4297" s="6">
        <f>VLOOKUP(M4297,'Settlement Dates'!$A$13:$D$25,3,FALSE)</f>
        <v>45212</v>
      </c>
      <c r="O4297" s="6">
        <f>VLOOKUP(M4297,'Settlement Dates'!$A$13:$D$25,4,FALSE)</f>
        <v>45217</v>
      </c>
      <c r="P4297" s="6">
        <f>VLOOKUP(K4297,'AP Clearing'!$A$13:$B$1312,2,FALSE)</f>
        <v>45176</v>
      </c>
      <c r="Q4297" s="6"/>
      <c r="R4297" s="6"/>
    </row>
    <row r="4298" spans="1:18" x14ac:dyDescent="0.3">
      <c r="A4298" s="4">
        <v>11442</v>
      </c>
      <c r="B4298" s="5" t="s">
        <v>14</v>
      </c>
      <c r="C4298" s="4">
        <v>3</v>
      </c>
      <c r="D4298" s="46">
        <v>1159.75</v>
      </c>
      <c r="E4298" s="4">
        <v>1</v>
      </c>
      <c r="F4298" s="4" t="s">
        <v>2</v>
      </c>
      <c r="G4298" s="13" t="str">
        <f t="shared" si="134"/>
        <v>Active</v>
      </c>
      <c r="H4298" s="43" t="s">
        <v>400</v>
      </c>
      <c r="I4298" s="6">
        <v>45164</v>
      </c>
      <c r="J4298" s="6">
        <v>45170</v>
      </c>
      <c r="K4298" s="4">
        <v>1700032859</v>
      </c>
      <c r="L4298" s="14">
        <v>45175</v>
      </c>
      <c r="M4298" s="11">
        <f t="shared" si="133"/>
        <v>9</v>
      </c>
      <c r="N4298" s="6">
        <f>VLOOKUP(M4298,'Settlement Dates'!$A$13:$D$25,3,FALSE)</f>
        <v>45212</v>
      </c>
      <c r="O4298" s="6">
        <f>VLOOKUP(M4298,'Settlement Dates'!$A$13:$D$25,4,FALSE)</f>
        <v>45217</v>
      </c>
      <c r="P4298" s="6">
        <f>VLOOKUP(K4298,'AP Clearing'!$A$13:$B$1312,2,FALSE)</f>
        <v>45177</v>
      </c>
      <c r="Q4298" s="6"/>
      <c r="R4298" s="6"/>
    </row>
    <row r="4299" spans="1:18" x14ac:dyDescent="0.3">
      <c r="A4299" s="4">
        <v>11442</v>
      </c>
      <c r="B4299" s="5" t="s">
        <v>14</v>
      </c>
      <c r="C4299" s="4">
        <v>3</v>
      </c>
      <c r="D4299" s="46">
        <v>71.459999999999994</v>
      </c>
      <c r="E4299" s="4">
        <v>1</v>
      </c>
      <c r="F4299" s="4" t="s">
        <v>9</v>
      </c>
      <c r="G4299" s="13" t="str">
        <f t="shared" si="134"/>
        <v>Retiree</v>
      </c>
      <c r="H4299" s="43" t="s">
        <v>400</v>
      </c>
      <c r="I4299" s="6">
        <v>45164</v>
      </c>
      <c r="J4299" s="6">
        <v>45170</v>
      </c>
      <c r="K4299" s="4">
        <v>1700032859</v>
      </c>
      <c r="L4299" s="14">
        <v>45175</v>
      </c>
      <c r="M4299" s="11">
        <f t="shared" si="133"/>
        <v>9</v>
      </c>
      <c r="N4299" s="6">
        <f>VLOOKUP(M4299,'Settlement Dates'!$A$13:$D$25,3,FALSE)</f>
        <v>45212</v>
      </c>
      <c r="O4299" s="6">
        <f>VLOOKUP(M4299,'Settlement Dates'!$A$13:$D$25,4,FALSE)</f>
        <v>45217</v>
      </c>
      <c r="P4299" s="6">
        <f>VLOOKUP(K4299,'AP Clearing'!$A$13:$B$1312,2,FALSE)</f>
        <v>45177</v>
      </c>
      <c r="Q4299" s="6"/>
      <c r="R4299" s="6"/>
    </row>
    <row r="4300" spans="1:18" x14ac:dyDescent="0.3">
      <c r="A4300" s="4">
        <v>11442</v>
      </c>
      <c r="B4300" s="5" t="s">
        <v>14</v>
      </c>
      <c r="C4300" s="4">
        <v>3</v>
      </c>
      <c r="D4300" s="46">
        <v>386.58</v>
      </c>
      <c r="E4300" s="4">
        <v>2</v>
      </c>
      <c r="F4300" s="4" t="s">
        <v>2</v>
      </c>
      <c r="G4300" s="13" t="str">
        <f t="shared" si="134"/>
        <v>Active</v>
      </c>
      <c r="H4300" s="43" t="s">
        <v>400</v>
      </c>
      <c r="I4300" s="6">
        <v>45164</v>
      </c>
      <c r="J4300" s="6">
        <v>45170</v>
      </c>
      <c r="K4300" s="4">
        <v>1700032859</v>
      </c>
      <c r="L4300" s="14">
        <v>45175</v>
      </c>
      <c r="M4300" s="11">
        <f t="shared" si="133"/>
        <v>9</v>
      </c>
      <c r="N4300" s="6">
        <f>VLOOKUP(M4300,'Settlement Dates'!$A$13:$D$25,3,FALSE)</f>
        <v>45212</v>
      </c>
      <c r="O4300" s="6">
        <f>VLOOKUP(M4300,'Settlement Dates'!$A$13:$D$25,4,FALSE)</f>
        <v>45217</v>
      </c>
      <c r="P4300" s="6">
        <f>VLOOKUP(K4300,'AP Clearing'!$A$13:$B$1312,2,FALSE)</f>
        <v>45177</v>
      </c>
      <c r="Q4300" s="6"/>
      <c r="R4300" s="6"/>
    </row>
    <row r="4301" spans="1:18" x14ac:dyDescent="0.3">
      <c r="A4301" s="4">
        <v>11710</v>
      </c>
      <c r="B4301" s="5" t="s">
        <v>16</v>
      </c>
      <c r="C4301" s="4">
        <v>3</v>
      </c>
      <c r="D4301" s="46">
        <v>15043.82</v>
      </c>
      <c r="E4301" s="4">
        <v>1</v>
      </c>
      <c r="F4301" s="4" t="s">
        <v>2</v>
      </c>
      <c r="G4301" s="13" t="str">
        <f t="shared" si="134"/>
        <v>Active</v>
      </c>
      <c r="H4301" s="43" t="s">
        <v>3</v>
      </c>
      <c r="I4301" s="6">
        <v>45169</v>
      </c>
      <c r="J4301" s="6">
        <v>45175</v>
      </c>
      <c r="K4301" s="4">
        <v>1700032958</v>
      </c>
      <c r="L4301" s="14">
        <v>45176</v>
      </c>
      <c r="M4301" s="11">
        <f t="shared" si="133"/>
        <v>9</v>
      </c>
      <c r="N4301" s="6">
        <f>VLOOKUP(M4301,'Settlement Dates'!$A$13:$D$25,3,FALSE)</f>
        <v>45212</v>
      </c>
      <c r="O4301" s="6">
        <f>VLOOKUP(M4301,'Settlement Dates'!$A$13:$D$25,4,FALSE)</f>
        <v>45217</v>
      </c>
      <c r="P4301" s="6">
        <f>VLOOKUP(K4301,'AP Clearing'!$A$13:$B$1312,2,FALSE)</f>
        <v>45180</v>
      </c>
      <c r="Q4301" s="6"/>
      <c r="R4301" s="6"/>
    </row>
    <row r="4302" spans="1:18" x14ac:dyDescent="0.3">
      <c r="A4302" s="4">
        <v>11710</v>
      </c>
      <c r="B4302" s="5" t="s">
        <v>16</v>
      </c>
      <c r="C4302" s="4">
        <v>3</v>
      </c>
      <c r="D4302" s="46">
        <v>10.25</v>
      </c>
      <c r="E4302" s="4">
        <v>1</v>
      </c>
      <c r="F4302" s="4" t="s">
        <v>5</v>
      </c>
      <c r="G4302" s="13" t="str">
        <f t="shared" si="134"/>
        <v>LTD</v>
      </c>
      <c r="H4302" s="43" t="s">
        <v>3</v>
      </c>
      <c r="I4302" s="6">
        <v>45169</v>
      </c>
      <c r="J4302" s="6">
        <v>45175</v>
      </c>
      <c r="K4302" s="4">
        <v>1700032958</v>
      </c>
      <c r="L4302" s="14">
        <v>45176</v>
      </c>
      <c r="M4302" s="11">
        <f t="shared" si="133"/>
        <v>9</v>
      </c>
      <c r="N4302" s="6">
        <f>VLOOKUP(M4302,'Settlement Dates'!$A$13:$D$25,3,FALSE)</f>
        <v>45212</v>
      </c>
      <c r="O4302" s="6">
        <f>VLOOKUP(M4302,'Settlement Dates'!$A$13:$D$25,4,FALSE)</f>
        <v>45217</v>
      </c>
      <c r="P4302" s="6">
        <f>VLOOKUP(K4302,'AP Clearing'!$A$13:$B$1312,2,FALSE)</f>
        <v>45180</v>
      </c>
      <c r="Q4302" s="6"/>
      <c r="R4302" s="6"/>
    </row>
    <row r="4303" spans="1:18" x14ac:dyDescent="0.3">
      <c r="A4303" s="4">
        <v>11710</v>
      </c>
      <c r="B4303" s="5" t="s">
        <v>16</v>
      </c>
      <c r="C4303" s="4">
        <v>3</v>
      </c>
      <c r="D4303" s="46">
        <v>5.12</v>
      </c>
      <c r="E4303" s="4">
        <v>1</v>
      </c>
      <c r="F4303" s="4" t="s">
        <v>54</v>
      </c>
      <c r="G4303" s="13" t="str">
        <f t="shared" si="134"/>
        <v>LTD</v>
      </c>
      <c r="H4303" s="43" t="s">
        <v>3</v>
      </c>
      <c r="I4303" s="6">
        <v>45169</v>
      </c>
      <c r="J4303" s="6">
        <v>45175</v>
      </c>
      <c r="K4303" s="4">
        <v>1700032958</v>
      </c>
      <c r="L4303" s="14">
        <v>45176</v>
      </c>
      <c r="M4303" s="11">
        <f t="shared" si="133"/>
        <v>9</v>
      </c>
      <c r="N4303" s="6">
        <f>VLOOKUP(M4303,'Settlement Dates'!$A$13:$D$25,3,FALSE)</f>
        <v>45212</v>
      </c>
      <c r="O4303" s="6">
        <f>VLOOKUP(M4303,'Settlement Dates'!$A$13:$D$25,4,FALSE)</f>
        <v>45217</v>
      </c>
      <c r="P4303" s="6">
        <f>VLOOKUP(K4303,'AP Clearing'!$A$13:$B$1312,2,FALSE)</f>
        <v>45180</v>
      </c>
      <c r="Q4303" s="6"/>
      <c r="R4303" s="6"/>
    </row>
    <row r="4304" spans="1:18" x14ac:dyDescent="0.3">
      <c r="A4304" s="4">
        <v>11710</v>
      </c>
      <c r="B4304" s="5" t="s">
        <v>16</v>
      </c>
      <c r="C4304" s="4">
        <v>3</v>
      </c>
      <c r="D4304" s="46">
        <v>71.73</v>
      </c>
      <c r="E4304" s="4">
        <v>1</v>
      </c>
      <c r="F4304" s="4" t="s">
        <v>7</v>
      </c>
      <c r="G4304" s="13" t="str">
        <f t="shared" si="134"/>
        <v>LTD</v>
      </c>
      <c r="H4304" s="43" t="s">
        <v>3</v>
      </c>
      <c r="I4304" s="6">
        <v>45169</v>
      </c>
      <c r="J4304" s="6">
        <v>45175</v>
      </c>
      <c r="K4304" s="4">
        <v>1700032958</v>
      </c>
      <c r="L4304" s="14">
        <v>45176</v>
      </c>
      <c r="M4304" s="11">
        <f t="shared" ref="M4304:M4367" si="135">MONTH(L4304)</f>
        <v>9</v>
      </c>
      <c r="N4304" s="6">
        <f>VLOOKUP(M4304,'Settlement Dates'!$A$13:$D$25,3,FALSE)</f>
        <v>45212</v>
      </c>
      <c r="O4304" s="6">
        <f>VLOOKUP(M4304,'Settlement Dates'!$A$13:$D$25,4,FALSE)</f>
        <v>45217</v>
      </c>
      <c r="P4304" s="6">
        <f>VLOOKUP(K4304,'AP Clearing'!$A$13:$B$1312,2,FALSE)</f>
        <v>45180</v>
      </c>
      <c r="Q4304" s="6"/>
      <c r="R4304" s="6"/>
    </row>
    <row r="4305" spans="1:18" x14ac:dyDescent="0.3">
      <c r="A4305" s="4">
        <v>11710</v>
      </c>
      <c r="B4305" s="5" t="s">
        <v>16</v>
      </c>
      <c r="C4305" s="4">
        <v>3</v>
      </c>
      <c r="D4305" s="46">
        <v>247.9</v>
      </c>
      <c r="E4305" s="4">
        <v>1</v>
      </c>
      <c r="F4305" s="4" t="s">
        <v>8</v>
      </c>
      <c r="G4305" s="13" t="str">
        <f t="shared" si="134"/>
        <v>Active</v>
      </c>
      <c r="H4305" s="43" t="s">
        <v>3</v>
      </c>
      <c r="I4305" s="6">
        <v>45169</v>
      </c>
      <c r="J4305" s="6">
        <v>45175</v>
      </c>
      <c r="K4305" s="4">
        <v>1700032958</v>
      </c>
      <c r="L4305" s="14">
        <v>45176</v>
      </c>
      <c r="M4305" s="11">
        <f t="shared" si="135"/>
        <v>9</v>
      </c>
      <c r="N4305" s="6">
        <f>VLOOKUP(M4305,'Settlement Dates'!$A$13:$D$25,3,FALSE)</f>
        <v>45212</v>
      </c>
      <c r="O4305" s="6">
        <f>VLOOKUP(M4305,'Settlement Dates'!$A$13:$D$25,4,FALSE)</f>
        <v>45217</v>
      </c>
      <c r="P4305" s="6">
        <f>VLOOKUP(K4305,'AP Clearing'!$A$13:$B$1312,2,FALSE)</f>
        <v>45180</v>
      </c>
      <c r="Q4305" s="6"/>
      <c r="R4305" s="6"/>
    </row>
    <row r="4306" spans="1:18" x14ac:dyDescent="0.3">
      <c r="A4306" s="4">
        <v>11710</v>
      </c>
      <c r="B4306" s="5" t="s">
        <v>16</v>
      </c>
      <c r="C4306" s="4">
        <v>3</v>
      </c>
      <c r="D4306" s="46">
        <v>26.1</v>
      </c>
      <c r="E4306" s="4">
        <v>2</v>
      </c>
      <c r="F4306" s="4" t="s">
        <v>2</v>
      </c>
      <c r="G4306" s="13" t="str">
        <f t="shared" si="134"/>
        <v>Active</v>
      </c>
      <c r="H4306" s="43" t="s">
        <v>3</v>
      </c>
      <c r="I4306" s="6">
        <v>45169</v>
      </c>
      <c r="J4306" s="6">
        <v>45175</v>
      </c>
      <c r="K4306" s="4">
        <v>1700032958</v>
      </c>
      <c r="L4306" s="14">
        <v>45176</v>
      </c>
      <c r="M4306" s="11">
        <f t="shared" si="135"/>
        <v>9</v>
      </c>
      <c r="N4306" s="6">
        <f>VLOOKUP(M4306,'Settlement Dates'!$A$13:$D$25,3,FALSE)</f>
        <v>45212</v>
      </c>
      <c r="O4306" s="6">
        <f>VLOOKUP(M4306,'Settlement Dates'!$A$13:$D$25,4,FALSE)</f>
        <v>45217</v>
      </c>
      <c r="P4306" s="6">
        <f>VLOOKUP(K4306,'AP Clearing'!$A$13:$B$1312,2,FALSE)</f>
        <v>45180</v>
      </c>
      <c r="Q4306" s="6"/>
      <c r="R4306" s="6"/>
    </row>
    <row r="4307" spans="1:18" x14ac:dyDescent="0.3">
      <c r="A4307" s="4">
        <v>11710</v>
      </c>
      <c r="B4307" s="5" t="s">
        <v>16</v>
      </c>
      <c r="C4307" s="4">
        <v>3</v>
      </c>
      <c r="D4307" s="46">
        <v>344.52</v>
      </c>
      <c r="E4307" s="4">
        <v>2</v>
      </c>
      <c r="F4307" s="4" t="s">
        <v>9</v>
      </c>
      <c r="G4307" s="13" t="str">
        <f t="shared" si="134"/>
        <v>Retiree</v>
      </c>
      <c r="H4307" s="43" t="s">
        <v>3</v>
      </c>
      <c r="I4307" s="6">
        <v>45169</v>
      </c>
      <c r="J4307" s="6">
        <v>45175</v>
      </c>
      <c r="K4307" s="4">
        <v>1700032958</v>
      </c>
      <c r="L4307" s="14">
        <v>45176</v>
      </c>
      <c r="M4307" s="11">
        <f t="shared" si="135"/>
        <v>9</v>
      </c>
      <c r="N4307" s="6">
        <f>VLOOKUP(M4307,'Settlement Dates'!$A$13:$D$25,3,FALSE)</f>
        <v>45212</v>
      </c>
      <c r="O4307" s="6">
        <f>VLOOKUP(M4307,'Settlement Dates'!$A$13:$D$25,4,FALSE)</f>
        <v>45217</v>
      </c>
      <c r="P4307" s="6">
        <f>VLOOKUP(K4307,'AP Clearing'!$A$13:$B$1312,2,FALSE)</f>
        <v>45180</v>
      </c>
      <c r="Q4307" s="6"/>
      <c r="R4307" s="6"/>
    </row>
    <row r="4308" spans="1:18" x14ac:dyDescent="0.3">
      <c r="A4308" s="4">
        <v>11710</v>
      </c>
      <c r="B4308" s="5" t="s">
        <v>16</v>
      </c>
      <c r="C4308" s="4">
        <v>3</v>
      </c>
      <c r="D4308" s="46">
        <v>130.68</v>
      </c>
      <c r="E4308" s="4">
        <v>2</v>
      </c>
      <c r="F4308" s="4" t="s">
        <v>11</v>
      </c>
      <c r="G4308" s="13" t="str">
        <f t="shared" si="134"/>
        <v>Retiree</v>
      </c>
      <c r="H4308" s="43" t="s">
        <v>3</v>
      </c>
      <c r="I4308" s="6">
        <v>45169</v>
      </c>
      <c r="J4308" s="6">
        <v>45175</v>
      </c>
      <c r="K4308" s="4">
        <v>1700032958</v>
      </c>
      <c r="L4308" s="14">
        <v>45176</v>
      </c>
      <c r="M4308" s="11">
        <f t="shared" si="135"/>
        <v>9</v>
      </c>
      <c r="N4308" s="6">
        <f>VLOOKUP(M4308,'Settlement Dates'!$A$13:$D$25,3,FALSE)</f>
        <v>45212</v>
      </c>
      <c r="O4308" s="6">
        <f>VLOOKUP(M4308,'Settlement Dates'!$A$13:$D$25,4,FALSE)</f>
        <v>45217</v>
      </c>
      <c r="P4308" s="6">
        <f>VLOOKUP(K4308,'AP Clearing'!$A$13:$B$1312,2,FALSE)</f>
        <v>45180</v>
      </c>
      <c r="Q4308" s="6"/>
      <c r="R4308" s="6"/>
    </row>
    <row r="4309" spans="1:18" x14ac:dyDescent="0.3">
      <c r="A4309" s="4">
        <v>11710</v>
      </c>
      <c r="B4309" s="5" t="s">
        <v>16</v>
      </c>
      <c r="C4309" s="4">
        <v>3</v>
      </c>
      <c r="D4309" s="46">
        <v>13.05</v>
      </c>
      <c r="E4309" s="4">
        <v>2</v>
      </c>
      <c r="F4309" s="4" t="s">
        <v>8</v>
      </c>
      <c r="G4309" s="13" t="str">
        <f t="shared" si="134"/>
        <v>Active</v>
      </c>
      <c r="H4309" s="43" t="s">
        <v>3</v>
      </c>
      <c r="I4309" s="6">
        <v>45169</v>
      </c>
      <c r="J4309" s="6">
        <v>45175</v>
      </c>
      <c r="K4309" s="4">
        <v>1700032958</v>
      </c>
      <c r="L4309" s="14">
        <v>45176</v>
      </c>
      <c r="M4309" s="11">
        <f t="shared" si="135"/>
        <v>9</v>
      </c>
      <c r="N4309" s="6">
        <f>VLOOKUP(M4309,'Settlement Dates'!$A$13:$D$25,3,FALSE)</f>
        <v>45212</v>
      </c>
      <c r="O4309" s="6">
        <f>VLOOKUP(M4309,'Settlement Dates'!$A$13:$D$25,4,FALSE)</f>
        <v>45217</v>
      </c>
      <c r="P4309" s="6">
        <f>VLOOKUP(K4309,'AP Clearing'!$A$13:$B$1312,2,FALSE)</f>
        <v>45180</v>
      </c>
      <c r="Q4309" s="6"/>
      <c r="R4309" s="6"/>
    </row>
    <row r="4310" spans="1:18" x14ac:dyDescent="0.3">
      <c r="A4310" s="4">
        <v>11710</v>
      </c>
      <c r="B4310" s="5" t="s">
        <v>16</v>
      </c>
      <c r="C4310" s="4">
        <v>3</v>
      </c>
      <c r="D4310" s="46">
        <v>4204.8</v>
      </c>
      <c r="E4310" s="4">
        <v>3</v>
      </c>
      <c r="F4310" s="4" t="s">
        <v>9</v>
      </c>
      <c r="G4310" s="13" t="str">
        <f t="shared" si="134"/>
        <v>Retiree</v>
      </c>
      <c r="H4310" s="43" t="s">
        <v>3</v>
      </c>
      <c r="I4310" s="6">
        <v>45169</v>
      </c>
      <c r="J4310" s="6">
        <v>45175</v>
      </c>
      <c r="K4310" s="4">
        <v>1700032958</v>
      </c>
      <c r="L4310" s="14">
        <v>45176</v>
      </c>
      <c r="M4310" s="11">
        <f t="shared" si="135"/>
        <v>9</v>
      </c>
      <c r="N4310" s="6">
        <f>VLOOKUP(M4310,'Settlement Dates'!$A$13:$D$25,3,FALSE)</f>
        <v>45212</v>
      </c>
      <c r="O4310" s="6">
        <f>VLOOKUP(M4310,'Settlement Dates'!$A$13:$D$25,4,FALSE)</f>
        <v>45217</v>
      </c>
      <c r="P4310" s="6">
        <f>VLOOKUP(K4310,'AP Clearing'!$A$13:$B$1312,2,FALSE)</f>
        <v>45180</v>
      </c>
      <c r="Q4310" s="6"/>
      <c r="R4310" s="6"/>
    </row>
    <row r="4311" spans="1:18" x14ac:dyDescent="0.3">
      <c r="A4311" s="4">
        <v>11710</v>
      </c>
      <c r="B4311" s="5" t="s">
        <v>16</v>
      </c>
      <c r="C4311" s="4">
        <v>3</v>
      </c>
      <c r="D4311" s="46">
        <v>1812.2</v>
      </c>
      <c r="E4311" s="4">
        <v>3</v>
      </c>
      <c r="F4311" s="4" t="s">
        <v>11</v>
      </c>
      <c r="G4311" s="13" t="str">
        <f t="shared" si="134"/>
        <v>Retiree</v>
      </c>
      <c r="H4311" s="43" t="s">
        <v>3</v>
      </c>
      <c r="I4311" s="6">
        <v>45169</v>
      </c>
      <c r="J4311" s="6">
        <v>45175</v>
      </c>
      <c r="K4311" s="4">
        <v>1700032958</v>
      </c>
      <c r="L4311" s="14">
        <v>45176</v>
      </c>
      <c r="M4311" s="11">
        <f t="shared" si="135"/>
        <v>9</v>
      </c>
      <c r="N4311" s="6">
        <f>VLOOKUP(M4311,'Settlement Dates'!$A$13:$D$25,3,FALSE)</f>
        <v>45212</v>
      </c>
      <c r="O4311" s="6">
        <f>VLOOKUP(M4311,'Settlement Dates'!$A$13:$D$25,4,FALSE)</f>
        <v>45217</v>
      </c>
      <c r="P4311" s="6">
        <f>VLOOKUP(K4311,'AP Clearing'!$A$13:$B$1312,2,FALSE)</f>
        <v>45180</v>
      </c>
      <c r="Q4311" s="6"/>
      <c r="R4311" s="6"/>
    </row>
    <row r="4312" spans="1:18" x14ac:dyDescent="0.3">
      <c r="A4312" s="4">
        <v>11710</v>
      </c>
      <c r="B4312" s="5" t="s">
        <v>16</v>
      </c>
      <c r="C4312" s="4">
        <v>3</v>
      </c>
      <c r="D4312" s="46">
        <v>1901.8</v>
      </c>
      <c r="E4312" s="4">
        <v>4</v>
      </c>
      <c r="F4312" s="4" t="s">
        <v>9</v>
      </c>
      <c r="G4312" s="13" t="str">
        <f t="shared" si="134"/>
        <v>Retiree</v>
      </c>
      <c r="H4312" s="43" t="s">
        <v>3</v>
      </c>
      <c r="I4312" s="6">
        <v>45169</v>
      </c>
      <c r="J4312" s="6">
        <v>45175</v>
      </c>
      <c r="K4312" s="4">
        <v>1700032958</v>
      </c>
      <c r="L4312" s="14">
        <v>45176</v>
      </c>
      <c r="M4312" s="11">
        <f t="shared" si="135"/>
        <v>9</v>
      </c>
      <c r="N4312" s="6">
        <f>VLOOKUP(M4312,'Settlement Dates'!$A$13:$D$25,3,FALSE)</f>
        <v>45212</v>
      </c>
      <c r="O4312" s="6">
        <f>VLOOKUP(M4312,'Settlement Dates'!$A$13:$D$25,4,FALSE)</f>
        <v>45217</v>
      </c>
      <c r="P4312" s="6">
        <f>VLOOKUP(K4312,'AP Clearing'!$A$13:$B$1312,2,FALSE)</f>
        <v>45180</v>
      </c>
      <c r="Q4312" s="6"/>
      <c r="R4312" s="6"/>
    </row>
    <row r="4313" spans="1:18" x14ac:dyDescent="0.3">
      <c r="A4313" s="4">
        <v>11710</v>
      </c>
      <c r="B4313" s="5" t="s">
        <v>16</v>
      </c>
      <c r="C4313" s="4">
        <v>3</v>
      </c>
      <c r="D4313" s="46">
        <v>3015.6</v>
      </c>
      <c r="E4313" s="4">
        <v>4</v>
      </c>
      <c r="F4313" s="4" t="s">
        <v>11</v>
      </c>
      <c r="G4313" s="13" t="str">
        <f t="shared" si="134"/>
        <v>Retiree</v>
      </c>
      <c r="H4313" s="43" t="s">
        <v>3</v>
      </c>
      <c r="I4313" s="6">
        <v>45169</v>
      </c>
      <c r="J4313" s="6">
        <v>45175</v>
      </c>
      <c r="K4313" s="4">
        <v>1700032958</v>
      </c>
      <c r="L4313" s="14">
        <v>45176</v>
      </c>
      <c r="M4313" s="11">
        <f t="shared" si="135"/>
        <v>9</v>
      </c>
      <c r="N4313" s="6">
        <f>VLOOKUP(M4313,'Settlement Dates'!$A$13:$D$25,3,FALSE)</f>
        <v>45212</v>
      </c>
      <c r="O4313" s="6">
        <f>VLOOKUP(M4313,'Settlement Dates'!$A$13:$D$25,4,FALSE)</f>
        <v>45217</v>
      </c>
      <c r="P4313" s="6">
        <f>VLOOKUP(K4313,'AP Clearing'!$A$13:$B$1312,2,FALSE)</f>
        <v>45180</v>
      </c>
      <c r="Q4313" s="6"/>
      <c r="R4313" s="6"/>
    </row>
    <row r="4314" spans="1:18" x14ac:dyDescent="0.3">
      <c r="A4314" s="4">
        <v>11710</v>
      </c>
      <c r="B4314" s="5" t="s">
        <v>16</v>
      </c>
      <c r="C4314" s="4">
        <v>3</v>
      </c>
      <c r="D4314" s="46">
        <v>10011.4</v>
      </c>
      <c r="E4314" s="4">
        <v>5</v>
      </c>
      <c r="F4314" s="4" t="s">
        <v>9</v>
      </c>
      <c r="G4314" s="13" t="str">
        <f t="shared" si="134"/>
        <v>Retiree</v>
      </c>
      <c r="H4314" s="43" t="s">
        <v>3</v>
      </c>
      <c r="I4314" s="6">
        <v>45169</v>
      </c>
      <c r="J4314" s="6">
        <v>45175</v>
      </c>
      <c r="K4314" s="4">
        <v>1700032958</v>
      </c>
      <c r="L4314" s="14">
        <v>45176</v>
      </c>
      <c r="M4314" s="11">
        <f t="shared" si="135"/>
        <v>9</v>
      </c>
      <c r="N4314" s="6">
        <f>VLOOKUP(M4314,'Settlement Dates'!$A$13:$D$25,3,FALSE)</f>
        <v>45212</v>
      </c>
      <c r="O4314" s="6">
        <f>VLOOKUP(M4314,'Settlement Dates'!$A$13:$D$25,4,FALSE)</f>
        <v>45217</v>
      </c>
      <c r="P4314" s="6">
        <f>VLOOKUP(K4314,'AP Clearing'!$A$13:$B$1312,2,FALSE)</f>
        <v>45180</v>
      </c>
      <c r="Q4314" s="6"/>
      <c r="R4314" s="6"/>
    </row>
    <row r="4315" spans="1:18" x14ac:dyDescent="0.3">
      <c r="A4315" s="4">
        <v>11710</v>
      </c>
      <c r="B4315" s="5" t="s">
        <v>16</v>
      </c>
      <c r="C4315" s="4">
        <v>3</v>
      </c>
      <c r="D4315" s="46">
        <v>57.62</v>
      </c>
      <c r="E4315" s="4">
        <v>1</v>
      </c>
      <c r="F4315" s="4" t="s">
        <v>2</v>
      </c>
      <c r="G4315" s="13" t="str">
        <f t="shared" si="134"/>
        <v>Active</v>
      </c>
      <c r="H4315" s="43" t="s">
        <v>417</v>
      </c>
      <c r="I4315" s="6">
        <v>45169</v>
      </c>
      <c r="J4315" s="6">
        <v>45175</v>
      </c>
      <c r="K4315" s="4">
        <v>1700032966</v>
      </c>
      <c r="L4315" s="14">
        <v>45177</v>
      </c>
      <c r="M4315" s="11">
        <f t="shared" si="135"/>
        <v>9</v>
      </c>
      <c r="N4315" s="6">
        <f>VLOOKUP(M4315,'Settlement Dates'!$A$13:$D$25,3,FALSE)</f>
        <v>45212</v>
      </c>
      <c r="O4315" s="6">
        <f>VLOOKUP(M4315,'Settlement Dates'!$A$13:$D$25,4,FALSE)</f>
        <v>45217</v>
      </c>
      <c r="P4315" s="6">
        <f>VLOOKUP(K4315,'AP Clearing'!$A$13:$B$1312,2,FALSE)</f>
        <v>45181</v>
      </c>
      <c r="Q4315" s="6"/>
      <c r="R4315" s="6"/>
    </row>
    <row r="4316" spans="1:18" x14ac:dyDescent="0.3">
      <c r="A4316" s="4">
        <v>11710</v>
      </c>
      <c r="B4316" s="5" t="s">
        <v>16</v>
      </c>
      <c r="C4316" s="4">
        <v>3</v>
      </c>
      <c r="D4316" s="46">
        <v>19.21</v>
      </c>
      <c r="E4316" s="4">
        <v>2</v>
      </c>
      <c r="F4316" s="4" t="s">
        <v>2</v>
      </c>
      <c r="G4316" s="13" t="str">
        <f t="shared" si="134"/>
        <v>Active</v>
      </c>
      <c r="H4316" s="43" t="s">
        <v>417</v>
      </c>
      <c r="I4316" s="6">
        <v>45169</v>
      </c>
      <c r="J4316" s="6">
        <v>45175</v>
      </c>
      <c r="K4316" s="4">
        <v>1700032966</v>
      </c>
      <c r="L4316" s="14">
        <v>45177</v>
      </c>
      <c r="M4316" s="11">
        <f t="shared" si="135"/>
        <v>9</v>
      </c>
      <c r="N4316" s="6">
        <f>VLOOKUP(M4316,'Settlement Dates'!$A$13:$D$25,3,FALSE)</f>
        <v>45212</v>
      </c>
      <c r="O4316" s="6">
        <f>VLOOKUP(M4316,'Settlement Dates'!$A$13:$D$25,4,FALSE)</f>
        <v>45217</v>
      </c>
      <c r="P4316" s="6">
        <f>VLOOKUP(K4316,'AP Clearing'!$A$13:$B$1312,2,FALSE)</f>
        <v>45181</v>
      </c>
      <c r="Q4316" s="6"/>
      <c r="R4316" s="6"/>
    </row>
    <row r="4317" spans="1:18" x14ac:dyDescent="0.3">
      <c r="A4317" s="4">
        <v>11442</v>
      </c>
      <c r="B4317" s="5" t="s">
        <v>14</v>
      </c>
      <c r="C4317" s="4">
        <v>3</v>
      </c>
      <c r="D4317" s="46">
        <v>201125.82</v>
      </c>
      <c r="E4317" s="4">
        <v>1</v>
      </c>
      <c r="F4317" s="4" t="s">
        <v>2</v>
      </c>
      <c r="G4317" s="13" t="str">
        <f t="shared" si="134"/>
        <v>Active</v>
      </c>
      <c r="H4317" s="43" t="s">
        <v>15</v>
      </c>
      <c r="I4317" s="6">
        <v>45171</v>
      </c>
      <c r="J4317" s="6">
        <v>45177</v>
      </c>
      <c r="K4317" s="4">
        <v>1700032950</v>
      </c>
      <c r="L4317" s="14">
        <v>45180</v>
      </c>
      <c r="M4317" s="11">
        <f t="shared" si="135"/>
        <v>9</v>
      </c>
      <c r="N4317" s="6">
        <f>VLOOKUP(M4317,'Settlement Dates'!$A$13:$D$25,3,FALSE)</f>
        <v>45212</v>
      </c>
      <c r="O4317" s="6">
        <f>VLOOKUP(M4317,'Settlement Dates'!$A$13:$D$25,4,FALSE)</f>
        <v>45217</v>
      </c>
      <c r="P4317" s="6">
        <f>VLOOKUP(K4317,'AP Clearing'!$A$13:$B$1312,2,FALSE)</f>
        <v>45182</v>
      </c>
      <c r="Q4317" s="6"/>
      <c r="R4317" s="6"/>
    </row>
    <row r="4318" spans="1:18" x14ac:dyDescent="0.3">
      <c r="A4318" s="4">
        <v>11442</v>
      </c>
      <c r="B4318" s="5" t="s">
        <v>14</v>
      </c>
      <c r="C4318" s="4">
        <v>3</v>
      </c>
      <c r="D4318" s="46">
        <v>9046.52</v>
      </c>
      <c r="E4318" s="4">
        <v>1</v>
      </c>
      <c r="F4318" s="4" t="s">
        <v>5</v>
      </c>
      <c r="G4318" s="13" t="str">
        <f t="shared" si="134"/>
        <v>LTD</v>
      </c>
      <c r="H4318" s="43" t="s">
        <v>15</v>
      </c>
      <c r="I4318" s="6">
        <v>45171</v>
      </c>
      <c r="J4318" s="6">
        <v>45177</v>
      </c>
      <c r="K4318" s="4">
        <v>1700032950</v>
      </c>
      <c r="L4318" s="14">
        <v>45180</v>
      </c>
      <c r="M4318" s="11">
        <f t="shared" si="135"/>
        <v>9</v>
      </c>
      <c r="N4318" s="6">
        <f>VLOOKUP(M4318,'Settlement Dates'!$A$13:$D$25,3,FALSE)</f>
        <v>45212</v>
      </c>
      <c r="O4318" s="6">
        <f>VLOOKUP(M4318,'Settlement Dates'!$A$13:$D$25,4,FALSE)</f>
        <v>45217</v>
      </c>
      <c r="P4318" s="6">
        <f>VLOOKUP(K4318,'AP Clearing'!$A$13:$B$1312,2,FALSE)</f>
        <v>45182</v>
      </c>
      <c r="Q4318" s="6"/>
      <c r="R4318" s="6"/>
    </row>
    <row r="4319" spans="1:18" x14ac:dyDescent="0.3">
      <c r="A4319" s="4">
        <v>11442</v>
      </c>
      <c r="B4319" s="5" t="s">
        <v>14</v>
      </c>
      <c r="C4319" s="4">
        <v>3</v>
      </c>
      <c r="D4319" s="46">
        <v>31662.82</v>
      </c>
      <c r="E4319" s="4">
        <v>1</v>
      </c>
      <c r="F4319" s="4" t="s">
        <v>7</v>
      </c>
      <c r="G4319" s="13" t="str">
        <f t="shared" si="134"/>
        <v>LTD</v>
      </c>
      <c r="H4319" s="43" t="s">
        <v>15</v>
      </c>
      <c r="I4319" s="6">
        <v>45171</v>
      </c>
      <c r="J4319" s="6">
        <v>45177</v>
      </c>
      <c r="K4319" s="4">
        <v>1700032950</v>
      </c>
      <c r="L4319" s="14">
        <v>45180</v>
      </c>
      <c r="M4319" s="11">
        <f t="shared" si="135"/>
        <v>9</v>
      </c>
      <c r="N4319" s="6">
        <f>VLOOKUP(M4319,'Settlement Dates'!$A$13:$D$25,3,FALSE)</f>
        <v>45212</v>
      </c>
      <c r="O4319" s="6">
        <f>VLOOKUP(M4319,'Settlement Dates'!$A$13:$D$25,4,FALSE)</f>
        <v>45217</v>
      </c>
      <c r="P4319" s="6">
        <f>VLOOKUP(K4319,'AP Clearing'!$A$13:$B$1312,2,FALSE)</f>
        <v>45182</v>
      </c>
      <c r="Q4319" s="6"/>
      <c r="R4319" s="6"/>
    </row>
    <row r="4320" spans="1:18" x14ac:dyDescent="0.3">
      <c r="A4320" s="4">
        <v>11442</v>
      </c>
      <c r="B4320" s="5" t="s">
        <v>14</v>
      </c>
      <c r="C4320" s="4">
        <v>3</v>
      </c>
      <c r="D4320" s="46">
        <v>4730.3100000000004</v>
      </c>
      <c r="E4320" s="4">
        <v>1</v>
      </c>
      <c r="F4320" s="4" t="s">
        <v>8</v>
      </c>
      <c r="G4320" s="13" t="str">
        <f t="shared" si="134"/>
        <v>Active</v>
      </c>
      <c r="H4320" s="43" t="s">
        <v>15</v>
      </c>
      <c r="I4320" s="6">
        <v>45171</v>
      </c>
      <c r="J4320" s="6">
        <v>45177</v>
      </c>
      <c r="K4320" s="4">
        <v>1700032950</v>
      </c>
      <c r="L4320" s="14">
        <v>45180</v>
      </c>
      <c r="M4320" s="11">
        <f t="shared" si="135"/>
        <v>9</v>
      </c>
      <c r="N4320" s="6">
        <f>VLOOKUP(M4320,'Settlement Dates'!$A$13:$D$25,3,FALSE)</f>
        <v>45212</v>
      </c>
      <c r="O4320" s="6">
        <f>VLOOKUP(M4320,'Settlement Dates'!$A$13:$D$25,4,FALSE)</f>
        <v>45217</v>
      </c>
      <c r="P4320" s="6">
        <f>VLOOKUP(K4320,'AP Clearing'!$A$13:$B$1312,2,FALSE)</f>
        <v>45182</v>
      </c>
      <c r="Q4320" s="6"/>
      <c r="R4320" s="6"/>
    </row>
    <row r="4321" spans="1:18" x14ac:dyDescent="0.3">
      <c r="A4321" s="4">
        <v>11442</v>
      </c>
      <c r="B4321" s="5" t="s">
        <v>14</v>
      </c>
      <c r="C4321" s="4">
        <v>3</v>
      </c>
      <c r="D4321" s="46">
        <v>350.39</v>
      </c>
      <c r="E4321" s="4">
        <v>2</v>
      </c>
      <c r="F4321" s="4" t="s">
        <v>2</v>
      </c>
      <c r="G4321" s="13" t="str">
        <f t="shared" si="134"/>
        <v>Active</v>
      </c>
      <c r="H4321" s="43" t="s">
        <v>15</v>
      </c>
      <c r="I4321" s="6">
        <v>45171</v>
      </c>
      <c r="J4321" s="6">
        <v>45177</v>
      </c>
      <c r="K4321" s="4">
        <v>1700032950</v>
      </c>
      <c r="L4321" s="14">
        <v>45180</v>
      </c>
      <c r="M4321" s="11">
        <f t="shared" si="135"/>
        <v>9</v>
      </c>
      <c r="N4321" s="6">
        <f>VLOOKUP(M4321,'Settlement Dates'!$A$13:$D$25,3,FALSE)</f>
        <v>45212</v>
      </c>
      <c r="O4321" s="6">
        <f>VLOOKUP(M4321,'Settlement Dates'!$A$13:$D$25,4,FALSE)</f>
        <v>45217</v>
      </c>
      <c r="P4321" s="6">
        <f>VLOOKUP(K4321,'AP Clearing'!$A$13:$B$1312,2,FALSE)</f>
        <v>45182</v>
      </c>
      <c r="Q4321" s="6"/>
      <c r="R4321" s="6"/>
    </row>
    <row r="4322" spans="1:18" x14ac:dyDescent="0.3">
      <c r="A4322" s="4">
        <v>11442</v>
      </c>
      <c r="B4322" s="5" t="s">
        <v>14</v>
      </c>
      <c r="C4322" s="4">
        <v>3</v>
      </c>
      <c r="D4322" s="46">
        <v>589.49</v>
      </c>
      <c r="E4322" s="4">
        <v>1</v>
      </c>
      <c r="F4322" s="4" t="s">
        <v>2</v>
      </c>
      <c r="G4322" s="13" t="str">
        <f t="shared" si="134"/>
        <v>Active</v>
      </c>
      <c r="H4322" s="43">
        <v>1845387777</v>
      </c>
      <c r="I4322" s="6">
        <v>45171</v>
      </c>
      <c r="J4322" s="6">
        <v>45177</v>
      </c>
      <c r="K4322" s="4">
        <v>1700032979</v>
      </c>
      <c r="L4322" s="14">
        <v>45180</v>
      </c>
      <c r="M4322" s="11">
        <f t="shared" si="135"/>
        <v>9</v>
      </c>
      <c r="N4322" s="6">
        <f>VLOOKUP(M4322,'Settlement Dates'!$A$13:$D$25,3,FALSE)</f>
        <v>45212</v>
      </c>
      <c r="O4322" s="6">
        <f>VLOOKUP(M4322,'Settlement Dates'!$A$13:$D$25,4,FALSE)</f>
        <v>45217</v>
      </c>
      <c r="P4322" s="6">
        <f>VLOOKUP(K4322,'AP Clearing'!$A$13:$B$1312,2,FALSE)</f>
        <v>45182</v>
      </c>
      <c r="Q4322" s="6"/>
      <c r="R4322" s="6"/>
    </row>
    <row r="4323" spans="1:18" x14ac:dyDescent="0.3">
      <c r="A4323" s="4">
        <v>11442</v>
      </c>
      <c r="B4323" s="5" t="s">
        <v>14</v>
      </c>
      <c r="C4323" s="4">
        <v>3</v>
      </c>
      <c r="D4323" s="46">
        <v>14.9</v>
      </c>
      <c r="E4323" s="4">
        <v>1</v>
      </c>
      <c r="F4323" s="4" t="s">
        <v>9</v>
      </c>
      <c r="G4323" s="13" t="str">
        <f t="shared" si="134"/>
        <v>Retiree</v>
      </c>
      <c r="H4323" s="43">
        <v>1845387777</v>
      </c>
      <c r="I4323" s="6">
        <v>45171</v>
      </c>
      <c r="J4323" s="6">
        <v>45177</v>
      </c>
      <c r="K4323" s="4">
        <v>1700032979</v>
      </c>
      <c r="L4323" s="14">
        <v>45180</v>
      </c>
      <c r="M4323" s="11">
        <f t="shared" si="135"/>
        <v>9</v>
      </c>
      <c r="N4323" s="6">
        <f>VLOOKUP(M4323,'Settlement Dates'!$A$13:$D$25,3,FALSE)</f>
        <v>45212</v>
      </c>
      <c r="O4323" s="6">
        <f>VLOOKUP(M4323,'Settlement Dates'!$A$13:$D$25,4,FALSE)</f>
        <v>45217</v>
      </c>
      <c r="P4323" s="6">
        <f>VLOOKUP(K4323,'AP Clearing'!$A$13:$B$1312,2,FALSE)</f>
        <v>45182</v>
      </c>
      <c r="Q4323" s="6"/>
      <c r="R4323" s="6"/>
    </row>
    <row r="4324" spans="1:18" x14ac:dyDescent="0.3">
      <c r="A4324" s="4">
        <v>11442</v>
      </c>
      <c r="B4324" s="5" t="s">
        <v>14</v>
      </c>
      <c r="C4324" s="4">
        <v>3</v>
      </c>
      <c r="D4324" s="46">
        <v>196.5</v>
      </c>
      <c r="E4324" s="4">
        <v>2</v>
      </c>
      <c r="F4324" s="4" t="s">
        <v>2</v>
      </c>
      <c r="G4324" s="13" t="str">
        <f t="shared" si="134"/>
        <v>Active</v>
      </c>
      <c r="H4324" s="43">
        <v>1845387777</v>
      </c>
      <c r="I4324" s="6">
        <v>45171</v>
      </c>
      <c r="J4324" s="6">
        <v>45177</v>
      </c>
      <c r="K4324" s="4">
        <v>1700032979</v>
      </c>
      <c r="L4324" s="14">
        <v>45180</v>
      </c>
      <c r="M4324" s="11">
        <f t="shared" si="135"/>
        <v>9</v>
      </c>
      <c r="N4324" s="6">
        <f>VLOOKUP(M4324,'Settlement Dates'!$A$13:$D$25,3,FALSE)</f>
        <v>45212</v>
      </c>
      <c r="O4324" s="6">
        <f>VLOOKUP(M4324,'Settlement Dates'!$A$13:$D$25,4,FALSE)</f>
        <v>45217</v>
      </c>
      <c r="P4324" s="6">
        <f>VLOOKUP(K4324,'AP Clearing'!$A$13:$B$1312,2,FALSE)</f>
        <v>45182</v>
      </c>
      <c r="Q4324" s="6"/>
      <c r="R4324" s="6"/>
    </row>
    <row r="4325" spans="1:18" x14ac:dyDescent="0.3">
      <c r="A4325" s="4">
        <v>11442</v>
      </c>
      <c r="B4325" s="5" t="s">
        <v>4</v>
      </c>
      <c r="C4325" s="4">
        <v>3</v>
      </c>
      <c r="D4325" s="46">
        <v>20972.04</v>
      </c>
      <c r="E4325" s="4">
        <v>1</v>
      </c>
      <c r="F4325" s="4" t="s">
        <v>2</v>
      </c>
      <c r="G4325" s="13" t="str">
        <f t="shared" si="134"/>
        <v>Active</v>
      </c>
      <c r="H4325" s="43">
        <v>5755813718</v>
      </c>
      <c r="I4325" s="6">
        <v>45139</v>
      </c>
      <c r="J4325" s="6">
        <v>45169</v>
      </c>
      <c r="K4325" s="4">
        <v>1700032948</v>
      </c>
      <c r="L4325" s="14">
        <v>45180</v>
      </c>
      <c r="M4325" s="11">
        <f t="shared" si="135"/>
        <v>9</v>
      </c>
      <c r="N4325" s="6">
        <f>VLOOKUP(M4325,'Settlement Dates'!$A$13:$D$25,3,FALSE)</f>
        <v>45212</v>
      </c>
      <c r="O4325" s="6">
        <f>VLOOKUP(M4325,'Settlement Dates'!$A$13:$D$25,4,FALSE)</f>
        <v>45217</v>
      </c>
      <c r="P4325" s="6">
        <f>VLOOKUP(K4325,'AP Clearing'!$A$13:$B$1312,2,FALSE)</f>
        <v>45182</v>
      </c>
      <c r="Q4325" s="6"/>
      <c r="R4325" s="6"/>
    </row>
    <row r="4326" spans="1:18" x14ac:dyDescent="0.3">
      <c r="A4326" s="4">
        <v>11442</v>
      </c>
      <c r="B4326" s="5" t="s">
        <v>4</v>
      </c>
      <c r="C4326" s="4">
        <v>3</v>
      </c>
      <c r="D4326" s="46">
        <v>27974.560000000001</v>
      </c>
      <c r="E4326" s="4">
        <v>1</v>
      </c>
      <c r="F4326" s="4" t="s">
        <v>2</v>
      </c>
      <c r="G4326" s="13" t="str">
        <f t="shared" si="134"/>
        <v>Active</v>
      </c>
      <c r="H4326" s="43">
        <v>5755813718</v>
      </c>
      <c r="I4326" s="6">
        <v>45139</v>
      </c>
      <c r="J4326" s="6">
        <v>45169</v>
      </c>
      <c r="K4326" s="4">
        <v>1700032948</v>
      </c>
      <c r="L4326" s="14">
        <v>45180</v>
      </c>
      <c r="M4326" s="11">
        <f t="shared" si="135"/>
        <v>9</v>
      </c>
      <c r="N4326" s="6">
        <f>VLOOKUP(M4326,'Settlement Dates'!$A$13:$D$25,3,FALSE)</f>
        <v>45212</v>
      </c>
      <c r="O4326" s="6">
        <f>VLOOKUP(M4326,'Settlement Dates'!$A$13:$D$25,4,FALSE)</f>
        <v>45217</v>
      </c>
      <c r="P4326" s="6">
        <f>VLOOKUP(K4326,'AP Clearing'!$A$13:$B$1312,2,FALSE)</f>
        <v>45182</v>
      </c>
      <c r="Q4326" s="6"/>
      <c r="R4326" s="6"/>
    </row>
    <row r="4327" spans="1:18" x14ac:dyDescent="0.3">
      <c r="A4327" s="4">
        <v>11442</v>
      </c>
      <c r="B4327" s="5" t="s">
        <v>4</v>
      </c>
      <c r="C4327" s="4">
        <v>3</v>
      </c>
      <c r="D4327" s="46">
        <v>7916.63</v>
      </c>
      <c r="E4327" s="4">
        <v>1</v>
      </c>
      <c r="F4327" s="4" t="s">
        <v>2</v>
      </c>
      <c r="G4327" s="13" t="str">
        <f t="shared" si="134"/>
        <v>Active</v>
      </c>
      <c r="H4327" s="43">
        <v>5755813718</v>
      </c>
      <c r="I4327" s="6">
        <v>45139</v>
      </c>
      <c r="J4327" s="6">
        <v>45169</v>
      </c>
      <c r="K4327" s="4">
        <v>1700032948</v>
      </c>
      <c r="L4327" s="14">
        <v>45180</v>
      </c>
      <c r="M4327" s="11">
        <f t="shared" si="135"/>
        <v>9</v>
      </c>
      <c r="N4327" s="6">
        <f>VLOOKUP(M4327,'Settlement Dates'!$A$13:$D$25,3,FALSE)</f>
        <v>45212</v>
      </c>
      <c r="O4327" s="6">
        <f>VLOOKUP(M4327,'Settlement Dates'!$A$13:$D$25,4,FALSE)</f>
        <v>45217</v>
      </c>
      <c r="P4327" s="6">
        <f>VLOOKUP(K4327,'AP Clearing'!$A$13:$B$1312,2,FALSE)</f>
        <v>45182</v>
      </c>
      <c r="Q4327" s="6"/>
      <c r="R4327" s="6"/>
    </row>
    <row r="4328" spans="1:18" x14ac:dyDescent="0.3">
      <c r="A4328" s="4">
        <v>11442</v>
      </c>
      <c r="B4328" s="5" t="s">
        <v>4</v>
      </c>
      <c r="C4328" s="4">
        <v>3</v>
      </c>
      <c r="D4328" s="46">
        <v>194.27</v>
      </c>
      <c r="E4328" s="4">
        <v>1</v>
      </c>
      <c r="F4328" s="4" t="s">
        <v>5</v>
      </c>
      <c r="G4328" s="13" t="str">
        <f t="shared" si="134"/>
        <v>LTD</v>
      </c>
      <c r="H4328" s="43">
        <v>5755813718</v>
      </c>
      <c r="I4328" s="6">
        <v>45139</v>
      </c>
      <c r="J4328" s="6">
        <v>45169</v>
      </c>
      <c r="K4328" s="4">
        <v>1700032948</v>
      </c>
      <c r="L4328" s="14">
        <v>45180</v>
      </c>
      <c r="M4328" s="11">
        <f t="shared" si="135"/>
        <v>9</v>
      </c>
      <c r="N4328" s="6">
        <f>VLOOKUP(M4328,'Settlement Dates'!$A$13:$D$25,3,FALSE)</f>
        <v>45212</v>
      </c>
      <c r="O4328" s="6">
        <f>VLOOKUP(M4328,'Settlement Dates'!$A$13:$D$25,4,FALSE)</f>
        <v>45217</v>
      </c>
      <c r="P4328" s="6">
        <f>VLOOKUP(K4328,'AP Clearing'!$A$13:$B$1312,2,FALSE)</f>
        <v>45182</v>
      </c>
      <c r="Q4328" s="6"/>
      <c r="R4328" s="6"/>
    </row>
    <row r="4329" spans="1:18" x14ac:dyDescent="0.3">
      <c r="A4329" s="4">
        <v>11442</v>
      </c>
      <c r="B4329" s="5" t="s">
        <v>4</v>
      </c>
      <c r="C4329" s="4">
        <v>3</v>
      </c>
      <c r="D4329" s="46">
        <v>534.25</v>
      </c>
      <c r="E4329" s="4">
        <v>1</v>
      </c>
      <c r="F4329" s="4" t="s">
        <v>7</v>
      </c>
      <c r="G4329" s="13" t="str">
        <f t="shared" si="134"/>
        <v>LTD</v>
      </c>
      <c r="H4329" s="43">
        <v>5755813718</v>
      </c>
      <c r="I4329" s="6">
        <v>45139</v>
      </c>
      <c r="J4329" s="6">
        <v>45169</v>
      </c>
      <c r="K4329" s="4">
        <v>1700032948</v>
      </c>
      <c r="L4329" s="14">
        <v>45180</v>
      </c>
      <c r="M4329" s="11">
        <f t="shared" si="135"/>
        <v>9</v>
      </c>
      <c r="N4329" s="6">
        <f>VLOOKUP(M4329,'Settlement Dates'!$A$13:$D$25,3,FALSE)</f>
        <v>45212</v>
      </c>
      <c r="O4329" s="6">
        <f>VLOOKUP(M4329,'Settlement Dates'!$A$13:$D$25,4,FALSE)</f>
        <v>45217</v>
      </c>
      <c r="P4329" s="6">
        <f>VLOOKUP(K4329,'AP Clearing'!$A$13:$B$1312,2,FALSE)</f>
        <v>45182</v>
      </c>
      <c r="Q4329" s="6"/>
      <c r="R4329" s="6"/>
    </row>
    <row r="4330" spans="1:18" x14ac:dyDescent="0.3">
      <c r="A4330" s="4">
        <v>11442</v>
      </c>
      <c r="B4330" s="5" t="s">
        <v>4</v>
      </c>
      <c r="C4330" s="4">
        <v>3</v>
      </c>
      <c r="D4330" s="46">
        <v>145.69999999999999</v>
      </c>
      <c r="E4330" s="4">
        <v>1</v>
      </c>
      <c r="F4330" s="4" t="s">
        <v>7</v>
      </c>
      <c r="G4330" s="13" t="str">
        <f t="shared" si="134"/>
        <v>LTD</v>
      </c>
      <c r="H4330" s="43">
        <v>5755813718</v>
      </c>
      <c r="I4330" s="6">
        <v>45139</v>
      </c>
      <c r="J4330" s="6">
        <v>45169</v>
      </c>
      <c r="K4330" s="4">
        <v>1700032948</v>
      </c>
      <c r="L4330" s="14">
        <v>45180</v>
      </c>
      <c r="M4330" s="11">
        <f t="shared" si="135"/>
        <v>9</v>
      </c>
      <c r="N4330" s="6">
        <f>VLOOKUP(M4330,'Settlement Dates'!$A$13:$D$25,3,FALSE)</f>
        <v>45212</v>
      </c>
      <c r="O4330" s="6">
        <f>VLOOKUP(M4330,'Settlement Dates'!$A$13:$D$25,4,FALSE)</f>
        <v>45217</v>
      </c>
      <c r="P4330" s="6">
        <f>VLOOKUP(K4330,'AP Clearing'!$A$13:$B$1312,2,FALSE)</f>
        <v>45182</v>
      </c>
      <c r="Q4330" s="6"/>
      <c r="R4330" s="6"/>
    </row>
    <row r="4331" spans="1:18" x14ac:dyDescent="0.3">
      <c r="A4331" s="4">
        <v>11442</v>
      </c>
      <c r="B4331" s="5" t="s">
        <v>4</v>
      </c>
      <c r="C4331" s="4">
        <v>3</v>
      </c>
      <c r="D4331" s="46">
        <v>388.55</v>
      </c>
      <c r="E4331" s="4">
        <v>1</v>
      </c>
      <c r="F4331" s="4" t="s">
        <v>8</v>
      </c>
      <c r="G4331" s="13" t="str">
        <f t="shared" si="134"/>
        <v>Active</v>
      </c>
      <c r="H4331" s="43">
        <v>5755813718</v>
      </c>
      <c r="I4331" s="6">
        <v>45139</v>
      </c>
      <c r="J4331" s="6">
        <v>45169</v>
      </c>
      <c r="K4331" s="4">
        <v>1700032948</v>
      </c>
      <c r="L4331" s="14">
        <v>45180</v>
      </c>
      <c r="M4331" s="11">
        <f t="shared" si="135"/>
        <v>9</v>
      </c>
      <c r="N4331" s="6">
        <f>VLOOKUP(M4331,'Settlement Dates'!$A$13:$D$25,3,FALSE)</f>
        <v>45212</v>
      </c>
      <c r="O4331" s="6">
        <f>VLOOKUP(M4331,'Settlement Dates'!$A$13:$D$25,4,FALSE)</f>
        <v>45217</v>
      </c>
      <c r="P4331" s="6">
        <f>VLOOKUP(K4331,'AP Clearing'!$A$13:$B$1312,2,FALSE)</f>
        <v>45182</v>
      </c>
      <c r="Q4331" s="6"/>
      <c r="R4331" s="6"/>
    </row>
    <row r="4332" spans="1:18" x14ac:dyDescent="0.3">
      <c r="A4332" s="4">
        <v>11442</v>
      </c>
      <c r="B4332" s="5" t="s">
        <v>4</v>
      </c>
      <c r="C4332" s="4">
        <v>3</v>
      </c>
      <c r="D4332" s="46">
        <v>874.23</v>
      </c>
      <c r="E4332" s="4">
        <v>1</v>
      </c>
      <c r="F4332" s="4" t="s">
        <v>8</v>
      </c>
      <c r="G4332" s="13" t="str">
        <f t="shared" si="134"/>
        <v>Active</v>
      </c>
      <c r="H4332" s="43">
        <v>5755813718</v>
      </c>
      <c r="I4332" s="6">
        <v>45139</v>
      </c>
      <c r="J4332" s="6">
        <v>45169</v>
      </c>
      <c r="K4332" s="4">
        <v>1700032948</v>
      </c>
      <c r="L4332" s="14">
        <v>45180</v>
      </c>
      <c r="M4332" s="11">
        <f t="shared" si="135"/>
        <v>9</v>
      </c>
      <c r="N4332" s="6">
        <f>VLOOKUP(M4332,'Settlement Dates'!$A$13:$D$25,3,FALSE)</f>
        <v>45212</v>
      </c>
      <c r="O4332" s="6">
        <f>VLOOKUP(M4332,'Settlement Dates'!$A$13:$D$25,4,FALSE)</f>
        <v>45217</v>
      </c>
      <c r="P4332" s="6">
        <f>VLOOKUP(K4332,'AP Clearing'!$A$13:$B$1312,2,FALSE)</f>
        <v>45182</v>
      </c>
      <c r="Q4332" s="6"/>
      <c r="R4332" s="6"/>
    </row>
    <row r="4333" spans="1:18" x14ac:dyDescent="0.3">
      <c r="A4333" s="4">
        <v>11442</v>
      </c>
      <c r="B4333" s="5" t="s">
        <v>4</v>
      </c>
      <c r="C4333" s="4">
        <v>3</v>
      </c>
      <c r="D4333" s="46">
        <v>48.57</v>
      </c>
      <c r="E4333" s="4">
        <v>1</v>
      </c>
      <c r="F4333" s="4" t="s">
        <v>8</v>
      </c>
      <c r="G4333" s="13" t="str">
        <f t="shared" si="134"/>
        <v>Active</v>
      </c>
      <c r="H4333" s="43">
        <v>5755813718</v>
      </c>
      <c r="I4333" s="6">
        <v>45139</v>
      </c>
      <c r="J4333" s="6">
        <v>45169</v>
      </c>
      <c r="K4333" s="4">
        <v>1700032948</v>
      </c>
      <c r="L4333" s="14">
        <v>45180</v>
      </c>
      <c r="M4333" s="11">
        <f t="shared" si="135"/>
        <v>9</v>
      </c>
      <c r="N4333" s="6">
        <f>VLOOKUP(M4333,'Settlement Dates'!$A$13:$D$25,3,FALSE)</f>
        <v>45212</v>
      </c>
      <c r="O4333" s="6">
        <f>VLOOKUP(M4333,'Settlement Dates'!$A$13:$D$25,4,FALSE)</f>
        <v>45217</v>
      </c>
      <c r="P4333" s="6">
        <f>VLOOKUP(K4333,'AP Clearing'!$A$13:$B$1312,2,FALSE)</f>
        <v>45182</v>
      </c>
      <c r="Q4333" s="6"/>
      <c r="R4333" s="6"/>
    </row>
    <row r="4334" spans="1:18" x14ac:dyDescent="0.3">
      <c r="A4334" s="4">
        <v>11442</v>
      </c>
      <c r="B4334" s="5" t="s">
        <v>4</v>
      </c>
      <c r="C4334" s="4">
        <v>3</v>
      </c>
      <c r="D4334" s="46">
        <v>48.57</v>
      </c>
      <c r="E4334" s="4">
        <v>2</v>
      </c>
      <c r="F4334" s="4" t="s">
        <v>2</v>
      </c>
      <c r="G4334" s="13" t="str">
        <f t="shared" si="134"/>
        <v>Active</v>
      </c>
      <c r="H4334" s="43">
        <v>5755813718</v>
      </c>
      <c r="I4334" s="6">
        <v>45139</v>
      </c>
      <c r="J4334" s="6">
        <v>45169</v>
      </c>
      <c r="K4334" s="4">
        <v>1700032948</v>
      </c>
      <c r="L4334" s="14">
        <v>45180</v>
      </c>
      <c r="M4334" s="11">
        <f t="shared" si="135"/>
        <v>9</v>
      </c>
      <c r="N4334" s="6">
        <f>VLOOKUP(M4334,'Settlement Dates'!$A$13:$D$25,3,FALSE)</f>
        <v>45212</v>
      </c>
      <c r="O4334" s="6">
        <f>VLOOKUP(M4334,'Settlement Dates'!$A$13:$D$25,4,FALSE)</f>
        <v>45217</v>
      </c>
      <c r="P4334" s="6">
        <f>VLOOKUP(K4334,'AP Clearing'!$A$13:$B$1312,2,FALSE)</f>
        <v>45182</v>
      </c>
      <c r="Q4334" s="6"/>
      <c r="R4334" s="6"/>
    </row>
    <row r="4335" spans="1:18" x14ac:dyDescent="0.3">
      <c r="A4335" s="4">
        <v>11442</v>
      </c>
      <c r="B4335" s="5" t="s">
        <v>4</v>
      </c>
      <c r="C4335" s="4">
        <v>3</v>
      </c>
      <c r="D4335" s="46">
        <v>48.57</v>
      </c>
      <c r="E4335" s="4">
        <v>2</v>
      </c>
      <c r="F4335" s="4" t="s">
        <v>2</v>
      </c>
      <c r="G4335" s="13" t="str">
        <f t="shared" si="134"/>
        <v>Active</v>
      </c>
      <c r="H4335" s="43">
        <v>5755813718</v>
      </c>
      <c r="I4335" s="6">
        <v>45139</v>
      </c>
      <c r="J4335" s="6">
        <v>45169</v>
      </c>
      <c r="K4335" s="4">
        <v>1700032948</v>
      </c>
      <c r="L4335" s="14">
        <v>45180</v>
      </c>
      <c r="M4335" s="11">
        <f t="shared" si="135"/>
        <v>9</v>
      </c>
      <c r="N4335" s="6">
        <f>VLOOKUP(M4335,'Settlement Dates'!$A$13:$D$25,3,FALSE)</f>
        <v>45212</v>
      </c>
      <c r="O4335" s="6">
        <f>VLOOKUP(M4335,'Settlement Dates'!$A$13:$D$25,4,FALSE)</f>
        <v>45217</v>
      </c>
      <c r="P4335" s="6">
        <f>VLOOKUP(K4335,'AP Clearing'!$A$13:$B$1312,2,FALSE)</f>
        <v>45182</v>
      </c>
      <c r="Q4335" s="6"/>
      <c r="R4335" s="6"/>
    </row>
    <row r="4336" spans="1:18" x14ac:dyDescent="0.3">
      <c r="A4336" s="4">
        <v>11442</v>
      </c>
      <c r="B4336" s="5" t="s">
        <v>4</v>
      </c>
      <c r="C4336" s="4">
        <v>3</v>
      </c>
      <c r="D4336" s="46">
        <v>214.59</v>
      </c>
      <c r="E4336" s="4">
        <v>1</v>
      </c>
      <c r="F4336" s="4" t="s">
        <v>2</v>
      </c>
      <c r="G4336" s="13" t="str">
        <f t="shared" si="134"/>
        <v>Active</v>
      </c>
      <c r="H4336" s="43">
        <v>1394723772</v>
      </c>
      <c r="I4336" s="6">
        <v>45139</v>
      </c>
      <c r="J4336" s="6">
        <v>45169</v>
      </c>
      <c r="K4336" s="4">
        <v>1700032978</v>
      </c>
      <c r="L4336" s="14">
        <v>45180</v>
      </c>
      <c r="M4336" s="11">
        <f t="shared" si="135"/>
        <v>9</v>
      </c>
      <c r="N4336" s="6">
        <f>VLOOKUP(M4336,'Settlement Dates'!$A$13:$D$25,3,FALSE)</f>
        <v>45212</v>
      </c>
      <c r="O4336" s="6">
        <f>VLOOKUP(M4336,'Settlement Dates'!$A$13:$D$25,4,FALSE)</f>
        <v>45217</v>
      </c>
      <c r="P4336" s="6">
        <f>VLOOKUP(K4336,'AP Clearing'!$A$13:$B$1312,2,FALSE)</f>
        <v>45182</v>
      </c>
      <c r="Q4336" s="6"/>
      <c r="R4336" s="6"/>
    </row>
    <row r="4337" spans="1:18" x14ac:dyDescent="0.3">
      <c r="A4337" s="4">
        <v>11442</v>
      </c>
      <c r="B4337" s="5" t="s">
        <v>4</v>
      </c>
      <c r="C4337" s="4">
        <v>3</v>
      </c>
      <c r="D4337" s="46">
        <v>71.53</v>
      </c>
      <c r="E4337" s="4">
        <v>1</v>
      </c>
      <c r="F4337" s="4" t="s">
        <v>9</v>
      </c>
      <c r="G4337" s="13" t="str">
        <f t="shared" si="134"/>
        <v>Retiree</v>
      </c>
      <c r="H4337" s="43">
        <v>1394723772</v>
      </c>
      <c r="I4337" s="6">
        <v>45139</v>
      </c>
      <c r="J4337" s="6">
        <v>45169</v>
      </c>
      <c r="K4337" s="4">
        <v>1700032978</v>
      </c>
      <c r="L4337" s="14">
        <v>45180</v>
      </c>
      <c r="M4337" s="11">
        <f t="shared" si="135"/>
        <v>9</v>
      </c>
      <c r="N4337" s="6">
        <f>VLOOKUP(M4337,'Settlement Dates'!$A$13:$D$25,3,FALSE)</f>
        <v>45212</v>
      </c>
      <c r="O4337" s="6">
        <f>VLOOKUP(M4337,'Settlement Dates'!$A$13:$D$25,4,FALSE)</f>
        <v>45217</v>
      </c>
      <c r="P4337" s="6">
        <f>VLOOKUP(K4337,'AP Clearing'!$A$13:$B$1312,2,FALSE)</f>
        <v>45182</v>
      </c>
      <c r="Q4337" s="6"/>
      <c r="R4337" s="6"/>
    </row>
    <row r="4338" spans="1:18" x14ac:dyDescent="0.3">
      <c r="A4338" s="4">
        <v>11442</v>
      </c>
      <c r="B4338" s="5" t="s">
        <v>4</v>
      </c>
      <c r="C4338" s="4">
        <v>3</v>
      </c>
      <c r="D4338" s="46">
        <v>71.53</v>
      </c>
      <c r="E4338" s="4">
        <v>2</v>
      </c>
      <c r="F4338" s="4" t="s">
        <v>2</v>
      </c>
      <c r="G4338" s="13" t="str">
        <f t="shared" si="134"/>
        <v>Active</v>
      </c>
      <c r="H4338" s="43">
        <v>1394723772</v>
      </c>
      <c r="I4338" s="6">
        <v>45139</v>
      </c>
      <c r="J4338" s="6">
        <v>45169</v>
      </c>
      <c r="K4338" s="4">
        <v>1700032978</v>
      </c>
      <c r="L4338" s="14">
        <v>45180</v>
      </c>
      <c r="M4338" s="11">
        <f t="shared" si="135"/>
        <v>9</v>
      </c>
      <c r="N4338" s="6">
        <f>VLOOKUP(M4338,'Settlement Dates'!$A$13:$D$25,3,FALSE)</f>
        <v>45212</v>
      </c>
      <c r="O4338" s="6">
        <f>VLOOKUP(M4338,'Settlement Dates'!$A$13:$D$25,4,FALSE)</f>
        <v>45217</v>
      </c>
      <c r="P4338" s="6">
        <f>VLOOKUP(K4338,'AP Clearing'!$A$13:$B$1312,2,FALSE)</f>
        <v>45182</v>
      </c>
      <c r="Q4338" s="6"/>
      <c r="R4338" s="6"/>
    </row>
    <row r="4339" spans="1:18" x14ac:dyDescent="0.3">
      <c r="A4339" s="4">
        <v>11442</v>
      </c>
      <c r="B4339" s="5" t="s">
        <v>12</v>
      </c>
      <c r="C4339" s="4">
        <v>3</v>
      </c>
      <c r="D4339" s="46">
        <v>285.83999999999997</v>
      </c>
      <c r="E4339" s="4">
        <v>2</v>
      </c>
      <c r="F4339" s="4" t="s">
        <v>9</v>
      </c>
      <c r="G4339" s="13" t="str">
        <f t="shared" si="134"/>
        <v>Retiree</v>
      </c>
      <c r="H4339" s="43" t="s">
        <v>13</v>
      </c>
      <c r="I4339" s="6">
        <v>45171</v>
      </c>
      <c r="J4339" s="6">
        <v>45177</v>
      </c>
      <c r="K4339" s="4">
        <v>1700032951</v>
      </c>
      <c r="L4339" s="14">
        <v>45180</v>
      </c>
      <c r="M4339" s="11">
        <f t="shared" si="135"/>
        <v>9</v>
      </c>
      <c r="N4339" s="6">
        <f>VLOOKUP(M4339,'Settlement Dates'!$A$13:$D$25,3,FALSE)</f>
        <v>45212</v>
      </c>
      <c r="O4339" s="6">
        <f>VLOOKUP(M4339,'Settlement Dates'!$A$13:$D$25,4,FALSE)</f>
        <v>45217</v>
      </c>
      <c r="P4339" s="6">
        <f>VLOOKUP(K4339,'AP Clearing'!$A$13:$B$1312,2,FALSE)</f>
        <v>45182</v>
      </c>
      <c r="Q4339" s="6"/>
      <c r="R4339" s="6"/>
    </row>
    <row r="4340" spans="1:18" x14ac:dyDescent="0.3">
      <c r="A4340" s="4">
        <v>11442</v>
      </c>
      <c r="B4340" s="5" t="s">
        <v>12</v>
      </c>
      <c r="C4340" s="4">
        <v>3</v>
      </c>
      <c r="D4340" s="46">
        <v>82.98</v>
      </c>
      <c r="E4340" s="4">
        <v>3</v>
      </c>
      <c r="F4340" s="4" t="s">
        <v>9</v>
      </c>
      <c r="G4340" s="13" t="str">
        <f t="shared" si="134"/>
        <v>Retiree</v>
      </c>
      <c r="H4340" s="43" t="s">
        <v>13</v>
      </c>
      <c r="I4340" s="6">
        <v>45171</v>
      </c>
      <c r="J4340" s="6">
        <v>45177</v>
      </c>
      <c r="K4340" s="4">
        <v>1700032951</v>
      </c>
      <c r="L4340" s="14">
        <v>45180</v>
      </c>
      <c r="M4340" s="11">
        <f t="shared" si="135"/>
        <v>9</v>
      </c>
      <c r="N4340" s="6">
        <f>VLOOKUP(M4340,'Settlement Dates'!$A$13:$D$25,3,FALSE)</f>
        <v>45212</v>
      </c>
      <c r="O4340" s="6">
        <f>VLOOKUP(M4340,'Settlement Dates'!$A$13:$D$25,4,FALSE)</f>
        <v>45217</v>
      </c>
      <c r="P4340" s="6">
        <f>VLOOKUP(K4340,'AP Clearing'!$A$13:$B$1312,2,FALSE)</f>
        <v>45182</v>
      </c>
      <c r="Q4340" s="6"/>
      <c r="R4340" s="6"/>
    </row>
    <row r="4341" spans="1:18" x14ac:dyDescent="0.3">
      <c r="A4341" s="4">
        <v>11442</v>
      </c>
      <c r="B4341" s="5" t="s">
        <v>12</v>
      </c>
      <c r="C4341" s="4">
        <v>3</v>
      </c>
      <c r="D4341" s="46">
        <v>401.64</v>
      </c>
      <c r="E4341" s="4">
        <v>4</v>
      </c>
      <c r="F4341" s="4" t="s">
        <v>9</v>
      </c>
      <c r="G4341" s="13" t="str">
        <f t="shared" si="134"/>
        <v>Retiree</v>
      </c>
      <c r="H4341" s="43" t="s">
        <v>13</v>
      </c>
      <c r="I4341" s="6">
        <v>45171</v>
      </c>
      <c r="J4341" s="6">
        <v>45177</v>
      </c>
      <c r="K4341" s="4">
        <v>1700032951</v>
      </c>
      <c r="L4341" s="14">
        <v>45180</v>
      </c>
      <c r="M4341" s="11">
        <f t="shared" si="135"/>
        <v>9</v>
      </c>
      <c r="N4341" s="6">
        <f>VLOOKUP(M4341,'Settlement Dates'!$A$13:$D$25,3,FALSE)</f>
        <v>45212</v>
      </c>
      <c r="O4341" s="6">
        <f>VLOOKUP(M4341,'Settlement Dates'!$A$13:$D$25,4,FALSE)</f>
        <v>45217</v>
      </c>
      <c r="P4341" s="6">
        <f>VLOOKUP(K4341,'AP Clearing'!$A$13:$B$1312,2,FALSE)</f>
        <v>45182</v>
      </c>
      <c r="Q4341" s="6"/>
      <c r="R4341" s="6"/>
    </row>
    <row r="4342" spans="1:18" x14ac:dyDescent="0.3">
      <c r="A4342" s="4">
        <v>11442</v>
      </c>
      <c r="B4342" s="5" t="s">
        <v>12</v>
      </c>
      <c r="C4342" s="4">
        <v>3</v>
      </c>
      <c r="D4342" s="46">
        <v>12817.17</v>
      </c>
      <c r="E4342" s="4">
        <v>5</v>
      </c>
      <c r="F4342" s="4" t="s">
        <v>9</v>
      </c>
      <c r="G4342" s="13" t="str">
        <f t="shared" si="134"/>
        <v>Retiree</v>
      </c>
      <c r="H4342" s="43" t="s">
        <v>13</v>
      </c>
      <c r="I4342" s="6">
        <v>45171</v>
      </c>
      <c r="J4342" s="6">
        <v>45177</v>
      </c>
      <c r="K4342" s="4">
        <v>1700032951</v>
      </c>
      <c r="L4342" s="14">
        <v>45180</v>
      </c>
      <c r="M4342" s="11">
        <f t="shared" si="135"/>
        <v>9</v>
      </c>
      <c r="N4342" s="6">
        <f>VLOOKUP(M4342,'Settlement Dates'!$A$13:$D$25,3,FALSE)</f>
        <v>45212</v>
      </c>
      <c r="O4342" s="6">
        <f>VLOOKUP(M4342,'Settlement Dates'!$A$13:$D$25,4,FALSE)</f>
        <v>45217</v>
      </c>
      <c r="P4342" s="6">
        <f>VLOOKUP(K4342,'AP Clearing'!$A$13:$B$1312,2,FALSE)</f>
        <v>45182</v>
      </c>
      <c r="Q4342" s="6"/>
      <c r="R4342" s="6"/>
    </row>
    <row r="4343" spans="1:18" x14ac:dyDescent="0.3">
      <c r="A4343" s="4">
        <v>11442</v>
      </c>
      <c r="B4343" s="5" t="s">
        <v>10</v>
      </c>
      <c r="C4343" s="4">
        <v>3</v>
      </c>
      <c r="D4343" s="46">
        <v>85.58</v>
      </c>
      <c r="E4343" s="4">
        <v>2</v>
      </c>
      <c r="F4343" s="4" t="s">
        <v>9</v>
      </c>
      <c r="G4343" s="13" t="str">
        <f t="shared" si="134"/>
        <v>Retiree</v>
      </c>
      <c r="H4343" s="43">
        <v>1287773689</v>
      </c>
      <c r="I4343" s="6">
        <v>45139</v>
      </c>
      <c r="J4343" s="6">
        <v>45169</v>
      </c>
      <c r="K4343" s="4">
        <v>1700032949</v>
      </c>
      <c r="L4343" s="14">
        <v>45180</v>
      </c>
      <c r="M4343" s="11">
        <f t="shared" si="135"/>
        <v>9</v>
      </c>
      <c r="N4343" s="6">
        <f>VLOOKUP(M4343,'Settlement Dates'!$A$13:$D$25,3,FALSE)</f>
        <v>45212</v>
      </c>
      <c r="O4343" s="6">
        <f>VLOOKUP(M4343,'Settlement Dates'!$A$13:$D$25,4,FALSE)</f>
        <v>45217</v>
      </c>
      <c r="P4343" s="6">
        <f>VLOOKUP(K4343,'AP Clearing'!$A$13:$B$1312,2,FALSE)</f>
        <v>45182</v>
      </c>
      <c r="Q4343" s="6"/>
      <c r="R4343" s="6"/>
    </row>
    <row r="4344" spans="1:18" x14ac:dyDescent="0.3">
      <c r="A4344" s="4">
        <v>11442</v>
      </c>
      <c r="B4344" s="5" t="s">
        <v>10</v>
      </c>
      <c r="C4344" s="4">
        <v>3</v>
      </c>
      <c r="D4344" s="46">
        <v>770.21</v>
      </c>
      <c r="E4344" s="4">
        <v>3</v>
      </c>
      <c r="F4344" s="4" t="s">
        <v>9</v>
      </c>
      <c r="G4344" s="13" t="str">
        <f t="shared" si="134"/>
        <v>Retiree</v>
      </c>
      <c r="H4344" s="43">
        <v>1287773689</v>
      </c>
      <c r="I4344" s="6">
        <v>45139</v>
      </c>
      <c r="J4344" s="6">
        <v>45169</v>
      </c>
      <c r="K4344" s="4">
        <v>1700032949</v>
      </c>
      <c r="L4344" s="14">
        <v>45180</v>
      </c>
      <c r="M4344" s="11">
        <f t="shared" si="135"/>
        <v>9</v>
      </c>
      <c r="N4344" s="6">
        <f>VLOOKUP(M4344,'Settlement Dates'!$A$13:$D$25,3,FALSE)</f>
        <v>45212</v>
      </c>
      <c r="O4344" s="6">
        <f>VLOOKUP(M4344,'Settlement Dates'!$A$13:$D$25,4,FALSE)</f>
        <v>45217</v>
      </c>
      <c r="P4344" s="6">
        <f>VLOOKUP(K4344,'AP Clearing'!$A$13:$B$1312,2,FALSE)</f>
        <v>45182</v>
      </c>
      <c r="Q4344" s="6"/>
      <c r="R4344" s="6"/>
    </row>
    <row r="4345" spans="1:18" x14ac:dyDescent="0.3">
      <c r="A4345" s="4">
        <v>11442</v>
      </c>
      <c r="B4345" s="5" t="s">
        <v>10</v>
      </c>
      <c r="C4345" s="4">
        <v>3</v>
      </c>
      <c r="D4345" s="46">
        <v>42.79</v>
      </c>
      <c r="E4345" s="4">
        <v>3</v>
      </c>
      <c r="F4345" s="4" t="s">
        <v>9</v>
      </c>
      <c r="G4345" s="13" t="str">
        <f t="shared" si="134"/>
        <v>Retiree</v>
      </c>
      <c r="H4345" s="43">
        <v>1287773689</v>
      </c>
      <c r="I4345" s="6">
        <v>45139</v>
      </c>
      <c r="J4345" s="6">
        <v>45169</v>
      </c>
      <c r="K4345" s="4">
        <v>1700032949</v>
      </c>
      <c r="L4345" s="14">
        <v>45180</v>
      </c>
      <c r="M4345" s="11">
        <f t="shared" si="135"/>
        <v>9</v>
      </c>
      <c r="N4345" s="6">
        <f>VLOOKUP(M4345,'Settlement Dates'!$A$13:$D$25,3,FALSE)</f>
        <v>45212</v>
      </c>
      <c r="O4345" s="6">
        <f>VLOOKUP(M4345,'Settlement Dates'!$A$13:$D$25,4,FALSE)</f>
        <v>45217</v>
      </c>
      <c r="P4345" s="6">
        <f>VLOOKUP(K4345,'AP Clearing'!$A$13:$B$1312,2,FALSE)</f>
        <v>45182</v>
      </c>
      <c r="Q4345" s="6"/>
      <c r="R4345" s="6"/>
    </row>
    <row r="4346" spans="1:18" x14ac:dyDescent="0.3">
      <c r="A4346" s="4">
        <v>11442</v>
      </c>
      <c r="B4346" s="5" t="s">
        <v>10</v>
      </c>
      <c r="C4346" s="4">
        <v>3</v>
      </c>
      <c r="D4346" s="46">
        <v>85.58</v>
      </c>
      <c r="E4346" s="4">
        <v>3</v>
      </c>
      <c r="F4346" s="4" t="s">
        <v>11</v>
      </c>
      <c r="G4346" s="13" t="str">
        <f t="shared" si="134"/>
        <v>Retiree</v>
      </c>
      <c r="H4346" s="43">
        <v>1287773689</v>
      </c>
      <c r="I4346" s="6">
        <v>45139</v>
      </c>
      <c r="J4346" s="6">
        <v>45169</v>
      </c>
      <c r="K4346" s="4">
        <v>1700032949</v>
      </c>
      <c r="L4346" s="14">
        <v>45180</v>
      </c>
      <c r="M4346" s="11">
        <f t="shared" si="135"/>
        <v>9</v>
      </c>
      <c r="N4346" s="6">
        <f>VLOOKUP(M4346,'Settlement Dates'!$A$13:$D$25,3,FALSE)</f>
        <v>45212</v>
      </c>
      <c r="O4346" s="6">
        <f>VLOOKUP(M4346,'Settlement Dates'!$A$13:$D$25,4,FALSE)</f>
        <v>45217</v>
      </c>
      <c r="P4346" s="6">
        <f>VLOOKUP(K4346,'AP Clearing'!$A$13:$B$1312,2,FALSE)</f>
        <v>45182</v>
      </c>
      <c r="Q4346" s="6"/>
      <c r="R4346" s="6"/>
    </row>
    <row r="4347" spans="1:18" x14ac:dyDescent="0.3">
      <c r="A4347" s="4">
        <v>11442</v>
      </c>
      <c r="B4347" s="5" t="s">
        <v>10</v>
      </c>
      <c r="C4347" s="4">
        <v>3</v>
      </c>
      <c r="D4347" s="46">
        <v>42.79</v>
      </c>
      <c r="E4347" s="4">
        <v>4</v>
      </c>
      <c r="F4347" s="4" t="s">
        <v>9</v>
      </c>
      <c r="G4347" s="13" t="str">
        <f t="shared" si="134"/>
        <v>Retiree</v>
      </c>
      <c r="H4347" s="43">
        <v>1287773689</v>
      </c>
      <c r="I4347" s="6">
        <v>45139</v>
      </c>
      <c r="J4347" s="6">
        <v>45169</v>
      </c>
      <c r="K4347" s="4">
        <v>1700032949</v>
      </c>
      <c r="L4347" s="14">
        <v>45180</v>
      </c>
      <c r="M4347" s="11">
        <f t="shared" si="135"/>
        <v>9</v>
      </c>
      <c r="N4347" s="6">
        <f>VLOOKUP(M4347,'Settlement Dates'!$A$13:$D$25,3,FALSE)</f>
        <v>45212</v>
      </c>
      <c r="O4347" s="6">
        <f>VLOOKUP(M4347,'Settlement Dates'!$A$13:$D$25,4,FALSE)</f>
        <v>45217</v>
      </c>
      <c r="P4347" s="6">
        <f>VLOOKUP(K4347,'AP Clearing'!$A$13:$B$1312,2,FALSE)</f>
        <v>45182</v>
      </c>
      <c r="Q4347" s="6"/>
      <c r="R4347" s="6"/>
    </row>
    <row r="4348" spans="1:18" x14ac:dyDescent="0.3">
      <c r="A4348" s="4">
        <v>11442</v>
      </c>
      <c r="B4348" s="5" t="s">
        <v>10</v>
      </c>
      <c r="C4348" s="4">
        <v>3</v>
      </c>
      <c r="D4348" s="46">
        <v>85.58</v>
      </c>
      <c r="E4348" s="4">
        <v>4</v>
      </c>
      <c r="F4348" s="4" t="s">
        <v>11</v>
      </c>
      <c r="G4348" s="13" t="str">
        <f t="shared" si="134"/>
        <v>Retiree</v>
      </c>
      <c r="H4348" s="43">
        <v>1287773689</v>
      </c>
      <c r="I4348" s="6">
        <v>45139</v>
      </c>
      <c r="J4348" s="6">
        <v>45169</v>
      </c>
      <c r="K4348" s="4">
        <v>1700032949</v>
      </c>
      <c r="L4348" s="14">
        <v>45180</v>
      </c>
      <c r="M4348" s="11">
        <f t="shared" si="135"/>
        <v>9</v>
      </c>
      <c r="N4348" s="6">
        <f>VLOOKUP(M4348,'Settlement Dates'!$A$13:$D$25,3,FALSE)</f>
        <v>45212</v>
      </c>
      <c r="O4348" s="6">
        <f>VLOOKUP(M4348,'Settlement Dates'!$A$13:$D$25,4,FALSE)</f>
        <v>45217</v>
      </c>
      <c r="P4348" s="6">
        <f>VLOOKUP(K4348,'AP Clearing'!$A$13:$B$1312,2,FALSE)</f>
        <v>45182</v>
      </c>
      <c r="Q4348" s="6"/>
      <c r="R4348" s="6"/>
    </row>
    <row r="4349" spans="1:18" x14ac:dyDescent="0.3">
      <c r="A4349" s="4">
        <v>11442</v>
      </c>
      <c r="B4349" s="5" t="s">
        <v>10</v>
      </c>
      <c r="C4349" s="4">
        <v>3</v>
      </c>
      <c r="D4349" s="46">
        <v>42.79</v>
      </c>
      <c r="E4349" s="4">
        <v>4</v>
      </c>
      <c r="F4349" s="4" t="s">
        <v>11</v>
      </c>
      <c r="G4349" s="13" t="str">
        <f t="shared" si="134"/>
        <v>Retiree</v>
      </c>
      <c r="H4349" s="43">
        <v>1287773689</v>
      </c>
      <c r="I4349" s="6">
        <v>45139</v>
      </c>
      <c r="J4349" s="6">
        <v>45169</v>
      </c>
      <c r="K4349" s="4">
        <v>1700032949</v>
      </c>
      <c r="L4349" s="14">
        <v>45180</v>
      </c>
      <c r="M4349" s="11">
        <f t="shared" si="135"/>
        <v>9</v>
      </c>
      <c r="N4349" s="6">
        <f>VLOOKUP(M4349,'Settlement Dates'!$A$13:$D$25,3,FALSE)</f>
        <v>45212</v>
      </c>
      <c r="O4349" s="6">
        <f>VLOOKUP(M4349,'Settlement Dates'!$A$13:$D$25,4,FALSE)</f>
        <v>45217</v>
      </c>
      <c r="P4349" s="6">
        <f>VLOOKUP(K4349,'AP Clearing'!$A$13:$B$1312,2,FALSE)</f>
        <v>45182</v>
      </c>
      <c r="Q4349" s="6"/>
      <c r="R4349" s="6"/>
    </row>
    <row r="4350" spans="1:18" x14ac:dyDescent="0.3">
      <c r="A4350" s="4">
        <v>11442</v>
      </c>
      <c r="B4350" s="5" t="s">
        <v>10</v>
      </c>
      <c r="C4350" s="4">
        <v>3</v>
      </c>
      <c r="D4350" s="46">
        <v>4407.32</v>
      </c>
      <c r="E4350" s="4">
        <v>5</v>
      </c>
      <c r="F4350" s="4" t="s">
        <v>9</v>
      </c>
      <c r="G4350" s="13" t="str">
        <f t="shared" si="134"/>
        <v>Retiree</v>
      </c>
      <c r="H4350" s="43">
        <v>1287773689</v>
      </c>
      <c r="I4350" s="6">
        <v>45139</v>
      </c>
      <c r="J4350" s="6">
        <v>45169</v>
      </c>
      <c r="K4350" s="4">
        <v>1700032949</v>
      </c>
      <c r="L4350" s="14">
        <v>45180</v>
      </c>
      <c r="M4350" s="11">
        <f t="shared" si="135"/>
        <v>9</v>
      </c>
      <c r="N4350" s="6">
        <f>VLOOKUP(M4350,'Settlement Dates'!$A$13:$D$25,3,FALSE)</f>
        <v>45212</v>
      </c>
      <c r="O4350" s="6">
        <f>VLOOKUP(M4350,'Settlement Dates'!$A$13:$D$25,4,FALSE)</f>
        <v>45217</v>
      </c>
      <c r="P4350" s="6">
        <f>VLOOKUP(K4350,'AP Clearing'!$A$13:$B$1312,2,FALSE)</f>
        <v>45182</v>
      </c>
      <c r="Q4350" s="6"/>
      <c r="R4350" s="6"/>
    </row>
    <row r="4351" spans="1:18" x14ac:dyDescent="0.3">
      <c r="A4351" s="4">
        <v>11442</v>
      </c>
      <c r="B4351" s="5" t="s">
        <v>10</v>
      </c>
      <c r="C4351" s="4">
        <v>3</v>
      </c>
      <c r="D4351" s="46">
        <v>1198.1099999999999</v>
      </c>
      <c r="E4351" s="4">
        <v>5</v>
      </c>
      <c r="F4351" s="4" t="s">
        <v>9</v>
      </c>
      <c r="G4351" s="13" t="str">
        <f t="shared" ref="G4351:G4414" si="136">VLOOKUP(F4351,$W$1:$X$15,2,FALSE)</f>
        <v>Retiree</v>
      </c>
      <c r="H4351" s="43">
        <v>1287773689</v>
      </c>
      <c r="I4351" s="6">
        <v>45139</v>
      </c>
      <c r="J4351" s="6">
        <v>45169</v>
      </c>
      <c r="K4351" s="4">
        <v>1700032949</v>
      </c>
      <c r="L4351" s="14">
        <v>45180</v>
      </c>
      <c r="M4351" s="11">
        <f t="shared" si="135"/>
        <v>9</v>
      </c>
      <c r="N4351" s="6">
        <f>VLOOKUP(M4351,'Settlement Dates'!$A$13:$D$25,3,FALSE)</f>
        <v>45212</v>
      </c>
      <c r="O4351" s="6">
        <f>VLOOKUP(M4351,'Settlement Dates'!$A$13:$D$25,4,FALSE)</f>
        <v>45217</v>
      </c>
      <c r="P4351" s="6">
        <f>VLOOKUP(K4351,'AP Clearing'!$A$13:$B$1312,2,FALSE)</f>
        <v>45182</v>
      </c>
      <c r="Q4351" s="6"/>
      <c r="R4351" s="6"/>
    </row>
    <row r="4352" spans="1:18" x14ac:dyDescent="0.3">
      <c r="A4352" s="4">
        <v>11442</v>
      </c>
      <c r="B4352" s="5" t="s">
        <v>10</v>
      </c>
      <c r="C4352" s="4">
        <v>3</v>
      </c>
      <c r="D4352" s="46">
        <v>342.32</v>
      </c>
      <c r="E4352" s="4">
        <v>5</v>
      </c>
      <c r="F4352" s="4" t="s">
        <v>9</v>
      </c>
      <c r="G4352" s="13" t="str">
        <f t="shared" si="136"/>
        <v>Retiree</v>
      </c>
      <c r="H4352" s="43">
        <v>1287773689</v>
      </c>
      <c r="I4352" s="6">
        <v>45139</v>
      </c>
      <c r="J4352" s="6">
        <v>45169</v>
      </c>
      <c r="K4352" s="4">
        <v>1700032949</v>
      </c>
      <c r="L4352" s="14">
        <v>45180</v>
      </c>
      <c r="M4352" s="11">
        <f t="shared" si="135"/>
        <v>9</v>
      </c>
      <c r="N4352" s="6">
        <f>VLOOKUP(M4352,'Settlement Dates'!$A$13:$D$25,3,FALSE)</f>
        <v>45212</v>
      </c>
      <c r="O4352" s="6">
        <f>VLOOKUP(M4352,'Settlement Dates'!$A$13:$D$25,4,FALSE)</f>
        <v>45217</v>
      </c>
      <c r="P4352" s="6">
        <f>VLOOKUP(K4352,'AP Clearing'!$A$13:$B$1312,2,FALSE)</f>
        <v>45182</v>
      </c>
      <c r="Q4352" s="6"/>
      <c r="R4352" s="6"/>
    </row>
    <row r="4353" spans="1:18" x14ac:dyDescent="0.3">
      <c r="A4353" s="4">
        <v>11442</v>
      </c>
      <c r="B4353" s="5" t="s">
        <v>10</v>
      </c>
      <c r="C4353" s="4">
        <v>3</v>
      </c>
      <c r="D4353" s="46">
        <v>42.79</v>
      </c>
      <c r="E4353" s="4">
        <v>5</v>
      </c>
      <c r="F4353" s="4" t="s">
        <v>11</v>
      </c>
      <c r="G4353" s="13" t="str">
        <f t="shared" si="136"/>
        <v>Retiree</v>
      </c>
      <c r="H4353" s="43">
        <v>1287773689</v>
      </c>
      <c r="I4353" s="6">
        <v>45139</v>
      </c>
      <c r="J4353" s="6">
        <v>45169</v>
      </c>
      <c r="K4353" s="4">
        <v>1700032949</v>
      </c>
      <c r="L4353" s="14">
        <v>45180</v>
      </c>
      <c r="M4353" s="11">
        <f t="shared" si="135"/>
        <v>9</v>
      </c>
      <c r="N4353" s="6">
        <f>VLOOKUP(M4353,'Settlement Dates'!$A$13:$D$25,3,FALSE)</f>
        <v>45212</v>
      </c>
      <c r="O4353" s="6">
        <f>VLOOKUP(M4353,'Settlement Dates'!$A$13:$D$25,4,FALSE)</f>
        <v>45217</v>
      </c>
      <c r="P4353" s="6">
        <f>VLOOKUP(K4353,'AP Clearing'!$A$13:$B$1312,2,FALSE)</f>
        <v>45182</v>
      </c>
      <c r="Q4353" s="6"/>
      <c r="R4353" s="6"/>
    </row>
    <row r="4354" spans="1:18" x14ac:dyDescent="0.3">
      <c r="A4354" s="4">
        <v>173210</v>
      </c>
      <c r="B4354" s="5" t="s">
        <v>37</v>
      </c>
      <c r="C4354" s="4">
        <v>3</v>
      </c>
      <c r="D4354" s="46">
        <v>-212.33</v>
      </c>
      <c r="E4354" s="4">
        <v>1</v>
      </c>
      <c r="F4354" s="4" t="s">
        <v>2</v>
      </c>
      <c r="G4354" s="13" t="str">
        <f t="shared" si="136"/>
        <v>Active</v>
      </c>
      <c r="H4354" s="43" t="s">
        <v>3</v>
      </c>
      <c r="I4354" s="6">
        <v>45139</v>
      </c>
      <c r="J4354" s="6">
        <v>45169</v>
      </c>
      <c r="K4354" s="4">
        <v>1700032946</v>
      </c>
      <c r="L4354" s="14">
        <v>45180</v>
      </c>
      <c r="M4354" s="11">
        <f t="shared" si="135"/>
        <v>9</v>
      </c>
      <c r="N4354" s="6">
        <f>VLOOKUP(M4354,'Settlement Dates'!$A$13:$D$25,3,FALSE)</f>
        <v>45212</v>
      </c>
      <c r="O4354" s="6">
        <f>VLOOKUP(M4354,'Settlement Dates'!$A$13:$D$25,4,FALSE)</f>
        <v>45217</v>
      </c>
      <c r="P4354" s="6">
        <f>VLOOKUP(K4354,'AP Clearing'!$A$13:$B$1312,2,FALSE)</f>
        <v>45182</v>
      </c>
      <c r="Q4354" s="6"/>
      <c r="R4354" s="6"/>
    </row>
    <row r="4355" spans="1:18" x14ac:dyDescent="0.3">
      <c r="A4355" s="4">
        <v>173210</v>
      </c>
      <c r="B4355" s="5" t="s">
        <v>37</v>
      </c>
      <c r="C4355" s="4">
        <v>3</v>
      </c>
      <c r="D4355" s="46">
        <v>2.75</v>
      </c>
      <c r="E4355" s="4">
        <v>1</v>
      </c>
      <c r="F4355" s="4" t="s">
        <v>5</v>
      </c>
      <c r="G4355" s="13" t="str">
        <f t="shared" si="136"/>
        <v>LTD</v>
      </c>
      <c r="H4355" s="43" t="s">
        <v>3</v>
      </c>
      <c r="I4355" s="6">
        <v>45139</v>
      </c>
      <c r="J4355" s="6">
        <v>45169</v>
      </c>
      <c r="K4355" s="4">
        <v>1700032946</v>
      </c>
      <c r="L4355" s="14">
        <v>45180</v>
      </c>
      <c r="M4355" s="11">
        <f t="shared" si="135"/>
        <v>9</v>
      </c>
      <c r="N4355" s="6">
        <f>VLOOKUP(M4355,'Settlement Dates'!$A$13:$D$25,3,FALSE)</f>
        <v>45212</v>
      </c>
      <c r="O4355" s="6">
        <f>VLOOKUP(M4355,'Settlement Dates'!$A$13:$D$25,4,FALSE)</f>
        <v>45217</v>
      </c>
      <c r="P4355" s="6">
        <f>VLOOKUP(K4355,'AP Clearing'!$A$13:$B$1312,2,FALSE)</f>
        <v>45182</v>
      </c>
      <c r="Q4355" s="6"/>
      <c r="R4355" s="6"/>
    </row>
    <row r="4356" spans="1:18" x14ac:dyDescent="0.3">
      <c r="A4356" s="4">
        <v>173210</v>
      </c>
      <c r="B4356" s="5" t="s">
        <v>37</v>
      </c>
      <c r="C4356" s="4">
        <v>3</v>
      </c>
      <c r="D4356" s="46">
        <v>9.61</v>
      </c>
      <c r="E4356" s="4">
        <v>1</v>
      </c>
      <c r="F4356" s="4" t="s">
        <v>7</v>
      </c>
      <c r="G4356" s="13" t="str">
        <f t="shared" si="136"/>
        <v>LTD</v>
      </c>
      <c r="H4356" s="43" t="s">
        <v>3</v>
      </c>
      <c r="I4356" s="6">
        <v>45139</v>
      </c>
      <c r="J4356" s="6">
        <v>45169</v>
      </c>
      <c r="K4356" s="4">
        <v>1700032946</v>
      </c>
      <c r="L4356" s="14">
        <v>45180</v>
      </c>
      <c r="M4356" s="11">
        <f t="shared" si="135"/>
        <v>9</v>
      </c>
      <c r="N4356" s="6">
        <f>VLOOKUP(M4356,'Settlement Dates'!$A$13:$D$25,3,FALSE)</f>
        <v>45212</v>
      </c>
      <c r="O4356" s="6">
        <f>VLOOKUP(M4356,'Settlement Dates'!$A$13:$D$25,4,FALSE)</f>
        <v>45217</v>
      </c>
      <c r="P4356" s="6">
        <f>VLOOKUP(K4356,'AP Clearing'!$A$13:$B$1312,2,FALSE)</f>
        <v>45182</v>
      </c>
      <c r="Q4356" s="6"/>
      <c r="R4356" s="6"/>
    </row>
    <row r="4357" spans="1:18" x14ac:dyDescent="0.3">
      <c r="A4357" s="4">
        <v>173210</v>
      </c>
      <c r="B4357" s="5" t="s">
        <v>37</v>
      </c>
      <c r="C4357" s="4">
        <v>3</v>
      </c>
      <c r="D4357" s="46">
        <v>-4.59</v>
      </c>
      <c r="E4357" s="4">
        <v>1</v>
      </c>
      <c r="F4357" s="4" t="s">
        <v>8</v>
      </c>
      <c r="G4357" s="13" t="str">
        <f t="shared" si="136"/>
        <v>Active</v>
      </c>
      <c r="H4357" s="43" t="s">
        <v>3</v>
      </c>
      <c r="I4357" s="6">
        <v>45139</v>
      </c>
      <c r="J4357" s="6">
        <v>45169</v>
      </c>
      <c r="K4357" s="4">
        <v>1700032946</v>
      </c>
      <c r="L4357" s="14">
        <v>45180</v>
      </c>
      <c r="M4357" s="11">
        <f t="shared" si="135"/>
        <v>9</v>
      </c>
      <c r="N4357" s="6">
        <f>VLOOKUP(M4357,'Settlement Dates'!$A$13:$D$25,3,FALSE)</f>
        <v>45212</v>
      </c>
      <c r="O4357" s="6">
        <f>VLOOKUP(M4357,'Settlement Dates'!$A$13:$D$25,4,FALSE)</f>
        <v>45217</v>
      </c>
      <c r="P4357" s="6">
        <f>VLOOKUP(K4357,'AP Clearing'!$A$13:$B$1312,2,FALSE)</f>
        <v>45182</v>
      </c>
      <c r="Q4357" s="6"/>
      <c r="R4357" s="6"/>
    </row>
    <row r="4358" spans="1:18" x14ac:dyDescent="0.3">
      <c r="A4358" s="4">
        <v>173210</v>
      </c>
      <c r="B4358" s="5" t="s">
        <v>37</v>
      </c>
      <c r="C4358" s="4">
        <v>3</v>
      </c>
      <c r="D4358" s="46">
        <v>-0.37</v>
      </c>
      <c r="E4358" s="4">
        <v>2</v>
      </c>
      <c r="F4358" s="4" t="s">
        <v>2</v>
      </c>
      <c r="G4358" s="13" t="str">
        <f t="shared" si="136"/>
        <v>Active</v>
      </c>
      <c r="H4358" s="43" t="s">
        <v>3</v>
      </c>
      <c r="I4358" s="6">
        <v>45139</v>
      </c>
      <c r="J4358" s="6">
        <v>45169</v>
      </c>
      <c r="K4358" s="4">
        <v>1700032946</v>
      </c>
      <c r="L4358" s="14">
        <v>45180</v>
      </c>
      <c r="M4358" s="11">
        <f t="shared" si="135"/>
        <v>9</v>
      </c>
      <c r="N4358" s="6">
        <f>VLOOKUP(M4358,'Settlement Dates'!$A$13:$D$25,3,FALSE)</f>
        <v>45212</v>
      </c>
      <c r="O4358" s="6">
        <f>VLOOKUP(M4358,'Settlement Dates'!$A$13:$D$25,4,FALSE)</f>
        <v>45217</v>
      </c>
      <c r="P4358" s="6">
        <f>VLOOKUP(K4358,'AP Clearing'!$A$13:$B$1312,2,FALSE)</f>
        <v>45182</v>
      </c>
      <c r="Q4358" s="6"/>
      <c r="R4358" s="6"/>
    </row>
    <row r="4359" spans="1:18" x14ac:dyDescent="0.3">
      <c r="A4359" s="4">
        <v>173210</v>
      </c>
      <c r="B4359" s="5" t="s">
        <v>37</v>
      </c>
      <c r="C4359" s="4">
        <v>3</v>
      </c>
      <c r="D4359" s="46">
        <v>26.39</v>
      </c>
      <c r="E4359" s="4">
        <v>2</v>
      </c>
      <c r="F4359" s="4" t="s">
        <v>9</v>
      </c>
      <c r="G4359" s="13" t="str">
        <f t="shared" si="136"/>
        <v>Retiree</v>
      </c>
      <c r="H4359" s="43" t="s">
        <v>3</v>
      </c>
      <c r="I4359" s="6">
        <v>45139</v>
      </c>
      <c r="J4359" s="6">
        <v>45169</v>
      </c>
      <c r="K4359" s="4">
        <v>1700032946</v>
      </c>
      <c r="L4359" s="14">
        <v>45180</v>
      </c>
      <c r="M4359" s="11">
        <f t="shared" si="135"/>
        <v>9</v>
      </c>
      <c r="N4359" s="6">
        <f>VLOOKUP(M4359,'Settlement Dates'!$A$13:$D$25,3,FALSE)</f>
        <v>45212</v>
      </c>
      <c r="O4359" s="6">
        <f>VLOOKUP(M4359,'Settlement Dates'!$A$13:$D$25,4,FALSE)</f>
        <v>45217</v>
      </c>
      <c r="P4359" s="6">
        <f>VLOOKUP(K4359,'AP Clearing'!$A$13:$B$1312,2,FALSE)</f>
        <v>45182</v>
      </c>
      <c r="Q4359" s="6"/>
      <c r="R4359" s="6"/>
    </row>
    <row r="4360" spans="1:18" x14ac:dyDescent="0.3">
      <c r="A4360" s="4">
        <v>173210</v>
      </c>
      <c r="B4360" s="5" t="s">
        <v>37</v>
      </c>
      <c r="C4360" s="4">
        <v>3</v>
      </c>
      <c r="D4360" s="46">
        <v>942.8</v>
      </c>
      <c r="E4360" s="4">
        <v>3</v>
      </c>
      <c r="F4360" s="4" t="s">
        <v>9</v>
      </c>
      <c r="G4360" s="13" t="str">
        <f t="shared" si="136"/>
        <v>Retiree</v>
      </c>
      <c r="H4360" s="43" t="s">
        <v>3</v>
      </c>
      <c r="I4360" s="6">
        <v>45139</v>
      </c>
      <c r="J4360" s="6">
        <v>45169</v>
      </c>
      <c r="K4360" s="4">
        <v>1700032946</v>
      </c>
      <c r="L4360" s="14">
        <v>45180</v>
      </c>
      <c r="M4360" s="11">
        <f t="shared" si="135"/>
        <v>9</v>
      </c>
      <c r="N4360" s="6">
        <f>VLOOKUP(M4360,'Settlement Dates'!$A$13:$D$25,3,FALSE)</f>
        <v>45212</v>
      </c>
      <c r="O4360" s="6">
        <f>VLOOKUP(M4360,'Settlement Dates'!$A$13:$D$25,4,FALSE)</f>
        <v>45217</v>
      </c>
      <c r="P4360" s="6">
        <f>VLOOKUP(K4360,'AP Clearing'!$A$13:$B$1312,2,FALSE)</f>
        <v>45182</v>
      </c>
      <c r="Q4360" s="6"/>
      <c r="R4360" s="6"/>
    </row>
    <row r="4361" spans="1:18" x14ac:dyDescent="0.3">
      <c r="A4361" s="4">
        <v>173210</v>
      </c>
      <c r="B4361" s="5" t="s">
        <v>37</v>
      </c>
      <c r="C4361" s="4">
        <v>3</v>
      </c>
      <c r="D4361" s="46">
        <v>0.04</v>
      </c>
      <c r="E4361" s="4">
        <v>3</v>
      </c>
      <c r="F4361" s="4" t="s">
        <v>11</v>
      </c>
      <c r="G4361" s="13" t="str">
        <f t="shared" si="136"/>
        <v>Retiree</v>
      </c>
      <c r="H4361" s="43" t="s">
        <v>3</v>
      </c>
      <c r="I4361" s="6">
        <v>45139</v>
      </c>
      <c r="J4361" s="6">
        <v>45169</v>
      </c>
      <c r="K4361" s="4">
        <v>1700032946</v>
      </c>
      <c r="L4361" s="14">
        <v>45180</v>
      </c>
      <c r="M4361" s="11">
        <f t="shared" si="135"/>
        <v>9</v>
      </c>
      <c r="N4361" s="6">
        <f>VLOOKUP(M4361,'Settlement Dates'!$A$13:$D$25,3,FALSE)</f>
        <v>45212</v>
      </c>
      <c r="O4361" s="6">
        <f>VLOOKUP(M4361,'Settlement Dates'!$A$13:$D$25,4,FALSE)</f>
        <v>45217</v>
      </c>
      <c r="P4361" s="6">
        <f>VLOOKUP(K4361,'AP Clearing'!$A$13:$B$1312,2,FALSE)</f>
        <v>45182</v>
      </c>
      <c r="Q4361" s="6"/>
      <c r="R4361" s="6"/>
    </row>
    <row r="4362" spans="1:18" x14ac:dyDescent="0.3">
      <c r="A4362" s="4">
        <v>173210</v>
      </c>
      <c r="B4362" s="5" t="s">
        <v>37</v>
      </c>
      <c r="C4362" s="4">
        <v>3</v>
      </c>
      <c r="D4362" s="46">
        <v>0.08</v>
      </c>
      <c r="E4362" s="4">
        <v>4</v>
      </c>
      <c r="F4362" s="4" t="s">
        <v>9</v>
      </c>
      <c r="G4362" s="13" t="str">
        <f t="shared" si="136"/>
        <v>Retiree</v>
      </c>
      <c r="H4362" s="43" t="s">
        <v>3</v>
      </c>
      <c r="I4362" s="6">
        <v>45139</v>
      </c>
      <c r="J4362" s="6">
        <v>45169</v>
      </c>
      <c r="K4362" s="4">
        <v>1700032946</v>
      </c>
      <c r="L4362" s="14">
        <v>45180</v>
      </c>
      <c r="M4362" s="11">
        <f t="shared" si="135"/>
        <v>9</v>
      </c>
      <c r="N4362" s="6">
        <f>VLOOKUP(M4362,'Settlement Dates'!$A$13:$D$25,3,FALSE)</f>
        <v>45212</v>
      </c>
      <c r="O4362" s="6">
        <f>VLOOKUP(M4362,'Settlement Dates'!$A$13:$D$25,4,FALSE)</f>
        <v>45217</v>
      </c>
      <c r="P4362" s="6">
        <f>VLOOKUP(K4362,'AP Clearing'!$A$13:$B$1312,2,FALSE)</f>
        <v>45182</v>
      </c>
      <c r="Q4362" s="6"/>
      <c r="R4362" s="6"/>
    </row>
    <row r="4363" spans="1:18" x14ac:dyDescent="0.3">
      <c r="A4363" s="4">
        <v>173210</v>
      </c>
      <c r="B4363" s="5" t="s">
        <v>37</v>
      </c>
      <c r="C4363" s="4">
        <v>3</v>
      </c>
      <c r="D4363" s="46">
        <v>0.12</v>
      </c>
      <c r="E4363" s="4">
        <v>4</v>
      </c>
      <c r="F4363" s="4" t="s">
        <v>11</v>
      </c>
      <c r="G4363" s="13" t="str">
        <f t="shared" si="136"/>
        <v>Retiree</v>
      </c>
      <c r="H4363" s="43" t="s">
        <v>3</v>
      </c>
      <c r="I4363" s="6">
        <v>45139</v>
      </c>
      <c r="J4363" s="6">
        <v>45169</v>
      </c>
      <c r="K4363" s="4">
        <v>1700032946</v>
      </c>
      <c r="L4363" s="14">
        <v>45180</v>
      </c>
      <c r="M4363" s="11">
        <f t="shared" si="135"/>
        <v>9</v>
      </c>
      <c r="N4363" s="6">
        <f>VLOOKUP(M4363,'Settlement Dates'!$A$13:$D$25,3,FALSE)</f>
        <v>45212</v>
      </c>
      <c r="O4363" s="6">
        <f>VLOOKUP(M4363,'Settlement Dates'!$A$13:$D$25,4,FALSE)</f>
        <v>45217</v>
      </c>
      <c r="P4363" s="6">
        <f>VLOOKUP(K4363,'AP Clearing'!$A$13:$B$1312,2,FALSE)</f>
        <v>45182</v>
      </c>
      <c r="Q4363" s="6"/>
      <c r="R4363" s="6"/>
    </row>
    <row r="4364" spans="1:18" x14ac:dyDescent="0.3">
      <c r="A4364" s="4">
        <v>173210</v>
      </c>
      <c r="B4364" s="5" t="s">
        <v>37</v>
      </c>
      <c r="C4364" s="4">
        <v>3</v>
      </c>
      <c r="D4364" s="46">
        <v>-203.02</v>
      </c>
      <c r="E4364" s="4">
        <v>5</v>
      </c>
      <c r="F4364" s="4" t="s">
        <v>9</v>
      </c>
      <c r="G4364" s="13" t="str">
        <f t="shared" si="136"/>
        <v>Retiree</v>
      </c>
      <c r="H4364" s="43" t="s">
        <v>3</v>
      </c>
      <c r="I4364" s="6">
        <v>45139</v>
      </c>
      <c r="J4364" s="6">
        <v>45169</v>
      </c>
      <c r="K4364" s="4">
        <v>1700032946</v>
      </c>
      <c r="L4364" s="14">
        <v>45180</v>
      </c>
      <c r="M4364" s="11">
        <f t="shared" si="135"/>
        <v>9</v>
      </c>
      <c r="N4364" s="6">
        <f>VLOOKUP(M4364,'Settlement Dates'!$A$13:$D$25,3,FALSE)</f>
        <v>45212</v>
      </c>
      <c r="O4364" s="6">
        <f>VLOOKUP(M4364,'Settlement Dates'!$A$13:$D$25,4,FALSE)</f>
        <v>45217</v>
      </c>
      <c r="P4364" s="6">
        <f>VLOOKUP(K4364,'AP Clearing'!$A$13:$B$1312,2,FALSE)</f>
        <v>45182</v>
      </c>
      <c r="Q4364" s="6"/>
      <c r="R4364" s="6"/>
    </row>
    <row r="4365" spans="1:18" x14ac:dyDescent="0.3">
      <c r="A4365" s="4">
        <v>173210</v>
      </c>
      <c r="B4365" s="5" t="s">
        <v>37</v>
      </c>
      <c r="C4365" s="4">
        <v>3</v>
      </c>
      <c r="D4365" s="46">
        <v>0.02</v>
      </c>
      <c r="E4365" s="4">
        <v>5</v>
      </c>
      <c r="F4365" s="4" t="s">
        <v>11</v>
      </c>
      <c r="G4365" s="13" t="str">
        <f t="shared" si="136"/>
        <v>Retiree</v>
      </c>
      <c r="H4365" s="43" t="s">
        <v>3</v>
      </c>
      <c r="I4365" s="6">
        <v>45139</v>
      </c>
      <c r="J4365" s="6">
        <v>45169</v>
      </c>
      <c r="K4365" s="4">
        <v>1700032946</v>
      </c>
      <c r="L4365" s="14">
        <v>45180</v>
      </c>
      <c r="M4365" s="11">
        <f t="shared" si="135"/>
        <v>9</v>
      </c>
      <c r="N4365" s="6">
        <f>VLOOKUP(M4365,'Settlement Dates'!$A$13:$D$25,3,FALSE)</f>
        <v>45212</v>
      </c>
      <c r="O4365" s="6">
        <f>VLOOKUP(M4365,'Settlement Dates'!$A$13:$D$25,4,FALSE)</f>
        <v>45217</v>
      </c>
      <c r="P4365" s="6">
        <f>VLOOKUP(K4365,'AP Clearing'!$A$13:$B$1312,2,FALSE)</f>
        <v>45182</v>
      </c>
      <c r="Q4365" s="6"/>
      <c r="R4365" s="6"/>
    </row>
    <row r="4366" spans="1:18" x14ac:dyDescent="0.3">
      <c r="A4366" s="4">
        <v>173210</v>
      </c>
      <c r="B4366" s="5" t="s">
        <v>37</v>
      </c>
      <c r="C4366" s="4">
        <v>3</v>
      </c>
      <c r="D4366" s="46">
        <v>0.68</v>
      </c>
      <c r="E4366" s="4">
        <v>1</v>
      </c>
      <c r="F4366" s="4" t="s">
        <v>2</v>
      </c>
      <c r="G4366" s="13" t="str">
        <f t="shared" si="136"/>
        <v>Active</v>
      </c>
      <c r="H4366" s="43">
        <v>53850848</v>
      </c>
      <c r="I4366" s="6">
        <v>45139</v>
      </c>
      <c r="J4366" s="6">
        <v>45169</v>
      </c>
      <c r="K4366" s="4">
        <v>1700032976</v>
      </c>
      <c r="L4366" s="14">
        <v>45180</v>
      </c>
      <c r="M4366" s="11">
        <f t="shared" si="135"/>
        <v>9</v>
      </c>
      <c r="N4366" s="6">
        <f>VLOOKUP(M4366,'Settlement Dates'!$A$13:$D$25,3,FALSE)</f>
        <v>45212</v>
      </c>
      <c r="O4366" s="6">
        <f>VLOOKUP(M4366,'Settlement Dates'!$A$13:$D$25,4,FALSE)</f>
        <v>45217</v>
      </c>
      <c r="P4366" s="6">
        <f>VLOOKUP(K4366,'AP Clearing'!$A$13:$B$1312,2,FALSE)</f>
        <v>45182</v>
      </c>
      <c r="Q4366" s="6"/>
      <c r="R4366" s="6"/>
    </row>
    <row r="4367" spans="1:18" x14ac:dyDescent="0.3">
      <c r="A4367" s="4">
        <v>173210</v>
      </c>
      <c r="B4367" s="5" t="s">
        <v>37</v>
      </c>
      <c r="C4367" s="4">
        <v>3</v>
      </c>
      <c r="D4367" s="46">
        <v>7.31</v>
      </c>
      <c r="E4367" s="4">
        <v>1</v>
      </c>
      <c r="F4367" s="4" t="s">
        <v>9</v>
      </c>
      <c r="G4367" s="13" t="str">
        <f t="shared" si="136"/>
        <v>Retiree</v>
      </c>
      <c r="H4367" s="43">
        <v>53850848</v>
      </c>
      <c r="I4367" s="6">
        <v>45139</v>
      </c>
      <c r="J4367" s="6">
        <v>45169</v>
      </c>
      <c r="K4367" s="4">
        <v>1700032976</v>
      </c>
      <c r="L4367" s="14">
        <v>45180</v>
      </c>
      <c r="M4367" s="11">
        <f t="shared" si="135"/>
        <v>9</v>
      </c>
      <c r="N4367" s="6">
        <f>VLOOKUP(M4367,'Settlement Dates'!$A$13:$D$25,3,FALSE)</f>
        <v>45212</v>
      </c>
      <c r="O4367" s="6">
        <f>VLOOKUP(M4367,'Settlement Dates'!$A$13:$D$25,4,FALSE)</f>
        <v>45217</v>
      </c>
      <c r="P4367" s="6">
        <f>VLOOKUP(K4367,'AP Clearing'!$A$13:$B$1312,2,FALSE)</f>
        <v>45182</v>
      </c>
      <c r="Q4367" s="6"/>
      <c r="R4367" s="6"/>
    </row>
    <row r="4368" spans="1:18" x14ac:dyDescent="0.3">
      <c r="A4368" s="4">
        <v>173210</v>
      </c>
      <c r="B4368" s="5" t="s">
        <v>37</v>
      </c>
      <c r="C4368" s="4">
        <v>3</v>
      </c>
      <c r="D4368" s="46">
        <v>0.23</v>
      </c>
      <c r="E4368" s="4">
        <v>2</v>
      </c>
      <c r="F4368" s="4" t="s">
        <v>2</v>
      </c>
      <c r="G4368" s="13" t="str">
        <f t="shared" si="136"/>
        <v>Active</v>
      </c>
      <c r="H4368" s="43">
        <v>53850848</v>
      </c>
      <c r="I4368" s="6">
        <v>45139</v>
      </c>
      <c r="J4368" s="6">
        <v>45169</v>
      </c>
      <c r="K4368" s="4">
        <v>1700032976</v>
      </c>
      <c r="L4368" s="14">
        <v>45180</v>
      </c>
      <c r="M4368" s="11">
        <f t="shared" ref="M4368:M4431" si="137">MONTH(L4368)</f>
        <v>9</v>
      </c>
      <c r="N4368" s="6">
        <f>VLOOKUP(M4368,'Settlement Dates'!$A$13:$D$25,3,FALSE)</f>
        <v>45212</v>
      </c>
      <c r="O4368" s="6">
        <f>VLOOKUP(M4368,'Settlement Dates'!$A$13:$D$25,4,FALSE)</f>
        <v>45217</v>
      </c>
      <c r="P4368" s="6">
        <f>VLOOKUP(K4368,'AP Clearing'!$A$13:$B$1312,2,FALSE)</f>
        <v>45182</v>
      </c>
      <c r="Q4368" s="6"/>
      <c r="R4368" s="6"/>
    </row>
    <row r="4369" spans="1:18" x14ac:dyDescent="0.3">
      <c r="A4369" s="4">
        <v>11710</v>
      </c>
      <c r="B4369" s="5" t="s">
        <v>17</v>
      </c>
      <c r="C4369" s="4">
        <v>3</v>
      </c>
      <c r="D4369" s="46">
        <v>3.5</v>
      </c>
      <c r="E4369" s="4">
        <v>1</v>
      </c>
      <c r="F4369" s="4" t="s">
        <v>2</v>
      </c>
      <c r="G4369" s="13" t="str">
        <f t="shared" si="136"/>
        <v>Active</v>
      </c>
      <c r="H4369" s="43" t="s">
        <v>435</v>
      </c>
      <c r="I4369" s="6">
        <v>45139</v>
      </c>
      <c r="J4369" s="6">
        <v>45169</v>
      </c>
      <c r="K4369" s="4">
        <v>1700032930</v>
      </c>
      <c r="L4369" s="14">
        <v>45181</v>
      </c>
      <c r="M4369" s="11">
        <f t="shared" si="137"/>
        <v>9</v>
      </c>
      <c r="N4369" s="6">
        <f>VLOOKUP(M4369,'Settlement Dates'!$A$13:$D$25,3,FALSE)</f>
        <v>45212</v>
      </c>
      <c r="O4369" s="6">
        <f>VLOOKUP(M4369,'Settlement Dates'!$A$13:$D$25,4,FALSE)</f>
        <v>45217</v>
      </c>
      <c r="P4369" s="6">
        <f>VLOOKUP(K4369,'AP Clearing'!$A$13:$B$1312,2,FALSE)</f>
        <v>45183</v>
      </c>
      <c r="Q4369" s="6"/>
      <c r="R4369" s="6"/>
    </row>
    <row r="4370" spans="1:18" x14ac:dyDescent="0.3">
      <c r="A4370" s="4">
        <v>11710</v>
      </c>
      <c r="B4370" s="5" t="s">
        <v>17</v>
      </c>
      <c r="C4370" s="4">
        <v>3</v>
      </c>
      <c r="D4370" s="46">
        <v>7</v>
      </c>
      <c r="E4370" s="4">
        <v>1</v>
      </c>
      <c r="F4370" s="4" t="s">
        <v>2</v>
      </c>
      <c r="G4370" s="13" t="str">
        <f t="shared" si="136"/>
        <v>Active</v>
      </c>
      <c r="H4370" s="43" t="s">
        <v>435</v>
      </c>
      <c r="I4370" s="6">
        <v>45139</v>
      </c>
      <c r="J4370" s="6">
        <v>45169</v>
      </c>
      <c r="K4370" s="4">
        <v>1700032930</v>
      </c>
      <c r="L4370" s="14">
        <v>45181</v>
      </c>
      <c r="M4370" s="11">
        <f t="shared" si="137"/>
        <v>9</v>
      </c>
      <c r="N4370" s="6">
        <f>VLOOKUP(M4370,'Settlement Dates'!$A$13:$D$25,3,FALSE)</f>
        <v>45212</v>
      </c>
      <c r="O4370" s="6">
        <f>VLOOKUP(M4370,'Settlement Dates'!$A$13:$D$25,4,FALSE)</f>
        <v>45217</v>
      </c>
      <c r="P4370" s="6">
        <f>VLOOKUP(K4370,'AP Clearing'!$A$13:$B$1312,2,FALSE)</f>
        <v>45183</v>
      </c>
      <c r="Q4370" s="6"/>
      <c r="R4370" s="6"/>
    </row>
    <row r="4371" spans="1:18" x14ac:dyDescent="0.3">
      <c r="A4371" s="4">
        <v>11710</v>
      </c>
      <c r="B4371" s="5" t="s">
        <v>17</v>
      </c>
      <c r="C4371" s="4">
        <v>3</v>
      </c>
      <c r="D4371" s="46">
        <v>3.5</v>
      </c>
      <c r="E4371" s="4">
        <v>2</v>
      </c>
      <c r="F4371" s="4" t="s">
        <v>2</v>
      </c>
      <c r="G4371" s="13" t="str">
        <f t="shared" si="136"/>
        <v>Active</v>
      </c>
      <c r="H4371" s="43" t="s">
        <v>435</v>
      </c>
      <c r="I4371" s="6">
        <v>45139</v>
      </c>
      <c r="J4371" s="6">
        <v>45169</v>
      </c>
      <c r="K4371" s="4">
        <v>1700032930</v>
      </c>
      <c r="L4371" s="14">
        <v>45181</v>
      </c>
      <c r="M4371" s="11">
        <f t="shared" si="137"/>
        <v>9</v>
      </c>
      <c r="N4371" s="6">
        <f>VLOOKUP(M4371,'Settlement Dates'!$A$13:$D$25,3,FALSE)</f>
        <v>45212</v>
      </c>
      <c r="O4371" s="6">
        <f>VLOOKUP(M4371,'Settlement Dates'!$A$13:$D$25,4,FALSE)</f>
        <v>45217</v>
      </c>
      <c r="P4371" s="6">
        <f>VLOOKUP(K4371,'AP Clearing'!$A$13:$B$1312,2,FALSE)</f>
        <v>45183</v>
      </c>
      <c r="Q4371" s="6"/>
      <c r="R4371" s="6"/>
    </row>
    <row r="4372" spans="1:18" x14ac:dyDescent="0.3">
      <c r="A4372" s="4">
        <v>11710</v>
      </c>
      <c r="B4372" s="5" t="s">
        <v>17</v>
      </c>
      <c r="C4372" s="4">
        <v>3</v>
      </c>
      <c r="D4372" s="46">
        <v>1428</v>
      </c>
      <c r="E4372" s="4">
        <v>1</v>
      </c>
      <c r="F4372" s="4" t="s">
        <v>2</v>
      </c>
      <c r="G4372" s="13" t="str">
        <f t="shared" si="136"/>
        <v>Active</v>
      </c>
      <c r="H4372" s="43" t="s">
        <v>3</v>
      </c>
      <c r="I4372" s="6">
        <v>45139</v>
      </c>
      <c r="J4372" s="6">
        <v>45169</v>
      </c>
      <c r="K4372" s="4">
        <v>1700032992</v>
      </c>
      <c r="L4372" s="14">
        <v>45181</v>
      </c>
      <c r="M4372" s="11">
        <f t="shared" si="137"/>
        <v>9</v>
      </c>
      <c r="N4372" s="6">
        <f>VLOOKUP(M4372,'Settlement Dates'!$A$13:$D$25,3,FALSE)</f>
        <v>45212</v>
      </c>
      <c r="O4372" s="6">
        <f>VLOOKUP(M4372,'Settlement Dates'!$A$13:$D$25,4,FALSE)</f>
        <v>45217</v>
      </c>
      <c r="P4372" s="6">
        <f>VLOOKUP(K4372,'AP Clearing'!$A$13:$B$1312,2,FALSE)</f>
        <v>45183</v>
      </c>
      <c r="Q4372" s="6"/>
      <c r="R4372" s="6"/>
    </row>
    <row r="4373" spans="1:18" x14ac:dyDescent="0.3">
      <c r="A4373" s="4">
        <v>11710</v>
      </c>
      <c r="B4373" s="5" t="s">
        <v>17</v>
      </c>
      <c r="C4373" s="4">
        <v>3</v>
      </c>
      <c r="D4373" s="46">
        <v>616</v>
      </c>
      <c r="E4373" s="4">
        <v>1</v>
      </c>
      <c r="F4373" s="4" t="s">
        <v>2</v>
      </c>
      <c r="G4373" s="13" t="str">
        <f t="shared" si="136"/>
        <v>Active</v>
      </c>
      <c r="H4373" s="43" t="s">
        <v>3</v>
      </c>
      <c r="I4373" s="6">
        <v>45139</v>
      </c>
      <c r="J4373" s="6">
        <v>45169</v>
      </c>
      <c r="K4373" s="4">
        <v>1700032992</v>
      </c>
      <c r="L4373" s="14">
        <v>45181</v>
      </c>
      <c r="M4373" s="11">
        <f t="shared" si="137"/>
        <v>9</v>
      </c>
      <c r="N4373" s="6">
        <f>VLOOKUP(M4373,'Settlement Dates'!$A$13:$D$25,3,FALSE)</f>
        <v>45212</v>
      </c>
      <c r="O4373" s="6">
        <f>VLOOKUP(M4373,'Settlement Dates'!$A$13:$D$25,4,FALSE)</f>
        <v>45217</v>
      </c>
      <c r="P4373" s="6">
        <f>VLOOKUP(K4373,'AP Clearing'!$A$13:$B$1312,2,FALSE)</f>
        <v>45183</v>
      </c>
      <c r="Q4373" s="6"/>
      <c r="R4373" s="6"/>
    </row>
    <row r="4374" spans="1:18" x14ac:dyDescent="0.3">
      <c r="A4374" s="4">
        <v>11710</v>
      </c>
      <c r="B4374" s="5" t="s">
        <v>17</v>
      </c>
      <c r="C4374" s="4">
        <v>3</v>
      </c>
      <c r="D4374" s="46">
        <v>556.5</v>
      </c>
      <c r="E4374" s="4">
        <v>1</v>
      </c>
      <c r="F4374" s="4" t="s">
        <v>2</v>
      </c>
      <c r="G4374" s="13" t="str">
        <f t="shared" si="136"/>
        <v>Active</v>
      </c>
      <c r="H4374" s="43" t="s">
        <v>3</v>
      </c>
      <c r="I4374" s="6">
        <v>45139</v>
      </c>
      <c r="J4374" s="6">
        <v>45169</v>
      </c>
      <c r="K4374" s="4">
        <v>1700032992</v>
      </c>
      <c r="L4374" s="14">
        <v>45181</v>
      </c>
      <c r="M4374" s="11">
        <f t="shared" si="137"/>
        <v>9</v>
      </c>
      <c r="N4374" s="6">
        <f>VLOOKUP(M4374,'Settlement Dates'!$A$13:$D$25,3,FALSE)</f>
        <v>45212</v>
      </c>
      <c r="O4374" s="6">
        <f>VLOOKUP(M4374,'Settlement Dates'!$A$13:$D$25,4,FALSE)</f>
        <v>45217</v>
      </c>
      <c r="P4374" s="6">
        <f>VLOOKUP(K4374,'AP Clearing'!$A$13:$B$1312,2,FALSE)</f>
        <v>45183</v>
      </c>
      <c r="Q4374" s="6"/>
      <c r="R4374" s="6"/>
    </row>
    <row r="4375" spans="1:18" x14ac:dyDescent="0.3">
      <c r="A4375" s="4">
        <v>11710</v>
      </c>
      <c r="B4375" s="5" t="s">
        <v>17</v>
      </c>
      <c r="C4375" s="4">
        <v>3</v>
      </c>
      <c r="D4375" s="46">
        <v>1414</v>
      </c>
      <c r="E4375" s="4">
        <v>1</v>
      </c>
      <c r="F4375" s="4" t="s">
        <v>2</v>
      </c>
      <c r="G4375" s="13" t="str">
        <f t="shared" si="136"/>
        <v>Active</v>
      </c>
      <c r="H4375" s="43" t="s">
        <v>3</v>
      </c>
      <c r="I4375" s="6">
        <v>45139</v>
      </c>
      <c r="J4375" s="6">
        <v>45169</v>
      </c>
      <c r="K4375" s="4">
        <v>1700032992</v>
      </c>
      <c r="L4375" s="14">
        <v>45181</v>
      </c>
      <c r="M4375" s="11">
        <f t="shared" si="137"/>
        <v>9</v>
      </c>
      <c r="N4375" s="6">
        <f>VLOOKUP(M4375,'Settlement Dates'!$A$13:$D$25,3,FALSE)</f>
        <v>45212</v>
      </c>
      <c r="O4375" s="6">
        <f>VLOOKUP(M4375,'Settlement Dates'!$A$13:$D$25,4,FALSE)</f>
        <v>45217</v>
      </c>
      <c r="P4375" s="6">
        <f>VLOOKUP(K4375,'AP Clearing'!$A$13:$B$1312,2,FALSE)</f>
        <v>45183</v>
      </c>
      <c r="Q4375" s="6"/>
      <c r="R4375" s="6"/>
    </row>
    <row r="4376" spans="1:18" x14ac:dyDescent="0.3">
      <c r="A4376" s="4">
        <v>11710</v>
      </c>
      <c r="B4376" s="5" t="s">
        <v>17</v>
      </c>
      <c r="C4376" s="4">
        <v>3</v>
      </c>
      <c r="D4376" s="46">
        <v>10.5</v>
      </c>
      <c r="E4376" s="4">
        <v>1</v>
      </c>
      <c r="F4376" s="4" t="s">
        <v>5</v>
      </c>
      <c r="G4376" s="13" t="str">
        <f t="shared" si="136"/>
        <v>LTD</v>
      </c>
      <c r="H4376" s="43" t="s">
        <v>3</v>
      </c>
      <c r="I4376" s="6">
        <v>45139</v>
      </c>
      <c r="J4376" s="6">
        <v>45169</v>
      </c>
      <c r="K4376" s="4">
        <v>1700032992</v>
      </c>
      <c r="L4376" s="14">
        <v>45181</v>
      </c>
      <c r="M4376" s="11">
        <f t="shared" si="137"/>
        <v>9</v>
      </c>
      <c r="N4376" s="6">
        <f>VLOOKUP(M4376,'Settlement Dates'!$A$13:$D$25,3,FALSE)</f>
        <v>45212</v>
      </c>
      <c r="O4376" s="6">
        <f>VLOOKUP(M4376,'Settlement Dates'!$A$13:$D$25,4,FALSE)</f>
        <v>45217</v>
      </c>
      <c r="P4376" s="6">
        <f>VLOOKUP(K4376,'AP Clearing'!$A$13:$B$1312,2,FALSE)</f>
        <v>45183</v>
      </c>
      <c r="Q4376" s="6"/>
      <c r="R4376" s="6"/>
    </row>
    <row r="4377" spans="1:18" x14ac:dyDescent="0.3">
      <c r="A4377" s="4">
        <v>11710</v>
      </c>
      <c r="B4377" s="5" t="s">
        <v>17</v>
      </c>
      <c r="C4377" s="4">
        <v>3</v>
      </c>
      <c r="D4377" s="46">
        <v>3.5</v>
      </c>
      <c r="E4377" s="4">
        <v>1</v>
      </c>
      <c r="F4377" s="4" t="s">
        <v>5</v>
      </c>
      <c r="G4377" s="13" t="str">
        <f t="shared" si="136"/>
        <v>LTD</v>
      </c>
      <c r="H4377" s="43" t="s">
        <v>3</v>
      </c>
      <c r="I4377" s="6">
        <v>45139</v>
      </c>
      <c r="J4377" s="6">
        <v>45169</v>
      </c>
      <c r="K4377" s="4">
        <v>1700032992</v>
      </c>
      <c r="L4377" s="14">
        <v>45181</v>
      </c>
      <c r="M4377" s="11">
        <f t="shared" si="137"/>
        <v>9</v>
      </c>
      <c r="N4377" s="6">
        <f>VLOOKUP(M4377,'Settlement Dates'!$A$13:$D$25,3,FALSE)</f>
        <v>45212</v>
      </c>
      <c r="O4377" s="6">
        <f>VLOOKUP(M4377,'Settlement Dates'!$A$13:$D$25,4,FALSE)</f>
        <v>45217</v>
      </c>
      <c r="P4377" s="6">
        <f>VLOOKUP(K4377,'AP Clearing'!$A$13:$B$1312,2,FALSE)</f>
        <v>45183</v>
      </c>
      <c r="Q4377" s="6"/>
      <c r="R4377" s="6"/>
    </row>
    <row r="4378" spans="1:18" x14ac:dyDescent="0.3">
      <c r="A4378" s="4">
        <v>11710</v>
      </c>
      <c r="B4378" s="5" t="s">
        <v>17</v>
      </c>
      <c r="C4378" s="4">
        <v>3</v>
      </c>
      <c r="D4378" s="46">
        <v>84</v>
      </c>
      <c r="E4378" s="4">
        <v>1</v>
      </c>
      <c r="F4378" s="4" t="s">
        <v>7</v>
      </c>
      <c r="G4378" s="13" t="str">
        <f t="shared" si="136"/>
        <v>LTD</v>
      </c>
      <c r="H4378" s="43" t="s">
        <v>3</v>
      </c>
      <c r="I4378" s="6">
        <v>45139</v>
      </c>
      <c r="J4378" s="6">
        <v>45169</v>
      </c>
      <c r="K4378" s="4">
        <v>1700032992</v>
      </c>
      <c r="L4378" s="14">
        <v>45181</v>
      </c>
      <c r="M4378" s="11">
        <f t="shared" si="137"/>
        <v>9</v>
      </c>
      <c r="N4378" s="6">
        <f>VLOOKUP(M4378,'Settlement Dates'!$A$13:$D$25,3,FALSE)</f>
        <v>45212</v>
      </c>
      <c r="O4378" s="6">
        <f>VLOOKUP(M4378,'Settlement Dates'!$A$13:$D$25,4,FALSE)</f>
        <v>45217</v>
      </c>
      <c r="P4378" s="6">
        <f>VLOOKUP(K4378,'AP Clearing'!$A$13:$B$1312,2,FALSE)</f>
        <v>45183</v>
      </c>
      <c r="Q4378" s="6"/>
      <c r="R4378" s="6"/>
    </row>
    <row r="4379" spans="1:18" x14ac:dyDescent="0.3">
      <c r="A4379" s="4">
        <v>11710</v>
      </c>
      <c r="B4379" s="5" t="s">
        <v>17</v>
      </c>
      <c r="C4379" s="4">
        <v>3</v>
      </c>
      <c r="D4379" s="46">
        <v>14</v>
      </c>
      <c r="E4379" s="4">
        <v>1</v>
      </c>
      <c r="F4379" s="4" t="s">
        <v>7</v>
      </c>
      <c r="G4379" s="13" t="str">
        <f t="shared" si="136"/>
        <v>LTD</v>
      </c>
      <c r="H4379" s="43" t="s">
        <v>3</v>
      </c>
      <c r="I4379" s="6">
        <v>45139</v>
      </c>
      <c r="J4379" s="6">
        <v>45169</v>
      </c>
      <c r="K4379" s="4">
        <v>1700032992</v>
      </c>
      <c r="L4379" s="14">
        <v>45181</v>
      </c>
      <c r="M4379" s="11">
        <f t="shared" si="137"/>
        <v>9</v>
      </c>
      <c r="N4379" s="6">
        <f>VLOOKUP(M4379,'Settlement Dates'!$A$13:$D$25,3,FALSE)</f>
        <v>45212</v>
      </c>
      <c r="O4379" s="6">
        <f>VLOOKUP(M4379,'Settlement Dates'!$A$13:$D$25,4,FALSE)</f>
        <v>45217</v>
      </c>
      <c r="P4379" s="6">
        <f>VLOOKUP(K4379,'AP Clearing'!$A$13:$B$1312,2,FALSE)</f>
        <v>45183</v>
      </c>
      <c r="Q4379" s="6"/>
      <c r="R4379" s="6"/>
    </row>
    <row r="4380" spans="1:18" x14ac:dyDescent="0.3">
      <c r="A4380" s="4">
        <v>11710</v>
      </c>
      <c r="B4380" s="5" t="s">
        <v>17</v>
      </c>
      <c r="C4380" s="4">
        <v>3</v>
      </c>
      <c r="D4380" s="46">
        <v>10.5</v>
      </c>
      <c r="E4380" s="4">
        <v>1</v>
      </c>
      <c r="F4380" s="4" t="s">
        <v>8</v>
      </c>
      <c r="G4380" s="13" t="str">
        <f t="shared" si="136"/>
        <v>Active</v>
      </c>
      <c r="H4380" s="43" t="s">
        <v>3</v>
      </c>
      <c r="I4380" s="6">
        <v>45139</v>
      </c>
      <c r="J4380" s="6">
        <v>45169</v>
      </c>
      <c r="K4380" s="4">
        <v>1700032992</v>
      </c>
      <c r="L4380" s="14">
        <v>45181</v>
      </c>
      <c r="M4380" s="11">
        <f t="shared" si="137"/>
        <v>9</v>
      </c>
      <c r="N4380" s="6">
        <f>VLOOKUP(M4380,'Settlement Dates'!$A$13:$D$25,3,FALSE)</f>
        <v>45212</v>
      </c>
      <c r="O4380" s="6">
        <f>VLOOKUP(M4380,'Settlement Dates'!$A$13:$D$25,4,FALSE)</f>
        <v>45217</v>
      </c>
      <c r="P4380" s="6">
        <f>VLOOKUP(K4380,'AP Clearing'!$A$13:$B$1312,2,FALSE)</f>
        <v>45183</v>
      </c>
      <c r="Q4380" s="6"/>
      <c r="R4380" s="6"/>
    </row>
    <row r="4381" spans="1:18" x14ac:dyDescent="0.3">
      <c r="A4381" s="4">
        <v>11710</v>
      </c>
      <c r="B4381" s="5" t="s">
        <v>17</v>
      </c>
      <c r="C4381" s="4">
        <v>3</v>
      </c>
      <c r="D4381" s="46">
        <v>24.5</v>
      </c>
      <c r="E4381" s="4">
        <v>1</v>
      </c>
      <c r="F4381" s="4" t="s">
        <v>8</v>
      </c>
      <c r="G4381" s="13" t="str">
        <f t="shared" si="136"/>
        <v>Active</v>
      </c>
      <c r="H4381" s="43" t="s">
        <v>3</v>
      </c>
      <c r="I4381" s="6">
        <v>45139</v>
      </c>
      <c r="J4381" s="6">
        <v>45169</v>
      </c>
      <c r="K4381" s="4">
        <v>1700032992</v>
      </c>
      <c r="L4381" s="14">
        <v>45181</v>
      </c>
      <c r="M4381" s="11">
        <f t="shared" si="137"/>
        <v>9</v>
      </c>
      <c r="N4381" s="6">
        <f>VLOOKUP(M4381,'Settlement Dates'!$A$13:$D$25,3,FALSE)</f>
        <v>45212</v>
      </c>
      <c r="O4381" s="6">
        <f>VLOOKUP(M4381,'Settlement Dates'!$A$13:$D$25,4,FALSE)</f>
        <v>45217</v>
      </c>
      <c r="P4381" s="6">
        <f>VLOOKUP(K4381,'AP Clearing'!$A$13:$B$1312,2,FALSE)</f>
        <v>45183</v>
      </c>
      <c r="Q4381" s="6"/>
      <c r="R4381" s="6"/>
    </row>
    <row r="4382" spans="1:18" x14ac:dyDescent="0.3">
      <c r="A4382" s="4">
        <v>11710</v>
      </c>
      <c r="B4382" s="5" t="s">
        <v>17</v>
      </c>
      <c r="C4382" s="4">
        <v>3</v>
      </c>
      <c r="D4382" s="46">
        <v>7</v>
      </c>
      <c r="E4382" s="4">
        <v>1</v>
      </c>
      <c r="F4382" s="4" t="s">
        <v>8</v>
      </c>
      <c r="G4382" s="13" t="str">
        <f t="shared" si="136"/>
        <v>Active</v>
      </c>
      <c r="H4382" s="43" t="s">
        <v>3</v>
      </c>
      <c r="I4382" s="6">
        <v>45139</v>
      </c>
      <c r="J4382" s="6">
        <v>45169</v>
      </c>
      <c r="K4382" s="4">
        <v>1700032992</v>
      </c>
      <c r="L4382" s="14">
        <v>45181</v>
      </c>
      <c r="M4382" s="11">
        <f t="shared" si="137"/>
        <v>9</v>
      </c>
      <c r="N4382" s="6">
        <f>VLOOKUP(M4382,'Settlement Dates'!$A$13:$D$25,3,FALSE)</f>
        <v>45212</v>
      </c>
      <c r="O4382" s="6">
        <f>VLOOKUP(M4382,'Settlement Dates'!$A$13:$D$25,4,FALSE)</f>
        <v>45217</v>
      </c>
      <c r="P4382" s="6">
        <f>VLOOKUP(K4382,'AP Clearing'!$A$13:$B$1312,2,FALSE)</f>
        <v>45183</v>
      </c>
      <c r="Q4382" s="6"/>
      <c r="R4382" s="6"/>
    </row>
    <row r="4383" spans="1:18" x14ac:dyDescent="0.3">
      <c r="A4383" s="4">
        <v>11710</v>
      </c>
      <c r="B4383" s="5" t="s">
        <v>17</v>
      </c>
      <c r="C4383" s="4">
        <v>3</v>
      </c>
      <c r="D4383" s="46">
        <v>3.5</v>
      </c>
      <c r="E4383" s="4">
        <v>2</v>
      </c>
      <c r="F4383" s="4" t="s">
        <v>2</v>
      </c>
      <c r="G4383" s="13" t="str">
        <f t="shared" si="136"/>
        <v>Active</v>
      </c>
      <c r="H4383" s="43" t="s">
        <v>3</v>
      </c>
      <c r="I4383" s="6">
        <v>45139</v>
      </c>
      <c r="J4383" s="6">
        <v>45169</v>
      </c>
      <c r="K4383" s="4">
        <v>1700032992</v>
      </c>
      <c r="L4383" s="14">
        <v>45181</v>
      </c>
      <c r="M4383" s="11">
        <f t="shared" si="137"/>
        <v>9</v>
      </c>
      <c r="N4383" s="6">
        <f>VLOOKUP(M4383,'Settlement Dates'!$A$13:$D$25,3,FALSE)</f>
        <v>45212</v>
      </c>
      <c r="O4383" s="6">
        <f>VLOOKUP(M4383,'Settlement Dates'!$A$13:$D$25,4,FALSE)</f>
        <v>45217</v>
      </c>
      <c r="P4383" s="6">
        <f>VLOOKUP(K4383,'AP Clearing'!$A$13:$B$1312,2,FALSE)</f>
        <v>45183</v>
      </c>
      <c r="Q4383" s="6"/>
      <c r="R4383" s="6"/>
    </row>
    <row r="4384" spans="1:18" x14ac:dyDescent="0.3">
      <c r="A4384" s="4">
        <v>11710</v>
      </c>
      <c r="B4384" s="5" t="s">
        <v>17</v>
      </c>
      <c r="C4384" s="4">
        <v>3</v>
      </c>
      <c r="D4384" s="46">
        <v>3.5</v>
      </c>
      <c r="E4384" s="4">
        <v>2</v>
      </c>
      <c r="F4384" s="4" t="s">
        <v>2</v>
      </c>
      <c r="G4384" s="13" t="str">
        <f t="shared" si="136"/>
        <v>Active</v>
      </c>
      <c r="H4384" s="43" t="s">
        <v>3</v>
      </c>
      <c r="I4384" s="6">
        <v>45139</v>
      </c>
      <c r="J4384" s="6">
        <v>45169</v>
      </c>
      <c r="K4384" s="4">
        <v>1700032992</v>
      </c>
      <c r="L4384" s="14">
        <v>45181</v>
      </c>
      <c r="M4384" s="11">
        <f t="shared" si="137"/>
        <v>9</v>
      </c>
      <c r="N4384" s="6">
        <f>VLOOKUP(M4384,'Settlement Dates'!$A$13:$D$25,3,FALSE)</f>
        <v>45212</v>
      </c>
      <c r="O4384" s="6">
        <f>VLOOKUP(M4384,'Settlement Dates'!$A$13:$D$25,4,FALSE)</f>
        <v>45217</v>
      </c>
      <c r="P4384" s="6">
        <f>VLOOKUP(K4384,'AP Clearing'!$A$13:$B$1312,2,FALSE)</f>
        <v>45183</v>
      </c>
      <c r="Q4384" s="6"/>
      <c r="R4384" s="6"/>
    </row>
    <row r="4385" spans="1:18" x14ac:dyDescent="0.3">
      <c r="A4385" s="4">
        <v>11710</v>
      </c>
      <c r="B4385" s="5" t="s">
        <v>17</v>
      </c>
      <c r="C4385" s="4">
        <v>3</v>
      </c>
      <c r="D4385" s="46">
        <v>28</v>
      </c>
      <c r="E4385" s="4">
        <v>2</v>
      </c>
      <c r="F4385" s="4" t="s">
        <v>9</v>
      </c>
      <c r="G4385" s="13" t="str">
        <f t="shared" si="136"/>
        <v>Retiree</v>
      </c>
      <c r="H4385" s="43" t="s">
        <v>3</v>
      </c>
      <c r="I4385" s="6">
        <v>45139</v>
      </c>
      <c r="J4385" s="6">
        <v>45169</v>
      </c>
      <c r="K4385" s="4">
        <v>1700032992</v>
      </c>
      <c r="L4385" s="14">
        <v>45181</v>
      </c>
      <c r="M4385" s="11">
        <f t="shared" si="137"/>
        <v>9</v>
      </c>
      <c r="N4385" s="6">
        <f>VLOOKUP(M4385,'Settlement Dates'!$A$13:$D$25,3,FALSE)</f>
        <v>45212</v>
      </c>
      <c r="O4385" s="6">
        <f>VLOOKUP(M4385,'Settlement Dates'!$A$13:$D$25,4,FALSE)</f>
        <v>45217</v>
      </c>
      <c r="P4385" s="6">
        <f>VLOOKUP(K4385,'AP Clearing'!$A$13:$B$1312,2,FALSE)</f>
        <v>45183</v>
      </c>
      <c r="Q4385" s="6"/>
      <c r="R4385" s="6"/>
    </row>
    <row r="4386" spans="1:18" x14ac:dyDescent="0.3">
      <c r="A4386" s="4">
        <v>11710</v>
      </c>
      <c r="B4386" s="5" t="s">
        <v>17</v>
      </c>
      <c r="C4386" s="4">
        <v>3</v>
      </c>
      <c r="D4386" s="46">
        <v>73.5</v>
      </c>
      <c r="E4386" s="4">
        <v>2</v>
      </c>
      <c r="F4386" s="4" t="s">
        <v>9</v>
      </c>
      <c r="G4386" s="13" t="str">
        <f t="shared" si="136"/>
        <v>Retiree</v>
      </c>
      <c r="H4386" s="43" t="s">
        <v>3</v>
      </c>
      <c r="I4386" s="6">
        <v>45139</v>
      </c>
      <c r="J4386" s="6">
        <v>45169</v>
      </c>
      <c r="K4386" s="4">
        <v>1700032992</v>
      </c>
      <c r="L4386" s="14">
        <v>45181</v>
      </c>
      <c r="M4386" s="11">
        <f t="shared" si="137"/>
        <v>9</v>
      </c>
      <c r="N4386" s="6">
        <f>VLOOKUP(M4386,'Settlement Dates'!$A$13:$D$25,3,FALSE)</f>
        <v>45212</v>
      </c>
      <c r="O4386" s="6">
        <f>VLOOKUP(M4386,'Settlement Dates'!$A$13:$D$25,4,FALSE)</f>
        <v>45217</v>
      </c>
      <c r="P4386" s="6">
        <f>VLOOKUP(K4386,'AP Clearing'!$A$13:$B$1312,2,FALSE)</f>
        <v>45183</v>
      </c>
      <c r="Q4386" s="6"/>
      <c r="R4386" s="6"/>
    </row>
    <row r="4387" spans="1:18" x14ac:dyDescent="0.3">
      <c r="A4387" s="4">
        <v>11710</v>
      </c>
      <c r="B4387" s="5" t="s">
        <v>17</v>
      </c>
      <c r="C4387" s="4">
        <v>3</v>
      </c>
      <c r="D4387" s="46">
        <v>38.5</v>
      </c>
      <c r="E4387" s="4">
        <v>2</v>
      </c>
      <c r="F4387" s="4" t="s">
        <v>11</v>
      </c>
      <c r="G4387" s="13" t="str">
        <f t="shared" si="136"/>
        <v>Retiree</v>
      </c>
      <c r="H4387" s="43" t="s">
        <v>3</v>
      </c>
      <c r="I4387" s="6">
        <v>45139</v>
      </c>
      <c r="J4387" s="6">
        <v>45169</v>
      </c>
      <c r="K4387" s="4">
        <v>1700032992</v>
      </c>
      <c r="L4387" s="14">
        <v>45181</v>
      </c>
      <c r="M4387" s="11">
        <f t="shared" si="137"/>
        <v>9</v>
      </c>
      <c r="N4387" s="6">
        <f>VLOOKUP(M4387,'Settlement Dates'!$A$13:$D$25,3,FALSE)</f>
        <v>45212</v>
      </c>
      <c r="O4387" s="6">
        <f>VLOOKUP(M4387,'Settlement Dates'!$A$13:$D$25,4,FALSE)</f>
        <v>45217</v>
      </c>
      <c r="P4387" s="6">
        <f>VLOOKUP(K4387,'AP Clearing'!$A$13:$B$1312,2,FALSE)</f>
        <v>45183</v>
      </c>
      <c r="Q4387" s="6"/>
      <c r="R4387" s="6"/>
    </row>
    <row r="4388" spans="1:18" x14ac:dyDescent="0.3">
      <c r="A4388" s="4">
        <v>11710</v>
      </c>
      <c r="B4388" s="5" t="s">
        <v>17</v>
      </c>
      <c r="C4388" s="4">
        <v>3</v>
      </c>
      <c r="D4388" s="46">
        <v>3.5</v>
      </c>
      <c r="E4388" s="4">
        <v>2</v>
      </c>
      <c r="F4388" s="4" t="s">
        <v>8</v>
      </c>
      <c r="G4388" s="13" t="str">
        <f t="shared" si="136"/>
        <v>Active</v>
      </c>
      <c r="H4388" s="43" t="s">
        <v>3</v>
      </c>
      <c r="I4388" s="6">
        <v>45139</v>
      </c>
      <c r="J4388" s="6">
        <v>45169</v>
      </c>
      <c r="K4388" s="4">
        <v>1700032992</v>
      </c>
      <c r="L4388" s="14">
        <v>45181</v>
      </c>
      <c r="M4388" s="11">
        <f t="shared" si="137"/>
        <v>9</v>
      </c>
      <c r="N4388" s="6">
        <f>VLOOKUP(M4388,'Settlement Dates'!$A$13:$D$25,3,FALSE)</f>
        <v>45212</v>
      </c>
      <c r="O4388" s="6">
        <f>VLOOKUP(M4388,'Settlement Dates'!$A$13:$D$25,4,FALSE)</f>
        <v>45217</v>
      </c>
      <c r="P4388" s="6">
        <f>VLOOKUP(K4388,'AP Clearing'!$A$13:$B$1312,2,FALSE)</f>
        <v>45183</v>
      </c>
      <c r="Q4388" s="6"/>
      <c r="R4388" s="6"/>
    </row>
    <row r="4389" spans="1:18" x14ac:dyDescent="0.3">
      <c r="A4389" s="4">
        <v>11710</v>
      </c>
      <c r="B4389" s="5" t="s">
        <v>17</v>
      </c>
      <c r="C4389" s="4">
        <v>3</v>
      </c>
      <c r="D4389" s="46">
        <v>728</v>
      </c>
      <c r="E4389" s="4">
        <v>3</v>
      </c>
      <c r="F4389" s="4" t="s">
        <v>9</v>
      </c>
      <c r="G4389" s="13" t="str">
        <f t="shared" si="136"/>
        <v>Retiree</v>
      </c>
      <c r="H4389" s="43" t="s">
        <v>3</v>
      </c>
      <c r="I4389" s="6">
        <v>45139</v>
      </c>
      <c r="J4389" s="6">
        <v>45169</v>
      </c>
      <c r="K4389" s="4">
        <v>1700032992</v>
      </c>
      <c r="L4389" s="14">
        <v>45181</v>
      </c>
      <c r="M4389" s="11">
        <f t="shared" si="137"/>
        <v>9</v>
      </c>
      <c r="N4389" s="6">
        <f>VLOOKUP(M4389,'Settlement Dates'!$A$13:$D$25,3,FALSE)</f>
        <v>45212</v>
      </c>
      <c r="O4389" s="6">
        <f>VLOOKUP(M4389,'Settlement Dates'!$A$13:$D$25,4,FALSE)</f>
        <v>45217</v>
      </c>
      <c r="P4389" s="6">
        <f>VLOOKUP(K4389,'AP Clearing'!$A$13:$B$1312,2,FALSE)</f>
        <v>45183</v>
      </c>
      <c r="Q4389" s="6"/>
      <c r="R4389" s="6"/>
    </row>
    <row r="4390" spans="1:18" x14ac:dyDescent="0.3">
      <c r="A4390" s="4">
        <v>11710</v>
      </c>
      <c r="B4390" s="5" t="s">
        <v>17</v>
      </c>
      <c r="C4390" s="4">
        <v>3</v>
      </c>
      <c r="D4390" s="46">
        <v>1029</v>
      </c>
      <c r="E4390" s="4">
        <v>3</v>
      </c>
      <c r="F4390" s="4" t="s">
        <v>9</v>
      </c>
      <c r="G4390" s="13" t="str">
        <f t="shared" si="136"/>
        <v>Retiree</v>
      </c>
      <c r="H4390" s="43" t="s">
        <v>3</v>
      </c>
      <c r="I4390" s="6">
        <v>45139</v>
      </c>
      <c r="J4390" s="6">
        <v>45169</v>
      </c>
      <c r="K4390" s="4">
        <v>1700032992</v>
      </c>
      <c r="L4390" s="14">
        <v>45181</v>
      </c>
      <c r="M4390" s="11">
        <f t="shared" si="137"/>
        <v>9</v>
      </c>
      <c r="N4390" s="6">
        <f>VLOOKUP(M4390,'Settlement Dates'!$A$13:$D$25,3,FALSE)</f>
        <v>45212</v>
      </c>
      <c r="O4390" s="6">
        <f>VLOOKUP(M4390,'Settlement Dates'!$A$13:$D$25,4,FALSE)</f>
        <v>45217</v>
      </c>
      <c r="P4390" s="6">
        <f>VLOOKUP(K4390,'AP Clearing'!$A$13:$B$1312,2,FALSE)</f>
        <v>45183</v>
      </c>
      <c r="Q4390" s="6"/>
      <c r="R4390" s="6"/>
    </row>
    <row r="4391" spans="1:18" x14ac:dyDescent="0.3">
      <c r="A4391" s="4">
        <v>11710</v>
      </c>
      <c r="B4391" s="5" t="s">
        <v>17</v>
      </c>
      <c r="C4391" s="4">
        <v>3</v>
      </c>
      <c r="D4391" s="46">
        <v>10.5</v>
      </c>
      <c r="E4391" s="4">
        <v>3</v>
      </c>
      <c r="F4391" s="4" t="s">
        <v>9</v>
      </c>
      <c r="G4391" s="13" t="str">
        <f t="shared" si="136"/>
        <v>Retiree</v>
      </c>
      <c r="H4391" s="43" t="s">
        <v>3</v>
      </c>
      <c r="I4391" s="6">
        <v>45139</v>
      </c>
      <c r="J4391" s="6">
        <v>45169</v>
      </c>
      <c r="K4391" s="4">
        <v>1700032992</v>
      </c>
      <c r="L4391" s="14">
        <v>45181</v>
      </c>
      <c r="M4391" s="11">
        <f t="shared" si="137"/>
        <v>9</v>
      </c>
      <c r="N4391" s="6">
        <f>VLOOKUP(M4391,'Settlement Dates'!$A$13:$D$25,3,FALSE)</f>
        <v>45212</v>
      </c>
      <c r="O4391" s="6">
        <f>VLOOKUP(M4391,'Settlement Dates'!$A$13:$D$25,4,FALSE)</f>
        <v>45217</v>
      </c>
      <c r="P4391" s="6">
        <f>VLOOKUP(K4391,'AP Clearing'!$A$13:$B$1312,2,FALSE)</f>
        <v>45183</v>
      </c>
      <c r="Q4391" s="6"/>
      <c r="R4391" s="6"/>
    </row>
    <row r="4392" spans="1:18" x14ac:dyDescent="0.3">
      <c r="A4392" s="4">
        <v>11710</v>
      </c>
      <c r="B4392" s="5" t="s">
        <v>17</v>
      </c>
      <c r="C4392" s="4">
        <v>3</v>
      </c>
      <c r="D4392" s="46">
        <v>10.5</v>
      </c>
      <c r="E4392" s="4">
        <v>3</v>
      </c>
      <c r="F4392" s="4" t="s">
        <v>9</v>
      </c>
      <c r="G4392" s="13" t="str">
        <f t="shared" si="136"/>
        <v>Retiree</v>
      </c>
      <c r="H4392" s="43" t="s">
        <v>3</v>
      </c>
      <c r="I4392" s="6">
        <v>45139</v>
      </c>
      <c r="J4392" s="6">
        <v>45169</v>
      </c>
      <c r="K4392" s="4">
        <v>1700032992</v>
      </c>
      <c r="L4392" s="14">
        <v>45181</v>
      </c>
      <c r="M4392" s="11">
        <f t="shared" si="137"/>
        <v>9</v>
      </c>
      <c r="N4392" s="6">
        <f>VLOOKUP(M4392,'Settlement Dates'!$A$13:$D$25,3,FALSE)</f>
        <v>45212</v>
      </c>
      <c r="O4392" s="6">
        <f>VLOOKUP(M4392,'Settlement Dates'!$A$13:$D$25,4,FALSE)</f>
        <v>45217</v>
      </c>
      <c r="P4392" s="6">
        <f>VLOOKUP(K4392,'AP Clearing'!$A$13:$B$1312,2,FALSE)</f>
        <v>45183</v>
      </c>
      <c r="Q4392" s="6"/>
      <c r="R4392" s="6"/>
    </row>
    <row r="4393" spans="1:18" x14ac:dyDescent="0.3">
      <c r="A4393" s="4">
        <v>11710</v>
      </c>
      <c r="B4393" s="5" t="s">
        <v>17</v>
      </c>
      <c r="C4393" s="4">
        <v>3</v>
      </c>
      <c r="D4393" s="46">
        <v>336</v>
      </c>
      <c r="E4393" s="4">
        <v>3</v>
      </c>
      <c r="F4393" s="4" t="s">
        <v>11</v>
      </c>
      <c r="G4393" s="13" t="str">
        <f t="shared" si="136"/>
        <v>Retiree</v>
      </c>
      <c r="H4393" s="43" t="s">
        <v>3</v>
      </c>
      <c r="I4393" s="6">
        <v>45139</v>
      </c>
      <c r="J4393" s="6">
        <v>45169</v>
      </c>
      <c r="K4393" s="4">
        <v>1700032992</v>
      </c>
      <c r="L4393" s="14">
        <v>45181</v>
      </c>
      <c r="M4393" s="11">
        <f t="shared" si="137"/>
        <v>9</v>
      </c>
      <c r="N4393" s="6">
        <f>VLOOKUP(M4393,'Settlement Dates'!$A$13:$D$25,3,FALSE)</f>
        <v>45212</v>
      </c>
      <c r="O4393" s="6">
        <f>VLOOKUP(M4393,'Settlement Dates'!$A$13:$D$25,4,FALSE)</f>
        <v>45217</v>
      </c>
      <c r="P4393" s="6">
        <f>VLOOKUP(K4393,'AP Clearing'!$A$13:$B$1312,2,FALSE)</f>
        <v>45183</v>
      </c>
      <c r="Q4393" s="6"/>
      <c r="R4393" s="6"/>
    </row>
    <row r="4394" spans="1:18" x14ac:dyDescent="0.3">
      <c r="A4394" s="4">
        <v>11710</v>
      </c>
      <c r="B4394" s="5" t="s">
        <v>17</v>
      </c>
      <c r="C4394" s="4">
        <v>3</v>
      </c>
      <c r="D4394" s="46">
        <v>7</v>
      </c>
      <c r="E4394" s="4">
        <v>3</v>
      </c>
      <c r="F4394" s="4" t="s">
        <v>11</v>
      </c>
      <c r="G4394" s="13" t="str">
        <f t="shared" si="136"/>
        <v>Retiree</v>
      </c>
      <c r="H4394" s="43" t="s">
        <v>3</v>
      </c>
      <c r="I4394" s="6">
        <v>45139</v>
      </c>
      <c r="J4394" s="6">
        <v>45169</v>
      </c>
      <c r="K4394" s="4">
        <v>1700032992</v>
      </c>
      <c r="L4394" s="14">
        <v>45181</v>
      </c>
      <c r="M4394" s="11">
        <f t="shared" si="137"/>
        <v>9</v>
      </c>
      <c r="N4394" s="6">
        <f>VLOOKUP(M4394,'Settlement Dates'!$A$13:$D$25,3,FALSE)</f>
        <v>45212</v>
      </c>
      <c r="O4394" s="6">
        <f>VLOOKUP(M4394,'Settlement Dates'!$A$13:$D$25,4,FALSE)</f>
        <v>45217</v>
      </c>
      <c r="P4394" s="6">
        <f>VLOOKUP(K4394,'AP Clearing'!$A$13:$B$1312,2,FALSE)</f>
        <v>45183</v>
      </c>
      <c r="Q4394" s="6"/>
      <c r="R4394" s="6"/>
    </row>
    <row r="4395" spans="1:18" x14ac:dyDescent="0.3">
      <c r="A4395" s="4">
        <v>11710</v>
      </c>
      <c r="B4395" s="5" t="s">
        <v>17</v>
      </c>
      <c r="C4395" s="4">
        <v>3</v>
      </c>
      <c r="D4395" s="46">
        <v>668.5</v>
      </c>
      <c r="E4395" s="4">
        <v>4</v>
      </c>
      <c r="F4395" s="4" t="s">
        <v>9</v>
      </c>
      <c r="G4395" s="13" t="str">
        <f t="shared" si="136"/>
        <v>Retiree</v>
      </c>
      <c r="H4395" s="43" t="s">
        <v>3</v>
      </c>
      <c r="I4395" s="6">
        <v>45139</v>
      </c>
      <c r="J4395" s="6">
        <v>45169</v>
      </c>
      <c r="K4395" s="4">
        <v>1700032992</v>
      </c>
      <c r="L4395" s="14">
        <v>45181</v>
      </c>
      <c r="M4395" s="11">
        <f t="shared" si="137"/>
        <v>9</v>
      </c>
      <c r="N4395" s="6">
        <f>VLOOKUP(M4395,'Settlement Dates'!$A$13:$D$25,3,FALSE)</f>
        <v>45212</v>
      </c>
      <c r="O4395" s="6">
        <f>VLOOKUP(M4395,'Settlement Dates'!$A$13:$D$25,4,FALSE)</f>
        <v>45217</v>
      </c>
      <c r="P4395" s="6">
        <f>VLOOKUP(K4395,'AP Clearing'!$A$13:$B$1312,2,FALSE)</f>
        <v>45183</v>
      </c>
      <c r="Q4395" s="6"/>
      <c r="R4395" s="6"/>
    </row>
    <row r="4396" spans="1:18" x14ac:dyDescent="0.3">
      <c r="A4396" s="4">
        <v>11710</v>
      </c>
      <c r="B4396" s="5" t="s">
        <v>17</v>
      </c>
      <c r="C4396" s="4">
        <v>3</v>
      </c>
      <c r="D4396" s="46">
        <v>472.5</v>
      </c>
      <c r="E4396" s="4">
        <v>4</v>
      </c>
      <c r="F4396" s="4" t="s">
        <v>9</v>
      </c>
      <c r="G4396" s="13" t="str">
        <f t="shared" si="136"/>
        <v>Retiree</v>
      </c>
      <c r="H4396" s="43" t="s">
        <v>3</v>
      </c>
      <c r="I4396" s="6">
        <v>45139</v>
      </c>
      <c r="J4396" s="6">
        <v>45169</v>
      </c>
      <c r="K4396" s="4">
        <v>1700032992</v>
      </c>
      <c r="L4396" s="14">
        <v>45181</v>
      </c>
      <c r="M4396" s="11">
        <f t="shared" si="137"/>
        <v>9</v>
      </c>
      <c r="N4396" s="6">
        <f>VLOOKUP(M4396,'Settlement Dates'!$A$13:$D$25,3,FALSE)</f>
        <v>45212</v>
      </c>
      <c r="O4396" s="6">
        <f>VLOOKUP(M4396,'Settlement Dates'!$A$13:$D$25,4,FALSE)</f>
        <v>45217</v>
      </c>
      <c r="P4396" s="6">
        <f>VLOOKUP(K4396,'AP Clearing'!$A$13:$B$1312,2,FALSE)</f>
        <v>45183</v>
      </c>
      <c r="Q4396" s="6"/>
      <c r="R4396" s="6"/>
    </row>
    <row r="4397" spans="1:18" x14ac:dyDescent="0.3">
      <c r="A4397" s="4">
        <v>11710</v>
      </c>
      <c r="B4397" s="5" t="s">
        <v>17</v>
      </c>
      <c r="C4397" s="4">
        <v>3</v>
      </c>
      <c r="D4397" s="46">
        <v>10.5</v>
      </c>
      <c r="E4397" s="4">
        <v>4</v>
      </c>
      <c r="F4397" s="4" t="s">
        <v>9</v>
      </c>
      <c r="G4397" s="13" t="str">
        <f t="shared" si="136"/>
        <v>Retiree</v>
      </c>
      <c r="H4397" s="43" t="s">
        <v>3</v>
      </c>
      <c r="I4397" s="6">
        <v>45139</v>
      </c>
      <c r="J4397" s="6">
        <v>45169</v>
      </c>
      <c r="K4397" s="4">
        <v>1700032992</v>
      </c>
      <c r="L4397" s="14">
        <v>45181</v>
      </c>
      <c r="M4397" s="11">
        <f t="shared" si="137"/>
        <v>9</v>
      </c>
      <c r="N4397" s="6">
        <f>VLOOKUP(M4397,'Settlement Dates'!$A$13:$D$25,3,FALSE)</f>
        <v>45212</v>
      </c>
      <c r="O4397" s="6">
        <f>VLOOKUP(M4397,'Settlement Dates'!$A$13:$D$25,4,FALSE)</f>
        <v>45217</v>
      </c>
      <c r="P4397" s="6">
        <f>VLOOKUP(K4397,'AP Clearing'!$A$13:$B$1312,2,FALSE)</f>
        <v>45183</v>
      </c>
      <c r="Q4397" s="6"/>
      <c r="R4397" s="6"/>
    </row>
    <row r="4398" spans="1:18" x14ac:dyDescent="0.3">
      <c r="A4398" s="4">
        <v>11710</v>
      </c>
      <c r="B4398" s="5" t="s">
        <v>17</v>
      </c>
      <c r="C4398" s="4">
        <v>3</v>
      </c>
      <c r="D4398" s="46">
        <v>644</v>
      </c>
      <c r="E4398" s="4">
        <v>4</v>
      </c>
      <c r="F4398" s="4" t="s">
        <v>11</v>
      </c>
      <c r="G4398" s="13" t="str">
        <f t="shared" si="136"/>
        <v>Retiree</v>
      </c>
      <c r="H4398" s="43" t="s">
        <v>3</v>
      </c>
      <c r="I4398" s="6">
        <v>45139</v>
      </c>
      <c r="J4398" s="6">
        <v>45169</v>
      </c>
      <c r="K4398" s="4">
        <v>1700032992</v>
      </c>
      <c r="L4398" s="14">
        <v>45181</v>
      </c>
      <c r="M4398" s="11">
        <f t="shared" si="137"/>
        <v>9</v>
      </c>
      <c r="N4398" s="6">
        <f>VLOOKUP(M4398,'Settlement Dates'!$A$13:$D$25,3,FALSE)</f>
        <v>45212</v>
      </c>
      <c r="O4398" s="6">
        <f>VLOOKUP(M4398,'Settlement Dates'!$A$13:$D$25,4,FALSE)</f>
        <v>45217</v>
      </c>
      <c r="P4398" s="6">
        <f>VLOOKUP(K4398,'AP Clearing'!$A$13:$B$1312,2,FALSE)</f>
        <v>45183</v>
      </c>
      <c r="Q4398" s="6"/>
      <c r="R4398" s="6"/>
    </row>
    <row r="4399" spans="1:18" x14ac:dyDescent="0.3">
      <c r="A4399" s="4">
        <v>11710</v>
      </c>
      <c r="B4399" s="5" t="s">
        <v>17</v>
      </c>
      <c r="C4399" s="4">
        <v>3</v>
      </c>
      <c r="D4399" s="46">
        <v>10.5</v>
      </c>
      <c r="E4399" s="4">
        <v>4</v>
      </c>
      <c r="F4399" s="4" t="s">
        <v>11</v>
      </c>
      <c r="G4399" s="13" t="str">
        <f t="shared" si="136"/>
        <v>Retiree</v>
      </c>
      <c r="H4399" s="43" t="s">
        <v>3</v>
      </c>
      <c r="I4399" s="6">
        <v>45139</v>
      </c>
      <c r="J4399" s="6">
        <v>45169</v>
      </c>
      <c r="K4399" s="4">
        <v>1700032992</v>
      </c>
      <c r="L4399" s="14">
        <v>45181</v>
      </c>
      <c r="M4399" s="11">
        <f t="shared" si="137"/>
        <v>9</v>
      </c>
      <c r="N4399" s="6">
        <f>VLOOKUP(M4399,'Settlement Dates'!$A$13:$D$25,3,FALSE)</f>
        <v>45212</v>
      </c>
      <c r="O4399" s="6">
        <f>VLOOKUP(M4399,'Settlement Dates'!$A$13:$D$25,4,FALSE)</f>
        <v>45217</v>
      </c>
      <c r="P4399" s="6">
        <f>VLOOKUP(K4399,'AP Clearing'!$A$13:$B$1312,2,FALSE)</f>
        <v>45183</v>
      </c>
      <c r="Q4399" s="6"/>
      <c r="R4399" s="6"/>
    </row>
    <row r="4400" spans="1:18" x14ac:dyDescent="0.3">
      <c r="A4400" s="4">
        <v>11710</v>
      </c>
      <c r="B4400" s="5" t="s">
        <v>17</v>
      </c>
      <c r="C4400" s="4">
        <v>3</v>
      </c>
      <c r="D4400" s="46">
        <v>1141</v>
      </c>
      <c r="E4400" s="4">
        <v>5</v>
      </c>
      <c r="F4400" s="4" t="s">
        <v>9</v>
      </c>
      <c r="G4400" s="13" t="str">
        <f t="shared" si="136"/>
        <v>Retiree</v>
      </c>
      <c r="H4400" s="43" t="s">
        <v>3</v>
      </c>
      <c r="I4400" s="6">
        <v>45139</v>
      </c>
      <c r="J4400" s="6">
        <v>45169</v>
      </c>
      <c r="K4400" s="4">
        <v>1700032992</v>
      </c>
      <c r="L4400" s="14">
        <v>45181</v>
      </c>
      <c r="M4400" s="11">
        <f t="shared" si="137"/>
        <v>9</v>
      </c>
      <c r="N4400" s="6">
        <f>VLOOKUP(M4400,'Settlement Dates'!$A$13:$D$25,3,FALSE)</f>
        <v>45212</v>
      </c>
      <c r="O4400" s="6">
        <f>VLOOKUP(M4400,'Settlement Dates'!$A$13:$D$25,4,FALSE)</f>
        <v>45217</v>
      </c>
      <c r="P4400" s="6">
        <f>VLOOKUP(K4400,'AP Clearing'!$A$13:$B$1312,2,FALSE)</f>
        <v>45183</v>
      </c>
      <c r="Q4400" s="6"/>
      <c r="R4400" s="6"/>
    </row>
    <row r="4401" spans="1:18" x14ac:dyDescent="0.3">
      <c r="A4401" s="4">
        <v>11710</v>
      </c>
      <c r="B4401" s="5" t="s">
        <v>17</v>
      </c>
      <c r="C4401" s="4">
        <v>3</v>
      </c>
      <c r="D4401" s="46">
        <v>1757</v>
      </c>
      <c r="E4401" s="4">
        <v>5</v>
      </c>
      <c r="F4401" s="4" t="s">
        <v>9</v>
      </c>
      <c r="G4401" s="13" t="str">
        <f t="shared" si="136"/>
        <v>Retiree</v>
      </c>
      <c r="H4401" s="43" t="s">
        <v>3</v>
      </c>
      <c r="I4401" s="6">
        <v>45139</v>
      </c>
      <c r="J4401" s="6">
        <v>45169</v>
      </c>
      <c r="K4401" s="4">
        <v>1700032992</v>
      </c>
      <c r="L4401" s="14">
        <v>45181</v>
      </c>
      <c r="M4401" s="11">
        <f t="shared" si="137"/>
        <v>9</v>
      </c>
      <c r="N4401" s="6">
        <f>VLOOKUP(M4401,'Settlement Dates'!$A$13:$D$25,3,FALSE)</f>
        <v>45212</v>
      </c>
      <c r="O4401" s="6">
        <f>VLOOKUP(M4401,'Settlement Dates'!$A$13:$D$25,4,FALSE)</f>
        <v>45217</v>
      </c>
      <c r="P4401" s="6">
        <f>VLOOKUP(K4401,'AP Clearing'!$A$13:$B$1312,2,FALSE)</f>
        <v>45183</v>
      </c>
      <c r="Q4401" s="6"/>
      <c r="R4401" s="6"/>
    </row>
    <row r="4402" spans="1:18" x14ac:dyDescent="0.3">
      <c r="A4402" s="4">
        <v>11710</v>
      </c>
      <c r="B4402" s="5" t="s">
        <v>17</v>
      </c>
      <c r="C4402" s="4">
        <v>3</v>
      </c>
      <c r="D4402" s="46">
        <v>17.5</v>
      </c>
      <c r="E4402" s="4">
        <v>5</v>
      </c>
      <c r="F4402" s="4" t="s">
        <v>9</v>
      </c>
      <c r="G4402" s="13" t="str">
        <f t="shared" si="136"/>
        <v>Retiree</v>
      </c>
      <c r="H4402" s="43" t="s">
        <v>3</v>
      </c>
      <c r="I4402" s="6">
        <v>45139</v>
      </c>
      <c r="J4402" s="6">
        <v>45169</v>
      </c>
      <c r="K4402" s="4">
        <v>1700032992</v>
      </c>
      <c r="L4402" s="14">
        <v>45181</v>
      </c>
      <c r="M4402" s="11">
        <f t="shared" si="137"/>
        <v>9</v>
      </c>
      <c r="N4402" s="6">
        <f>VLOOKUP(M4402,'Settlement Dates'!$A$13:$D$25,3,FALSE)</f>
        <v>45212</v>
      </c>
      <c r="O4402" s="6">
        <f>VLOOKUP(M4402,'Settlement Dates'!$A$13:$D$25,4,FALSE)</f>
        <v>45217</v>
      </c>
      <c r="P4402" s="6">
        <f>VLOOKUP(K4402,'AP Clearing'!$A$13:$B$1312,2,FALSE)</f>
        <v>45183</v>
      </c>
      <c r="Q4402" s="6"/>
      <c r="R4402" s="6"/>
    </row>
    <row r="4403" spans="1:18" x14ac:dyDescent="0.3">
      <c r="A4403" s="4">
        <v>11710</v>
      </c>
      <c r="B4403" s="5" t="s">
        <v>17</v>
      </c>
      <c r="C4403" s="4">
        <v>3</v>
      </c>
      <c r="D4403" s="46">
        <v>45.5</v>
      </c>
      <c r="E4403" s="4">
        <v>5</v>
      </c>
      <c r="F4403" s="4" t="s">
        <v>9</v>
      </c>
      <c r="G4403" s="13" t="str">
        <f t="shared" si="136"/>
        <v>Retiree</v>
      </c>
      <c r="H4403" s="43" t="s">
        <v>3</v>
      </c>
      <c r="I4403" s="6">
        <v>45139</v>
      </c>
      <c r="J4403" s="6">
        <v>45169</v>
      </c>
      <c r="K4403" s="4">
        <v>1700032992</v>
      </c>
      <c r="L4403" s="14">
        <v>45181</v>
      </c>
      <c r="M4403" s="11">
        <f t="shared" si="137"/>
        <v>9</v>
      </c>
      <c r="N4403" s="6">
        <f>VLOOKUP(M4403,'Settlement Dates'!$A$13:$D$25,3,FALSE)</f>
        <v>45212</v>
      </c>
      <c r="O4403" s="6">
        <f>VLOOKUP(M4403,'Settlement Dates'!$A$13:$D$25,4,FALSE)</f>
        <v>45217</v>
      </c>
      <c r="P4403" s="6">
        <f>VLOOKUP(K4403,'AP Clearing'!$A$13:$B$1312,2,FALSE)</f>
        <v>45183</v>
      </c>
      <c r="Q4403" s="6"/>
      <c r="R4403" s="6"/>
    </row>
    <row r="4404" spans="1:18" x14ac:dyDescent="0.3">
      <c r="A4404" s="4">
        <v>11710</v>
      </c>
      <c r="B4404" s="5" t="s">
        <v>17</v>
      </c>
      <c r="C4404" s="4">
        <v>3</v>
      </c>
      <c r="D4404" s="46">
        <v>192.5</v>
      </c>
      <c r="E4404" s="4">
        <v>5</v>
      </c>
      <c r="F4404" s="4" t="s">
        <v>11</v>
      </c>
      <c r="G4404" s="13" t="str">
        <f t="shared" si="136"/>
        <v>Retiree</v>
      </c>
      <c r="H4404" s="43" t="s">
        <v>3</v>
      </c>
      <c r="I4404" s="6">
        <v>45139</v>
      </c>
      <c r="J4404" s="6">
        <v>45169</v>
      </c>
      <c r="K4404" s="4">
        <v>1700032992</v>
      </c>
      <c r="L4404" s="14">
        <v>45181</v>
      </c>
      <c r="M4404" s="11">
        <f t="shared" si="137"/>
        <v>9</v>
      </c>
      <c r="N4404" s="6">
        <f>VLOOKUP(M4404,'Settlement Dates'!$A$13:$D$25,3,FALSE)</f>
        <v>45212</v>
      </c>
      <c r="O4404" s="6">
        <f>VLOOKUP(M4404,'Settlement Dates'!$A$13:$D$25,4,FALSE)</f>
        <v>45217</v>
      </c>
      <c r="P4404" s="6">
        <f>VLOOKUP(K4404,'AP Clearing'!$A$13:$B$1312,2,FALSE)</f>
        <v>45183</v>
      </c>
      <c r="Q4404" s="6"/>
      <c r="R4404" s="6"/>
    </row>
    <row r="4405" spans="1:18" x14ac:dyDescent="0.3">
      <c r="A4405" s="4">
        <v>11710</v>
      </c>
      <c r="B4405" s="5" t="s">
        <v>17</v>
      </c>
      <c r="C4405" s="4">
        <v>3</v>
      </c>
      <c r="D4405" s="46">
        <v>3.5</v>
      </c>
      <c r="E4405" s="4">
        <v>5</v>
      </c>
      <c r="F4405" s="4" t="s">
        <v>11</v>
      </c>
      <c r="G4405" s="13" t="str">
        <f t="shared" si="136"/>
        <v>Retiree</v>
      </c>
      <c r="H4405" s="43" t="s">
        <v>3</v>
      </c>
      <c r="I4405" s="6">
        <v>45139</v>
      </c>
      <c r="J4405" s="6">
        <v>45169</v>
      </c>
      <c r="K4405" s="4">
        <v>1700032992</v>
      </c>
      <c r="L4405" s="14">
        <v>45181</v>
      </c>
      <c r="M4405" s="11">
        <f t="shared" si="137"/>
        <v>9</v>
      </c>
      <c r="N4405" s="6">
        <f>VLOOKUP(M4405,'Settlement Dates'!$A$13:$D$25,3,FALSE)</f>
        <v>45212</v>
      </c>
      <c r="O4405" s="6">
        <f>VLOOKUP(M4405,'Settlement Dates'!$A$13:$D$25,4,FALSE)</f>
        <v>45217</v>
      </c>
      <c r="P4405" s="6">
        <f>VLOOKUP(K4405,'AP Clearing'!$A$13:$B$1312,2,FALSE)</f>
        <v>45183</v>
      </c>
      <c r="Q4405" s="6"/>
      <c r="R4405" s="6"/>
    </row>
    <row r="4406" spans="1:18" x14ac:dyDescent="0.3">
      <c r="A4406" s="4">
        <v>191040</v>
      </c>
      <c r="B4406" s="5" t="s">
        <v>39</v>
      </c>
      <c r="C4406" s="4">
        <v>3</v>
      </c>
      <c r="D4406" s="46">
        <v>15.22</v>
      </c>
      <c r="E4406" s="4">
        <v>1</v>
      </c>
      <c r="F4406" s="4" t="s">
        <v>2</v>
      </c>
      <c r="G4406" s="13" t="str">
        <f t="shared" si="136"/>
        <v>Active</v>
      </c>
      <c r="H4406" s="43">
        <v>30032392</v>
      </c>
      <c r="I4406" s="6">
        <v>45170</v>
      </c>
      <c r="J4406" s="6">
        <v>45199</v>
      </c>
      <c r="K4406" s="4">
        <v>1700032903</v>
      </c>
      <c r="L4406" s="14">
        <v>45182</v>
      </c>
      <c r="M4406" s="11">
        <f t="shared" si="137"/>
        <v>9</v>
      </c>
      <c r="N4406" s="6">
        <f>VLOOKUP(M4406,'Settlement Dates'!$A$13:$D$25,3,FALSE)</f>
        <v>45212</v>
      </c>
      <c r="O4406" s="6">
        <f>VLOOKUP(M4406,'Settlement Dates'!$A$13:$D$25,4,FALSE)</f>
        <v>45217</v>
      </c>
      <c r="P4406" s="6">
        <f>VLOOKUP(K4406,'AP Clearing'!$A$13:$B$1312,2,FALSE)</f>
        <v>45184</v>
      </c>
      <c r="Q4406" s="6"/>
      <c r="R4406" s="6"/>
    </row>
    <row r="4407" spans="1:18" x14ac:dyDescent="0.3">
      <c r="A4407" s="4">
        <v>191040</v>
      </c>
      <c r="B4407" s="5" t="s">
        <v>39</v>
      </c>
      <c r="C4407" s="4">
        <v>3</v>
      </c>
      <c r="D4407" s="46">
        <v>45.08</v>
      </c>
      <c r="E4407" s="4">
        <v>1</v>
      </c>
      <c r="F4407" s="4" t="s">
        <v>2</v>
      </c>
      <c r="G4407" s="13" t="str">
        <f t="shared" si="136"/>
        <v>Active</v>
      </c>
      <c r="H4407" s="43">
        <v>30032392</v>
      </c>
      <c r="I4407" s="6">
        <v>45170</v>
      </c>
      <c r="J4407" s="6">
        <v>45199</v>
      </c>
      <c r="K4407" s="4">
        <v>1700032903</v>
      </c>
      <c r="L4407" s="14">
        <v>45182</v>
      </c>
      <c r="M4407" s="11">
        <f t="shared" si="137"/>
        <v>9</v>
      </c>
      <c r="N4407" s="6">
        <f>VLOOKUP(M4407,'Settlement Dates'!$A$13:$D$25,3,FALSE)</f>
        <v>45212</v>
      </c>
      <c r="O4407" s="6">
        <f>VLOOKUP(M4407,'Settlement Dates'!$A$13:$D$25,4,FALSE)</f>
        <v>45217</v>
      </c>
      <c r="P4407" s="6">
        <f>VLOOKUP(K4407,'AP Clearing'!$A$13:$B$1312,2,FALSE)</f>
        <v>45184</v>
      </c>
      <c r="Q4407" s="6"/>
      <c r="R4407" s="6"/>
    </row>
    <row r="4408" spans="1:18" x14ac:dyDescent="0.3">
      <c r="A4408" s="4">
        <v>191040</v>
      </c>
      <c r="B4408" s="5" t="s">
        <v>39</v>
      </c>
      <c r="C4408" s="4">
        <v>3</v>
      </c>
      <c r="D4408" s="46">
        <v>22.54</v>
      </c>
      <c r="E4408" s="4">
        <v>2</v>
      </c>
      <c r="F4408" s="4" t="s">
        <v>2</v>
      </c>
      <c r="G4408" s="13" t="str">
        <f t="shared" si="136"/>
        <v>Active</v>
      </c>
      <c r="H4408" s="43">
        <v>30032392</v>
      </c>
      <c r="I4408" s="6">
        <v>45170</v>
      </c>
      <c r="J4408" s="6">
        <v>45199</v>
      </c>
      <c r="K4408" s="4">
        <v>1700032903</v>
      </c>
      <c r="L4408" s="14">
        <v>45182</v>
      </c>
      <c r="M4408" s="11">
        <f t="shared" si="137"/>
        <v>9</v>
      </c>
      <c r="N4408" s="6">
        <f>VLOOKUP(M4408,'Settlement Dates'!$A$13:$D$25,3,FALSE)</f>
        <v>45212</v>
      </c>
      <c r="O4408" s="6">
        <f>VLOOKUP(M4408,'Settlement Dates'!$A$13:$D$25,4,FALSE)</f>
        <v>45217</v>
      </c>
      <c r="P4408" s="6">
        <f>VLOOKUP(K4408,'AP Clearing'!$A$13:$B$1312,2,FALSE)</f>
        <v>45184</v>
      </c>
      <c r="Q4408" s="6"/>
      <c r="R4408" s="6"/>
    </row>
    <row r="4409" spans="1:18" x14ac:dyDescent="0.3">
      <c r="A4409" s="4">
        <v>11710</v>
      </c>
      <c r="B4409" s="5" t="s">
        <v>16</v>
      </c>
      <c r="C4409" s="4">
        <v>3</v>
      </c>
      <c r="D4409" s="46">
        <v>63.09</v>
      </c>
      <c r="E4409" s="4">
        <v>1</v>
      </c>
      <c r="F4409" s="4" t="s">
        <v>2</v>
      </c>
      <c r="G4409" s="13" t="str">
        <f t="shared" si="136"/>
        <v>Active</v>
      </c>
      <c r="H4409" s="43" t="s">
        <v>418</v>
      </c>
      <c r="I4409" s="6">
        <v>45176</v>
      </c>
      <c r="J4409" s="6">
        <v>45182</v>
      </c>
      <c r="K4409" s="4">
        <v>1700033015</v>
      </c>
      <c r="L4409" s="14">
        <v>45183</v>
      </c>
      <c r="M4409" s="11">
        <f t="shared" si="137"/>
        <v>9</v>
      </c>
      <c r="N4409" s="6">
        <f>VLOOKUP(M4409,'Settlement Dates'!$A$13:$D$25,3,FALSE)</f>
        <v>45212</v>
      </c>
      <c r="O4409" s="6">
        <f>VLOOKUP(M4409,'Settlement Dates'!$A$13:$D$25,4,FALSE)</f>
        <v>45217</v>
      </c>
      <c r="P4409" s="6">
        <f>VLOOKUP(K4409,'AP Clearing'!$A$13:$B$1312,2,FALSE)</f>
        <v>45187</v>
      </c>
      <c r="Q4409" s="6"/>
      <c r="R4409" s="6"/>
    </row>
    <row r="4410" spans="1:18" x14ac:dyDescent="0.3">
      <c r="A4410" s="4">
        <v>11710</v>
      </c>
      <c r="B4410" s="5" t="s">
        <v>16</v>
      </c>
      <c r="C4410" s="4">
        <v>3</v>
      </c>
      <c r="D4410" s="46">
        <v>21.03</v>
      </c>
      <c r="E4410" s="4">
        <v>2</v>
      </c>
      <c r="F4410" s="4" t="s">
        <v>2</v>
      </c>
      <c r="G4410" s="13" t="str">
        <f t="shared" si="136"/>
        <v>Active</v>
      </c>
      <c r="H4410" s="43" t="s">
        <v>418</v>
      </c>
      <c r="I4410" s="6">
        <v>45176</v>
      </c>
      <c r="J4410" s="6">
        <v>45182</v>
      </c>
      <c r="K4410" s="4">
        <v>1700033015</v>
      </c>
      <c r="L4410" s="14">
        <v>45183</v>
      </c>
      <c r="M4410" s="11">
        <f t="shared" si="137"/>
        <v>9</v>
      </c>
      <c r="N4410" s="6">
        <f>VLOOKUP(M4410,'Settlement Dates'!$A$13:$D$25,3,FALSE)</f>
        <v>45212</v>
      </c>
      <c r="O4410" s="6">
        <f>VLOOKUP(M4410,'Settlement Dates'!$A$13:$D$25,4,FALSE)</f>
        <v>45217</v>
      </c>
      <c r="P4410" s="6">
        <f>VLOOKUP(K4410,'AP Clearing'!$A$13:$B$1312,2,FALSE)</f>
        <v>45187</v>
      </c>
      <c r="Q4410" s="6"/>
      <c r="R4410" s="6"/>
    </row>
    <row r="4411" spans="1:18" x14ac:dyDescent="0.3">
      <c r="A4411" s="4">
        <v>191040</v>
      </c>
      <c r="B4411" s="5" t="s">
        <v>39</v>
      </c>
      <c r="C4411" s="4">
        <v>3</v>
      </c>
      <c r="D4411" s="46">
        <v>2638.73</v>
      </c>
      <c r="E4411" s="4">
        <v>1</v>
      </c>
      <c r="F4411" s="4" t="s">
        <v>2</v>
      </c>
      <c r="G4411" s="13" t="str">
        <f t="shared" si="136"/>
        <v>Active</v>
      </c>
      <c r="H4411" s="43">
        <v>12291508</v>
      </c>
      <c r="I4411" s="6">
        <v>45170</v>
      </c>
      <c r="J4411" s="6">
        <v>45199</v>
      </c>
      <c r="K4411" s="4">
        <v>1700032774</v>
      </c>
      <c r="L4411" s="14">
        <v>45183</v>
      </c>
      <c r="M4411" s="11">
        <f t="shared" si="137"/>
        <v>9</v>
      </c>
      <c r="N4411" s="6">
        <f>VLOOKUP(M4411,'Settlement Dates'!$A$13:$D$25,3,FALSE)</f>
        <v>45212</v>
      </c>
      <c r="O4411" s="6">
        <f>VLOOKUP(M4411,'Settlement Dates'!$A$13:$D$25,4,FALSE)</f>
        <v>45217</v>
      </c>
      <c r="P4411" s="6">
        <f>VLOOKUP(K4411,'AP Clearing'!$A$13:$B$1312,2,FALSE)</f>
        <v>45187</v>
      </c>
      <c r="Q4411" s="6"/>
      <c r="R4411" s="6"/>
    </row>
    <row r="4412" spans="1:18" x14ac:dyDescent="0.3">
      <c r="A4412" s="4">
        <v>191040</v>
      </c>
      <c r="B4412" s="5" t="s">
        <v>39</v>
      </c>
      <c r="C4412" s="4">
        <v>3</v>
      </c>
      <c r="D4412" s="46">
        <v>2709.16</v>
      </c>
      <c r="E4412" s="4">
        <v>1</v>
      </c>
      <c r="F4412" s="4" t="s">
        <v>2</v>
      </c>
      <c r="G4412" s="13" t="str">
        <f t="shared" si="136"/>
        <v>Active</v>
      </c>
      <c r="H4412" s="43">
        <v>12291508</v>
      </c>
      <c r="I4412" s="6">
        <v>45170</v>
      </c>
      <c r="J4412" s="6">
        <v>45199</v>
      </c>
      <c r="K4412" s="4">
        <v>1700032774</v>
      </c>
      <c r="L4412" s="14">
        <v>45183</v>
      </c>
      <c r="M4412" s="11">
        <f t="shared" si="137"/>
        <v>9</v>
      </c>
      <c r="N4412" s="6">
        <f>VLOOKUP(M4412,'Settlement Dates'!$A$13:$D$25,3,FALSE)</f>
        <v>45212</v>
      </c>
      <c r="O4412" s="6">
        <f>VLOOKUP(M4412,'Settlement Dates'!$A$13:$D$25,4,FALSE)</f>
        <v>45217</v>
      </c>
      <c r="P4412" s="6">
        <f>VLOOKUP(K4412,'AP Clearing'!$A$13:$B$1312,2,FALSE)</f>
        <v>45187</v>
      </c>
      <c r="Q4412" s="6"/>
      <c r="R4412" s="6"/>
    </row>
    <row r="4413" spans="1:18" x14ac:dyDescent="0.3">
      <c r="A4413" s="4">
        <v>191040</v>
      </c>
      <c r="B4413" s="5" t="s">
        <v>39</v>
      </c>
      <c r="C4413" s="4">
        <v>3</v>
      </c>
      <c r="D4413" s="46">
        <v>2314.6</v>
      </c>
      <c r="E4413" s="4">
        <v>1</v>
      </c>
      <c r="F4413" s="4" t="s">
        <v>2</v>
      </c>
      <c r="G4413" s="13" t="str">
        <f t="shared" si="136"/>
        <v>Active</v>
      </c>
      <c r="H4413" s="43">
        <v>12291508</v>
      </c>
      <c r="I4413" s="6">
        <v>45170</v>
      </c>
      <c r="J4413" s="6">
        <v>45199</v>
      </c>
      <c r="K4413" s="4">
        <v>1700032774</v>
      </c>
      <c r="L4413" s="14">
        <v>45183</v>
      </c>
      <c r="M4413" s="11">
        <f t="shared" si="137"/>
        <v>9</v>
      </c>
      <c r="N4413" s="6">
        <f>VLOOKUP(M4413,'Settlement Dates'!$A$13:$D$25,3,FALSE)</f>
        <v>45212</v>
      </c>
      <c r="O4413" s="6">
        <f>VLOOKUP(M4413,'Settlement Dates'!$A$13:$D$25,4,FALSE)</f>
        <v>45217</v>
      </c>
      <c r="P4413" s="6">
        <f>VLOOKUP(K4413,'AP Clearing'!$A$13:$B$1312,2,FALSE)</f>
        <v>45187</v>
      </c>
      <c r="Q4413" s="6"/>
      <c r="R4413" s="6"/>
    </row>
    <row r="4414" spans="1:18" x14ac:dyDescent="0.3">
      <c r="A4414" s="4">
        <v>191040</v>
      </c>
      <c r="B4414" s="5" t="s">
        <v>39</v>
      </c>
      <c r="C4414" s="4">
        <v>3</v>
      </c>
      <c r="D4414" s="46">
        <v>7618.52</v>
      </c>
      <c r="E4414" s="4">
        <v>1</v>
      </c>
      <c r="F4414" s="4" t="s">
        <v>2</v>
      </c>
      <c r="G4414" s="13" t="str">
        <f t="shared" si="136"/>
        <v>Active</v>
      </c>
      <c r="H4414" s="43">
        <v>12291508</v>
      </c>
      <c r="I4414" s="6">
        <v>45170</v>
      </c>
      <c r="J4414" s="6">
        <v>45199</v>
      </c>
      <c r="K4414" s="4">
        <v>1700032774</v>
      </c>
      <c r="L4414" s="14">
        <v>45183</v>
      </c>
      <c r="M4414" s="11">
        <f t="shared" si="137"/>
        <v>9</v>
      </c>
      <c r="N4414" s="6">
        <f>VLOOKUP(M4414,'Settlement Dates'!$A$13:$D$25,3,FALSE)</f>
        <v>45212</v>
      </c>
      <c r="O4414" s="6">
        <f>VLOOKUP(M4414,'Settlement Dates'!$A$13:$D$25,4,FALSE)</f>
        <v>45217</v>
      </c>
      <c r="P4414" s="6">
        <f>VLOOKUP(K4414,'AP Clearing'!$A$13:$B$1312,2,FALSE)</f>
        <v>45187</v>
      </c>
      <c r="Q4414" s="6"/>
      <c r="R4414" s="6"/>
    </row>
    <row r="4415" spans="1:18" x14ac:dyDescent="0.3">
      <c r="A4415" s="4">
        <v>191040</v>
      </c>
      <c r="B4415" s="5" t="s">
        <v>39</v>
      </c>
      <c r="C4415" s="4">
        <v>3</v>
      </c>
      <c r="D4415" s="46">
        <v>30.44</v>
      </c>
      <c r="E4415" s="4">
        <v>1</v>
      </c>
      <c r="F4415" s="4" t="s">
        <v>5</v>
      </c>
      <c r="G4415" s="13" t="str">
        <f t="shared" ref="G4415:G4478" si="138">VLOOKUP(F4415,$W$1:$X$15,2,FALSE)</f>
        <v>LTD</v>
      </c>
      <c r="H4415" s="43">
        <v>12291508</v>
      </c>
      <c r="I4415" s="6">
        <v>45170</v>
      </c>
      <c r="J4415" s="6">
        <v>45199</v>
      </c>
      <c r="K4415" s="4">
        <v>1700032774</v>
      </c>
      <c r="L4415" s="14">
        <v>45183</v>
      </c>
      <c r="M4415" s="11">
        <f t="shared" si="137"/>
        <v>9</v>
      </c>
      <c r="N4415" s="6">
        <f>VLOOKUP(M4415,'Settlement Dates'!$A$13:$D$25,3,FALSE)</f>
        <v>45212</v>
      </c>
      <c r="O4415" s="6">
        <f>VLOOKUP(M4415,'Settlement Dates'!$A$13:$D$25,4,FALSE)</f>
        <v>45217</v>
      </c>
      <c r="P4415" s="6">
        <f>VLOOKUP(K4415,'AP Clearing'!$A$13:$B$1312,2,FALSE)</f>
        <v>45187</v>
      </c>
      <c r="Q4415" s="6"/>
      <c r="R4415" s="6"/>
    </row>
    <row r="4416" spans="1:18" x14ac:dyDescent="0.3">
      <c r="A4416" s="4">
        <v>191040</v>
      </c>
      <c r="B4416" s="5" t="s">
        <v>39</v>
      </c>
      <c r="C4416" s="4">
        <v>3</v>
      </c>
      <c r="D4416" s="46">
        <v>16.3</v>
      </c>
      <c r="E4416" s="4">
        <v>1</v>
      </c>
      <c r="F4416" s="4" t="s">
        <v>5</v>
      </c>
      <c r="G4416" s="13" t="str">
        <f t="shared" si="138"/>
        <v>LTD</v>
      </c>
      <c r="H4416" s="43">
        <v>12291508</v>
      </c>
      <c r="I4416" s="6">
        <v>45170</v>
      </c>
      <c r="J4416" s="6">
        <v>45199</v>
      </c>
      <c r="K4416" s="4">
        <v>1700032774</v>
      </c>
      <c r="L4416" s="14">
        <v>45183</v>
      </c>
      <c r="M4416" s="11">
        <f t="shared" si="137"/>
        <v>9</v>
      </c>
      <c r="N4416" s="6">
        <f>VLOOKUP(M4416,'Settlement Dates'!$A$13:$D$25,3,FALSE)</f>
        <v>45212</v>
      </c>
      <c r="O4416" s="6">
        <f>VLOOKUP(M4416,'Settlement Dates'!$A$13:$D$25,4,FALSE)</f>
        <v>45217</v>
      </c>
      <c r="P4416" s="6">
        <f>VLOOKUP(K4416,'AP Clearing'!$A$13:$B$1312,2,FALSE)</f>
        <v>45187</v>
      </c>
      <c r="Q4416" s="6"/>
      <c r="R4416" s="6"/>
    </row>
    <row r="4417" spans="1:18" x14ac:dyDescent="0.3">
      <c r="A4417" s="4">
        <v>191040</v>
      </c>
      <c r="B4417" s="5" t="s">
        <v>39</v>
      </c>
      <c r="C4417" s="4">
        <v>3</v>
      </c>
      <c r="D4417" s="46">
        <v>15.22</v>
      </c>
      <c r="E4417" s="4">
        <v>1</v>
      </c>
      <c r="F4417" s="4" t="s">
        <v>9</v>
      </c>
      <c r="G4417" s="13" t="str">
        <f t="shared" si="138"/>
        <v>Retiree</v>
      </c>
      <c r="H4417" s="43">
        <v>12291508</v>
      </c>
      <c r="I4417" s="6">
        <v>45170</v>
      </c>
      <c r="J4417" s="6">
        <v>45199</v>
      </c>
      <c r="K4417" s="4">
        <v>1700032774</v>
      </c>
      <c r="L4417" s="14">
        <v>45183</v>
      </c>
      <c r="M4417" s="11">
        <f t="shared" si="137"/>
        <v>9</v>
      </c>
      <c r="N4417" s="6">
        <f>VLOOKUP(M4417,'Settlement Dates'!$A$13:$D$25,3,FALSE)</f>
        <v>45212</v>
      </c>
      <c r="O4417" s="6">
        <f>VLOOKUP(M4417,'Settlement Dates'!$A$13:$D$25,4,FALSE)</f>
        <v>45217</v>
      </c>
      <c r="P4417" s="6">
        <f>VLOOKUP(K4417,'AP Clearing'!$A$13:$B$1312,2,FALSE)</f>
        <v>45187</v>
      </c>
      <c r="Q4417" s="6"/>
      <c r="R4417" s="6"/>
    </row>
    <row r="4418" spans="1:18" x14ac:dyDescent="0.3">
      <c r="A4418" s="4">
        <v>191040</v>
      </c>
      <c r="B4418" s="5" t="s">
        <v>39</v>
      </c>
      <c r="C4418" s="4">
        <v>3</v>
      </c>
      <c r="D4418" s="46">
        <v>158.18</v>
      </c>
      <c r="E4418" s="4">
        <v>1</v>
      </c>
      <c r="F4418" s="4" t="s">
        <v>7</v>
      </c>
      <c r="G4418" s="13" t="str">
        <f t="shared" si="138"/>
        <v>LTD</v>
      </c>
      <c r="H4418" s="43">
        <v>12291508</v>
      </c>
      <c r="I4418" s="6">
        <v>45170</v>
      </c>
      <c r="J4418" s="6">
        <v>45199</v>
      </c>
      <c r="K4418" s="4">
        <v>1700032774</v>
      </c>
      <c r="L4418" s="14">
        <v>45183</v>
      </c>
      <c r="M4418" s="11">
        <f t="shared" si="137"/>
        <v>9</v>
      </c>
      <c r="N4418" s="6">
        <f>VLOOKUP(M4418,'Settlement Dates'!$A$13:$D$25,3,FALSE)</f>
        <v>45212</v>
      </c>
      <c r="O4418" s="6">
        <f>VLOOKUP(M4418,'Settlement Dates'!$A$13:$D$25,4,FALSE)</f>
        <v>45217</v>
      </c>
      <c r="P4418" s="6">
        <f>VLOOKUP(K4418,'AP Clearing'!$A$13:$B$1312,2,FALSE)</f>
        <v>45187</v>
      </c>
      <c r="Q4418" s="6"/>
      <c r="R4418" s="6"/>
    </row>
    <row r="4419" spans="1:18" x14ac:dyDescent="0.3">
      <c r="A4419" s="4">
        <v>191040</v>
      </c>
      <c r="B4419" s="5" t="s">
        <v>39</v>
      </c>
      <c r="C4419" s="4">
        <v>3</v>
      </c>
      <c r="D4419" s="46">
        <v>48.9</v>
      </c>
      <c r="E4419" s="4">
        <v>1</v>
      </c>
      <c r="F4419" s="4" t="s">
        <v>7</v>
      </c>
      <c r="G4419" s="13" t="str">
        <f t="shared" si="138"/>
        <v>LTD</v>
      </c>
      <c r="H4419" s="43">
        <v>12291508</v>
      </c>
      <c r="I4419" s="6">
        <v>45170</v>
      </c>
      <c r="J4419" s="6">
        <v>45199</v>
      </c>
      <c r="K4419" s="4">
        <v>1700032774</v>
      </c>
      <c r="L4419" s="14">
        <v>45183</v>
      </c>
      <c r="M4419" s="11">
        <f t="shared" si="137"/>
        <v>9</v>
      </c>
      <c r="N4419" s="6">
        <f>VLOOKUP(M4419,'Settlement Dates'!$A$13:$D$25,3,FALSE)</f>
        <v>45212</v>
      </c>
      <c r="O4419" s="6">
        <f>VLOOKUP(M4419,'Settlement Dates'!$A$13:$D$25,4,FALSE)</f>
        <v>45217</v>
      </c>
      <c r="P4419" s="6">
        <f>VLOOKUP(K4419,'AP Clearing'!$A$13:$B$1312,2,FALSE)</f>
        <v>45187</v>
      </c>
      <c r="Q4419" s="6"/>
      <c r="R4419" s="6"/>
    </row>
    <row r="4420" spans="1:18" x14ac:dyDescent="0.3">
      <c r="A4420" s="4">
        <v>191040</v>
      </c>
      <c r="B4420" s="5" t="s">
        <v>39</v>
      </c>
      <c r="C4420" s="4">
        <v>3</v>
      </c>
      <c r="D4420" s="46">
        <v>14.38</v>
      </c>
      <c r="E4420" s="4">
        <v>1</v>
      </c>
      <c r="F4420" s="4" t="s">
        <v>8</v>
      </c>
      <c r="G4420" s="13" t="str">
        <f t="shared" si="138"/>
        <v>Active</v>
      </c>
      <c r="H4420" s="43">
        <v>12291508</v>
      </c>
      <c r="I4420" s="6">
        <v>45170</v>
      </c>
      <c r="J4420" s="6">
        <v>45199</v>
      </c>
      <c r="K4420" s="4">
        <v>1700032774</v>
      </c>
      <c r="L4420" s="14">
        <v>45183</v>
      </c>
      <c r="M4420" s="11">
        <f t="shared" si="137"/>
        <v>9</v>
      </c>
      <c r="N4420" s="6">
        <f>VLOOKUP(M4420,'Settlement Dates'!$A$13:$D$25,3,FALSE)</f>
        <v>45212</v>
      </c>
      <c r="O4420" s="6">
        <f>VLOOKUP(M4420,'Settlement Dates'!$A$13:$D$25,4,FALSE)</f>
        <v>45217</v>
      </c>
      <c r="P4420" s="6">
        <f>VLOOKUP(K4420,'AP Clearing'!$A$13:$B$1312,2,FALSE)</f>
        <v>45187</v>
      </c>
      <c r="Q4420" s="6"/>
      <c r="R4420" s="6"/>
    </row>
    <row r="4421" spans="1:18" x14ac:dyDescent="0.3">
      <c r="A4421" s="4">
        <v>191040</v>
      </c>
      <c r="B4421" s="5" t="s">
        <v>39</v>
      </c>
      <c r="C4421" s="4">
        <v>3</v>
      </c>
      <c r="D4421" s="46">
        <v>76.099999999999994</v>
      </c>
      <c r="E4421" s="4">
        <v>1</v>
      </c>
      <c r="F4421" s="4" t="s">
        <v>8</v>
      </c>
      <c r="G4421" s="13" t="str">
        <f t="shared" si="138"/>
        <v>Active</v>
      </c>
      <c r="H4421" s="43">
        <v>12291508</v>
      </c>
      <c r="I4421" s="6">
        <v>45170</v>
      </c>
      <c r="J4421" s="6">
        <v>45199</v>
      </c>
      <c r="K4421" s="4">
        <v>1700032774</v>
      </c>
      <c r="L4421" s="14">
        <v>45183</v>
      </c>
      <c r="M4421" s="11">
        <f t="shared" si="137"/>
        <v>9</v>
      </c>
      <c r="N4421" s="6">
        <f>VLOOKUP(M4421,'Settlement Dates'!$A$13:$D$25,3,FALSE)</f>
        <v>45212</v>
      </c>
      <c r="O4421" s="6">
        <f>VLOOKUP(M4421,'Settlement Dates'!$A$13:$D$25,4,FALSE)</f>
        <v>45217</v>
      </c>
      <c r="P4421" s="6">
        <f>VLOOKUP(K4421,'AP Clearing'!$A$13:$B$1312,2,FALSE)</f>
        <v>45187</v>
      </c>
      <c r="Q4421" s="6"/>
      <c r="R4421" s="6"/>
    </row>
    <row r="4422" spans="1:18" x14ac:dyDescent="0.3">
      <c r="A4422" s="4">
        <v>191040</v>
      </c>
      <c r="B4422" s="5" t="s">
        <v>39</v>
      </c>
      <c r="C4422" s="4">
        <v>3</v>
      </c>
      <c r="D4422" s="46">
        <v>22.54</v>
      </c>
      <c r="E4422" s="4">
        <v>1</v>
      </c>
      <c r="F4422" s="4" t="s">
        <v>8</v>
      </c>
      <c r="G4422" s="13" t="str">
        <f t="shared" si="138"/>
        <v>Active</v>
      </c>
      <c r="H4422" s="43">
        <v>12291508</v>
      </c>
      <c r="I4422" s="6">
        <v>45170</v>
      </c>
      <c r="J4422" s="6">
        <v>45199</v>
      </c>
      <c r="K4422" s="4">
        <v>1700032774</v>
      </c>
      <c r="L4422" s="14">
        <v>45183</v>
      </c>
      <c r="M4422" s="11">
        <f t="shared" si="137"/>
        <v>9</v>
      </c>
      <c r="N4422" s="6">
        <f>VLOOKUP(M4422,'Settlement Dates'!$A$13:$D$25,3,FALSE)</f>
        <v>45212</v>
      </c>
      <c r="O4422" s="6">
        <f>VLOOKUP(M4422,'Settlement Dates'!$A$13:$D$25,4,FALSE)</f>
        <v>45217</v>
      </c>
      <c r="P4422" s="6">
        <f>VLOOKUP(K4422,'AP Clearing'!$A$13:$B$1312,2,FALSE)</f>
        <v>45187</v>
      </c>
      <c r="Q4422" s="6"/>
      <c r="R4422" s="6"/>
    </row>
    <row r="4423" spans="1:18" x14ac:dyDescent="0.3">
      <c r="A4423" s="4">
        <v>191040</v>
      </c>
      <c r="B4423" s="5" t="s">
        <v>39</v>
      </c>
      <c r="C4423" s="4">
        <v>3</v>
      </c>
      <c r="D4423" s="46">
        <v>22.54</v>
      </c>
      <c r="E4423" s="4">
        <v>2</v>
      </c>
      <c r="F4423" s="4" t="s">
        <v>2</v>
      </c>
      <c r="G4423" s="13" t="str">
        <f t="shared" si="138"/>
        <v>Active</v>
      </c>
      <c r="H4423" s="43">
        <v>12291508</v>
      </c>
      <c r="I4423" s="6">
        <v>45170</v>
      </c>
      <c r="J4423" s="6">
        <v>45199</v>
      </c>
      <c r="K4423" s="4">
        <v>1700032774</v>
      </c>
      <c r="L4423" s="14">
        <v>45183</v>
      </c>
      <c r="M4423" s="11">
        <f t="shared" si="137"/>
        <v>9</v>
      </c>
      <c r="N4423" s="6">
        <f>VLOOKUP(M4423,'Settlement Dates'!$A$13:$D$25,3,FALSE)</f>
        <v>45212</v>
      </c>
      <c r="O4423" s="6">
        <f>VLOOKUP(M4423,'Settlement Dates'!$A$13:$D$25,4,FALSE)</f>
        <v>45217</v>
      </c>
      <c r="P4423" s="6">
        <f>VLOOKUP(K4423,'AP Clearing'!$A$13:$B$1312,2,FALSE)</f>
        <v>45187</v>
      </c>
      <c r="Q4423" s="6"/>
      <c r="R4423" s="6"/>
    </row>
    <row r="4424" spans="1:18" x14ac:dyDescent="0.3">
      <c r="A4424" s="4">
        <v>191040</v>
      </c>
      <c r="B4424" s="5" t="s">
        <v>39</v>
      </c>
      <c r="C4424" s="4">
        <v>3</v>
      </c>
      <c r="D4424" s="46">
        <v>50.33</v>
      </c>
      <c r="E4424" s="4">
        <v>2</v>
      </c>
      <c r="F4424" s="4" t="s">
        <v>9</v>
      </c>
      <c r="G4424" s="13" t="str">
        <f t="shared" si="138"/>
        <v>Retiree</v>
      </c>
      <c r="H4424" s="43">
        <v>12291508</v>
      </c>
      <c r="I4424" s="6">
        <v>45170</v>
      </c>
      <c r="J4424" s="6">
        <v>45199</v>
      </c>
      <c r="K4424" s="4">
        <v>1700032774</v>
      </c>
      <c r="L4424" s="14">
        <v>45183</v>
      </c>
      <c r="M4424" s="11">
        <f t="shared" si="137"/>
        <v>9</v>
      </c>
      <c r="N4424" s="6">
        <f>VLOOKUP(M4424,'Settlement Dates'!$A$13:$D$25,3,FALSE)</f>
        <v>45212</v>
      </c>
      <c r="O4424" s="6">
        <f>VLOOKUP(M4424,'Settlement Dates'!$A$13:$D$25,4,FALSE)</f>
        <v>45217</v>
      </c>
      <c r="P4424" s="6">
        <f>VLOOKUP(K4424,'AP Clearing'!$A$13:$B$1312,2,FALSE)</f>
        <v>45187</v>
      </c>
      <c r="Q4424" s="6"/>
      <c r="R4424" s="6"/>
    </row>
    <row r="4425" spans="1:18" x14ac:dyDescent="0.3">
      <c r="A4425" s="4">
        <v>191040</v>
      </c>
      <c r="B4425" s="5" t="s">
        <v>39</v>
      </c>
      <c r="C4425" s="4">
        <v>3</v>
      </c>
      <c r="D4425" s="46">
        <v>213.08</v>
      </c>
      <c r="E4425" s="4">
        <v>2</v>
      </c>
      <c r="F4425" s="4" t="s">
        <v>9</v>
      </c>
      <c r="G4425" s="13" t="str">
        <f t="shared" si="138"/>
        <v>Retiree</v>
      </c>
      <c r="H4425" s="43">
        <v>12291508</v>
      </c>
      <c r="I4425" s="6">
        <v>45170</v>
      </c>
      <c r="J4425" s="6">
        <v>45199</v>
      </c>
      <c r="K4425" s="4">
        <v>1700032774</v>
      </c>
      <c r="L4425" s="14">
        <v>45183</v>
      </c>
      <c r="M4425" s="11">
        <f t="shared" si="137"/>
        <v>9</v>
      </c>
      <c r="N4425" s="6">
        <f>VLOOKUP(M4425,'Settlement Dates'!$A$13:$D$25,3,FALSE)</f>
        <v>45212</v>
      </c>
      <c r="O4425" s="6">
        <f>VLOOKUP(M4425,'Settlement Dates'!$A$13:$D$25,4,FALSE)</f>
        <v>45217</v>
      </c>
      <c r="P4425" s="6">
        <f>VLOOKUP(K4425,'AP Clearing'!$A$13:$B$1312,2,FALSE)</f>
        <v>45187</v>
      </c>
      <c r="Q4425" s="6"/>
      <c r="R4425" s="6"/>
    </row>
    <row r="4426" spans="1:18" x14ac:dyDescent="0.3">
      <c r="A4426" s="4">
        <v>191040</v>
      </c>
      <c r="B4426" s="5" t="s">
        <v>39</v>
      </c>
      <c r="C4426" s="4">
        <v>3</v>
      </c>
      <c r="D4426" s="46">
        <v>43.14</v>
      </c>
      <c r="E4426" s="4">
        <v>2</v>
      </c>
      <c r="F4426" s="4" t="s">
        <v>11</v>
      </c>
      <c r="G4426" s="13" t="str">
        <f t="shared" si="138"/>
        <v>Retiree</v>
      </c>
      <c r="H4426" s="43">
        <v>12291508</v>
      </c>
      <c r="I4426" s="6">
        <v>45170</v>
      </c>
      <c r="J4426" s="6">
        <v>45199</v>
      </c>
      <c r="K4426" s="4">
        <v>1700032774</v>
      </c>
      <c r="L4426" s="14">
        <v>45183</v>
      </c>
      <c r="M4426" s="11">
        <f t="shared" si="137"/>
        <v>9</v>
      </c>
      <c r="N4426" s="6">
        <f>VLOOKUP(M4426,'Settlement Dates'!$A$13:$D$25,3,FALSE)</f>
        <v>45212</v>
      </c>
      <c r="O4426" s="6">
        <f>VLOOKUP(M4426,'Settlement Dates'!$A$13:$D$25,4,FALSE)</f>
        <v>45217</v>
      </c>
      <c r="P4426" s="6">
        <f>VLOOKUP(K4426,'AP Clearing'!$A$13:$B$1312,2,FALSE)</f>
        <v>45187</v>
      </c>
      <c r="Q4426" s="6"/>
      <c r="R4426" s="6"/>
    </row>
    <row r="4427" spans="1:18" x14ac:dyDescent="0.3">
      <c r="A4427" s="4">
        <v>191040</v>
      </c>
      <c r="B4427" s="5" t="s">
        <v>39</v>
      </c>
      <c r="C4427" s="4">
        <v>3</v>
      </c>
      <c r="D4427" s="46">
        <v>15.22</v>
      </c>
      <c r="E4427" s="4">
        <v>2</v>
      </c>
      <c r="F4427" s="4" t="s">
        <v>8</v>
      </c>
      <c r="G4427" s="13" t="str">
        <f t="shared" si="138"/>
        <v>Active</v>
      </c>
      <c r="H4427" s="43">
        <v>12291508</v>
      </c>
      <c r="I4427" s="6">
        <v>45170</v>
      </c>
      <c r="J4427" s="6">
        <v>45199</v>
      </c>
      <c r="K4427" s="4">
        <v>1700032774</v>
      </c>
      <c r="L4427" s="14">
        <v>45183</v>
      </c>
      <c r="M4427" s="11">
        <f t="shared" si="137"/>
        <v>9</v>
      </c>
      <c r="N4427" s="6">
        <f>VLOOKUP(M4427,'Settlement Dates'!$A$13:$D$25,3,FALSE)</f>
        <v>45212</v>
      </c>
      <c r="O4427" s="6">
        <f>VLOOKUP(M4427,'Settlement Dates'!$A$13:$D$25,4,FALSE)</f>
        <v>45217</v>
      </c>
      <c r="P4427" s="6">
        <f>VLOOKUP(K4427,'AP Clearing'!$A$13:$B$1312,2,FALSE)</f>
        <v>45187</v>
      </c>
      <c r="Q4427" s="6"/>
      <c r="R4427" s="6"/>
    </row>
    <row r="4428" spans="1:18" x14ac:dyDescent="0.3">
      <c r="A4428" s="4">
        <v>191040</v>
      </c>
      <c r="B4428" s="5" t="s">
        <v>39</v>
      </c>
      <c r="C4428" s="4">
        <v>3</v>
      </c>
      <c r="D4428" s="46">
        <v>1056.93</v>
      </c>
      <c r="E4428" s="4">
        <v>3</v>
      </c>
      <c r="F4428" s="4" t="s">
        <v>9</v>
      </c>
      <c r="G4428" s="13" t="str">
        <f t="shared" si="138"/>
        <v>Retiree</v>
      </c>
      <c r="H4428" s="43">
        <v>12291508</v>
      </c>
      <c r="I4428" s="6">
        <v>45170</v>
      </c>
      <c r="J4428" s="6">
        <v>45199</v>
      </c>
      <c r="K4428" s="4">
        <v>1700032774</v>
      </c>
      <c r="L4428" s="14">
        <v>45183</v>
      </c>
      <c r="M4428" s="11">
        <f t="shared" si="137"/>
        <v>9</v>
      </c>
      <c r="N4428" s="6">
        <f>VLOOKUP(M4428,'Settlement Dates'!$A$13:$D$25,3,FALSE)</f>
        <v>45212</v>
      </c>
      <c r="O4428" s="6">
        <f>VLOOKUP(M4428,'Settlement Dates'!$A$13:$D$25,4,FALSE)</f>
        <v>45217</v>
      </c>
      <c r="P4428" s="6">
        <f>VLOOKUP(K4428,'AP Clearing'!$A$13:$B$1312,2,FALSE)</f>
        <v>45187</v>
      </c>
      <c r="Q4428" s="6"/>
      <c r="R4428" s="6"/>
    </row>
    <row r="4429" spans="1:18" x14ac:dyDescent="0.3">
      <c r="A4429" s="4">
        <v>191040</v>
      </c>
      <c r="B4429" s="5" t="s">
        <v>39</v>
      </c>
      <c r="C4429" s="4">
        <v>3</v>
      </c>
      <c r="D4429" s="46">
        <v>3348.4</v>
      </c>
      <c r="E4429" s="4">
        <v>3</v>
      </c>
      <c r="F4429" s="4" t="s">
        <v>9</v>
      </c>
      <c r="G4429" s="13" t="str">
        <f t="shared" si="138"/>
        <v>Retiree</v>
      </c>
      <c r="H4429" s="43">
        <v>12291508</v>
      </c>
      <c r="I4429" s="6">
        <v>45170</v>
      </c>
      <c r="J4429" s="6">
        <v>45199</v>
      </c>
      <c r="K4429" s="4">
        <v>1700032774</v>
      </c>
      <c r="L4429" s="14">
        <v>45183</v>
      </c>
      <c r="M4429" s="11">
        <f t="shared" si="137"/>
        <v>9</v>
      </c>
      <c r="N4429" s="6">
        <f>VLOOKUP(M4429,'Settlement Dates'!$A$13:$D$25,3,FALSE)</f>
        <v>45212</v>
      </c>
      <c r="O4429" s="6">
        <f>VLOOKUP(M4429,'Settlement Dates'!$A$13:$D$25,4,FALSE)</f>
        <v>45217</v>
      </c>
      <c r="P4429" s="6">
        <f>VLOOKUP(K4429,'AP Clearing'!$A$13:$B$1312,2,FALSE)</f>
        <v>45187</v>
      </c>
      <c r="Q4429" s="6"/>
      <c r="R4429" s="6"/>
    </row>
    <row r="4430" spans="1:18" x14ac:dyDescent="0.3">
      <c r="A4430" s="4">
        <v>191040</v>
      </c>
      <c r="B4430" s="5" t="s">
        <v>39</v>
      </c>
      <c r="C4430" s="4">
        <v>3</v>
      </c>
      <c r="D4430" s="46">
        <v>32.6</v>
      </c>
      <c r="E4430" s="4">
        <v>3</v>
      </c>
      <c r="F4430" s="4" t="s">
        <v>9</v>
      </c>
      <c r="G4430" s="13" t="str">
        <f t="shared" si="138"/>
        <v>Retiree</v>
      </c>
      <c r="H4430" s="43">
        <v>12291508</v>
      </c>
      <c r="I4430" s="6">
        <v>45170</v>
      </c>
      <c r="J4430" s="6">
        <v>45199</v>
      </c>
      <c r="K4430" s="4">
        <v>1700032774</v>
      </c>
      <c r="L4430" s="14">
        <v>45183</v>
      </c>
      <c r="M4430" s="11">
        <f t="shared" si="137"/>
        <v>9</v>
      </c>
      <c r="N4430" s="6">
        <f>VLOOKUP(M4430,'Settlement Dates'!$A$13:$D$25,3,FALSE)</f>
        <v>45212</v>
      </c>
      <c r="O4430" s="6">
        <f>VLOOKUP(M4430,'Settlement Dates'!$A$13:$D$25,4,FALSE)</f>
        <v>45217</v>
      </c>
      <c r="P4430" s="6">
        <f>VLOOKUP(K4430,'AP Clearing'!$A$13:$B$1312,2,FALSE)</f>
        <v>45187</v>
      </c>
      <c r="Q4430" s="6"/>
      <c r="R4430" s="6"/>
    </row>
    <row r="4431" spans="1:18" x14ac:dyDescent="0.3">
      <c r="A4431" s="4">
        <v>191040</v>
      </c>
      <c r="B4431" s="5" t="s">
        <v>39</v>
      </c>
      <c r="C4431" s="4">
        <v>3</v>
      </c>
      <c r="D4431" s="46">
        <v>45.08</v>
      </c>
      <c r="E4431" s="4">
        <v>3</v>
      </c>
      <c r="F4431" s="4" t="s">
        <v>9</v>
      </c>
      <c r="G4431" s="13" t="str">
        <f t="shared" si="138"/>
        <v>Retiree</v>
      </c>
      <c r="H4431" s="43">
        <v>12291508</v>
      </c>
      <c r="I4431" s="6">
        <v>45170</v>
      </c>
      <c r="J4431" s="6">
        <v>45199</v>
      </c>
      <c r="K4431" s="4">
        <v>1700032774</v>
      </c>
      <c r="L4431" s="14">
        <v>45183</v>
      </c>
      <c r="M4431" s="11">
        <f t="shared" si="137"/>
        <v>9</v>
      </c>
      <c r="N4431" s="6">
        <f>VLOOKUP(M4431,'Settlement Dates'!$A$13:$D$25,3,FALSE)</f>
        <v>45212</v>
      </c>
      <c r="O4431" s="6">
        <f>VLOOKUP(M4431,'Settlement Dates'!$A$13:$D$25,4,FALSE)</f>
        <v>45217</v>
      </c>
      <c r="P4431" s="6">
        <f>VLOOKUP(K4431,'AP Clearing'!$A$13:$B$1312,2,FALSE)</f>
        <v>45187</v>
      </c>
      <c r="Q4431" s="6"/>
      <c r="R4431" s="6"/>
    </row>
    <row r="4432" spans="1:18" x14ac:dyDescent="0.3">
      <c r="A4432" s="4">
        <v>191040</v>
      </c>
      <c r="B4432" s="5" t="s">
        <v>39</v>
      </c>
      <c r="C4432" s="4">
        <v>3</v>
      </c>
      <c r="D4432" s="46">
        <v>532.05999999999995</v>
      </c>
      <c r="E4432" s="4">
        <v>3</v>
      </c>
      <c r="F4432" s="4" t="s">
        <v>11</v>
      </c>
      <c r="G4432" s="13" t="str">
        <f t="shared" si="138"/>
        <v>Retiree</v>
      </c>
      <c r="H4432" s="43">
        <v>12291508</v>
      </c>
      <c r="I4432" s="6">
        <v>45170</v>
      </c>
      <c r="J4432" s="6">
        <v>45199</v>
      </c>
      <c r="K4432" s="4">
        <v>1700032774</v>
      </c>
      <c r="L4432" s="14">
        <v>45183</v>
      </c>
      <c r="M4432" s="11">
        <f t="shared" ref="M4432:M4495" si="139">MONTH(L4432)</f>
        <v>9</v>
      </c>
      <c r="N4432" s="6">
        <f>VLOOKUP(M4432,'Settlement Dates'!$A$13:$D$25,3,FALSE)</f>
        <v>45212</v>
      </c>
      <c r="O4432" s="6">
        <f>VLOOKUP(M4432,'Settlement Dates'!$A$13:$D$25,4,FALSE)</f>
        <v>45217</v>
      </c>
      <c r="P4432" s="6">
        <f>VLOOKUP(K4432,'AP Clearing'!$A$13:$B$1312,2,FALSE)</f>
        <v>45187</v>
      </c>
      <c r="Q4432" s="6"/>
      <c r="R4432" s="6"/>
    </row>
    <row r="4433" spans="1:18" x14ac:dyDescent="0.3">
      <c r="A4433" s="4">
        <v>191040</v>
      </c>
      <c r="B4433" s="5" t="s">
        <v>39</v>
      </c>
      <c r="C4433" s="4">
        <v>3</v>
      </c>
      <c r="D4433" s="46">
        <v>834.04</v>
      </c>
      <c r="E4433" s="4">
        <v>4</v>
      </c>
      <c r="F4433" s="4" t="s">
        <v>9</v>
      </c>
      <c r="G4433" s="13" t="str">
        <f t="shared" si="138"/>
        <v>Retiree</v>
      </c>
      <c r="H4433" s="43">
        <v>12291508</v>
      </c>
      <c r="I4433" s="6">
        <v>45170</v>
      </c>
      <c r="J4433" s="6">
        <v>45199</v>
      </c>
      <c r="K4433" s="4">
        <v>1700032774</v>
      </c>
      <c r="L4433" s="14">
        <v>45183</v>
      </c>
      <c r="M4433" s="11">
        <f t="shared" si="139"/>
        <v>9</v>
      </c>
      <c r="N4433" s="6">
        <f>VLOOKUP(M4433,'Settlement Dates'!$A$13:$D$25,3,FALSE)</f>
        <v>45212</v>
      </c>
      <c r="O4433" s="6">
        <f>VLOOKUP(M4433,'Settlement Dates'!$A$13:$D$25,4,FALSE)</f>
        <v>45217</v>
      </c>
      <c r="P4433" s="6">
        <f>VLOOKUP(K4433,'AP Clearing'!$A$13:$B$1312,2,FALSE)</f>
        <v>45187</v>
      </c>
      <c r="Q4433" s="6"/>
      <c r="R4433" s="6"/>
    </row>
    <row r="4434" spans="1:18" x14ac:dyDescent="0.3">
      <c r="A4434" s="4">
        <v>191040</v>
      </c>
      <c r="B4434" s="5" t="s">
        <v>39</v>
      </c>
      <c r="C4434" s="4">
        <v>3</v>
      </c>
      <c r="D4434" s="46">
        <v>1293.7</v>
      </c>
      <c r="E4434" s="4">
        <v>4</v>
      </c>
      <c r="F4434" s="4" t="s">
        <v>9</v>
      </c>
      <c r="G4434" s="13" t="str">
        <f t="shared" si="138"/>
        <v>Retiree</v>
      </c>
      <c r="H4434" s="43">
        <v>12291508</v>
      </c>
      <c r="I4434" s="6">
        <v>45170</v>
      </c>
      <c r="J4434" s="6">
        <v>45199</v>
      </c>
      <c r="K4434" s="4">
        <v>1700032774</v>
      </c>
      <c r="L4434" s="14">
        <v>45183</v>
      </c>
      <c r="M4434" s="11">
        <f t="shared" si="139"/>
        <v>9</v>
      </c>
      <c r="N4434" s="6">
        <f>VLOOKUP(M4434,'Settlement Dates'!$A$13:$D$25,3,FALSE)</f>
        <v>45212</v>
      </c>
      <c r="O4434" s="6">
        <f>VLOOKUP(M4434,'Settlement Dates'!$A$13:$D$25,4,FALSE)</f>
        <v>45217</v>
      </c>
      <c r="P4434" s="6">
        <f>VLOOKUP(K4434,'AP Clearing'!$A$13:$B$1312,2,FALSE)</f>
        <v>45187</v>
      </c>
      <c r="Q4434" s="6"/>
      <c r="R4434" s="6"/>
    </row>
    <row r="4435" spans="1:18" x14ac:dyDescent="0.3">
      <c r="A4435" s="4">
        <v>191040</v>
      </c>
      <c r="B4435" s="5" t="s">
        <v>39</v>
      </c>
      <c r="C4435" s="4">
        <v>3</v>
      </c>
      <c r="D4435" s="46">
        <v>22.54</v>
      </c>
      <c r="E4435" s="4">
        <v>4</v>
      </c>
      <c r="F4435" s="4" t="s">
        <v>9</v>
      </c>
      <c r="G4435" s="13" t="str">
        <f t="shared" si="138"/>
        <v>Retiree</v>
      </c>
      <c r="H4435" s="43">
        <v>12291508</v>
      </c>
      <c r="I4435" s="6">
        <v>45170</v>
      </c>
      <c r="J4435" s="6">
        <v>45199</v>
      </c>
      <c r="K4435" s="4">
        <v>1700032774</v>
      </c>
      <c r="L4435" s="14">
        <v>45183</v>
      </c>
      <c r="M4435" s="11">
        <f t="shared" si="139"/>
        <v>9</v>
      </c>
      <c r="N4435" s="6">
        <f>VLOOKUP(M4435,'Settlement Dates'!$A$13:$D$25,3,FALSE)</f>
        <v>45212</v>
      </c>
      <c r="O4435" s="6">
        <f>VLOOKUP(M4435,'Settlement Dates'!$A$13:$D$25,4,FALSE)</f>
        <v>45217</v>
      </c>
      <c r="P4435" s="6">
        <f>VLOOKUP(K4435,'AP Clearing'!$A$13:$B$1312,2,FALSE)</f>
        <v>45187</v>
      </c>
      <c r="Q4435" s="6"/>
      <c r="R4435" s="6"/>
    </row>
    <row r="4436" spans="1:18" x14ac:dyDescent="0.3">
      <c r="A4436" s="4">
        <v>191040</v>
      </c>
      <c r="B4436" s="5" t="s">
        <v>39</v>
      </c>
      <c r="C4436" s="4">
        <v>3</v>
      </c>
      <c r="D4436" s="46">
        <v>805.28</v>
      </c>
      <c r="E4436" s="4">
        <v>4</v>
      </c>
      <c r="F4436" s="4" t="s">
        <v>11</v>
      </c>
      <c r="G4436" s="13" t="str">
        <f t="shared" si="138"/>
        <v>Retiree</v>
      </c>
      <c r="H4436" s="43">
        <v>12291508</v>
      </c>
      <c r="I4436" s="6">
        <v>45170</v>
      </c>
      <c r="J4436" s="6">
        <v>45199</v>
      </c>
      <c r="K4436" s="4">
        <v>1700032774</v>
      </c>
      <c r="L4436" s="14">
        <v>45183</v>
      </c>
      <c r="M4436" s="11">
        <f t="shared" si="139"/>
        <v>9</v>
      </c>
      <c r="N4436" s="6">
        <f>VLOOKUP(M4436,'Settlement Dates'!$A$13:$D$25,3,FALSE)</f>
        <v>45212</v>
      </c>
      <c r="O4436" s="6">
        <f>VLOOKUP(M4436,'Settlement Dates'!$A$13:$D$25,4,FALSE)</f>
        <v>45217</v>
      </c>
      <c r="P4436" s="6">
        <f>VLOOKUP(K4436,'AP Clearing'!$A$13:$B$1312,2,FALSE)</f>
        <v>45187</v>
      </c>
      <c r="Q4436" s="6"/>
      <c r="R4436" s="6"/>
    </row>
    <row r="4437" spans="1:18" x14ac:dyDescent="0.3">
      <c r="A4437" s="4">
        <v>191040</v>
      </c>
      <c r="B4437" s="5" t="s">
        <v>39</v>
      </c>
      <c r="C4437" s="4">
        <v>3</v>
      </c>
      <c r="D4437" s="46">
        <v>48.9</v>
      </c>
      <c r="E4437" s="4">
        <v>4</v>
      </c>
      <c r="F4437" s="4" t="s">
        <v>11</v>
      </c>
      <c r="G4437" s="13" t="str">
        <f t="shared" si="138"/>
        <v>Retiree</v>
      </c>
      <c r="H4437" s="43">
        <v>12291508</v>
      </c>
      <c r="I4437" s="6">
        <v>45170</v>
      </c>
      <c r="J4437" s="6">
        <v>45199</v>
      </c>
      <c r="K4437" s="4">
        <v>1700032774</v>
      </c>
      <c r="L4437" s="14">
        <v>45183</v>
      </c>
      <c r="M4437" s="11">
        <f t="shared" si="139"/>
        <v>9</v>
      </c>
      <c r="N4437" s="6">
        <f>VLOOKUP(M4437,'Settlement Dates'!$A$13:$D$25,3,FALSE)</f>
        <v>45212</v>
      </c>
      <c r="O4437" s="6">
        <f>VLOOKUP(M4437,'Settlement Dates'!$A$13:$D$25,4,FALSE)</f>
        <v>45217</v>
      </c>
      <c r="P4437" s="6">
        <f>VLOOKUP(K4437,'AP Clearing'!$A$13:$B$1312,2,FALSE)</f>
        <v>45187</v>
      </c>
      <c r="Q4437" s="6"/>
      <c r="R4437" s="6"/>
    </row>
    <row r="4438" spans="1:18" x14ac:dyDescent="0.3">
      <c r="A4438" s="4">
        <v>191040</v>
      </c>
      <c r="B4438" s="5" t="s">
        <v>39</v>
      </c>
      <c r="C4438" s="4">
        <v>3</v>
      </c>
      <c r="D4438" s="46">
        <v>1725.6</v>
      </c>
      <c r="E4438" s="4">
        <v>5</v>
      </c>
      <c r="F4438" s="4" t="s">
        <v>9</v>
      </c>
      <c r="G4438" s="13" t="str">
        <f t="shared" si="138"/>
        <v>Retiree</v>
      </c>
      <c r="H4438" s="43">
        <v>12291508</v>
      </c>
      <c r="I4438" s="6">
        <v>45170</v>
      </c>
      <c r="J4438" s="6">
        <v>45199</v>
      </c>
      <c r="K4438" s="4">
        <v>1700032774</v>
      </c>
      <c r="L4438" s="14">
        <v>45183</v>
      </c>
      <c r="M4438" s="11">
        <f t="shared" si="139"/>
        <v>9</v>
      </c>
      <c r="N4438" s="6">
        <f>VLOOKUP(M4438,'Settlement Dates'!$A$13:$D$25,3,FALSE)</f>
        <v>45212</v>
      </c>
      <c r="O4438" s="6">
        <f>VLOOKUP(M4438,'Settlement Dates'!$A$13:$D$25,4,FALSE)</f>
        <v>45217</v>
      </c>
      <c r="P4438" s="6">
        <f>VLOOKUP(K4438,'AP Clearing'!$A$13:$B$1312,2,FALSE)</f>
        <v>45187</v>
      </c>
      <c r="Q4438" s="6"/>
      <c r="R4438" s="6"/>
    </row>
    <row r="4439" spans="1:18" x14ac:dyDescent="0.3">
      <c r="A4439" s="4">
        <v>191040</v>
      </c>
      <c r="B4439" s="5" t="s">
        <v>39</v>
      </c>
      <c r="C4439" s="4">
        <v>3</v>
      </c>
      <c r="D4439" s="46">
        <v>5722.72</v>
      </c>
      <c r="E4439" s="4">
        <v>5</v>
      </c>
      <c r="F4439" s="4" t="s">
        <v>9</v>
      </c>
      <c r="G4439" s="13" t="str">
        <f t="shared" si="138"/>
        <v>Retiree</v>
      </c>
      <c r="H4439" s="43">
        <v>12291508</v>
      </c>
      <c r="I4439" s="6">
        <v>45170</v>
      </c>
      <c r="J4439" s="6">
        <v>45199</v>
      </c>
      <c r="K4439" s="4">
        <v>1700032774</v>
      </c>
      <c r="L4439" s="14">
        <v>45183</v>
      </c>
      <c r="M4439" s="11">
        <f t="shared" si="139"/>
        <v>9</v>
      </c>
      <c r="N4439" s="6">
        <f>VLOOKUP(M4439,'Settlement Dates'!$A$13:$D$25,3,FALSE)</f>
        <v>45212</v>
      </c>
      <c r="O4439" s="6">
        <f>VLOOKUP(M4439,'Settlement Dates'!$A$13:$D$25,4,FALSE)</f>
        <v>45217</v>
      </c>
      <c r="P4439" s="6">
        <f>VLOOKUP(K4439,'AP Clearing'!$A$13:$B$1312,2,FALSE)</f>
        <v>45187</v>
      </c>
      <c r="Q4439" s="6"/>
      <c r="R4439" s="6"/>
    </row>
    <row r="4440" spans="1:18" x14ac:dyDescent="0.3">
      <c r="A4440" s="4">
        <v>191040</v>
      </c>
      <c r="B4440" s="5" t="s">
        <v>39</v>
      </c>
      <c r="C4440" s="4">
        <v>3</v>
      </c>
      <c r="D4440" s="46">
        <v>97.8</v>
      </c>
      <c r="E4440" s="4">
        <v>5</v>
      </c>
      <c r="F4440" s="4" t="s">
        <v>9</v>
      </c>
      <c r="G4440" s="13" t="str">
        <f t="shared" si="138"/>
        <v>Retiree</v>
      </c>
      <c r="H4440" s="43">
        <v>12291508</v>
      </c>
      <c r="I4440" s="6">
        <v>45170</v>
      </c>
      <c r="J4440" s="6">
        <v>45199</v>
      </c>
      <c r="K4440" s="4">
        <v>1700032774</v>
      </c>
      <c r="L4440" s="14">
        <v>45183</v>
      </c>
      <c r="M4440" s="11">
        <f t="shared" si="139"/>
        <v>9</v>
      </c>
      <c r="N4440" s="6">
        <f>VLOOKUP(M4440,'Settlement Dates'!$A$13:$D$25,3,FALSE)</f>
        <v>45212</v>
      </c>
      <c r="O4440" s="6">
        <f>VLOOKUP(M4440,'Settlement Dates'!$A$13:$D$25,4,FALSE)</f>
        <v>45217</v>
      </c>
      <c r="P4440" s="6">
        <f>VLOOKUP(K4440,'AP Clearing'!$A$13:$B$1312,2,FALSE)</f>
        <v>45187</v>
      </c>
      <c r="Q4440" s="6"/>
      <c r="R4440" s="6"/>
    </row>
    <row r="4441" spans="1:18" x14ac:dyDescent="0.3">
      <c r="A4441" s="4">
        <v>191040</v>
      </c>
      <c r="B4441" s="5" t="s">
        <v>39</v>
      </c>
      <c r="C4441" s="4">
        <v>3</v>
      </c>
      <c r="D4441" s="46">
        <v>157.78</v>
      </c>
      <c r="E4441" s="4">
        <v>5</v>
      </c>
      <c r="F4441" s="4" t="s">
        <v>9</v>
      </c>
      <c r="G4441" s="13" t="str">
        <f t="shared" si="138"/>
        <v>Retiree</v>
      </c>
      <c r="H4441" s="43">
        <v>12291508</v>
      </c>
      <c r="I4441" s="6">
        <v>45170</v>
      </c>
      <c r="J4441" s="6">
        <v>45199</v>
      </c>
      <c r="K4441" s="4">
        <v>1700032774</v>
      </c>
      <c r="L4441" s="14">
        <v>45183</v>
      </c>
      <c r="M4441" s="11">
        <f t="shared" si="139"/>
        <v>9</v>
      </c>
      <c r="N4441" s="6">
        <f>VLOOKUP(M4441,'Settlement Dates'!$A$13:$D$25,3,FALSE)</f>
        <v>45212</v>
      </c>
      <c r="O4441" s="6">
        <f>VLOOKUP(M4441,'Settlement Dates'!$A$13:$D$25,4,FALSE)</f>
        <v>45217</v>
      </c>
      <c r="P4441" s="6">
        <f>VLOOKUP(K4441,'AP Clearing'!$A$13:$B$1312,2,FALSE)</f>
        <v>45187</v>
      </c>
      <c r="Q4441" s="6"/>
      <c r="R4441" s="6"/>
    </row>
    <row r="4442" spans="1:18" x14ac:dyDescent="0.3">
      <c r="A4442" s="4">
        <v>191040</v>
      </c>
      <c r="B4442" s="5" t="s">
        <v>39</v>
      </c>
      <c r="C4442" s="4">
        <v>3</v>
      </c>
      <c r="D4442" s="46">
        <v>273.22000000000003</v>
      </c>
      <c r="E4442" s="4">
        <v>5</v>
      </c>
      <c r="F4442" s="4" t="s">
        <v>11</v>
      </c>
      <c r="G4442" s="13" t="str">
        <f t="shared" si="138"/>
        <v>Retiree</v>
      </c>
      <c r="H4442" s="43">
        <v>12291508</v>
      </c>
      <c r="I4442" s="6">
        <v>45170</v>
      </c>
      <c r="J4442" s="6">
        <v>45199</v>
      </c>
      <c r="K4442" s="4">
        <v>1700032774</v>
      </c>
      <c r="L4442" s="14">
        <v>45183</v>
      </c>
      <c r="M4442" s="11">
        <f t="shared" si="139"/>
        <v>9</v>
      </c>
      <c r="N4442" s="6">
        <f>VLOOKUP(M4442,'Settlement Dates'!$A$13:$D$25,3,FALSE)</f>
        <v>45212</v>
      </c>
      <c r="O4442" s="6">
        <f>VLOOKUP(M4442,'Settlement Dates'!$A$13:$D$25,4,FALSE)</f>
        <v>45217</v>
      </c>
      <c r="P4442" s="6">
        <f>VLOOKUP(K4442,'AP Clearing'!$A$13:$B$1312,2,FALSE)</f>
        <v>45187</v>
      </c>
      <c r="Q4442" s="6"/>
      <c r="R4442" s="6"/>
    </row>
    <row r="4443" spans="1:18" x14ac:dyDescent="0.3">
      <c r="A4443" s="4">
        <v>191040</v>
      </c>
      <c r="B4443" s="5" t="s">
        <v>39</v>
      </c>
      <c r="C4443" s="4">
        <v>3</v>
      </c>
      <c r="D4443" s="46">
        <v>16.3</v>
      </c>
      <c r="E4443" s="4">
        <v>5</v>
      </c>
      <c r="F4443" s="4" t="s">
        <v>11</v>
      </c>
      <c r="G4443" s="13" t="str">
        <f t="shared" si="138"/>
        <v>Retiree</v>
      </c>
      <c r="H4443" s="43">
        <v>12291508</v>
      </c>
      <c r="I4443" s="6">
        <v>45170</v>
      </c>
      <c r="J4443" s="6">
        <v>45199</v>
      </c>
      <c r="K4443" s="4">
        <v>1700032774</v>
      </c>
      <c r="L4443" s="14">
        <v>45183</v>
      </c>
      <c r="M4443" s="11">
        <f t="shared" si="139"/>
        <v>9</v>
      </c>
      <c r="N4443" s="6">
        <f>VLOOKUP(M4443,'Settlement Dates'!$A$13:$D$25,3,FALSE)</f>
        <v>45212</v>
      </c>
      <c r="O4443" s="6">
        <f>VLOOKUP(M4443,'Settlement Dates'!$A$13:$D$25,4,FALSE)</f>
        <v>45217</v>
      </c>
      <c r="P4443" s="6">
        <f>VLOOKUP(K4443,'AP Clearing'!$A$13:$B$1312,2,FALSE)</f>
        <v>45187</v>
      </c>
      <c r="Q4443" s="6"/>
      <c r="R4443" s="6"/>
    </row>
    <row r="4444" spans="1:18" x14ac:dyDescent="0.3">
      <c r="A4444" s="4">
        <v>11710</v>
      </c>
      <c r="B4444" s="5" t="s">
        <v>16</v>
      </c>
      <c r="C4444" s="4">
        <v>3</v>
      </c>
      <c r="D4444" s="46">
        <v>12187.41</v>
      </c>
      <c r="E4444" s="4">
        <v>1</v>
      </c>
      <c r="F4444" s="4" t="s">
        <v>2</v>
      </c>
      <c r="G4444" s="13" t="str">
        <f t="shared" si="138"/>
        <v>Active</v>
      </c>
      <c r="H4444" s="43" t="s">
        <v>3</v>
      </c>
      <c r="I4444" s="6">
        <v>45176</v>
      </c>
      <c r="J4444" s="6">
        <v>45182</v>
      </c>
      <c r="K4444" s="4">
        <v>1700032869</v>
      </c>
      <c r="L4444" s="14">
        <v>45184</v>
      </c>
      <c r="M4444" s="11">
        <f t="shared" si="139"/>
        <v>9</v>
      </c>
      <c r="N4444" s="6">
        <f>VLOOKUP(M4444,'Settlement Dates'!$A$13:$D$25,3,FALSE)</f>
        <v>45212</v>
      </c>
      <c r="O4444" s="6">
        <f>VLOOKUP(M4444,'Settlement Dates'!$A$13:$D$25,4,FALSE)</f>
        <v>45217</v>
      </c>
      <c r="P4444" s="6">
        <f>VLOOKUP(K4444,'AP Clearing'!$A$13:$B$1312,2,FALSE)</f>
        <v>45188</v>
      </c>
      <c r="Q4444" s="6"/>
      <c r="R4444" s="6"/>
    </row>
    <row r="4445" spans="1:18" x14ac:dyDescent="0.3">
      <c r="A4445" s="4">
        <v>11710</v>
      </c>
      <c r="B4445" s="5" t="s">
        <v>16</v>
      </c>
      <c r="C4445" s="4">
        <v>3</v>
      </c>
      <c r="D4445" s="46">
        <v>35.4</v>
      </c>
      <c r="E4445" s="4">
        <v>1</v>
      </c>
      <c r="F4445" s="4" t="s">
        <v>5</v>
      </c>
      <c r="G4445" s="13" t="str">
        <f t="shared" si="138"/>
        <v>LTD</v>
      </c>
      <c r="H4445" s="43" t="s">
        <v>3</v>
      </c>
      <c r="I4445" s="6">
        <v>45176</v>
      </c>
      <c r="J4445" s="6">
        <v>45182</v>
      </c>
      <c r="K4445" s="4">
        <v>1700032869</v>
      </c>
      <c r="L4445" s="14">
        <v>45184</v>
      </c>
      <c r="M4445" s="11">
        <f t="shared" si="139"/>
        <v>9</v>
      </c>
      <c r="N4445" s="6">
        <f>VLOOKUP(M4445,'Settlement Dates'!$A$13:$D$25,3,FALSE)</f>
        <v>45212</v>
      </c>
      <c r="O4445" s="6">
        <f>VLOOKUP(M4445,'Settlement Dates'!$A$13:$D$25,4,FALSE)</f>
        <v>45217</v>
      </c>
      <c r="P4445" s="6">
        <f>VLOOKUP(K4445,'AP Clearing'!$A$13:$B$1312,2,FALSE)</f>
        <v>45188</v>
      </c>
      <c r="Q4445" s="6"/>
      <c r="R4445" s="6"/>
    </row>
    <row r="4446" spans="1:18" x14ac:dyDescent="0.3">
      <c r="A4446" s="4">
        <v>11710</v>
      </c>
      <c r="B4446" s="5" t="s">
        <v>16</v>
      </c>
      <c r="C4446" s="4">
        <v>3</v>
      </c>
      <c r="D4446" s="46">
        <v>247.8</v>
      </c>
      <c r="E4446" s="4">
        <v>1</v>
      </c>
      <c r="F4446" s="4" t="s">
        <v>7</v>
      </c>
      <c r="G4446" s="13" t="str">
        <f t="shared" si="138"/>
        <v>LTD</v>
      </c>
      <c r="H4446" s="43" t="s">
        <v>3</v>
      </c>
      <c r="I4446" s="6">
        <v>45176</v>
      </c>
      <c r="J4446" s="6">
        <v>45182</v>
      </c>
      <c r="K4446" s="4">
        <v>1700032869</v>
      </c>
      <c r="L4446" s="14">
        <v>45184</v>
      </c>
      <c r="M4446" s="11">
        <f t="shared" si="139"/>
        <v>9</v>
      </c>
      <c r="N4446" s="6">
        <f>VLOOKUP(M4446,'Settlement Dates'!$A$13:$D$25,3,FALSE)</f>
        <v>45212</v>
      </c>
      <c r="O4446" s="6">
        <f>VLOOKUP(M4446,'Settlement Dates'!$A$13:$D$25,4,FALSE)</f>
        <v>45217</v>
      </c>
      <c r="P4446" s="6">
        <f>VLOOKUP(K4446,'AP Clearing'!$A$13:$B$1312,2,FALSE)</f>
        <v>45188</v>
      </c>
      <c r="Q4446" s="6"/>
      <c r="R4446" s="6"/>
    </row>
    <row r="4447" spans="1:18" x14ac:dyDescent="0.3">
      <c r="A4447" s="4">
        <v>11710</v>
      </c>
      <c r="B4447" s="5" t="s">
        <v>16</v>
      </c>
      <c r="C4447" s="4">
        <v>3</v>
      </c>
      <c r="D4447" s="46">
        <v>127.51</v>
      </c>
      <c r="E4447" s="4">
        <v>1</v>
      </c>
      <c r="F4447" s="4" t="s">
        <v>8</v>
      </c>
      <c r="G4447" s="13" t="str">
        <f t="shared" si="138"/>
        <v>Active</v>
      </c>
      <c r="H4447" s="43" t="s">
        <v>3</v>
      </c>
      <c r="I4447" s="6">
        <v>45176</v>
      </c>
      <c r="J4447" s="6">
        <v>45182</v>
      </c>
      <c r="K4447" s="4">
        <v>1700032869</v>
      </c>
      <c r="L4447" s="14">
        <v>45184</v>
      </c>
      <c r="M4447" s="11">
        <f t="shared" si="139"/>
        <v>9</v>
      </c>
      <c r="N4447" s="6">
        <f>VLOOKUP(M4447,'Settlement Dates'!$A$13:$D$25,3,FALSE)</f>
        <v>45212</v>
      </c>
      <c r="O4447" s="6">
        <f>VLOOKUP(M4447,'Settlement Dates'!$A$13:$D$25,4,FALSE)</f>
        <v>45217</v>
      </c>
      <c r="P4447" s="6">
        <f>VLOOKUP(K4447,'AP Clearing'!$A$13:$B$1312,2,FALSE)</f>
        <v>45188</v>
      </c>
      <c r="Q4447" s="6"/>
      <c r="R4447" s="6"/>
    </row>
    <row r="4448" spans="1:18" x14ac:dyDescent="0.3">
      <c r="A4448" s="4">
        <v>11710</v>
      </c>
      <c r="B4448" s="5" t="s">
        <v>16</v>
      </c>
      <c r="C4448" s="4">
        <v>3</v>
      </c>
      <c r="D4448" s="46">
        <v>21.25</v>
      </c>
      <c r="E4448" s="4">
        <v>2</v>
      </c>
      <c r="F4448" s="4" t="s">
        <v>2</v>
      </c>
      <c r="G4448" s="13" t="str">
        <f t="shared" si="138"/>
        <v>Active</v>
      </c>
      <c r="H4448" s="43" t="s">
        <v>3</v>
      </c>
      <c r="I4448" s="6">
        <v>45176</v>
      </c>
      <c r="J4448" s="6">
        <v>45182</v>
      </c>
      <c r="K4448" s="4">
        <v>1700032869</v>
      </c>
      <c r="L4448" s="14">
        <v>45184</v>
      </c>
      <c r="M4448" s="11">
        <f t="shared" si="139"/>
        <v>9</v>
      </c>
      <c r="N4448" s="6">
        <f>VLOOKUP(M4448,'Settlement Dates'!$A$13:$D$25,3,FALSE)</f>
        <v>45212</v>
      </c>
      <c r="O4448" s="6">
        <f>VLOOKUP(M4448,'Settlement Dates'!$A$13:$D$25,4,FALSE)</f>
        <v>45217</v>
      </c>
      <c r="P4448" s="6">
        <f>VLOOKUP(K4448,'AP Clearing'!$A$13:$B$1312,2,FALSE)</f>
        <v>45188</v>
      </c>
      <c r="Q4448" s="6"/>
      <c r="R4448" s="6"/>
    </row>
    <row r="4449" spans="1:18" x14ac:dyDescent="0.3">
      <c r="A4449" s="4">
        <v>11710</v>
      </c>
      <c r="B4449" s="5" t="s">
        <v>16</v>
      </c>
      <c r="C4449" s="4">
        <v>3</v>
      </c>
      <c r="D4449" s="46">
        <v>241.04</v>
      </c>
      <c r="E4449" s="4">
        <v>2</v>
      </c>
      <c r="F4449" s="4" t="s">
        <v>9</v>
      </c>
      <c r="G4449" s="13" t="str">
        <f t="shared" si="138"/>
        <v>Retiree</v>
      </c>
      <c r="H4449" s="43" t="s">
        <v>3</v>
      </c>
      <c r="I4449" s="6">
        <v>45176</v>
      </c>
      <c r="J4449" s="6">
        <v>45182</v>
      </c>
      <c r="K4449" s="4">
        <v>1700032869</v>
      </c>
      <c r="L4449" s="14">
        <v>45184</v>
      </c>
      <c r="M4449" s="11">
        <f t="shared" si="139"/>
        <v>9</v>
      </c>
      <c r="N4449" s="6">
        <f>VLOOKUP(M4449,'Settlement Dates'!$A$13:$D$25,3,FALSE)</f>
        <v>45212</v>
      </c>
      <c r="O4449" s="6">
        <f>VLOOKUP(M4449,'Settlement Dates'!$A$13:$D$25,4,FALSE)</f>
        <v>45217</v>
      </c>
      <c r="P4449" s="6">
        <f>VLOOKUP(K4449,'AP Clearing'!$A$13:$B$1312,2,FALSE)</f>
        <v>45188</v>
      </c>
      <c r="Q4449" s="6"/>
      <c r="R4449" s="6"/>
    </row>
    <row r="4450" spans="1:18" x14ac:dyDescent="0.3">
      <c r="A4450" s="4">
        <v>11710</v>
      </c>
      <c r="B4450" s="5" t="s">
        <v>16</v>
      </c>
      <c r="C4450" s="4">
        <v>3</v>
      </c>
      <c r="D4450" s="46">
        <v>91.43</v>
      </c>
      <c r="E4450" s="4">
        <v>2</v>
      </c>
      <c r="F4450" s="4" t="s">
        <v>11</v>
      </c>
      <c r="G4450" s="13" t="str">
        <f t="shared" si="138"/>
        <v>Retiree</v>
      </c>
      <c r="H4450" s="43" t="s">
        <v>3</v>
      </c>
      <c r="I4450" s="6">
        <v>45176</v>
      </c>
      <c r="J4450" s="6">
        <v>45182</v>
      </c>
      <c r="K4450" s="4">
        <v>1700032869</v>
      </c>
      <c r="L4450" s="14">
        <v>45184</v>
      </c>
      <c r="M4450" s="11">
        <f t="shared" si="139"/>
        <v>9</v>
      </c>
      <c r="N4450" s="6">
        <f>VLOOKUP(M4450,'Settlement Dates'!$A$13:$D$25,3,FALSE)</f>
        <v>45212</v>
      </c>
      <c r="O4450" s="6">
        <f>VLOOKUP(M4450,'Settlement Dates'!$A$13:$D$25,4,FALSE)</f>
        <v>45217</v>
      </c>
      <c r="P4450" s="6">
        <f>VLOOKUP(K4450,'AP Clearing'!$A$13:$B$1312,2,FALSE)</f>
        <v>45188</v>
      </c>
      <c r="Q4450" s="6"/>
      <c r="R4450" s="6"/>
    </row>
    <row r="4451" spans="1:18" x14ac:dyDescent="0.3">
      <c r="A4451" s="4">
        <v>11710</v>
      </c>
      <c r="B4451" s="5" t="s">
        <v>16</v>
      </c>
      <c r="C4451" s="4">
        <v>3</v>
      </c>
      <c r="D4451" s="46">
        <v>10.63</v>
      </c>
      <c r="E4451" s="4">
        <v>2</v>
      </c>
      <c r="F4451" s="4" t="s">
        <v>8</v>
      </c>
      <c r="G4451" s="13" t="str">
        <f t="shared" si="138"/>
        <v>Active</v>
      </c>
      <c r="H4451" s="43" t="s">
        <v>3</v>
      </c>
      <c r="I4451" s="6">
        <v>45176</v>
      </c>
      <c r="J4451" s="6">
        <v>45182</v>
      </c>
      <c r="K4451" s="4">
        <v>1700032869</v>
      </c>
      <c r="L4451" s="14">
        <v>45184</v>
      </c>
      <c r="M4451" s="11">
        <f t="shared" si="139"/>
        <v>9</v>
      </c>
      <c r="N4451" s="6">
        <f>VLOOKUP(M4451,'Settlement Dates'!$A$13:$D$25,3,FALSE)</f>
        <v>45212</v>
      </c>
      <c r="O4451" s="6">
        <f>VLOOKUP(M4451,'Settlement Dates'!$A$13:$D$25,4,FALSE)</f>
        <v>45217</v>
      </c>
      <c r="P4451" s="6">
        <f>VLOOKUP(K4451,'AP Clearing'!$A$13:$B$1312,2,FALSE)</f>
        <v>45188</v>
      </c>
      <c r="Q4451" s="6"/>
      <c r="R4451" s="6"/>
    </row>
    <row r="4452" spans="1:18" x14ac:dyDescent="0.3">
      <c r="A4452" s="4">
        <v>11710</v>
      </c>
      <c r="B4452" s="5" t="s">
        <v>16</v>
      </c>
      <c r="C4452" s="4">
        <v>3</v>
      </c>
      <c r="D4452" s="46">
        <v>4737.6000000000004</v>
      </c>
      <c r="E4452" s="4">
        <v>3</v>
      </c>
      <c r="F4452" s="4" t="s">
        <v>9</v>
      </c>
      <c r="G4452" s="13" t="str">
        <f t="shared" si="138"/>
        <v>Retiree</v>
      </c>
      <c r="H4452" s="43" t="s">
        <v>3</v>
      </c>
      <c r="I4452" s="6">
        <v>45176</v>
      </c>
      <c r="J4452" s="6">
        <v>45182</v>
      </c>
      <c r="K4452" s="4">
        <v>1700032869</v>
      </c>
      <c r="L4452" s="14">
        <v>45184</v>
      </c>
      <c r="M4452" s="11">
        <f t="shared" si="139"/>
        <v>9</v>
      </c>
      <c r="N4452" s="6">
        <f>VLOOKUP(M4452,'Settlement Dates'!$A$13:$D$25,3,FALSE)</f>
        <v>45212</v>
      </c>
      <c r="O4452" s="6">
        <f>VLOOKUP(M4452,'Settlement Dates'!$A$13:$D$25,4,FALSE)</f>
        <v>45217</v>
      </c>
      <c r="P4452" s="6">
        <f>VLOOKUP(K4452,'AP Clearing'!$A$13:$B$1312,2,FALSE)</f>
        <v>45188</v>
      </c>
      <c r="Q4452" s="6"/>
      <c r="R4452" s="6"/>
    </row>
    <row r="4453" spans="1:18" x14ac:dyDescent="0.3">
      <c r="A4453" s="4">
        <v>11710</v>
      </c>
      <c r="B4453" s="5" t="s">
        <v>16</v>
      </c>
      <c r="C4453" s="4">
        <v>3</v>
      </c>
      <c r="D4453" s="46">
        <v>1895</v>
      </c>
      <c r="E4453" s="4">
        <v>4</v>
      </c>
      <c r="F4453" s="4" t="s">
        <v>9</v>
      </c>
      <c r="G4453" s="13" t="str">
        <f t="shared" si="138"/>
        <v>Retiree</v>
      </c>
      <c r="H4453" s="43" t="s">
        <v>3</v>
      </c>
      <c r="I4453" s="6">
        <v>45176</v>
      </c>
      <c r="J4453" s="6">
        <v>45182</v>
      </c>
      <c r="K4453" s="4">
        <v>1700032869</v>
      </c>
      <c r="L4453" s="14">
        <v>45184</v>
      </c>
      <c r="M4453" s="11">
        <f t="shared" si="139"/>
        <v>9</v>
      </c>
      <c r="N4453" s="6">
        <f>VLOOKUP(M4453,'Settlement Dates'!$A$13:$D$25,3,FALSE)</f>
        <v>45212</v>
      </c>
      <c r="O4453" s="6">
        <f>VLOOKUP(M4453,'Settlement Dates'!$A$13:$D$25,4,FALSE)</f>
        <v>45217</v>
      </c>
      <c r="P4453" s="6">
        <f>VLOOKUP(K4453,'AP Clearing'!$A$13:$B$1312,2,FALSE)</f>
        <v>45188</v>
      </c>
      <c r="Q4453" s="6"/>
      <c r="R4453" s="6"/>
    </row>
    <row r="4454" spans="1:18" x14ac:dyDescent="0.3">
      <c r="A4454" s="4">
        <v>11710</v>
      </c>
      <c r="B4454" s="5" t="s">
        <v>16</v>
      </c>
      <c r="C4454" s="4">
        <v>3</v>
      </c>
      <c r="D4454" s="46">
        <v>313</v>
      </c>
      <c r="E4454" s="4">
        <v>4</v>
      </c>
      <c r="F4454" s="4" t="s">
        <v>11</v>
      </c>
      <c r="G4454" s="13" t="str">
        <f t="shared" si="138"/>
        <v>Retiree</v>
      </c>
      <c r="H4454" s="43" t="s">
        <v>3</v>
      </c>
      <c r="I4454" s="6">
        <v>45176</v>
      </c>
      <c r="J4454" s="6">
        <v>45182</v>
      </c>
      <c r="K4454" s="4">
        <v>1700032869</v>
      </c>
      <c r="L4454" s="14">
        <v>45184</v>
      </c>
      <c r="M4454" s="11">
        <f t="shared" si="139"/>
        <v>9</v>
      </c>
      <c r="N4454" s="6">
        <f>VLOOKUP(M4454,'Settlement Dates'!$A$13:$D$25,3,FALSE)</f>
        <v>45212</v>
      </c>
      <c r="O4454" s="6">
        <f>VLOOKUP(M4454,'Settlement Dates'!$A$13:$D$25,4,FALSE)</f>
        <v>45217</v>
      </c>
      <c r="P4454" s="6">
        <f>VLOOKUP(K4454,'AP Clearing'!$A$13:$B$1312,2,FALSE)</f>
        <v>45188</v>
      </c>
      <c r="Q4454" s="6"/>
      <c r="R4454" s="6"/>
    </row>
    <row r="4455" spans="1:18" x14ac:dyDescent="0.3">
      <c r="A4455" s="4">
        <v>11710</v>
      </c>
      <c r="B4455" s="5" t="s">
        <v>16</v>
      </c>
      <c r="C4455" s="4">
        <v>3</v>
      </c>
      <c r="D4455" s="46">
        <v>13473.2</v>
      </c>
      <c r="E4455" s="4">
        <v>5</v>
      </c>
      <c r="F4455" s="4" t="s">
        <v>9</v>
      </c>
      <c r="G4455" s="13" t="str">
        <f t="shared" si="138"/>
        <v>Retiree</v>
      </c>
      <c r="H4455" s="43" t="s">
        <v>3</v>
      </c>
      <c r="I4455" s="6">
        <v>45176</v>
      </c>
      <c r="J4455" s="6">
        <v>45182</v>
      </c>
      <c r="K4455" s="4">
        <v>1700032869</v>
      </c>
      <c r="L4455" s="14">
        <v>45184</v>
      </c>
      <c r="M4455" s="11">
        <f t="shared" si="139"/>
        <v>9</v>
      </c>
      <c r="N4455" s="6">
        <f>VLOOKUP(M4455,'Settlement Dates'!$A$13:$D$25,3,FALSE)</f>
        <v>45212</v>
      </c>
      <c r="O4455" s="6">
        <f>VLOOKUP(M4455,'Settlement Dates'!$A$13:$D$25,4,FALSE)</f>
        <v>45217</v>
      </c>
      <c r="P4455" s="6">
        <f>VLOOKUP(K4455,'AP Clearing'!$A$13:$B$1312,2,FALSE)</f>
        <v>45188</v>
      </c>
      <c r="Q4455" s="6"/>
      <c r="R4455" s="6"/>
    </row>
    <row r="4456" spans="1:18" x14ac:dyDescent="0.3">
      <c r="A4456" s="4">
        <v>11710</v>
      </c>
      <c r="B4456" s="5" t="s">
        <v>16</v>
      </c>
      <c r="C4456" s="4">
        <v>3</v>
      </c>
      <c r="D4456" s="46">
        <v>322</v>
      </c>
      <c r="E4456" s="4">
        <v>5</v>
      </c>
      <c r="F4456" s="4" t="s">
        <v>11</v>
      </c>
      <c r="G4456" s="13" t="str">
        <f t="shared" si="138"/>
        <v>Retiree</v>
      </c>
      <c r="H4456" s="43" t="s">
        <v>3</v>
      </c>
      <c r="I4456" s="6">
        <v>45176</v>
      </c>
      <c r="J4456" s="6">
        <v>45182</v>
      </c>
      <c r="K4456" s="4">
        <v>1700032869</v>
      </c>
      <c r="L4456" s="14">
        <v>45184</v>
      </c>
      <c r="M4456" s="11">
        <f t="shared" si="139"/>
        <v>9</v>
      </c>
      <c r="N4456" s="6">
        <f>VLOOKUP(M4456,'Settlement Dates'!$A$13:$D$25,3,FALSE)</f>
        <v>45212</v>
      </c>
      <c r="O4456" s="6">
        <f>VLOOKUP(M4456,'Settlement Dates'!$A$13:$D$25,4,FALSE)</f>
        <v>45217</v>
      </c>
      <c r="P4456" s="6">
        <f>VLOOKUP(K4456,'AP Clearing'!$A$13:$B$1312,2,FALSE)</f>
        <v>45188</v>
      </c>
      <c r="Q4456" s="6"/>
      <c r="R4456" s="6"/>
    </row>
    <row r="4457" spans="1:18" x14ac:dyDescent="0.3">
      <c r="A4457" s="4">
        <v>11442</v>
      </c>
      <c r="B4457" s="5" t="s">
        <v>14</v>
      </c>
      <c r="C4457" s="4">
        <v>3</v>
      </c>
      <c r="D4457" s="46">
        <v>229314.41</v>
      </c>
      <c r="E4457" s="4">
        <v>1</v>
      </c>
      <c r="F4457" s="4" t="s">
        <v>2</v>
      </c>
      <c r="G4457" s="13" t="str">
        <f t="shared" si="138"/>
        <v>Active</v>
      </c>
      <c r="H4457" s="43" t="s">
        <v>15</v>
      </c>
      <c r="I4457" s="6">
        <v>45178</v>
      </c>
      <c r="J4457" s="6">
        <v>45184</v>
      </c>
      <c r="K4457" s="4">
        <v>1700033035</v>
      </c>
      <c r="L4457" s="14">
        <v>45187</v>
      </c>
      <c r="M4457" s="11">
        <f t="shared" si="139"/>
        <v>9</v>
      </c>
      <c r="N4457" s="6">
        <f>VLOOKUP(M4457,'Settlement Dates'!$A$13:$D$25,3,FALSE)</f>
        <v>45212</v>
      </c>
      <c r="O4457" s="6">
        <f>VLOOKUP(M4457,'Settlement Dates'!$A$13:$D$25,4,FALSE)</f>
        <v>45217</v>
      </c>
      <c r="P4457" s="6">
        <f>VLOOKUP(K4457,'AP Clearing'!$A$13:$B$1312,2,FALSE)</f>
        <v>45189</v>
      </c>
      <c r="Q4457" s="6"/>
      <c r="R4457" s="6"/>
    </row>
    <row r="4458" spans="1:18" x14ac:dyDescent="0.3">
      <c r="A4458" s="4">
        <v>11442</v>
      </c>
      <c r="B4458" s="5" t="s">
        <v>14</v>
      </c>
      <c r="C4458" s="4">
        <v>3</v>
      </c>
      <c r="D4458" s="46">
        <v>4472.83</v>
      </c>
      <c r="E4458" s="4">
        <v>1</v>
      </c>
      <c r="F4458" s="4" t="s">
        <v>5</v>
      </c>
      <c r="G4458" s="13" t="str">
        <f t="shared" si="138"/>
        <v>LTD</v>
      </c>
      <c r="H4458" s="43" t="s">
        <v>15</v>
      </c>
      <c r="I4458" s="6">
        <v>45178</v>
      </c>
      <c r="J4458" s="6">
        <v>45184</v>
      </c>
      <c r="K4458" s="4">
        <v>1700033035</v>
      </c>
      <c r="L4458" s="14">
        <v>45187</v>
      </c>
      <c r="M4458" s="11">
        <f t="shared" si="139"/>
        <v>9</v>
      </c>
      <c r="N4458" s="6">
        <f>VLOOKUP(M4458,'Settlement Dates'!$A$13:$D$25,3,FALSE)</f>
        <v>45212</v>
      </c>
      <c r="O4458" s="6">
        <f>VLOOKUP(M4458,'Settlement Dates'!$A$13:$D$25,4,FALSE)</f>
        <v>45217</v>
      </c>
      <c r="P4458" s="6">
        <f>VLOOKUP(K4458,'AP Clearing'!$A$13:$B$1312,2,FALSE)</f>
        <v>45189</v>
      </c>
      <c r="Q4458" s="6"/>
      <c r="R4458" s="6"/>
    </row>
    <row r="4459" spans="1:18" x14ac:dyDescent="0.3">
      <c r="A4459" s="4">
        <v>11442</v>
      </c>
      <c r="B4459" s="5" t="s">
        <v>14</v>
      </c>
      <c r="C4459" s="4">
        <v>3</v>
      </c>
      <c r="D4459" s="46">
        <v>15654.91</v>
      </c>
      <c r="E4459" s="4">
        <v>1</v>
      </c>
      <c r="F4459" s="4" t="s">
        <v>7</v>
      </c>
      <c r="G4459" s="13" t="str">
        <f t="shared" si="138"/>
        <v>LTD</v>
      </c>
      <c r="H4459" s="43" t="s">
        <v>15</v>
      </c>
      <c r="I4459" s="6">
        <v>45178</v>
      </c>
      <c r="J4459" s="6">
        <v>45184</v>
      </c>
      <c r="K4459" s="4">
        <v>1700033035</v>
      </c>
      <c r="L4459" s="14">
        <v>45187</v>
      </c>
      <c r="M4459" s="11">
        <f t="shared" si="139"/>
        <v>9</v>
      </c>
      <c r="N4459" s="6">
        <f>VLOOKUP(M4459,'Settlement Dates'!$A$13:$D$25,3,FALSE)</f>
        <v>45212</v>
      </c>
      <c r="O4459" s="6">
        <f>VLOOKUP(M4459,'Settlement Dates'!$A$13:$D$25,4,FALSE)</f>
        <v>45217</v>
      </c>
      <c r="P4459" s="6">
        <f>VLOOKUP(K4459,'AP Clearing'!$A$13:$B$1312,2,FALSE)</f>
        <v>45189</v>
      </c>
      <c r="Q4459" s="6"/>
      <c r="R4459" s="6"/>
    </row>
    <row r="4460" spans="1:18" x14ac:dyDescent="0.3">
      <c r="A4460" s="4">
        <v>11442</v>
      </c>
      <c r="B4460" s="5" t="s">
        <v>14</v>
      </c>
      <c r="C4460" s="4">
        <v>3</v>
      </c>
      <c r="D4460" s="46">
        <v>5393.28</v>
      </c>
      <c r="E4460" s="4">
        <v>1</v>
      </c>
      <c r="F4460" s="4" t="s">
        <v>8</v>
      </c>
      <c r="G4460" s="13" t="str">
        <f t="shared" si="138"/>
        <v>Active</v>
      </c>
      <c r="H4460" s="43" t="s">
        <v>15</v>
      </c>
      <c r="I4460" s="6">
        <v>45178</v>
      </c>
      <c r="J4460" s="6">
        <v>45184</v>
      </c>
      <c r="K4460" s="4">
        <v>1700033035</v>
      </c>
      <c r="L4460" s="14">
        <v>45187</v>
      </c>
      <c r="M4460" s="11">
        <f t="shared" si="139"/>
        <v>9</v>
      </c>
      <c r="N4460" s="6">
        <f>VLOOKUP(M4460,'Settlement Dates'!$A$13:$D$25,3,FALSE)</f>
        <v>45212</v>
      </c>
      <c r="O4460" s="6">
        <f>VLOOKUP(M4460,'Settlement Dates'!$A$13:$D$25,4,FALSE)</f>
        <v>45217</v>
      </c>
      <c r="P4460" s="6">
        <f>VLOOKUP(K4460,'AP Clearing'!$A$13:$B$1312,2,FALSE)</f>
        <v>45189</v>
      </c>
      <c r="Q4460" s="6"/>
      <c r="R4460" s="6"/>
    </row>
    <row r="4461" spans="1:18" x14ac:dyDescent="0.3">
      <c r="A4461" s="4">
        <v>11442</v>
      </c>
      <c r="B4461" s="5" t="s">
        <v>14</v>
      </c>
      <c r="C4461" s="4">
        <v>3</v>
      </c>
      <c r="D4461" s="46">
        <v>399.5</v>
      </c>
      <c r="E4461" s="4">
        <v>2</v>
      </c>
      <c r="F4461" s="4" t="s">
        <v>2</v>
      </c>
      <c r="G4461" s="13" t="str">
        <f t="shared" si="138"/>
        <v>Active</v>
      </c>
      <c r="H4461" s="43" t="s">
        <v>15</v>
      </c>
      <c r="I4461" s="6">
        <v>45178</v>
      </c>
      <c r="J4461" s="6">
        <v>45184</v>
      </c>
      <c r="K4461" s="4">
        <v>1700033035</v>
      </c>
      <c r="L4461" s="14">
        <v>45187</v>
      </c>
      <c r="M4461" s="11">
        <f t="shared" si="139"/>
        <v>9</v>
      </c>
      <c r="N4461" s="6">
        <f>VLOOKUP(M4461,'Settlement Dates'!$A$13:$D$25,3,FALSE)</f>
        <v>45212</v>
      </c>
      <c r="O4461" s="6">
        <f>VLOOKUP(M4461,'Settlement Dates'!$A$13:$D$25,4,FALSE)</f>
        <v>45217</v>
      </c>
      <c r="P4461" s="6">
        <f>VLOOKUP(K4461,'AP Clearing'!$A$13:$B$1312,2,FALSE)</f>
        <v>45189</v>
      </c>
      <c r="Q4461" s="6"/>
      <c r="R4461" s="6"/>
    </row>
    <row r="4462" spans="1:18" x14ac:dyDescent="0.3">
      <c r="A4462" s="4">
        <v>11442</v>
      </c>
      <c r="B4462" s="5" t="s">
        <v>14</v>
      </c>
      <c r="C4462" s="4">
        <v>3</v>
      </c>
      <c r="D4462" s="46">
        <v>574.69000000000005</v>
      </c>
      <c r="E4462" s="4">
        <v>1</v>
      </c>
      <c r="F4462" s="4" t="s">
        <v>2</v>
      </c>
      <c r="G4462" s="13" t="str">
        <f t="shared" si="138"/>
        <v>Active</v>
      </c>
      <c r="H4462" s="43">
        <v>1845387777</v>
      </c>
      <c r="I4462" s="6">
        <v>45178</v>
      </c>
      <c r="J4462" s="6">
        <v>45184</v>
      </c>
      <c r="K4462" s="4">
        <v>1700033028</v>
      </c>
      <c r="L4462" s="14">
        <v>45187</v>
      </c>
      <c r="M4462" s="11">
        <f t="shared" si="139"/>
        <v>9</v>
      </c>
      <c r="N4462" s="6">
        <f>VLOOKUP(M4462,'Settlement Dates'!$A$13:$D$25,3,FALSE)</f>
        <v>45212</v>
      </c>
      <c r="O4462" s="6">
        <f>VLOOKUP(M4462,'Settlement Dates'!$A$13:$D$25,4,FALSE)</f>
        <v>45217</v>
      </c>
      <c r="P4462" s="6">
        <f>VLOOKUP(K4462,'AP Clearing'!$A$13:$B$1312,2,FALSE)</f>
        <v>45189</v>
      </c>
      <c r="Q4462" s="6"/>
      <c r="R4462" s="6"/>
    </row>
    <row r="4463" spans="1:18" x14ac:dyDescent="0.3">
      <c r="A4463" s="4">
        <v>11442</v>
      </c>
      <c r="B4463" s="5" t="s">
        <v>14</v>
      </c>
      <c r="C4463" s="4">
        <v>3</v>
      </c>
      <c r="D4463" s="46">
        <v>51.95</v>
      </c>
      <c r="E4463" s="4">
        <v>1</v>
      </c>
      <c r="F4463" s="4" t="s">
        <v>9</v>
      </c>
      <c r="G4463" s="13" t="str">
        <f t="shared" si="138"/>
        <v>Retiree</v>
      </c>
      <c r="H4463" s="43">
        <v>1845387777</v>
      </c>
      <c r="I4463" s="6">
        <v>45178</v>
      </c>
      <c r="J4463" s="6">
        <v>45184</v>
      </c>
      <c r="K4463" s="4">
        <v>1700033028</v>
      </c>
      <c r="L4463" s="14">
        <v>45187</v>
      </c>
      <c r="M4463" s="11">
        <f t="shared" si="139"/>
        <v>9</v>
      </c>
      <c r="N4463" s="6">
        <f>VLOOKUP(M4463,'Settlement Dates'!$A$13:$D$25,3,FALSE)</f>
        <v>45212</v>
      </c>
      <c r="O4463" s="6">
        <f>VLOOKUP(M4463,'Settlement Dates'!$A$13:$D$25,4,FALSE)</f>
        <v>45217</v>
      </c>
      <c r="P4463" s="6">
        <f>VLOOKUP(K4463,'AP Clearing'!$A$13:$B$1312,2,FALSE)</f>
        <v>45189</v>
      </c>
      <c r="Q4463" s="6"/>
      <c r="R4463" s="6"/>
    </row>
    <row r="4464" spans="1:18" x14ac:dyDescent="0.3">
      <c r="A4464" s="4">
        <v>11442</v>
      </c>
      <c r="B4464" s="5" t="s">
        <v>14</v>
      </c>
      <c r="C4464" s="4">
        <v>3</v>
      </c>
      <c r="D4464" s="46">
        <v>191.56</v>
      </c>
      <c r="E4464" s="4">
        <v>2</v>
      </c>
      <c r="F4464" s="4" t="s">
        <v>2</v>
      </c>
      <c r="G4464" s="13" t="str">
        <f t="shared" si="138"/>
        <v>Active</v>
      </c>
      <c r="H4464" s="43">
        <v>1845387777</v>
      </c>
      <c r="I4464" s="6">
        <v>45178</v>
      </c>
      <c r="J4464" s="6">
        <v>45184</v>
      </c>
      <c r="K4464" s="4">
        <v>1700033028</v>
      </c>
      <c r="L4464" s="14">
        <v>45187</v>
      </c>
      <c r="M4464" s="11">
        <f t="shared" si="139"/>
        <v>9</v>
      </c>
      <c r="N4464" s="6">
        <f>VLOOKUP(M4464,'Settlement Dates'!$A$13:$D$25,3,FALSE)</f>
        <v>45212</v>
      </c>
      <c r="O4464" s="6">
        <f>VLOOKUP(M4464,'Settlement Dates'!$A$13:$D$25,4,FALSE)</f>
        <v>45217</v>
      </c>
      <c r="P4464" s="6">
        <f>VLOOKUP(K4464,'AP Clearing'!$A$13:$B$1312,2,FALSE)</f>
        <v>45189</v>
      </c>
      <c r="Q4464" s="6"/>
      <c r="R4464" s="6"/>
    </row>
    <row r="4465" spans="1:18" x14ac:dyDescent="0.3">
      <c r="A4465" s="4">
        <v>11442</v>
      </c>
      <c r="B4465" s="5" t="s">
        <v>12</v>
      </c>
      <c r="C4465" s="4">
        <v>3</v>
      </c>
      <c r="D4465" s="46">
        <v>412.24</v>
      </c>
      <c r="E4465" s="4">
        <v>2</v>
      </c>
      <c r="F4465" s="4" t="s">
        <v>9</v>
      </c>
      <c r="G4465" s="13" t="str">
        <f t="shared" si="138"/>
        <v>Retiree</v>
      </c>
      <c r="H4465" s="43" t="s">
        <v>13</v>
      </c>
      <c r="I4465" s="6">
        <v>45178</v>
      </c>
      <c r="J4465" s="6">
        <v>45184</v>
      </c>
      <c r="K4465" s="4">
        <v>1700033036</v>
      </c>
      <c r="L4465" s="14">
        <v>45187</v>
      </c>
      <c r="M4465" s="11">
        <f t="shared" si="139"/>
        <v>9</v>
      </c>
      <c r="N4465" s="6">
        <f>VLOOKUP(M4465,'Settlement Dates'!$A$13:$D$25,3,FALSE)</f>
        <v>45212</v>
      </c>
      <c r="O4465" s="6">
        <f>VLOOKUP(M4465,'Settlement Dates'!$A$13:$D$25,4,FALSE)</f>
        <v>45217</v>
      </c>
      <c r="P4465" s="6">
        <f>VLOOKUP(K4465,'AP Clearing'!$A$13:$B$1312,2,FALSE)</f>
        <v>45189</v>
      </c>
      <c r="Q4465" s="6"/>
      <c r="R4465" s="6"/>
    </row>
    <row r="4466" spans="1:18" x14ac:dyDescent="0.3">
      <c r="A4466" s="4">
        <v>11442</v>
      </c>
      <c r="B4466" s="5" t="s">
        <v>12</v>
      </c>
      <c r="C4466" s="4">
        <v>3</v>
      </c>
      <c r="D4466" s="46">
        <v>2340.04</v>
      </c>
      <c r="E4466" s="4">
        <v>3</v>
      </c>
      <c r="F4466" s="4" t="s">
        <v>9</v>
      </c>
      <c r="G4466" s="13" t="str">
        <f t="shared" si="138"/>
        <v>Retiree</v>
      </c>
      <c r="H4466" s="43" t="s">
        <v>13</v>
      </c>
      <c r="I4466" s="6">
        <v>45178</v>
      </c>
      <c r="J4466" s="6">
        <v>45184</v>
      </c>
      <c r="K4466" s="4">
        <v>1700033036</v>
      </c>
      <c r="L4466" s="14">
        <v>45187</v>
      </c>
      <c r="M4466" s="11">
        <f t="shared" si="139"/>
        <v>9</v>
      </c>
      <c r="N4466" s="6">
        <f>VLOOKUP(M4466,'Settlement Dates'!$A$13:$D$25,3,FALSE)</f>
        <v>45212</v>
      </c>
      <c r="O4466" s="6">
        <f>VLOOKUP(M4466,'Settlement Dates'!$A$13:$D$25,4,FALSE)</f>
        <v>45217</v>
      </c>
      <c r="P4466" s="6">
        <f>VLOOKUP(K4466,'AP Clearing'!$A$13:$B$1312,2,FALSE)</f>
        <v>45189</v>
      </c>
      <c r="Q4466" s="6"/>
      <c r="R4466" s="6"/>
    </row>
    <row r="4467" spans="1:18" x14ac:dyDescent="0.3">
      <c r="A4467" s="4">
        <v>11442</v>
      </c>
      <c r="B4467" s="5" t="s">
        <v>12</v>
      </c>
      <c r="C4467" s="4">
        <v>3</v>
      </c>
      <c r="D4467" s="46">
        <v>3.18</v>
      </c>
      <c r="E4467" s="4">
        <v>3</v>
      </c>
      <c r="F4467" s="4" t="s">
        <v>11</v>
      </c>
      <c r="G4467" s="13" t="str">
        <f t="shared" si="138"/>
        <v>Retiree</v>
      </c>
      <c r="H4467" s="43" t="s">
        <v>13</v>
      </c>
      <c r="I4467" s="6">
        <v>45178</v>
      </c>
      <c r="J4467" s="6">
        <v>45184</v>
      </c>
      <c r="K4467" s="4">
        <v>1700033036</v>
      </c>
      <c r="L4467" s="14">
        <v>45187</v>
      </c>
      <c r="M4467" s="11">
        <f t="shared" si="139"/>
        <v>9</v>
      </c>
      <c r="N4467" s="6">
        <f>VLOOKUP(M4467,'Settlement Dates'!$A$13:$D$25,3,FALSE)</f>
        <v>45212</v>
      </c>
      <c r="O4467" s="6">
        <f>VLOOKUP(M4467,'Settlement Dates'!$A$13:$D$25,4,FALSE)</f>
        <v>45217</v>
      </c>
      <c r="P4467" s="6">
        <f>VLOOKUP(K4467,'AP Clearing'!$A$13:$B$1312,2,FALSE)</f>
        <v>45189</v>
      </c>
      <c r="Q4467" s="6"/>
      <c r="R4467" s="6"/>
    </row>
    <row r="4468" spans="1:18" x14ac:dyDescent="0.3">
      <c r="A4468" s="4">
        <v>11442</v>
      </c>
      <c r="B4468" s="5" t="s">
        <v>12</v>
      </c>
      <c r="C4468" s="4">
        <v>3</v>
      </c>
      <c r="D4468" s="46">
        <v>8.19</v>
      </c>
      <c r="E4468" s="4">
        <v>4</v>
      </c>
      <c r="F4468" s="4" t="s">
        <v>9</v>
      </c>
      <c r="G4468" s="13" t="str">
        <f t="shared" si="138"/>
        <v>Retiree</v>
      </c>
      <c r="H4468" s="43" t="s">
        <v>13</v>
      </c>
      <c r="I4468" s="6">
        <v>45178</v>
      </c>
      <c r="J4468" s="6">
        <v>45184</v>
      </c>
      <c r="K4468" s="4">
        <v>1700033036</v>
      </c>
      <c r="L4468" s="14">
        <v>45187</v>
      </c>
      <c r="M4468" s="11">
        <f t="shared" si="139"/>
        <v>9</v>
      </c>
      <c r="N4468" s="6">
        <f>VLOOKUP(M4468,'Settlement Dates'!$A$13:$D$25,3,FALSE)</f>
        <v>45212</v>
      </c>
      <c r="O4468" s="6">
        <f>VLOOKUP(M4468,'Settlement Dates'!$A$13:$D$25,4,FALSE)</f>
        <v>45217</v>
      </c>
      <c r="P4468" s="6">
        <f>VLOOKUP(K4468,'AP Clearing'!$A$13:$B$1312,2,FALSE)</f>
        <v>45189</v>
      </c>
      <c r="Q4468" s="6"/>
      <c r="R4468" s="6"/>
    </row>
    <row r="4469" spans="1:18" x14ac:dyDescent="0.3">
      <c r="A4469" s="4">
        <v>11442</v>
      </c>
      <c r="B4469" s="5" t="s">
        <v>12</v>
      </c>
      <c r="C4469" s="4">
        <v>3</v>
      </c>
      <c r="D4469" s="46">
        <v>84254.77</v>
      </c>
      <c r="E4469" s="4">
        <v>5</v>
      </c>
      <c r="F4469" s="4" t="s">
        <v>9</v>
      </c>
      <c r="G4469" s="13" t="str">
        <f t="shared" si="138"/>
        <v>Retiree</v>
      </c>
      <c r="H4469" s="43" t="s">
        <v>13</v>
      </c>
      <c r="I4469" s="6">
        <v>45178</v>
      </c>
      <c r="J4469" s="6">
        <v>45184</v>
      </c>
      <c r="K4469" s="4">
        <v>1700033036</v>
      </c>
      <c r="L4469" s="14">
        <v>45187</v>
      </c>
      <c r="M4469" s="11">
        <f t="shared" si="139"/>
        <v>9</v>
      </c>
      <c r="N4469" s="6">
        <f>VLOOKUP(M4469,'Settlement Dates'!$A$13:$D$25,3,FALSE)</f>
        <v>45212</v>
      </c>
      <c r="O4469" s="6">
        <f>VLOOKUP(M4469,'Settlement Dates'!$A$13:$D$25,4,FALSE)</f>
        <v>45217</v>
      </c>
      <c r="P4469" s="6">
        <f>VLOOKUP(K4469,'AP Clearing'!$A$13:$B$1312,2,FALSE)</f>
        <v>45189</v>
      </c>
      <c r="Q4469" s="6"/>
      <c r="R4469" s="6"/>
    </row>
    <row r="4470" spans="1:18" x14ac:dyDescent="0.3">
      <c r="A4470" s="4">
        <v>11442</v>
      </c>
      <c r="B4470" s="5" t="s">
        <v>12</v>
      </c>
      <c r="C4470" s="4">
        <v>3</v>
      </c>
      <c r="D4470" s="46">
        <v>1.53</v>
      </c>
      <c r="E4470" s="4">
        <v>5</v>
      </c>
      <c r="F4470" s="4" t="s">
        <v>11</v>
      </c>
      <c r="G4470" s="13" t="str">
        <f t="shared" si="138"/>
        <v>Retiree</v>
      </c>
      <c r="H4470" s="43" t="s">
        <v>13</v>
      </c>
      <c r="I4470" s="6">
        <v>45178</v>
      </c>
      <c r="J4470" s="6">
        <v>45184</v>
      </c>
      <c r="K4470" s="4">
        <v>1700033036</v>
      </c>
      <c r="L4470" s="14">
        <v>45187</v>
      </c>
      <c r="M4470" s="11">
        <f t="shared" si="139"/>
        <v>9</v>
      </c>
      <c r="N4470" s="6">
        <f>VLOOKUP(M4470,'Settlement Dates'!$A$13:$D$25,3,FALSE)</f>
        <v>45212</v>
      </c>
      <c r="O4470" s="6">
        <f>VLOOKUP(M4470,'Settlement Dates'!$A$13:$D$25,4,FALSE)</f>
        <v>45217</v>
      </c>
      <c r="P4470" s="6">
        <f>VLOOKUP(K4470,'AP Clearing'!$A$13:$B$1312,2,FALSE)</f>
        <v>45189</v>
      </c>
      <c r="Q4470" s="6"/>
      <c r="R4470" s="6"/>
    </row>
    <row r="4471" spans="1:18" x14ac:dyDescent="0.3">
      <c r="A4471" s="4">
        <v>173210</v>
      </c>
      <c r="B4471" s="5" t="s">
        <v>36</v>
      </c>
      <c r="C4471" s="4">
        <v>3</v>
      </c>
      <c r="D4471" s="46">
        <v>135734.62</v>
      </c>
      <c r="E4471" s="4">
        <v>1</v>
      </c>
      <c r="F4471" s="4" t="s">
        <v>2</v>
      </c>
      <c r="G4471" s="13" t="str">
        <f t="shared" si="138"/>
        <v>Active</v>
      </c>
      <c r="H4471" s="43" t="s">
        <v>3</v>
      </c>
      <c r="I4471" s="6">
        <v>45170</v>
      </c>
      <c r="J4471" s="6">
        <v>45184</v>
      </c>
      <c r="K4471" s="4">
        <v>1700032904</v>
      </c>
      <c r="L4471" s="14">
        <v>45187</v>
      </c>
      <c r="M4471" s="11">
        <f t="shared" si="139"/>
        <v>9</v>
      </c>
      <c r="N4471" s="6">
        <f>VLOOKUP(M4471,'Settlement Dates'!$A$13:$D$25,3,FALSE)</f>
        <v>45212</v>
      </c>
      <c r="O4471" s="6">
        <f>VLOOKUP(M4471,'Settlement Dates'!$A$13:$D$25,4,FALSE)</f>
        <v>45217</v>
      </c>
      <c r="P4471" s="6">
        <f>VLOOKUP(K4471,'AP Clearing'!$A$13:$B$1312,2,FALSE)</f>
        <v>45189</v>
      </c>
      <c r="Q4471" s="6"/>
      <c r="R4471" s="6"/>
    </row>
    <row r="4472" spans="1:18" x14ac:dyDescent="0.3">
      <c r="A4472" s="4">
        <v>173210</v>
      </c>
      <c r="B4472" s="5" t="s">
        <v>36</v>
      </c>
      <c r="C4472" s="4">
        <v>3</v>
      </c>
      <c r="D4472" s="46">
        <v>1666.83</v>
      </c>
      <c r="E4472" s="4">
        <v>1</v>
      </c>
      <c r="F4472" s="4" t="s">
        <v>5</v>
      </c>
      <c r="G4472" s="13" t="str">
        <f t="shared" si="138"/>
        <v>LTD</v>
      </c>
      <c r="H4472" s="43" t="s">
        <v>3</v>
      </c>
      <c r="I4472" s="6">
        <v>45170</v>
      </c>
      <c r="J4472" s="6">
        <v>45184</v>
      </c>
      <c r="K4472" s="4">
        <v>1700032904</v>
      </c>
      <c r="L4472" s="14">
        <v>45187</v>
      </c>
      <c r="M4472" s="11">
        <f t="shared" si="139"/>
        <v>9</v>
      </c>
      <c r="N4472" s="6">
        <f>VLOOKUP(M4472,'Settlement Dates'!$A$13:$D$25,3,FALSE)</f>
        <v>45212</v>
      </c>
      <c r="O4472" s="6">
        <f>VLOOKUP(M4472,'Settlement Dates'!$A$13:$D$25,4,FALSE)</f>
        <v>45217</v>
      </c>
      <c r="P4472" s="6">
        <f>VLOOKUP(K4472,'AP Clearing'!$A$13:$B$1312,2,FALSE)</f>
        <v>45189</v>
      </c>
      <c r="Q4472" s="6"/>
      <c r="R4472" s="6"/>
    </row>
    <row r="4473" spans="1:18" x14ac:dyDescent="0.3">
      <c r="A4473" s="4">
        <v>173210</v>
      </c>
      <c r="B4473" s="5" t="s">
        <v>36</v>
      </c>
      <c r="C4473" s="4">
        <v>3</v>
      </c>
      <c r="D4473" s="46">
        <v>5833.89</v>
      </c>
      <c r="E4473" s="4">
        <v>1</v>
      </c>
      <c r="F4473" s="4" t="s">
        <v>7</v>
      </c>
      <c r="G4473" s="13" t="str">
        <f t="shared" si="138"/>
        <v>LTD</v>
      </c>
      <c r="H4473" s="43" t="s">
        <v>3</v>
      </c>
      <c r="I4473" s="6">
        <v>45170</v>
      </c>
      <c r="J4473" s="6">
        <v>45184</v>
      </c>
      <c r="K4473" s="4">
        <v>1700032904</v>
      </c>
      <c r="L4473" s="14">
        <v>45187</v>
      </c>
      <c r="M4473" s="11">
        <f t="shared" si="139"/>
        <v>9</v>
      </c>
      <c r="N4473" s="6">
        <f>VLOOKUP(M4473,'Settlement Dates'!$A$13:$D$25,3,FALSE)</f>
        <v>45212</v>
      </c>
      <c r="O4473" s="6">
        <f>VLOOKUP(M4473,'Settlement Dates'!$A$13:$D$25,4,FALSE)</f>
        <v>45217</v>
      </c>
      <c r="P4473" s="6">
        <f>VLOOKUP(K4473,'AP Clearing'!$A$13:$B$1312,2,FALSE)</f>
        <v>45189</v>
      </c>
      <c r="Q4473" s="6"/>
      <c r="R4473" s="6"/>
    </row>
    <row r="4474" spans="1:18" x14ac:dyDescent="0.3">
      <c r="A4474" s="4">
        <v>173210</v>
      </c>
      <c r="B4474" s="5" t="s">
        <v>36</v>
      </c>
      <c r="C4474" s="4">
        <v>3</v>
      </c>
      <c r="D4474" s="46">
        <v>3192.36</v>
      </c>
      <c r="E4474" s="4">
        <v>1</v>
      </c>
      <c r="F4474" s="4" t="s">
        <v>8</v>
      </c>
      <c r="G4474" s="13" t="str">
        <f t="shared" si="138"/>
        <v>Active</v>
      </c>
      <c r="H4474" s="43" t="s">
        <v>3</v>
      </c>
      <c r="I4474" s="6">
        <v>45170</v>
      </c>
      <c r="J4474" s="6">
        <v>45184</v>
      </c>
      <c r="K4474" s="4">
        <v>1700032904</v>
      </c>
      <c r="L4474" s="14">
        <v>45187</v>
      </c>
      <c r="M4474" s="11">
        <f t="shared" si="139"/>
        <v>9</v>
      </c>
      <c r="N4474" s="6">
        <f>VLOOKUP(M4474,'Settlement Dates'!$A$13:$D$25,3,FALSE)</f>
        <v>45212</v>
      </c>
      <c r="O4474" s="6">
        <f>VLOOKUP(M4474,'Settlement Dates'!$A$13:$D$25,4,FALSE)</f>
        <v>45217</v>
      </c>
      <c r="P4474" s="6">
        <f>VLOOKUP(K4474,'AP Clearing'!$A$13:$B$1312,2,FALSE)</f>
        <v>45189</v>
      </c>
      <c r="Q4474" s="6"/>
      <c r="R4474" s="6"/>
    </row>
    <row r="4475" spans="1:18" x14ac:dyDescent="0.3">
      <c r="A4475" s="4">
        <v>173210</v>
      </c>
      <c r="B4475" s="5" t="s">
        <v>36</v>
      </c>
      <c r="C4475" s="4">
        <v>3</v>
      </c>
      <c r="D4475" s="46">
        <v>236.47</v>
      </c>
      <c r="E4475" s="4">
        <v>2</v>
      </c>
      <c r="F4475" s="4" t="s">
        <v>2</v>
      </c>
      <c r="G4475" s="13" t="str">
        <f t="shared" si="138"/>
        <v>Active</v>
      </c>
      <c r="H4475" s="43" t="s">
        <v>3</v>
      </c>
      <c r="I4475" s="6">
        <v>45170</v>
      </c>
      <c r="J4475" s="6">
        <v>45184</v>
      </c>
      <c r="K4475" s="4">
        <v>1700032904</v>
      </c>
      <c r="L4475" s="14">
        <v>45187</v>
      </c>
      <c r="M4475" s="11">
        <f t="shared" si="139"/>
        <v>9</v>
      </c>
      <c r="N4475" s="6">
        <f>VLOOKUP(M4475,'Settlement Dates'!$A$13:$D$25,3,FALSE)</f>
        <v>45212</v>
      </c>
      <c r="O4475" s="6">
        <f>VLOOKUP(M4475,'Settlement Dates'!$A$13:$D$25,4,FALSE)</f>
        <v>45217</v>
      </c>
      <c r="P4475" s="6">
        <f>VLOOKUP(K4475,'AP Clearing'!$A$13:$B$1312,2,FALSE)</f>
        <v>45189</v>
      </c>
      <c r="Q4475" s="6"/>
      <c r="R4475" s="6"/>
    </row>
    <row r="4476" spans="1:18" x14ac:dyDescent="0.3">
      <c r="A4476" s="4">
        <v>173210</v>
      </c>
      <c r="B4476" s="5" t="s">
        <v>36</v>
      </c>
      <c r="C4476" s="4">
        <v>3</v>
      </c>
      <c r="D4476" s="46">
        <v>233.77</v>
      </c>
      <c r="E4476" s="4">
        <v>2</v>
      </c>
      <c r="F4476" s="4" t="s">
        <v>9</v>
      </c>
      <c r="G4476" s="13" t="str">
        <f t="shared" si="138"/>
        <v>Retiree</v>
      </c>
      <c r="H4476" s="43" t="s">
        <v>3</v>
      </c>
      <c r="I4476" s="6">
        <v>45170</v>
      </c>
      <c r="J4476" s="6">
        <v>45184</v>
      </c>
      <c r="K4476" s="4">
        <v>1700032904</v>
      </c>
      <c r="L4476" s="14">
        <v>45187</v>
      </c>
      <c r="M4476" s="11">
        <f t="shared" si="139"/>
        <v>9</v>
      </c>
      <c r="N4476" s="6">
        <f>VLOOKUP(M4476,'Settlement Dates'!$A$13:$D$25,3,FALSE)</f>
        <v>45212</v>
      </c>
      <c r="O4476" s="6">
        <f>VLOOKUP(M4476,'Settlement Dates'!$A$13:$D$25,4,FALSE)</f>
        <v>45217</v>
      </c>
      <c r="P4476" s="6">
        <f>VLOOKUP(K4476,'AP Clearing'!$A$13:$B$1312,2,FALSE)</f>
        <v>45189</v>
      </c>
      <c r="Q4476" s="6"/>
      <c r="R4476" s="6"/>
    </row>
    <row r="4477" spans="1:18" x14ac:dyDescent="0.3">
      <c r="A4477" s="4">
        <v>173210</v>
      </c>
      <c r="B4477" s="5" t="s">
        <v>36</v>
      </c>
      <c r="C4477" s="4">
        <v>3</v>
      </c>
      <c r="D4477" s="46">
        <v>983.5</v>
      </c>
      <c r="E4477" s="4">
        <v>3</v>
      </c>
      <c r="F4477" s="4" t="s">
        <v>9</v>
      </c>
      <c r="G4477" s="13" t="str">
        <f t="shared" si="138"/>
        <v>Retiree</v>
      </c>
      <c r="H4477" s="43" t="s">
        <v>3</v>
      </c>
      <c r="I4477" s="6">
        <v>45170</v>
      </c>
      <c r="J4477" s="6">
        <v>45184</v>
      </c>
      <c r="K4477" s="4">
        <v>1700032904</v>
      </c>
      <c r="L4477" s="14">
        <v>45187</v>
      </c>
      <c r="M4477" s="11">
        <f t="shared" si="139"/>
        <v>9</v>
      </c>
      <c r="N4477" s="6">
        <f>VLOOKUP(M4477,'Settlement Dates'!$A$13:$D$25,3,FALSE)</f>
        <v>45212</v>
      </c>
      <c r="O4477" s="6">
        <f>VLOOKUP(M4477,'Settlement Dates'!$A$13:$D$25,4,FALSE)</f>
        <v>45217</v>
      </c>
      <c r="P4477" s="6">
        <f>VLOOKUP(K4477,'AP Clearing'!$A$13:$B$1312,2,FALSE)</f>
        <v>45189</v>
      </c>
      <c r="Q4477" s="6"/>
      <c r="R4477" s="6"/>
    </row>
    <row r="4478" spans="1:18" x14ac:dyDescent="0.3">
      <c r="A4478" s="4">
        <v>173210</v>
      </c>
      <c r="B4478" s="5" t="s">
        <v>36</v>
      </c>
      <c r="C4478" s="4">
        <v>3</v>
      </c>
      <c r="D4478" s="46">
        <v>50858.93</v>
      </c>
      <c r="E4478" s="4">
        <v>5</v>
      </c>
      <c r="F4478" s="4" t="s">
        <v>9</v>
      </c>
      <c r="G4478" s="13" t="str">
        <f t="shared" si="138"/>
        <v>Retiree</v>
      </c>
      <c r="H4478" s="43" t="s">
        <v>3</v>
      </c>
      <c r="I4478" s="6">
        <v>45170</v>
      </c>
      <c r="J4478" s="6">
        <v>45184</v>
      </c>
      <c r="K4478" s="4">
        <v>1700032904</v>
      </c>
      <c r="L4478" s="14">
        <v>45187</v>
      </c>
      <c r="M4478" s="11">
        <f t="shared" si="139"/>
        <v>9</v>
      </c>
      <c r="N4478" s="6">
        <f>VLOOKUP(M4478,'Settlement Dates'!$A$13:$D$25,3,FALSE)</f>
        <v>45212</v>
      </c>
      <c r="O4478" s="6">
        <f>VLOOKUP(M4478,'Settlement Dates'!$A$13:$D$25,4,FALSE)</f>
        <v>45217</v>
      </c>
      <c r="P4478" s="6">
        <f>VLOOKUP(K4478,'AP Clearing'!$A$13:$B$1312,2,FALSE)</f>
        <v>45189</v>
      </c>
      <c r="Q4478" s="6"/>
      <c r="R4478" s="6"/>
    </row>
    <row r="4479" spans="1:18" x14ac:dyDescent="0.3">
      <c r="A4479" s="4">
        <v>173210</v>
      </c>
      <c r="B4479" s="5" t="s">
        <v>36</v>
      </c>
      <c r="C4479" s="4">
        <v>3</v>
      </c>
      <c r="D4479" s="46">
        <v>749.87</v>
      </c>
      <c r="E4479" s="4">
        <v>1</v>
      </c>
      <c r="F4479" s="4" t="s">
        <v>2</v>
      </c>
      <c r="G4479" s="13" t="str">
        <f t="shared" ref="G4479:G4542" si="140">VLOOKUP(F4479,$W$1:$X$15,2,FALSE)</f>
        <v>Active</v>
      </c>
      <c r="H4479" s="43">
        <v>53865504</v>
      </c>
      <c r="I4479" s="6">
        <v>45170</v>
      </c>
      <c r="J4479" s="6">
        <v>45184</v>
      </c>
      <c r="K4479" s="4">
        <v>1700033027</v>
      </c>
      <c r="L4479" s="14">
        <v>45187</v>
      </c>
      <c r="M4479" s="11">
        <f t="shared" si="139"/>
        <v>9</v>
      </c>
      <c r="N4479" s="6">
        <f>VLOOKUP(M4479,'Settlement Dates'!$A$13:$D$25,3,FALSE)</f>
        <v>45212</v>
      </c>
      <c r="O4479" s="6">
        <f>VLOOKUP(M4479,'Settlement Dates'!$A$13:$D$25,4,FALSE)</f>
        <v>45217</v>
      </c>
      <c r="P4479" s="6">
        <f>VLOOKUP(K4479,'AP Clearing'!$A$13:$B$1312,2,FALSE)</f>
        <v>45189</v>
      </c>
      <c r="Q4479" s="6"/>
      <c r="R4479" s="6"/>
    </row>
    <row r="4480" spans="1:18" x14ac:dyDescent="0.3">
      <c r="A4480" s="4">
        <v>173210</v>
      </c>
      <c r="B4480" s="5" t="s">
        <v>36</v>
      </c>
      <c r="C4480" s="4">
        <v>3</v>
      </c>
      <c r="D4480" s="46">
        <v>298.33</v>
      </c>
      <c r="E4480" s="4">
        <v>1</v>
      </c>
      <c r="F4480" s="4" t="s">
        <v>9</v>
      </c>
      <c r="G4480" s="13" t="str">
        <f t="shared" si="140"/>
        <v>Retiree</v>
      </c>
      <c r="H4480" s="43">
        <v>53865504</v>
      </c>
      <c r="I4480" s="6">
        <v>45170</v>
      </c>
      <c r="J4480" s="6">
        <v>45184</v>
      </c>
      <c r="K4480" s="4">
        <v>1700033027</v>
      </c>
      <c r="L4480" s="14">
        <v>45187</v>
      </c>
      <c r="M4480" s="11">
        <f t="shared" si="139"/>
        <v>9</v>
      </c>
      <c r="N4480" s="6">
        <f>VLOOKUP(M4480,'Settlement Dates'!$A$13:$D$25,3,FALSE)</f>
        <v>45212</v>
      </c>
      <c r="O4480" s="6">
        <f>VLOOKUP(M4480,'Settlement Dates'!$A$13:$D$25,4,FALSE)</f>
        <v>45217</v>
      </c>
      <c r="P4480" s="6">
        <f>VLOOKUP(K4480,'AP Clearing'!$A$13:$B$1312,2,FALSE)</f>
        <v>45189</v>
      </c>
      <c r="Q4480" s="6"/>
      <c r="R4480" s="6"/>
    </row>
    <row r="4481" spans="1:18" x14ac:dyDescent="0.3">
      <c r="A4481" s="4">
        <v>173210</v>
      </c>
      <c r="B4481" s="5" t="s">
        <v>36</v>
      </c>
      <c r="C4481" s="4">
        <v>3</v>
      </c>
      <c r="D4481" s="46">
        <v>249.96</v>
      </c>
      <c r="E4481" s="4">
        <v>2</v>
      </c>
      <c r="F4481" s="4" t="s">
        <v>2</v>
      </c>
      <c r="G4481" s="13" t="str">
        <f t="shared" si="140"/>
        <v>Active</v>
      </c>
      <c r="H4481" s="43">
        <v>53865504</v>
      </c>
      <c r="I4481" s="6">
        <v>45170</v>
      </c>
      <c r="J4481" s="6">
        <v>45184</v>
      </c>
      <c r="K4481" s="4">
        <v>1700033027</v>
      </c>
      <c r="L4481" s="14">
        <v>45187</v>
      </c>
      <c r="M4481" s="11">
        <f t="shared" si="139"/>
        <v>9</v>
      </c>
      <c r="N4481" s="6">
        <f>VLOOKUP(M4481,'Settlement Dates'!$A$13:$D$25,3,FALSE)</f>
        <v>45212</v>
      </c>
      <c r="O4481" s="6">
        <f>VLOOKUP(M4481,'Settlement Dates'!$A$13:$D$25,4,FALSE)</f>
        <v>45217</v>
      </c>
      <c r="P4481" s="6">
        <f>VLOOKUP(K4481,'AP Clearing'!$A$13:$B$1312,2,FALSE)</f>
        <v>45189</v>
      </c>
      <c r="Q4481" s="6"/>
      <c r="R4481" s="6"/>
    </row>
    <row r="4482" spans="1:18" x14ac:dyDescent="0.3">
      <c r="A4482" s="4">
        <v>236212</v>
      </c>
      <c r="B4482" s="5" t="s">
        <v>40</v>
      </c>
      <c r="C4482" s="4">
        <v>3</v>
      </c>
      <c r="D4482" s="46">
        <v>589.26</v>
      </c>
      <c r="E4482" s="4">
        <v>1</v>
      </c>
      <c r="F4482" s="4" t="s">
        <v>7</v>
      </c>
      <c r="G4482" s="13" t="str">
        <f t="shared" si="140"/>
        <v>LTD</v>
      </c>
      <c r="H4482" s="43" t="s">
        <v>3</v>
      </c>
      <c r="I4482" s="6">
        <v>45200</v>
      </c>
      <c r="J4482" s="6">
        <v>45230</v>
      </c>
      <c r="K4482" s="4">
        <v>1700032862</v>
      </c>
      <c r="L4482" s="14">
        <v>45189</v>
      </c>
      <c r="M4482" s="11">
        <f t="shared" si="139"/>
        <v>9</v>
      </c>
      <c r="N4482" s="6">
        <f>VLOOKUP(M4482,'Settlement Dates'!$A$13:$D$25,3,FALSE)</f>
        <v>45212</v>
      </c>
      <c r="O4482" s="6">
        <f>VLOOKUP(M4482,'Settlement Dates'!$A$13:$D$25,4,FALSE)</f>
        <v>45217</v>
      </c>
      <c r="P4482" s="6">
        <f>VLOOKUP(K4482,'AP Clearing'!$A$13:$B$1312,2,FALSE)</f>
        <v>45198</v>
      </c>
      <c r="Q4482" s="6"/>
      <c r="R4482" s="6"/>
    </row>
    <row r="4483" spans="1:18" x14ac:dyDescent="0.3">
      <c r="A4483" s="4">
        <v>236212</v>
      </c>
      <c r="B4483" s="5" t="s">
        <v>40</v>
      </c>
      <c r="C4483" s="4">
        <v>3</v>
      </c>
      <c r="D4483" s="46">
        <v>4714.08</v>
      </c>
      <c r="E4483" s="4">
        <v>2</v>
      </c>
      <c r="F4483" s="4" t="s">
        <v>9</v>
      </c>
      <c r="G4483" s="13" t="str">
        <f t="shared" si="140"/>
        <v>Retiree</v>
      </c>
      <c r="H4483" s="43" t="s">
        <v>3</v>
      </c>
      <c r="I4483" s="6">
        <v>45200</v>
      </c>
      <c r="J4483" s="6">
        <v>45230</v>
      </c>
      <c r="K4483" s="4">
        <v>1700032862</v>
      </c>
      <c r="L4483" s="14">
        <v>45189</v>
      </c>
      <c r="M4483" s="11">
        <f t="shared" si="139"/>
        <v>9</v>
      </c>
      <c r="N4483" s="6">
        <f>VLOOKUP(M4483,'Settlement Dates'!$A$13:$D$25,3,FALSE)</f>
        <v>45212</v>
      </c>
      <c r="O4483" s="6">
        <f>VLOOKUP(M4483,'Settlement Dates'!$A$13:$D$25,4,FALSE)</f>
        <v>45217</v>
      </c>
      <c r="P4483" s="6">
        <f>VLOOKUP(K4483,'AP Clearing'!$A$13:$B$1312,2,FALSE)</f>
        <v>45198</v>
      </c>
      <c r="Q4483" s="6"/>
      <c r="R4483" s="6"/>
    </row>
    <row r="4484" spans="1:18" x14ac:dyDescent="0.3">
      <c r="A4484" s="4">
        <v>236212</v>
      </c>
      <c r="B4484" s="5" t="s">
        <v>40</v>
      </c>
      <c r="C4484" s="4">
        <v>3</v>
      </c>
      <c r="D4484" s="46">
        <v>883.89</v>
      </c>
      <c r="E4484" s="4">
        <v>2</v>
      </c>
      <c r="F4484" s="4" t="s">
        <v>11</v>
      </c>
      <c r="G4484" s="13" t="str">
        <f t="shared" si="140"/>
        <v>Retiree</v>
      </c>
      <c r="H4484" s="43" t="s">
        <v>3</v>
      </c>
      <c r="I4484" s="6">
        <v>45200</v>
      </c>
      <c r="J4484" s="6">
        <v>45230</v>
      </c>
      <c r="K4484" s="4">
        <v>1700032862</v>
      </c>
      <c r="L4484" s="14">
        <v>45189</v>
      </c>
      <c r="M4484" s="11">
        <f t="shared" si="139"/>
        <v>9</v>
      </c>
      <c r="N4484" s="6">
        <f>VLOOKUP(M4484,'Settlement Dates'!$A$13:$D$25,3,FALSE)</f>
        <v>45212</v>
      </c>
      <c r="O4484" s="6">
        <f>VLOOKUP(M4484,'Settlement Dates'!$A$13:$D$25,4,FALSE)</f>
        <v>45217</v>
      </c>
      <c r="P4484" s="6">
        <f>VLOOKUP(K4484,'AP Clearing'!$A$13:$B$1312,2,FALSE)</f>
        <v>45198</v>
      </c>
      <c r="Q4484" s="6"/>
      <c r="R4484" s="6"/>
    </row>
    <row r="4485" spans="1:18" x14ac:dyDescent="0.3">
      <c r="A4485" s="4">
        <v>236212</v>
      </c>
      <c r="B4485" s="5" t="s">
        <v>40</v>
      </c>
      <c r="C4485" s="4">
        <v>3</v>
      </c>
      <c r="D4485" s="46">
        <v>63934.71</v>
      </c>
      <c r="E4485" s="4">
        <v>3</v>
      </c>
      <c r="F4485" s="4" t="s">
        <v>9</v>
      </c>
      <c r="G4485" s="13" t="str">
        <f t="shared" si="140"/>
        <v>Retiree</v>
      </c>
      <c r="H4485" s="43" t="s">
        <v>3</v>
      </c>
      <c r="I4485" s="6">
        <v>45200</v>
      </c>
      <c r="J4485" s="6">
        <v>45230</v>
      </c>
      <c r="K4485" s="4">
        <v>1700032862</v>
      </c>
      <c r="L4485" s="14">
        <v>45189</v>
      </c>
      <c r="M4485" s="11">
        <f t="shared" si="139"/>
        <v>9</v>
      </c>
      <c r="N4485" s="6">
        <f>VLOOKUP(M4485,'Settlement Dates'!$A$13:$D$25,3,FALSE)</f>
        <v>45212</v>
      </c>
      <c r="O4485" s="6">
        <f>VLOOKUP(M4485,'Settlement Dates'!$A$13:$D$25,4,FALSE)</f>
        <v>45217</v>
      </c>
      <c r="P4485" s="6">
        <f>VLOOKUP(K4485,'AP Clearing'!$A$13:$B$1312,2,FALSE)</f>
        <v>45198</v>
      </c>
      <c r="Q4485" s="6"/>
      <c r="R4485" s="6"/>
    </row>
    <row r="4486" spans="1:18" x14ac:dyDescent="0.3">
      <c r="A4486" s="4">
        <v>236212</v>
      </c>
      <c r="B4486" s="5" t="s">
        <v>40</v>
      </c>
      <c r="C4486" s="4">
        <v>3</v>
      </c>
      <c r="D4486" s="46">
        <v>7071.12</v>
      </c>
      <c r="E4486" s="4">
        <v>3</v>
      </c>
      <c r="F4486" s="4" t="s">
        <v>11</v>
      </c>
      <c r="G4486" s="13" t="str">
        <f t="shared" si="140"/>
        <v>Retiree</v>
      </c>
      <c r="H4486" s="43" t="s">
        <v>3</v>
      </c>
      <c r="I4486" s="6">
        <v>45200</v>
      </c>
      <c r="J4486" s="6">
        <v>45230</v>
      </c>
      <c r="K4486" s="4">
        <v>1700032862</v>
      </c>
      <c r="L4486" s="14">
        <v>45189</v>
      </c>
      <c r="M4486" s="11">
        <f t="shared" si="139"/>
        <v>9</v>
      </c>
      <c r="N4486" s="6">
        <f>VLOOKUP(M4486,'Settlement Dates'!$A$13:$D$25,3,FALSE)</f>
        <v>45212</v>
      </c>
      <c r="O4486" s="6">
        <f>VLOOKUP(M4486,'Settlement Dates'!$A$13:$D$25,4,FALSE)</f>
        <v>45217</v>
      </c>
      <c r="P4486" s="6">
        <f>VLOOKUP(K4486,'AP Clearing'!$A$13:$B$1312,2,FALSE)</f>
        <v>45198</v>
      </c>
      <c r="Q4486" s="6"/>
      <c r="R4486" s="6"/>
    </row>
    <row r="4487" spans="1:18" x14ac:dyDescent="0.3">
      <c r="A4487" s="4">
        <v>236212</v>
      </c>
      <c r="B4487" s="5" t="s">
        <v>40</v>
      </c>
      <c r="C4487" s="4">
        <v>3</v>
      </c>
      <c r="D4487" s="46">
        <v>35060.97</v>
      </c>
      <c r="E4487" s="4">
        <v>4</v>
      </c>
      <c r="F4487" s="4" t="s">
        <v>9</v>
      </c>
      <c r="G4487" s="13" t="str">
        <f t="shared" si="140"/>
        <v>Retiree</v>
      </c>
      <c r="H4487" s="43" t="s">
        <v>3</v>
      </c>
      <c r="I4487" s="6">
        <v>45200</v>
      </c>
      <c r="J4487" s="6">
        <v>45230</v>
      </c>
      <c r="K4487" s="4">
        <v>1700032862</v>
      </c>
      <c r="L4487" s="14">
        <v>45189</v>
      </c>
      <c r="M4487" s="11">
        <f t="shared" si="139"/>
        <v>9</v>
      </c>
      <c r="N4487" s="6">
        <f>VLOOKUP(M4487,'Settlement Dates'!$A$13:$D$25,3,FALSE)</f>
        <v>45212</v>
      </c>
      <c r="O4487" s="6">
        <f>VLOOKUP(M4487,'Settlement Dates'!$A$13:$D$25,4,FALSE)</f>
        <v>45217</v>
      </c>
      <c r="P4487" s="6">
        <f>VLOOKUP(K4487,'AP Clearing'!$A$13:$B$1312,2,FALSE)</f>
        <v>45198</v>
      </c>
      <c r="Q4487" s="6"/>
      <c r="R4487" s="6"/>
    </row>
    <row r="4488" spans="1:18" x14ac:dyDescent="0.3">
      <c r="A4488" s="4">
        <v>236212</v>
      </c>
      <c r="B4488" s="5" t="s">
        <v>40</v>
      </c>
      <c r="C4488" s="4">
        <v>3</v>
      </c>
      <c r="D4488" s="46">
        <v>14436.87</v>
      </c>
      <c r="E4488" s="4">
        <v>4</v>
      </c>
      <c r="F4488" s="4" t="s">
        <v>11</v>
      </c>
      <c r="G4488" s="13" t="str">
        <f t="shared" si="140"/>
        <v>Retiree</v>
      </c>
      <c r="H4488" s="43" t="s">
        <v>3</v>
      </c>
      <c r="I4488" s="6">
        <v>45200</v>
      </c>
      <c r="J4488" s="6">
        <v>45230</v>
      </c>
      <c r="K4488" s="4">
        <v>1700032862</v>
      </c>
      <c r="L4488" s="14">
        <v>45189</v>
      </c>
      <c r="M4488" s="11">
        <f t="shared" si="139"/>
        <v>9</v>
      </c>
      <c r="N4488" s="6">
        <f>VLOOKUP(M4488,'Settlement Dates'!$A$13:$D$25,3,FALSE)</f>
        <v>45212</v>
      </c>
      <c r="O4488" s="6">
        <f>VLOOKUP(M4488,'Settlement Dates'!$A$13:$D$25,4,FALSE)</f>
        <v>45217</v>
      </c>
      <c r="P4488" s="6">
        <f>VLOOKUP(K4488,'AP Clearing'!$A$13:$B$1312,2,FALSE)</f>
        <v>45198</v>
      </c>
      <c r="Q4488" s="6"/>
      <c r="R4488" s="6"/>
    </row>
    <row r="4489" spans="1:18" x14ac:dyDescent="0.3">
      <c r="A4489" s="4">
        <v>236212</v>
      </c>
      <c r="B4489" s="5" t="s">
        <v>40</v>
      </c>
      <c r="C4489" s="4">
        <v>3</v>
      </c>
      <c r="D4489" s="46">
        <v>98308.21</v>
      </c>
      <c r="E4489" s="4">
        <v>5</v>
      </c>
      <c r="F4489" s="4" t="s">
        <v>9</v>
      </c>
      <c r="G4489" s="13" t="str">
        <f t="shared" si="140"/>
        <v>Retiree</v>
      </c>
      <c r="H4489" s="43" t="s">
        <v>3</v>
      </c>
      <c r="I4489" s="6">
        <v>45200</v>
      </c>
      <c r="J4489" s="6">
        <v>45230</v>
      </c>
      <c r="K4489" s="4">
        <v>1700032862</v>
      </c>
      <c r="L4489" s="14">
        <v>45189</v>
      </c>
      <c r="M4489" s="11">
        <f t="shared" si="139"/>
        <v>9</v>
      </c>
      <c r="N4489" s="6">
        <f>VLOOKUP(M4489,'Settlement Dates'!$A$13:$D$25,3,FALSE)</f>
        <v>45212</v>
      </c>
      <c r="O4489" s="6">
        <f>VLOOKUP(M4489,'Settlement Dates'!$A$13:$D$25,4,FALSE)</f>
        <v>45217</v>
      </c>
      <c r="P4489" s="6">
        <f>VLOOKUP(K4489,'AP Clearing'!$A$13:$B$1312,2,FALSE)</f>
        <v>45198</v>
      </c>
      <c r="Q4489" s="6"/>
      <c r="R4489" s="6"/>
    </row>
    <row r="4490" spans="1:18" x14ac:dyDescent="0.3">
      <c r="A4490" s="4">
        <v>236212</v>
      </c>
      <c r="B4490" s="5" t="s">
        <v>40</v>
      </c>
      <c r="C4490" s="4">
        <v>3</v>
      </c>
      <c r="D4490" s="46">
        <v>3437.35</v>
      </c>
      <c r="E4490" s="4">
        <v>5</v>
      </c>
      <c r="F4490" s="4" t="s">
        <v>11</v>
      </c>
      <c r="G4490" s="13" t="str">
        <f t="shared" si="140"/>
        <v>Retiree</v>
      </c>
      <c r="H4490" s="43" t="s">
        <v>3</v>
      </c>
      <c r="I4490" s="6">
        <v>45200</v>
      </c>
      <c r="J4490" s="6">
        <v>45230</v>
      </c>
      <c r="K4490" s="4">
        <v>1700032862</v>
      </c>
      <c r="L4490" s="14">
        <v>45189</v>
      </c>
      <c r="M4490" s="11">
        <f t="shared" si="139"/>
        <v>9</v>
      </c>
      <c r="N4490" s="6">
        <f>VLOOKUP(M4490,'Settlement Dates'!$A$13:$D$25,3,FALSE)</f>
        <v>45212</v>
      </c>
      <c r="O4490" s="6">
        <f>VLOOKUP(M4490,'Settlement Dates'!$A$13:$D$25,4,FALSE)</f>
        <v>45217</v>
      </c>
      <c r="P4490" s="6">
        <f>VLOOKUP(K4490,'AP Clearing'!$A$13:$B$1312,2,FALSE)</f>
        <v>45198</v>
      </c>
      <c r="Q4490" s="6"/>
      <c r="R4490" s="6"/>
    </row>
    <row r="4491" spans="1:18" x14ac:dyDescent="0.3">
      <c r="A4491" s="4">
        <v>11710</v>
      </c>
      <c r="B4491" s="5" t="s">
        <v>16</v>
      </c>
      <c r="C4491" s="4">
        <v>3</v>
      </c>
      <c r="D4491" s="46">
        <v>14711.05</v>
      </c>
      <c r="E4491" s="4">
        <v>1</v>
      </c>
      <c r="F4491" s="4" t="s">
        <v>2</v>
      </c>
      <c r="G4491" s="13" t="str">
        <f t="shared" si="140"/>
        <v>Active</v>
      </c>
      <c r="H4491" s="43" t="s">
        <v>3</v>
      </c>
      <c r="I4491" s="6">
        <v>45183</v>
      </c>
      <c r="J4491" s="6">
        <v>45189</v>
      </c>
      <c r="K4491" s="4">
        <v>1700032969</v>
      </c>
      <c r="L4491" s="14">
        <v>45191</v>
      </c>
      <c r="M4491" s="11">
        <f t="shared" si="139"/>
        <v>9</v>
      </c>
      <c r="N4491" s="6">
        <f>VLOOKUP(M4491,'Settlement Dates'!$A$13:$D$25,3,FALSE)</f>
        <v>45212</v>
      </c>
      <c r="O4491" s="6">
        <f>VLOOKUP(M4491,'Settlement Dates'!$A$13:$D$25,4,FALSE)</f>
        <v>45217</v>
      </c>
      <c r="P4491" s="6">
        <f>VLOOKUP(K4491,'AP Clearing'!$A$13:$B$1312,2,FALSE)</f>
        <v>45195</v>
      </c>
      <c r="Q4491" s="6"/>
      <c r="R4491" s="6"/>
    </row>
    <row r="4492" spans="1:18" x14ac:dyDescent="0.3">
      <c r="A4492" s="4">
        <v>11710</v>
      </c>
      <c r="B4492" s="5" t="s">
        <v>16</v>
      </c>
      <c r="C4492" s="4">
        <v>3</v>
      </c>
      <c r="D4492" s="46">
        <v>7.21</v>
      </c>
      <c r="E4492" s="4">
        <v>1</v>
      </c>
      <c r="F4492" s="4" t="s">
        <v>5</v>
      </c>
      <c r="G4492" s="13" t="str">
        <f t="shared" si="140"/>
        <v>LTD</v>
      </c>
      <c r="H4492" s="43" t="s">
        <v>3</v>
      </c>
      <c r="I4492" s="6">
        <v>45183</v>
      </c>
      <c r="J4492" s="6">
        <v>45189</v>
      </c>
      <c r="K4492" s="4">
        <v>1700032969</v>
      </c>
      <c r="L4492" s="14">
        <v>45191</v>
      </c>
      <c r="M4492" s="11">
        <f t="shared" si="139"/>
        <v>9</v>
      </c>
      <c r="N4492" s="6">
        <f>VLOOKUP(M4492,'Settlement Dates'!$A$13:$D$25,3,FALSE)</f>
        <v>45212</v>
      </c>
      <c r="O4492" s="6">
        <f>VLOOKUP(M4492,'Settlement Dates'!$A$13:$D$25,4,FALSE)</f>
        <v>45217</v>
      </c>
      <c r="P4492" s="6">
        <f>VLOOKUP(K4492,'AP Clearing'!$A$13:$B$1312,2,FALSE)</f>
        <v>45195</v>
      </c>
      <c r="Q4492" s="6"/>
      <c r="R4492" s="6"/>
    </row>
    <row r="4493" spans="1:18" x14ac:dyDescent="0.3">
      <c r="A4493" s="4">
        <v>11710</v>
      </c>
      <c r="B4493" s="5" t="s">
        <v>16</v>
      </c>
      <c r="C4493" s="4">
        <v>3</v>
      </c>
      <c r="D4493" s="46">
        <v>50.47</v>
      </c>
      <c r="E4493" s="4">
        <v>1</v>
      </c>
      <c r="F4493" s="4" t="s">
        <v>7</v>
      </c>
      <c r="G4493" s="13" t="str">
        <f t="shared" si="140"/>
        <v>LTD</v>
      </c>
      <c r="H4493" s="43" t="s">
        <v>3</v>
      </c>
      <c r="I4493" s="6">
        <v>45183</v>
      </c>
      <c r="J4493" s="6">
        <v>45189</v>
      </c>
      <c r="K4493" s="4">
        <v>1700032969</v>
      </c>
      <c r="L4493" s="14">
        <v>45191</v>
      </c>
      <c r="M4493" s="11">
        <f t="shared" si="139"/>
        <v>9</v>
      </c>
      <c r="N4493" s="6">
        <f>VLOOKUP(M4493,'Settlement Dates'!$A$13:$D$25,3,FALSE)</f>
        <v>45212</v>
      </c>
      <c r="O4493" s="6">
        <f>VLOOKUP(M4493,'Settlement Dates'!$A$13:$D$25,4,FALSE)</f>
        <v>45217</v>
      </c>
      <c r="P4493" s="6">
        <f>VLOOKUP(K4493,'AP Clearing'!$A$13:$B$1312,2,FALSE)</f>
        <v>45195</v>
      </c>
      <c r="Q4493" s="6"/>
      <c r="R4493" s="6"/>
    </row>
    <row r="4494" spans="1:18" x14ac:dyDescent="0.3">
      <c r="A4494" s="4">
        <v>11710</v>
      </c>
      <c r="B4494" s="5" t="s">
        <v>16</v>
      </c>
      <c r="C4494" s="4">
        <v>3</v>
      </c>
      <c r="D4494" s="46">
        <v>153.91</v>
      </c>
      <c r="E4494" s="4">
        <v>1</v>
      </c>
      <c r="F4494" s="4" t="s">
        <v>8</v>
      </c>
      <c r="G4494" s="13" t="str">
        <f t="shared" si="140"/>
        <v>Active</v>
      </c>
      <c r="H4494" s="43" t="s">
        <v>3</v>
      </c>
      <c r="I4494" s="6">
        <v>45183</v>
      </c>
      <c r="J4494" s="6">
        <v>45189</v>
      </c>
      <c r="K4494" s="4">
        <v>1700032969</v>
      </c>
      <c r="L4494" s="14">
        <v>45191</v>
      </c>
      <c r="M4494" s="11">
        <f t="shared" si="139"/>
        <v>9</v>
      </c>
      <c r="N4494" s="6">
        <f>VLOOKUP(M4494,'Settlement Dates'!$A$13:$D$25,3,FALSE)</f>
        <v>45212</v>
      </c>
      <c r="O4494" s="6">
        <f>VLOOKUP(M4494,'Settlement Dates'!$A$13:$D$25,4,FALSE)</f>
        <v>45217</v>
      </c>
      <c r="P4494" s="6">
        <f>VLOOKUP(K4494,'AP Clearing'!$A$13:$B$1312,2,FALSE)</f>
        <v>45195</v>
      </c>
      <c r="Q4494" s="6"/>
      <c r="R4494" s="6"/>
    </row>
    <row r="4495" spans="1:18" x14ac:dyDescent="0.3">
      <c r="A4495" s="4">
        <v>11710</v>
      </c>
      <c r="B4495" s="5" t="s">
        <v>16</v>
      </c>
      <c r="C4495" s="4">
        <v>3</v>
      </c>
      <c r="D4495" s="46">
        <v>25.65</v>
      </c>
      <c r="E4495" s="4">
        <v>2</v>
      </c>
      <c r="F4495" s="4" t="s">
        <v>2</v>
      </c>
      <c r="G4495" s="13" t="str">
        <f t="shared" si="140"/>
        <v>Active</v>
      </c>
      <c r="H4495" s="43" t="s">
        <v>3</v>
      </c>
      <c r="I4495" s="6">
        <v>45183</v>
      </c>
      <c r="J4495" s="6">
        <v>45189</v>
      </c>
      <c r="K4495" s="4">
        <v>1700032969</v>
      </c>
      <c r="L4495" s="14">
        <v>45191</v>
      </c>
      <c r="M4495" s="11">
        <f t="shared" si="139"/>
        <v>9</v>
      </c>
      <c r="N4495" s="6">
        <f>VLOOKUP(M4495,'Settlement Dates'!$A$13:$D$25,3,FALSE)</f>
        <v>45212</v>
      </c>
      <c r="O4495" s="6">
        <f>VLOOKUP(M4495,'Settlement Dates'!$A$13:$D$25,4,FALSE)</f>
        <v>45217</v>
      </c>
      <c r="P4495" s="6">
        <f>VLOOKUP(K4495,'AP Clearing'!$A$13:$B$1312,2,FALSE)</f>
        <v>45195</v>
      </c>
      <c r="Q4495" s="6"/>
      <c r="R4495" s="6"/>
    </row>
    <row r="4496" spans="1:18" x14ac:dyDescent="0.3">
      <c r="A4496" s="4">
        <v>11710</v>
      </c>
      <c r="B4496" s="5" t="s">
        <v>16</v>
      </c>
      <c r="C4496" s="4">
        <v>3</v>
      </c>
      <c r="D4496" s="46">
        <v>369.39</v>
      </c>
      <c r="E4496" s="4">
        <v>2</v>
      </c>
      <c r="F4496" s="4" t="s">
        <v>9</v>
      </c>
      <c r="G4496" s="13" t="str">
        <f t="shared" si="140"/>
        <v>Retiree</v>
      </c>
      <c r="H4496" s="43" t="s">
        <v>3</v>
      </c>
      <c r="I4496" s="6">
        <v>45183</v>
      </c>
      <c r="J4496" s="6">
        <v>45189</v>
      </c>
      <c r="K4496" s="4">
        <v>1700032969</v>
      </c>
      <c r="L4496" s="14">
        <v>45191</v>
      </c>
      <c r="M4496" s="11">
        <f t="shared" ref="M4496:M4559" si="141">MONTH(L4496)</f>
        <v>9</v>
      </c>
      <c r="N4496" s="6">
        <f>VLOOKUP(M4496,'Settlement Dates'!$A$13:$D$25,3,FALSE)</f>
        <v>45212</v>
      </c>
      <c r="O4496" s="6">
        <f>VLOOKUP(M4496,'Settlement Dates'!$A$13:$D$25,4,FALSE)</f>
        <v>45217</v>
      </c>
      <c r="P4496" s="6">
        <f>VLOOKUP(K4496,'AP Clearing'!$A$13:$B$1312,2,FALSE)</f>
        <v>45195</v>
      </c>
      <c r="Q4496" s="6"/>
      <c r="R4496" s="6"/>
    </row>
    <row r="4497" spans="1:18" x14ac:dyDescent="0.3">
      <c r="A4497" s="4">
        <v>11710</v>
      </c>
      <c r="B4497" s="5" t="s">
        <v>16</v>
      </c>
      <c r="C4497" s="4">
        <v>3</v>
      </c>
      <c r="D4497" s="46">
        <v>140.11000000000001</v>
      </c>
      <c r="E4497" s="4">
        <v>2</v>
      </c>
      <c r="F4497" s="4" t="s">
        <v>11</v>
      </c>
      <c r="G4497" s="13" t="str">
        <f t="shared" si="140"/>
        <v>Retiree</v>
      </c>
      <c r="H4497" s="43" t="s">
        <v>3</v>
      </c>
      <c r="I4497" s="6">
        <v>45183</v>
      </c>
      <c r="J4497" s="6">
        <v>45189</v>
      </c>
      <c r="K4497" s="4">
        <v>1700032969</v>
      </c>
      <c r="L4497" s="14">
        <v>45191</v>
      </c>
      <c r="M4497" s="11">
        <f t="shared" si="141"/>
        <v>9</v>
      </c>
      <c r="N4497" s="6">
        <f>VLOOKUP(M4497,'Settlement Dates'!$A$13:$D$25,3,FALSE)</f>
        <v>45212</v>
      </c>
      <c r="O4497" s="6">
        <f>VLOOKUP(M4497,'Settlement Dates'!$A$13:$D$25,4,FALSE)</f>
        <v>45217</v>
      </c>
      <c r="P4497" s="6">
        <f>VLOOKUP(K4497,'AP Clearing'!$A$13:$B$1312,2,FALSE)</f>
        <v>45195</v>
      </c>
      <c r="Q4497" s="6"/>
      <c r="R4497" s="6"/>
    </row>
    <row r="4498" spans="1:18" x14ac:dyDescent="0.3">
      <c r="A4498" s="4">
        <v>11710</v>
      </c>
      <c r="B4498" s="5" t="s">
        <v>16</v>
      </c>
      <c r="C4498" s="4">
        <v>3</v>
      </c>
      <c r="D4498" s="46">
        <v>12.83</v>
      </c>
      <c r="E4498" s="4">
        <v>2</v>
      </c>
      <c r="F4498" s="4" t="s">
        <v>8</v>
      </c>
      <c r="G4498" s="13" t="str">
        <f t="shared" si="140"/>
        <v>Active</v>
      </c>
      <c r="H4498" s="43" t="s">
        <v>3</v>
      </c>
      <c r="I4498" s="6">
        <v>45183</v>
      </c>
      <c r="J4498" s="6">
        <v>45189</v>
      </c>
      <c r="K4498" s="4">
        <v>1700032969</v>
      </c>
      <c r="L4498" s="14">
        <v>45191</v>
      </c>
      <c r="M4498" s="11">
        <f t="shared" si="141"/>
        <v>9</v>
      </c>
      <c r="N4498" s="6">
        <f>VLOOKUP(M4498,'Settlement Dates'!$A$13:$D$25,3,FALSE)</f>
        <v>45212</v>
      </c>
      <c r="O4498" s="6">
        <f>VLOOKUP(M4498,'Settlement Dates'!$A$13:$D$25,4,FALSE)</f>
        <v>45217</v>
      </c>
      <c r="P4498" s="6">
        <f>VLOOKUP(K4498,'AP Clearing'!$A$13:$B$1312,2,FALSE)</f>
        <v>45195</v>
      </c>
      <c r="Q4498" s="6"/>
      <c r="R4498" s="6"/>
    </row>
    <row r="4499" spans="1:18" x14ac:dyDescent="0.3">
      <c r="A4499" s="4">
        <v>11710</v>
      </c>
      <c r="B4499" s="5" t="s">
        <v>16</v>
      </c>
      <c r="C4499" s="4">
        <v>3</v>
      </c>
      <c r="D4499" s="46">
        <v>3049.6</v>
      </c>
      <c r="E4499" s="4">
        <v>3</v>
      </c>
      <c r="F4499" s="4" t="s">
        <v>9</v>
      </c>
      <c r="G4499" s="13" t="str">
        <f t="shared" si="140"/>
        <v>Retiree</v>
      </c>
      <c r="H4499" s="43" t="s">
        <v>3</v>
      </c>
      <c r="I4499" s="6">
        <v>45183</v>
      </c>
      <c r="J4499" s="6">
        <v>45189</v>
      </c>
      <c r="K4499" s="4">
        <v>1700032969</v>
      </c>
      <c r="L4499" s="14">
        <v>45191</v>
      </c>
      <c r="M4499" s="11">
        <f t="shared" si="141"/>
        <v>9</v>
      </c>
      <c r="N4499" s="6">
        <f>VLOOKUP(M4499,'Settlement Dates'!$A$13:$D$25,3,FALSE)</f>
        <v>45212</v>
      </c>
      <c r="O4499" s="6">
        <f>VLOOKUP(M4499,'Settlement Dates'!$A$13:$D$25,4,FALSE)</f>
        <v>45217</v>
      </c>
      <c r="P4499" s="6">
        <f>VLOOKUP(K4499,'AP Clearing'!$A$13:$B$1312,2,FALSE)</f>
        <v>45195</v>
      </c>
      <c r="Q4499" s="6"/>
      <c r="R4499" s="6"/>
    </row>
    <row r="4500" spans="1:18" x14ac:dyDescent="0.3">
      <c r="A4500" s="4">
        <v>11710</v>
      </c>
      <c r="B4500" s="5" t="s">
        <v>16</v>
      </c>
      <c r="C4500" s="4">
        <v>3</v>
      </c>
      <c r="D4500" s="46">
        <v>154.19999999999999</v>
      </c>
      <c r="E4500" s="4">
        <v>3</v>
      </c>
      <c r="F4500" s="4" t="s">
        <v>11</v>
      </c>
      <c r="G4500" s="13" t="str">
        <f t="shared" si="140"/>
        <v>Retiree</v>
      </c>
      <c r="H4500" s="43" t="s">
        <v>3</v>
      </c>
      <c r="I4500" s="6">
        <v>45183</v>
      </c>
      <c r="J4500" s="6">
        <v>45189</v>
      </c>
      <c r="K4500" s="4">
        <v>1700032969</v>
      </c>
      <c r="L4500" s="14">
        <v>45191</v>
      </c>
      <c r="M4500" s="11">
        <f t="shared" si="141"/>
        <v>9</v>
      </c>
      <c r="N4500" s="6">
        <f>VLOOKUP(M4500,'Settlement Dates'!$A$13:$D$25,3,FALSE)</f>
        <v>45212</v>
      </c>
      <c r="O4500" s="6">
        <f>VLOOKUP(M4500,'Settlement Dates'!$A$13:$D$25,4,FALSE)</f>
        <v>45217</v>
      </c>
      <c r="P4500" s="6">
        <f>VLOOKUP(K4500,'AP Clearing'!$A$13:$B$1312,2,FALSE)</f>
        <v>45195</v>
      </c>
      <c r="Q4500" s="6"/>
      <c r="R4500" s="6"/>
    </row>
    <row r="4501" spans="1:18" x14ac:dyDescent="0.3">
      <c r="A4501" s="4">
        <v>11710</v>
      </c>
      <c r="B4501" s="5" t="s">
        <v>16</v>
      </c>
      <c r="C4501" s="4">
        <v>3</v>
      </c>
      <c r="D4501" s="46">
        <v>5302.8</v>
      </c>
      <c r="E4501" s="4">
        <v>4</v>
      </c>
      <c r="F4501" s="4" t="s">
        <v>9</v>
      </c>
      <c r="G4501" s="13" t="str">
        <f t="shared" si="140"/>
        <v>Retiree</v>
      </c>
      <c r="H4501" s="43" t="s">
        <v>3</v>
      </c>
      <c r="I4501" s="6">
        <v>45183</v>
      </c>
      <c r="J4501" s="6">
        <v>45189</v>
      </c>
      <c r="K4501" s="4">
        <v>1700032969</v>
      </c>
      <c r="L4501" s="14">
        <v>45191</v>
      </c>
      <c r="M4501" s="11">
        <f t="shared" si="141"/>
        <v>9</v>
      </c>
      <c r="N4501" s="6">
        <f>VLOOKUP(M4501,'Settlement Dates'!$A$13:$D$25,3,FALSE)</f>
        <v>45212</v>
      </c>
      <c r="O4501" s="6">
        <f>VLOOKUP(M4501,'Settlement Dates'!$A$13:$D$25,4,FALSE)</f>
        <v>45217</v>
      </c>
      <c r="P4501" s="6">
        <f>VLOOKUP(K4501,'AP Clearing'!$A$13:$B$1312,2,FALSE)</f>
        <v>45195</v>
      </c>
      <c r="Q4501" s="6"/>
      <c r="R4501" s="6"/>
    </row>
    <row r="4502" spans="1:18" x14ac:dyDescent="0.3">
      <c r="A4502" s="4">
        <v>11710</v>
      </c>
      <c r="B4502" s="5" t="s">
        <v>16</v>
      </c>
      <c r="C4502" s="4">
        <v>3</v>
      </c>
      <c r="D4502" s="46">
        <v>1791.64</v>
      </c>
      <c r="E4502" s="4">
        <v>4</v>
      </c>
      <c r="F4502" s="4" t="s">
        <v>11</v>
      </c>
      <c r="G4502" s="13" t="str">
        <f t="shared" si="140"/>
        <v>Retiree</v>
      </c>
      <c r="H4502" s="43" t="s">
        <v>3</v>
      </c>
      <c r="I4502" s="6">
        <v>45183</v>
      </c>
      <c r="J4502" s="6">
        <v>45189</v>
      </c>
      <c r="K4502" s="4">
        <v>1700032969</v>
      </c>
      <c r="L4502" s="14">
        <v>45191</v>
      </c>
      <c r="M4502" s="11">
        <f t="shared" si="141"/>
        <v>9</v>
      </c>
      <c r="N4502" s="6">
        <f>VLOOKUP(M4502,'Settlement Dates'!$A$13:$D$25,3,FALSE)</f>
        <v>45212</v>
      </c>
      <c r="O4502" s="6">
        <f>VLOOKUP(M4502,'Settlement Dates'!$A$13:$D$25,4,FALSE)</f>
        <v>45217</v>
      </c>
      <c r="P4502" s="6">
        <f>VLOOKUP(K4502,'AP Clearing'!$A$13:$B$1312,2,FALSE)</f>
        <v>45195</v>
      </c>
      <c r="Q4502" s="6"/>
      <c r="R4502" s="6"/>
    </row>
    <row r="4503" spans="1:18" x14ac:dyDescent="0.3">
      <c r="A4503" s="4">
        <v>11710</v>
      </c>
      <c r="B4503" s="5" t="s">
        <v>16</v>
      </c>
      <c r="C4503" s="4">
        <v>3</v>
      </c>
      <c r="D4503" s="46">
        <v>15867.09</v>
      </c>
      <c r="E4503" s="4">
        <v>5</v>
      </c>
      <c r="F4503" s="4" t="s">
        <v>9</v>
      </c>
      <c r="G4503" s="13" t="str">
        <f t="shared" si="140"/>
        <v>Retiree</v>
      </c>
      <c r="H4503" s="43" t="s">
        <v>3</v>
      </c>
      <c r="I4503" s="6">
        <v>45183</v>
      </c>
      <c r="J4503" s="6">
        <v>45189</v>
      </c>
      <c r="K4503" s="4">
        <v>1700032969</v>
      </c>
      <c r="L4503" s="14">
        <v>45191</v>
      </c>
      <c r="M4503" s="11">
        <f t="shared" si="141"/>
        <v>9</v>
      </c>
      <c r="N4503" s="6">
        <f>VLOOKUP(M4503,'Settlement Dates'!$A$13:$D$25,3,FALSE)</f>
        <v>45212</v>
      </c>
      <c r="O4503" s="6">
        <f>VLOOKUP(M4503,'Settlement Dates'!$A$13:$D$25,4,FALSE)</f>
        <v>45217</v>
      </c>
      <c r="P4503" s="6">
        <f>VLOOKUP(K4503,'AP Clearing'!$A$13:$B$1312,2,FALSE)</f>
        <v>45195</v>
      </c>
      <c r="Q4503" s="6"/>
      <c r="R4503" s="6"/>
    </row>
    <row r="4504" spans="1:18" x14ac:dyDescent="0.3">
      <c r="A4504" s="4">
        <v>11710</v>
      </c>
      <c r="B4504" s="5" t="s">
        <v>16</v>
      </c>
      <c r="C4504" s="4">
        <v>3</v>
      </c>
      <c r="D4504" s="46">
        <v>194.2</v>
      </c>
      <c r="E4504" s="4">
        <v>5</v>
      </c>
      <c r="F4504" s="4" t="s">
        <v>11</v>
      </c>
      <c r="G4504" s="13" t="str">
        <f t="shared" si="140"/>
        <v>Retiree</v>
      </c>
      <c r="H4504" s="43" t="s">
        <v>3</v>
      </c>
      <c r="I4504" s="6">
        <v>45183</v>
      </c>
      <c r="J4504" s="6">
        <v>45189</v>
      </c>
      <c r="K4504" s="4">
        <v>1700032969</v>
      </c>
      <c r="L4504" s="14">
        <v>45191</v>
      </c>
      <c r="M4504" s="11">
        <f t="shared" si="141"/>
        <v>9</v>
      </c>
      <c r="N4504" s="6">
        <f>VLOOKUP(M4504,'Settlement Dates'!$A$13:$D$25,3,FALSE)</f>
        <v>45212</v>
      </c>
      <c r="O4504" s="6">
        <f>VLOOKUP(M4504,'Settlement Dates'!$A$13:$D$25,4,FALSE)</f>
        <v>45217</v>
      </c>
      <c r="P4504" s="6">
        <f>VLOOKUP(K4504,'AP Clearing'!$A$13:$B$1312,2,FALSE)</f>
        <v>45195</v>
      </c>
      <c r="Q4504" s="6"/>
      <c r="R4504" s="6"/>
    </row>
    <row r="4505" spans="1:18" x14ac:dyDescent="0.3">
      <c r="A4505" s="4">
        <v>11787</v>
      </c>
      <c r="B4505" s="5" t="s">
        <v>18</v>
      </c>
      <c r="C4505" s="4">
        <v>3</v>
      </c>
      <c r="D4505" s="46">
        <v>3253.26</v>
      </c>
      <c r="E4505" s="4">
        <v>1</v>
      </c>
      <c r="F4505" s="4" t="s">
        <v>2</v>
      </c>
      <c r="G4505" s="13" t="str">
        <f t="shared" si="140"/>
        <v>Active</v>
      </c>
      <c r="H4505" s="43" t="s">
        <v>3</v>
      </c>
      <c r="I4505" s="6">
        <v>45170</v>
      </c>
      <c r="J4505" s="6">
        <v>45199</v>
      </c>
      <c r="K4505" s="4">
        <v>1700032970</v>
      </c>
      <c r="L4505" s="14">
        <v>45191</v>
      </c>
      <c r="M4505" s="11">
        <f t="shared" si="141"/>
        <v>9</v>
      </c>
      <c r="N4505" s="6">
        <f>VLOOKUP(M4505,'Settlement Dates'!$A$13:$D$25,3,FALSE)</f>
        <v>45212</v>
      </c>
      <c r="O4505" s="6">
        <f>VLOOKUP(M4505,'Settlement Dates'!$A$13:$D$25,4,FALSE)</f>
        <v>45217</v>
      </c>
      <c r="P4505" s="6">
        <f>VLOOKUP(K4505,'AP Clearing'!$A$13:$B$1312,2,FALSE)</f>
        <v>45195</v>
      </c>
      <c r="Q4505" s="6"/>
      <c r="R4505" s="6"/>
    </row>
    <row r="4506" spans="1:18" x14ac:dyDescent="0.3">
      <c r="A4506" s="4">
        <v>11787</v>
      </c>
      <c r="B4506" s="5" t="s">
        <v>18</v>
      </c>
      <c r="C4506" s="4">
        <v>3</v>
      </c>
      <c r="D4506" s="46">
        <v>16.52</v>
      </c>
      <c r="E4506" s="4">
        <v>1</v>
      </c>
      <c r="F4506" s="4" t="s">
        <v>5</v>
      </c>
      <c r="G4506" s="13" t="str">
        <f t="shared" si="140"/>
        <v>LTD</v>
      </c>
      <c r="H4506" s="43" t="s">
        <v>3</v>
      </c>
      <c r="I4506" s="6">
        <v>45170</v>
      </c>
      <c r="J4506" s="6">
        <v>45199</v>
      </c>
      <c r="K4506" s="4">
        <v>1700032970</v>
      </c>
      <c r="L4506" s="14">
        <v>45191</v>
      </c>
      <c r="M4506" s="11">
        <f t="shared" si="141"/>
        <v>9</v>
      </c>
      <c r="N4506" s="6">
        <f>VLOOKUP(M4506,'Settlement Dates'!$A$13:$D$25,3,FALSE)</f>
        <v>45212</v>
      </c>
      <c r="O4506" s="6">
        <f>VLOOKUP(M4506,'Settlement Dates'!$A$13:$D$25,4,FALSE)</f>
        <v>45217</v>
      </c>
      <c r="P4506" s="6">
        <f>VLOOKUP(K4506,'AP Clearing'!$A$13:$B$1312,2,FALSE)</f>
        <v>45195</v>
      </c>
      <c r="Q4506" s="6"/>
      <c r="R4506" s="6"/>
    </row>
    <row r="4507" spans="1:18" x14ac:dyDescent="0.3">
      <c r="A4507" s="4">
        <v>11787</v>
      </c>
      <c r="B4507" s="5" t="s">
        <v>18</v>
      </c>
      <c r="C4507" s="4">
        <v>3</v>
      </c>
      <c r="D4507" s="46">
        <v>8.26</v>
      </c>
      <c r="E4507" s="4">
        <v>1</v>
      </c>
      <c r="F4507" s="4" t="s">
        <v>6</v>
      </c>
      <c r="G4507" s="13" t="str">
        <f t="shared" si="140"/>
        <v>Active</v>
      </c>
      <c r="H4507" s="43" t="s">
        <v>3</v>
      </c>
      <c r="I4507" s="6">
        <v>45170</v>
      </c>
      <c r="J4507" s="6">
        <v>45199</v>
      </c>
      <c r="K4507" s="4">
        <v>1700032970</v>
      </c>
      <c r="L4507" s="14">
        <v>45191</v>
      </c>
      <c r="M4507" s="11">
        <f t="shared" si="141"/>
        <v>9</v>
      </c>
      <c r="N4507" s="6">
        <f>VLOOKUP(M4507,'Settlement Dates'!$A$13:$D$25,3,FALSE)</f>
        <v>45212</v>
      </c>
      <c r="O4507" s="6">
        <f>VLOOKUP(M4507,'Settlement Dates'!$A$13:$D$25,4,FALSE)</f>
        <v>45217</v>
      </c>
      <c r="P4507" s="6">
        <f>VLOOKUP(K4507,'AP Clearing'!$A$13:$B$1312,2,FALSE)</f>
        <v>45195</v>
      </c>
      <c r="Q4507" s="6"/>
      <c r="R4507" s="6"/>
    </row>
    <row r="4508" spans="1:18" x14ac:dyDescent="0.3">
      <c r="A4508" s="4">
        <v>11787</v>
      </c>
      <c r="B4508" s="5" t="s">
        <v>18</v>
      </c>
      <c r="C4508" s="4">
        <v>3</v>
      </c>
      <c r="D4508" s="46">
        <v>11.8</v>
      </c>
      <c r="E4508" s="4">
        <v>1</v>
      </c>
      <c r="F4508" s="4" t="s">
        <v>54</v>
      </c>
      <c r="G4508" s="13" t="str">
        <f t="shared" si="140"/>
        <v>LTD</v>
      </c>
      <c r="H4508" s="43" t="s">
        <v>3</v>
      </c>
      <c r="I4508" s="6">
        <v>45170</v>
      </c>
      <c r="J4508" s="6">
        <v>45199</v>
      </c>
      <c r="K4508" s="4">
        <v>1700032970</v>
      </c>
      <c r="L4508" s="14">
        <v>45191</v>
      </c>
      <c r="M4508" s="11">
        <f t="shared" si="141"/>
        <v>9</v>
      </c>
      <c r="N4508" s="6">
        <f>VLOOKUP(M4508,'Settlement Dates'!$A$13:$D$25,3,FALSE)</f>
        <v>45212</v>
      </c>
      <c r="O4508" s="6">
        <f>VLOOKUP(M4508,'Settlement Dates'!$A$13:$D$25,4,FALSE)</f>
        <v>45217</v>
      </c>
      <c r="P4508" s="6">
        <f>VLOOKUP(K4508,'AP Clearing'!$A$13:$B$1312,2,FALSE)</f>
        <v>45195</v>
      </c>
      <c r="Q4508" s="6"/>
      <c r="R4508" s="6"/>
    </row>
    <row r="4509" spans="1:18" x14ac:dyDescent="0.3">
      <c r="A4509" s="4">
        <v>11787</v>
      </c>
      <c r="B4509" s="5" t="s">
        <v>18</v>
      </c>
      <c r="C4509" s="4">
        <v>3</v>
      </c>
      <c r="D4509" s="46">
        <v>9.44</v>
      </c>
      <c r="E4509" s="4">
        <v>1</v>
      </c>
      <c r="F4509" s="4" t="s">
        <v>8</v>
      </c>
      <c r="G4509" s="13" t="str">
        <f t="shared" si="140"/>
        <v>Active</v>
      </c>
      <c r="H4509" s="43" t="s">
        <v>3</v>
      </c>
      <c r="I4509" s="6">
        <v>45170</v>
      </c>
      <c r="J4509" s="6">
        <v>45199</v>
      </c>
      <c r="K4509" s="4">
        <v>1700032970</v>
      </c>
      <c r="L4509" s="14">
        <v>45191</v>
      </c>
      <c r="M4509" s="11">
        <f t="shared" si="141"/>
        <v>9</v>
      </c>
      <c r="N4509" s="6">
        <f>VLOOKUP(M4509,'Settlement Dates'!$A$13:$D$25,3,FALSE)</f>
        <v>45212</v>
      </c>
      <c r="O4509" s="6">
        <f>VLOOKUP(M4509,'Settlement Dates'!$A$13:$D$25,4,FALSE)</f>
        <v>45217</v>
      </c>
      <c r="P4509" s="6">
        <f>VLOOKUP(K4509,'AP Clearing'!$A$13:$B$1312,2,FALSE)</f>
        <v>45195</v>
      </c>
      <c r="Q4509" s="6"/>
      <c r="R4509" s="6"/>
    </row>
    <row r="4510" spans="1:18" x14ac:dyDescent="0.3">
      <c r="A4510" s="4">
        <v>11787</v>
      </c>
      <c r="B4510" s="5" t="s">
        <v>18</v>
      </c>
      <c r="C4510" s="4">
        <v>3</v>
      </c>
      <c r="D4510" s="46">
        <v>2.36</v>
      </c>
      <c r="E4510" s="4">
        <v>2</v>
      </c>
      <c r="F4510" s="4" t="s">
        <v>2</v>
      </c>
      <c r="G4510" s="13" t="str">
        <f t="shared" si="140"/>
        <v>Active</v>
      </c>
      <c r="H4510" s="43" t="s">
        <v>3</v>
      </c>
      <c r="I4510" s="6">
        <v>45170</v>
      </c>
      <c r="J4510" s="6">
        <v>45199</v>
      </c>
      <c r="K4510" s="4">
        <v>1700032970</v>
      </c>
      <c r="L4510" s="14">
        <v>45191</v>
      </c>
      <c r="M4510" s="11">
        <f t="shared" si="141"/>
        <v>9</v>
      </c>
      <c r="N4510" s="6">
        <f>VLOOKUP(M4510,'Settlement Dates'!$A$13:$D$25,3,FALSE)</f>
        <v>45212</v>
      </c>
      <c r="O4510" s="6">
        <f>VLOOKUP(M4510,'Settlement Dates'!$A$13:$D$25,4,FALSE)</f>
        <v>45217</v>
      </c>
      <c r="P4510" s="6">
        <f>VLOOKUP(K4510,'AP Clearing'!$A$13:$B$1312,2,FALSE)</f>
        <v>45195</v>
      </c>
      <c r="Q4510" s="6"/>
      <c r="R4510" s="6"/>
    </row>
    <row r="4511" spans="1:18" x14ac:dyDescent="0.3">
      <c r="A4511" s="4">
        <v>11710</v>
      </c>
      <c r="B4511" s="5" t="s">
        <v>16</v>
      </c>
      <c r="C4511" s="4">
        <v>3</v>
      </c>
      <c r="D4511" s="46">
        <v>54.85</v>
      </c>
      <c r="E4511" s="4">
        <v>1</v>
      </c>
      <c r="F4511" s="4" t="s">
        <v>2</v>
      </c>
      <c r="G4511" s="13" t="str">
        <f t="shared" si="140"/>
        <v>Active</v>
      </c>
      <c r="H4511" s="43" t="s">
        <v>419</v>
      </c>
      <c r="I4511" s="6">
        <v>45183</v>
      </c>
      <c r="J4511" s="6">
        <v>45189</v>
      </c>
      <c r="K4511" s="4">
        <v>1700032998</v>
      </c>
      <c r="L4511" s="14">
        <v>45192</v>
      </c>
      <c r="M4511" s="11">
        <f t="shared" si="141"/>
        <v>9</v>
      </c>
      <c r="N4511" s="6">
        <f>VLOOKUP(M4511,'Settlement Dates'!$A$13:$D$25,3,FALSE)</f>
        <v>45212</v>
      </c>
      <c r="O4511" s="6">
        <f>VLOOKUP(M4511,'Settlement Dates'!$A$13:$D$25,4,FALSE)</f>
        <v>45217</v>
      </c>
      <c r="P4511" s="6">
        <f>VLOOKUP(K4511,'AP Clearing'!$A$13:$B$1312,2,FALSE)</f>
        <v>45195</v>
      </c>
      <c r="Q4511" s="6"/>
      <c r="R4511" s="6"/>
    </row>
    <row r="4512" spans="1:18" x14ac:dyDescent="0.3">
      <c r="A4512" s="4">
        <v>11710</v>
      </c>
      <c r="B4512" s="5" t="s">
        <v>16</v>
      </c>
      <c r="C4512" s="4">
        <v>3</v>
      </c>
      <c r="D4512" s="46">
        <v>18.28</v>
      </c>
      <c r="E4512" s="4">
        <v>2</v>
      </c>
      <c r="F4512" s="4" t="s">
        <v>2</v>
      </c>
      <c r="G4512" s="13" t="str">
        <f t="shared" si="140"/>
        <v>Active</v>
      </c>
      <c r="H4512" s="43" t="s">
        <v>419</v>
      </c>
      <c r="I4512" s="6">
        <v>45183</v>
      </c>
      <c r="J4512" s="6">
        <v>45189</v>
      </c>
      <c r="K4512" s="4">
        <v>1700032998</v>
      </c>
      <c r="L4512" s="14">
        <v>45192</v>
      </c>
      <c r="M4512" s="11">
        <f t="shared" si="141"/>
        <v>9</v>
      </c>
      <c r="N4512" s="6">
        <f>VLOOKUP(M4512,'Settlement Dates'!$A$13:$D$25,3,FALSE)</f>
        <v>45212</v>
      </c>
      <c r="O4512" s="6">
        <f>VLOOKUP(M4512,'Settlement Dates'!$A$13:$D$25,4,FALSE)</f>
        <v>45217</v>
      </c>
      <c r="P4512" s="6">
        <f>VLOOKUP(K4512,'AP Clearing'!$A$13:$B$1312,2,FALSE)</f>
        <v>45195</v>
      </c>
      <c r="Q4512" s="6"/>
      <c r="R4512" s="6"/>
    </row>
    <row r="4513" spans="1:18" x14ac:dyDescent="0.3">
      <c r="A4513" s="4">
        <v>11442</v>
      </c>
      <c r="B4513" s="5" t="s">
        <v>14</v>
      </c>
      <c r="C4513" s="4">
        <v>3</v>
      </c>
      <c r="D4513" s="46">
        <v>291256.86</v>
      </c>
      <c r="E4513" s="4">
        <v>1</v>
      </c>
      <c r="F4513" s="4" t="s">
        <v>2</v>
      </c>
      <c r="G4513" s="13" t="str">
        <f t="shared" si="140"/>
        <v>Active</v>
      </c>
      <c r="H4513" s="43" t="s">
        <v>15</v>
      </c>
      <c r="I4513" s="6">
        <v>45185</v>
      </c>
      <c r="J4513" s="6">
        <v>45191</v>
      </c>
      <c r="K4513" s="4">
        <v>1700033001</v>
      </c>
      <c r="L4513" s="14">
        <v>45194</v>
      </c>
      <c r="M4513" s="11">
        <f t="shared" si="141"/>
        <v>9</v>
      </c>
      <c r="N4513" s="6">
        <f>VLOOKUP(M4513,'Settlement Dates'!$A$13:$D$25,3,FALSE)</f>
        <v>45212</v>
      </c>
      <c r="O4513" s="6">
        <f>VLOOKUP(M4513,'Settlement Dates'!$A$13:$D$25,4,FALSE)</f>
        <v>45217</v>
      </c>
      <c r="P4513" s="6">
        <f>VLOOKUP(K4513,'AP Clearing'!$A$13:$B$1312,2,FALSE)</f>
        <v>45196</v>
      </c>
      <c r="Q4513" s="6"/>
      <c r="R4513" s="6"/>
    </row>
    <row r="4514" spans="1:18" x14ac:dyDescent="0.3">
      <c r="A4514" s="4">
        <v>11442</v>
      </c>
      <c r="B4514" s="5" t="s">
        <v>14</v>
      </c>
      <c r="C4514" s="4">
        <v>3</v>
      </c>
      <c r="D4514" s="46">
        <v>2115.92</v>
      </c>
      <c r="E4514" s="4">
        <v>1</v>
      </c>
      <c r="F4514" s="4" t="s">
        <v>5</v>
      </c>
      <c r="G4514" s="13" t="str">
        <f t="shared" si="140"/>
        <v>LTD</v>
      </c>
      <c r="H4514" s="43" t="s">
        <v>15</v>
      </c>
      <c r="I4514" s="6">
        <v>45185</v>
      </c>
      <c r="J4514" s="6">
        <v>45191</v>
      </c>
      <c r="K4514" s="4">
        <v>1700033001</v>
      </c>
      <c r="L4514" s="14">
        <v>45194</v>
      </c>
      <c r="M4514" s="11">
        <f t="shared" si="141"/>
        <v>9</v>
      </c>
      <c r="N4514" s="6">
        <f>VLOOKUP(M4514,'Settlement Dates'!$A$13:$D$25,3,FALSE)</f>
        <v>45212</v>
      </c>
      <c r="O4514" s="6">
        <f>VLOOKUP(M4514,'Settlement Dates'!$A$13:$D$25,4,FALSE)</f>
        <v>45217</v>
      </c>
      <c r="P4514" s="6">
        <f>VLOOKUP(K4514,'AP Clearing'!$A$13:$B$1312,2,FALSE)</f>
        <v>45196</v>
      </c>
      <c r="Q4514" s="6"/>
      <c r="R4514" s="6"/>
    </row>
    <row r="4515" spans="1:18" x14ac:dyDescent="0.3">
      <c r="A4515" s="4">
        <v>11442</v>
      </c>
      <c r="B4515" s="5" t="s">
        <v>14</v>
      </c>
      <c r="C4515" s="4">
        <v>3</v>
      </c>
      <c r="D4515" s="46">
        <v>7405.73</v>
      </c>
      <c r="E4515" s="4">
        <v>1</v>
      </c>
      <c r="F4515" s="4" t="s">
        <v>7</v>
      </c>
      <c r="G4515" s="13" t="str">
        <f t="shared" si="140"/>
        <v>LTD</v>
      </c>
      <c r="H4515" s="43" t="s">
        <v>15</v>
      </c>
      <c r="I4515" s="6">
        <v>45185</v>
      </c>
      <c r="J4515" s="6">
        <v>45191</v>
      </c>
      <c r="K4515" s="4">
        <v>1700033001</v>
      </c>
      <c r="L4515" s="14">
        <v>45194</v>
      </c>
      <c r="M4515" s="11">
        <f t="shared" si="141"/>
        <v>9</v>
      </c>
      <c r="N4515" s="6">
        <f>VLOOKUP(M4515,'Settlement Dates'!$A$13:$D$25,3,FALSE)</f>
        <v>45212</v>
      </c>
      <c r="O4515" s="6">
        <f>VLOOKUP(M4515,'Settlement Dates'!$A$13:$D$25,4,FALSE)</f>
        <v>45217</v>
      </c>
      <c r="P4515" s="6">
        <f>VLOOKUP(K4515,'AP Clearing'!$A$13:$B$1312,2,FALSE)</f>
        <v>45196</v>
      </c>
      <c r="Q4515" s="6"/>
      <c r="R4515" s="6"/>
    </row>
    <row r="4516" spans="1:18" x14ac:dyDescent="0.3">
      <c r="A4516" s="4">
        <v>11442</v>
      </c>
      <c r="B4516" s="5" t="s">
        <v>14</v>
      </c>
      <c r="C4516" s="4">
        <v>3</v>
      </c>
      <c r="D4516" s="46">
        <v>6850.12</v>
      </c>
      <c r="E4516" s="4">
        <v>1</v>
      </c>
      <c r="F4516" s="4" t="s">
        <v>8</v>
      </c>
      <c r="G4516" s="13" t="str">
        <f t="shared" si="140"/>
        <v>Active</v>
      </c>
      <c r="H4516" s="43" t="s">
        <v>15</v>
      </c>
      <c r="I4516" s="6">
        <v>45185</v>
      </c>
      <c r="J4516" s="6">
        <v>45191</v>
      </c>
      <c r="K4516" s="4">
        <v>1700033001</v>
      </c>
      <c r="L4516" s="14">
        <v>45194</v>
      </c>
      <c r="M4516" s="11">
        <f t="shared" si="141"/>
        <v>9</v>
      </c>
      <c r="N4516" s="6">
        <f>VLOOKUP(M4516,'Settlement Dates'!$A$13:$D$25,3,FALSE)</f>
        <v>45212</v>
      </c>
      <c r="O4516" s="6">
        <f>VLOOKUP(M4516,'Settlement Dates'!$A$13:$D$25,4,FALSE)</f>
        <v>45217</v>
      </c>
      <c r="P4516" s="6">
        <f>VLOOKUP(K4516,'AP Clearing'!$A$13:$B$1312,2,FALSE)</f>
        <v>45196</v>
      </c>
      <c r="Q4516" s="6"/>
      <c r="R4516" s="6"/>
    </row>
    <row r="4517" spans="1:18" x14ac:dyDescent="0.3">
      <c r="A4517" s="4">
        <v>11442</v>
      </c>
      <c r="B4517" s="5" t="s">
        <v>14</v>
      </c>
      <c r="C4517" s="4">
        <v>3</v>
      </c>
      <c r="D4517" s="46">
        <v>507.42</v>
      </c>
      <c r="E4517" s="4">
        <v>2</v>
      </c>
      <c r="F4517" s="4" t="s">
        <v>2</v>
      </c>
      <c r="G4517" s="13" t="str">
        <f t="shared" si="140"/>
        <v>Active</v>
      </c>
      <c r="H4517" s="43" t="s">
        <v>15</v>
      </c>
      <c r="I4517" s="6">
        <v>45185</v>
      </c>
      <c r="J4517" s="6">
        <v>45191</v>
      </c>
      <c r="K4517" s="4">
        <v>1700033001</v>
      </c>
      <c r="L4517" s="14">
        <v>45194</v>
      </c>
      <c r="M4517" s="11">
        <f t="shared" si="141"/>
        <v>9</v>
      </c>
      <c r="N4517" s="6">
        <f>VLOOKUP(M4517,'Settlement Dates'!$A$13:$D$25,3,FALSE)</f>
        <v>45212</v>
      </c>
      <c r="O4517" s="6">
        <f>VLOOKUP(M4517,'Settlement Dates'!$A$13:$D$25,4,FALSE)</f>
        <v>45217</v>
      </c>
      <c r="P4517" s="6">
        <f>VLOOKUP(K4517,'AP Clearing'!$A$13:$B$1312,2,FALSE)</f>
        <v>45196</v>
      </c>
      <c r="Q4517" s="6"/>
      <c r="R4517" s="6"/>
    </row>
    <row r="4518" spans="1:18" x14ac:dyDescent="0.3">
      <c r="A4518" s="4">
        <v>11442</v>
      </c>
      <c r="B4518" s="5" t="s">
        <v>14</v>
      </c>
      <c r="C4518" s="4">
        <v>3</v>
      </c>
      <c r="D4518" s="46">
        <v>520.51</v>
      </c>
      <c r="E4518" s="4">
        <v>1</v>
      </c>
      <c r="F4518" s="4" t="s">
        <v>2</v>
      </c>
      <c r="G4518" s="13" t="str">
        <f t="shared" si="140"/>
        <v>Active</v>
      </c>
      <c r="H4518" s="43">
        <v>1845387777</v>
      </c>
      <c r="I4518" s="6">
        <v>45185</v>
      </c>
      <c r="J4518" s="6">
        <v>45191</v>
      </c>
      <c r="K4518" s="4">
        <v>1700032983</v>
      </c>
      <c r="L4518" s="14">
        <v>45194</v>
      </c>
      <c r="M4518" s="11">
        <f t="shared" si="141"/>
        <v>9</v>
      </c>
      <c r="N4518" s="6">
        <f>VLOOKUP(M4518,'Settlement Dates'!$A$13:$D$25,3,FALSE)</f>
        <v>45212</v>
      </c>
      <c r="O4518" s="6">
        <f>VLOOKUP(M4518,'Settlement Dates'!$A$13:$D$25,4,FALSE)</f>
        <v>45217</v>
      </c>
      <c r="P4518" s="6">
        <f>VLOOKUP(K4518,'AP Clearing'!$A$13:$B$1312,2,FALSE)</f>
        <v>45196</v>
      </c>
      <c r="Q4518" s="6"/>
      <c r="R4518" s="6"/>
    </row>
    <row r="4519" spans="1:18" x14ac:dyDescent="0.3">
      <c r="A4519" s="4">
        <v>11442</v>
      </c>
      <c r="B4519" s="5" t="s">
        <v>14</v>
      </c>
      <c r="C4519" s="4">
        <v>3</v>
      </c>
      <c r="D4519" s="46">
        <v>272.29000000000002</v>
      </c>
      <c r="E4519" s="4">
        <v>1</v>
      </c>
      <c r="F4519" s="4" t="s">
        <v>9</v>
      </c>
      <c r="G4519" s="13" t="str">
        <f t="shared" si="140"/>
        <v>Retiree</v>
      </c>
      <c r="H4519" s="43">
        <v>1845387777</v>
      </c>
      <c r="I4519" s="6">
        <v>45185</v>
      </c>
      <c r="J4519" s="6">
        <v>45191</v>
      </c>
      <c r="K4519" s="4">
        <v>1700032983</v>
      </c>
      <c r="L4519" s="14">
        <v>45194</v>
      </c>
      <c r="M4519" s="11">
        <f t="shared" si="141"/>
        <v>9</v>
      </c>
      <c r="N4519" s="6">
        <f>VLOOKUP(M4519,'Settlement Dates'!$A$13:$D$25,3,FALSE)</f>
        <v>45212</v>
      </c>
      <c r="O4519" s="6">
        <f>VLOOKUP(M4519,'Settlement Dates'!$A$13:$D$25,4,FALSE)</f>
        <v>45217</v>
      </c>
      <c r="P4519" s="6">
        <f>VLOOKUP(K4519,'AP Clearing'!$A$13:$B$1312,2,FALSE)</f>
        <v>45196</v>
      </c>
      <c r="Q4519" s="6"/>
      <c r="R4519" s="6"/>
    </row>
    <row r="4520" spans="1:18" x14ac:dyDescent="0.3">
      <c r="A4520" s="4">
        <v>11442</v>
      </c>
      <c r="B4520" s="5" t="s">
        <v>14</v>
      </c>
      <c r="C4520" s="4">
        <v>3</v>
      </c>
      <c r="D4520" s="46">
        <v>173.5</v>
      </c>
      <c r="E4520" s="4">
        <v>2</v>
      </c>
      <c r="F4520" s="4" t="s">
        <v>2</v>
      </c>
      <c r="G4520" s="13" t="str">
        <f t="shared" si="140"/>
        <v>Active</v>
      </c>
      <c r="H4520" s="43">
        <v>1845387777</v>
      </c>
      <c r="I4520" s="6">
        <v>45185</v>
      </c>
      <c r="J4520" s="6">
        <v>45191</v>
      </c>
      <c r="K4520" s="4">
        <v>1700032983</v>
      </c>
      <c r="L4520" s="14">
        <v>45194</v>
      </c>
      <c r="M4520" s="11">
        <f t="shared" si="141"/>
        <v>9</v>
      </c>
      <c r="N4520" s="6">
        <f>VLOOKUP(M4520,'Settlement Dates'!$A$13:$D$25,3,FALSE)</f>
        <v>45212</v>
      </c>
      <c r="O4520" s="6">
        <f>VLOOKUP(M4520,'Settlement Dates'!$A$13:$D$25,4,FALSE)</f>
        <v>45217</v>
      </c>
      <c r="P4520" s="6">
        <f>VLOOKUP(K4520,'AP Clearing'!$A$13:$B$1312,2,FALSE)</f>
        <v>45196</v>
      </c>
      <c r="Q4520" s="6"/>
      <c r="R4520" s="6"/>
    </row>
    <row r="4521" spans="1:18" x14ac:dyDescent="0.3">
      <c r="A4521" s="4">
        <v>11442</v>
      </c>
      <c r="B4521" s="5" t="s">
        <v>12</v>
      </c>
      <c r="C4521" s="4">
        <v>3</v>
      </c>
      <c r="D4521" s="46">
        <v>746.32</v>
      </c>
      <c r="E4521" s="4">
        <v>2</v>
      </c>
      <c r="F4521" s="4" t="s">
        <v>9</v>
      </c>
      <c r="G4521" s="13" t="str">
        <f t="shared" si="140"/>
        <v>Retiree</v>
      </c>
      <c r="H4521" s="43" t="s">
        <v>13</v>
      </c>
      <c r="I4521" s="6">
        <v>45185</v>
      </c>
      <c r="J4521" s="6">
        <v>45191</v>
      </c>
      <c r="K4521" s="4">
        <v>1700033002</v>
      </c>
      <c r="L4521" s="14">
        <v>45194</v>
      </c>
      <c r="M4521" s="11">
        <f t="shared" si="141"/>
        <v>9</v>
      </c>
      <c r="N4521" s="6">
        <f>VLOOKUP(M4521,'Settlement Dates'!$A$13:$D$25,3,FALSE)</f>
        <v>45212</v>
      </c>
      <c r="O4521" s="6">
        <f>VLOOKUP(M4521,'Settlement Dates'!$A$13:$D$25,4,FALSE)</f>
        <v>45217</v>
      </c>
      <c r="P4521" s="6">
        <f>VLOOKUP(K4521,'AP Clearing'!$A$13:$B$1312,2,FALSE)</f>
        <v>45196</v>
      </c>
      <c r="Q4521" s="6"/>
      <c r="R4521" s="6"/>
    </row>
    <row r="4522" spans="1:18" x14ac:dyDescent="0.3">
      <c r="A4522" s="4">
        <v>11442</v>
      </c>
      <c r="B4522" s="5" t="s">
        <v>12</v>
      </c>
      <c r="C4522" s="4">
        <v>3</v>
      </c>
      <c r="D4522" s="46">
        <v>109.14</v>
      </c>
      <c r="E4522" s="4">
        <v>3</v>
      </c>
      <c r="F4522" s="4" t="s">
        <v>9</v>
      </c>
      <c r="G4522" s="13" t="str">
        <f t="shared" si="140"/>
        <v>Retiree</v>
      </c>
      <c r="H4522" s="43" t="s">
        <v>13</v>
      </c>
      <c r="I4522" s="6">
        <v>45185</v>
      </c>
      <c r="J4522" s="6">
        <v>45191</v>
      </c>
      <c r="K4522" s="4">
        <v>1700033002</v>
      </c>
      <c r="L4522" s="14">
        <v>45194</v>
      </c>
      <c r="M4522" s="11">
        <f t="shared" si="141"/>
        <v>9</v>
      </c>
      <c r="N4522" s="6">
        <f>VLOOKUP(M4522,'Settlement Dates'!$A$13:$D$25,3,FALSE)</f>
        <v>45212</v>
      </c>
      <c r="O4522" s="6">
        <f>VLOOKUP(M4522,'Settlement Dates'!$A$13:$D$25,4,FALSE)</f>
        <v>45217</v>
      </c>
      <c r="P4522" s="6">
        <f>VLOOKUP(K4522,'AP Clearing'!$A$13:$B$1312,2,FALSE)</f>
        <v>45196</v>
      </c>
      <c r="Q4522" s="6"/>
      <c r="R4522" s="6"/>
    </row>
    <row r="4523" spans="1:18" x14ac:dyDescent="0.3">
      <c r="A4523" s="4">
        <v>11442</v>
      </c>
      <c r="B4523" s="5" t="s">
        <v>12</v>
      </c>
      <c r="C4523" s="4">
        <v>3</v>
      </c>
      <c r="D4523" s="46">
        <v>195.72</v>
      </c>
      <c r="E4523" s="4">
        <v>4</v>
      </c>
      <c r="F4523" s="4" t="s">
        <v>9</v>
      </c>
      <c r="G4523" s="13" t="str">
        <f t="shared" si="140"/>
        <v>Retiree</v>
      </c>
      <c r="H4523" s="43" t="s">
        <v>13</v>
      </c>
      <c r="I4523" s="6">
        <v>45185</v>
      </c>
      <c r="J4523" s="6">
        <v>45191</v>
      </c>
      <c r="K4523" s="4">
        <v>1700033002</v>
      </c>
      <c r="L4523" s="14">
        <v>45194</v>
      </c>
      <c r="M4523" s="11">
        <f t="shared" si="141"/>
        <v>9</v>
      </c>
      <c r="N4523" s="6">
        <f>VLOOKUP(M4523,'Settlement Dates'!$A$13:$D$25,3,FALSE)</f>
        <v>45212</v>
      </c>
      <c r="O4523" s="6">
        <f>VLOOKUP(M4523,'Settlement Dates'!$A$13:$D$25,4,FALSE)</f>
        <v>45217</v>
      </c>
      <c r="P4523" s="6">
        <f>VLOOKUP(K4523,'AP Clearing'!$A$13:$B$1312,2,FALSE)</f>
        <v>45196</v>
      </c>
      <c r="Q4523" s="6"/>
      <c r="R4523" s="6"/>
    </row>
    <row r="4524" spans="1:18" x14ac:dyDescent="0.3">
      <c r="A4524" s="4">
        <v>11442</v>
      </c>
      <c r="B4524" s="5" t="s">
        <v>12</v>
      </c>
      <c r="C4524" s="4">
        <v>3</v>
      </c>
      <c r="D4524" s="46">
        <v>39859.919999999998</v>
      </c>
      <c r="E4524" s="4">
        <v>5</v>
      </c>
      <c r="F4524" s="4" t="s">
        <v>9</v>
      </c>
      <c r="G4524" s="13" t="str">
        <f t="shared" si="140"/>
        <v>Retiree</v>
      </c>
      <c r="H4524" s="43" t="s">
        <v>13</v>
      </c>
      <c r="I4524" s="6">
        <v>45185</v>
      </c>
      <c r="J4524" s="6">
        <v>45191</v>
      </c>
      <c r="K4524" s="4">
        <v>1700033002</v>
      </c>
      <c r="L4524" s="14">
        <v>45194</v>
      </c>
      <c r="M4524" s="11">
        <f t="shared" si="141"/>
        <v>9</v>
      </c>
      <c r="N4524" s="6">
        <f>VLOOKUP(M4524,'Settlement Dates'!$A$13:$D$25,3,FALSE)</f>
        <v>45212</v>
      </c>
      <c r="O4524" s="6">
        <f>VLOOKUP(M4524,'Settlement Dates'!$A$13:$D$25,4,FALSE)</f>
        <v>45217</v>
      </c>
      <c r="P4524" s="6">
        <f>VLOOKUP(K4524,'AP Clearing'!$A$13:$B$1312,2,FALSE)</f>
        <v>45196</v>
      </c>
      <c r="Q4524" s="6"/>
      <c r="R4524" s="6"/>
    </row>
    <row r="4525" spans="1:18" x14ac:dyDescent="0.3">
      <c r="A4525" s="4">
        <v>11442</v>
      </c>
      <c r="B4525" s="5" t="s">
        <v>12</v>
      </c>
      <c r="C4525" s="4">
        <v>3</v>
      </c>
      <c r="D4525" s="46">
        <v>61.1</v>
      </c>
      <c r="E4525" s="4">
        <v>5</v>
      </c>
      <c r="F4525" s="4" t="s">
        <v>11</v>
      </c>
      <c r="G4525" s="13" t="str">
        <f t="shared" si="140"/>
        <v>Retiree</v>
      </c>
      <c r="H4525" s="43" t="s">
        <v>13</v>
      </c>
      <c r="I4525" s="6">
        <v>45185</v>
      </c>
      <c r="J4525" s="6">
        <v>45191</v>
      </c>
      <c r="K4525" s="4">
        <v>1700033002</v>
      </c>
      <c r="L4525" s="14">
        <v>45194</v>
      </c>
      <c r="M4525" s="11">
        <f t="shared" si="141"/>
        <v>9</v>
      </c>
      <c r="N4525" s="6">
        <f>VLOOKUP(M4525,'Settlement Dates'!$A$13:$D$25,3,FALSE)</f>
        <v>45212</v>
      </c>
      <c r="O4525" s="6">
        <f>VLOOKUP(M4525,'Settlement Dates'!$A$13:$D$25,4,FALSE)</f>
        <v>45217</v>
      </c>
      <c r="P4525" s="6">
        <f>VLOOKUP(K4525,'AP Clearing'!$A$13:$B$1312,2,FALSE)</f>
        <v>45196</v>
      </c>
      <c r="Q4525" s="6"/>
      <c r="R4525" s="6"/>
    </row>
    <row r="4526" spans="1:18" x14ac:dyDescent="0.3">
      <c r="A4526" s="4">
        <v>11710</v>
      </c>
      <c r="B4526" s="5" t="s">
        <v>17</v>
      </c>
      <c r="C4526" s="4">
        <v>3</v>
      </c>
      <c r="D4526" s="46">
        <v>3.5</v>
      </c>
      <c r="E4526" s="4">
        <v>1</v>
      </c>
      <c r="F4526" s="4" t="s">
        <v>2</v>
      </c>
      <c r="G4526" s="13" t="str">
        <f t="shared" si="140"/>
        <v>Active</v>
      </c>
      <c r="H4526" s="43" t="s">
        <v>436</v>
      </c>
      <c r="I4526" s="6">
        <v>45170</v>
      </c>
      <c r="J4526" s="6">
        <v>45199</v>
      </c>
      <c r="K4526" s="4">
        <v>1700033000</v>
      </c>
      <c r="L4526" s="14">
        <v>45194</v>
      </c>
      <c r="M4526" s="11">
        <f t="shared" si="141"/>
        <v>9</v>
      </c>
      <c r="N4526" s="6">
        <f>VLOOKUP(M4526,'Settlement Dates'!$A$13:$D$25,3,FALSE)</f>
        <v>45212</v>
      </c>
      <c r="O4526" s="6">
        <f>VLOOKUP(M4526,'Settlement Dates'!$A$13:$D$25,4,FALSE)</f>
        <v>45217</v>
      </c>
      <c r="P4526" s="6">
        <f>VLOOKUP(K4526,'AP Clearing'!$A$13:$B$1312,2,FALSE)</f>
        <v>45196</v>
      </c>
      <c r="Q4526" s="6"/>
      <c r="R4526" s="6"/>
    </row>
    <row r="4527" spans="1:18" x14ac:dyDescent="0.3">
      <c r="A4527" s="4">
        <v>11710</v>
      </c>
      <c r="B4527" s="5" t="s">
        <v>17</v>
      </c>
      <c r="C4527" s="4">
        <v>3</v>
      </c>
      <c r="D4527" s="46">
        <v>3.5</v>
      </c>
      <c r="E4527" s="4">
        <v>1</v>
      </c>
      <c r="F4527" s="4" t="s">
        <v>2</v>
      </c>
      <c r="G4527" s="13" t="str">
        <f t="shared" si="140"/>
        <v>Active</v>
      </c>
      <c r="H4527" s="43" t="s">
        <v>436</v>
      </c>
      <c r="I4527" s="6">
        <v>45170</v>
      </c>
      <c r="J4527" s="6">
        <v>45199</v>
      </c>
      <c r="K4527" s="4">
        <v>1700033000</v>
      </c>
      <c r="L4527" s="14">
        <v>45194</v>
      </c>
      <c r="M4527" s="11">
        <f t="shared" si="141"/>
        <v>9</v>
      </c>
      <c r="N4527" s="6">
        <f>VLOOKUP(M4527,'Settlement Dates'!$A$13:$D$25,3,FALSE)</f>
        <v>45212</v>
      </c>
      <c r="O4527" s="6">
        <f>VLOOKUP(M4527,'Settlement Dates'!$A$13:$D$25,4,FALSE)</f>
        <v>45217</v>
      </c>
      <c r="P4527" s="6">
        <f>VLOOKUP(K4527,'AP Clearing'!$A$13:$B$1312,2,FALSE)</f>
        <v>45196</v>
      </c>
      <c r="Q4527" s="6"/>
      <c r="R4527" s="6"/>
    </row>
    <row r="4528" spans="1:18" x14ac:dyDescent="0.3">
      <c r="A4528" s="4">
        <v>11710</v>
      </c>
      <c r="B4528" s="5" t="s">
        <v>17</v>
      </c>
      <c r="C4528" s="4">
        <v>3</v>
      </c>
      <c r="D4528" s="46">
        <v>7</v>
      </c>
      <c r="E4528" s="4">
        <v>1</v>
      </c>
      <c r="F4528" s="4" t="s">
        <v>2</v>
      </c>
      <c r="G4528" s="13" t="str">
        <f t="shared" si="140"/>
        <v>Active</v>
      </c>
      <c r="H4528" s="43" t="s">
        <v>436</v>
      </c>
      <c r="I4528" s="6">
        <v>45170</v>
      </c>
      <c r="J4528" s="6">
        <v>45199</v>
      </c>
      <c r="K4528" s="4">
        <v>1700033000</v>
      </c>
      <c r="L4528" s="14">
        <v>45194</v>
      </c>
      <c r="M4528" s="11">
        <f t="shared" si="141"/>
        <v>9</v>
      </c>
      <c r="N4528" s="6">
        <f>VLOOKUP(M4528,'Settlement Dates'!$A$13:$D$25,3,FALSE)</f>
        <v>45212</v>
      </c>
      <c r="O4528" s="6">
        <f>VLOOKUP(M4528,'Settlement Dates'!$A$13:$D$25,4,FALSE)</f>
        <v>45217</v>
      </c>
      <c r="P4528" s="6">
        <f>VLOOKUP(K4528,'AP Clearing'!$A$13:$B$1312,2,FALSE)</f>
        <v>45196</v>
      </c>
      <c r="Q4528" s="6"/>
      <c r="R4528" s="6"/>
    </row>
    <row r="4529" spans="1:18" x14ac:dyDescent="0.3">
      <c r="A4529" s="4">
        <v>11710</v>
      </c>
      <c r="B4529" s="5" t="s">
        <v>17</v>
      </c>
      <c r="C4529" s="4">
        <v>3</v>
      </c>
      <c r="D4529" s="46">
        <v>3.5</v>
      </c>
      <c r="E4529" s="4">
        <v>2</v>
      </c>
      <c r="F4529" s="4" t="s">
        <v>2</v>
      </c>
      <c r="G4529" s="13" t="str">
        <f t="shared" si="140"/>
        <v>Active</v>
      </c>
      <c r="H4529" s="43" t="s">
        <v>436</v>
      </c>
      <c r="I4529" s="6">
        <v>45170</v>
      </c>
      <c r="J4529" s="6">
        <v>45199</v>
      </c>
      <c r="K4529" s="4">
        <v>1700033000</v>
      </c>
      <c r="L4529" s="14">
        <v>45194</v>
      </c>
      <c r="M4529" s="11">
        <f t="shared" si="141"/>
        <v>9</v>
      </c>
      <c r="N4529" s="6">
        <f>VLOOKUP(M4529,'Settlement Dates'!$A$13:$D$25,3,FALSE)</f>
        <v>45212</v>
      </c>
      <c r="O4529" s="6">
        <f>VLOOKUP(M4529,'Settlement Dates'!$A$13:$D$25,4,FALSE)</f>
        <v>45217</v>
      </c>
      <c r="P4529" s="6">
        <f>VLOOKUP(K4529,'AP Clearing'!$A$13:$B$1312,2,FALSE)</f>
        <v>45196</v>
      </c>
      <c r="Q4529" s="6"/>
      <c r="R4529" s="6"/>
    </row>
    <row r="4530" spans="1:18" x14ac:dyDescent="0.3">
      <c r="A4530" s="4">
        <v>11710</v>
      </c>
      <c r="B4530" s="5" t="s">
        <v>17</v>
      </c>
      <c r="C4530" s="4">
        <v>3</v>
      </c>
      <c r="D4530" s="46">
        <v>1438.5</v>
      </c>
      <c r="E4530" s="4">
        <v>1</v>
      </c>
      <c r="F4530" s="4" t="s">
        <v>2</v>
      </c>
      <c r="G4530" s="13" t="str">
        <f t="shared" si="140"/>
        <v>Active</v>
      </c>
      <c r="H4530" s="43" t="s">
        <v>3</v>
      </c>
      <c r="I4530" s="6">
        <v>45170</v>
      </c>
      <c r="J4530" s="6">
        <v>45199</v>
      </c>
      <c r="K4530" s="4">
        <v>1700032982</v>
      </c>
      <c r="L4530" s="14">
        <v>45194</v>
      </c>
      <c r="M4530" s="11">
        <f t="shared" si="141"/>
        <v>9</v>
      </c>
      <c r="N4530" s="6">
        <f>VLOOKUP(M4530,'Settlement Dates'!$A$13:$D$25,3,FALSE)</f>
        <v>45212</v>
      </c>
      <c r="O4530" s="6">
        <f>VLOOKUP(M4530,'Settlement Dates'!$A$13:$D$25,4,FALSE)</f>
        <v>45217</v>
      </c>
      <c r="P4530" s="6">
        <f>VLOOKUP(K4530,'AP Clearing'!$A$13:$B$1312,2,FALSE)</f>
        <v>45196</v>
      </c>
      <c r="Q4530" s="6"/>
      <c r="R4530" s="6"/>
    </row>
    <row r="4531" spans="1:18" x14ac:dyDescent="0.3">
      <c r="A4531" s="4">
        <v>11710</v>
      </c>
      <c r="B4531" s="5" t="s">
        <v>17</v>
      </c>
      <c r="C4531" s="4">
        <v>3</v>
      </c>
      <c r="D4531" s="46">
        <v>619.5</v>
      </c>
      <c r="E4531" s="4">
        <v>1</v>
      </c>
      <c r="F4531" s="4" t="s">
        <v>2</v>
      </c>
      <c r="G4531" s="13" t="str">
        <f t="shared" si="140"/>
        <v>Active</v>
      </c>
      <c r="H4531" s="43" t="s">
        <v>3</v>
      </c>
      <c r="I4531" s="6">
        <v>45170</v>
      </c>
      <c r="J4531" s="6">
        <v>45199</v>
      </c>
      <c r="K4531" s="4">
        <v>1700032982</v>
      </c>
      <c r="L4531" s="14">
        <v>45194</v>
      </c>
      <c r="M4531" s="11">
        <f t="shared" si="141"/>
        <v>9</v>
      </c>
      <c r="N4531" s="6">
        <f>VLOOKUP(M4531,'Settlement Dates'!$A$13:$D$25,3,FALSE)</f>
        <v>45212</v>
      </c>
      <c r="O4531" s="6">
        <f>VLOOKUP(M4531,'Settlement Dates'!$A$13:$D$25,4,FALSE)</f>
        <v>45217</v>
      </c>
      <c r="P4531" s="6">
        <f>VLOOKUP(K4531,'AP Clearing'!$A$13:$B$1312,2,FALSE)</f>
        <v>45196</v>
      </c>
      <c r="Q4531" s="6"/>
      <c r="R4531" s="6"/>
    </row>
    <row r="4532" spans="1:18" x14ac:dyDescent="0.3">
      <c r="A4532" s="4">
        <v>11710</v>
      </c>
      <c r="B4532" s="5" t="s">
        <v>17</v>
      </c>
      <c r="C4532" s="4">
        <v>3</v>
      </c>
      <c r="D4532" s="46">
        <v>549.5</v>
      </c>
      <c r="E4532" s="4">
        <v>1</v>
      </c>
      <c r="F4532" s="4" t="s">
        <v>2</v>
      </c>
      <c r="G4532" s="13" t="str">
        <f t="shared" si="140"/>
        <v>Active</v>
      </c>
      <c r="H4532" s="43" t="s">
        <v>3</v>
      </c>
      <c r="I4532" s="6">
        <v>45170</v>
      </c>
      <c r="J4532" s="6">
        <v>45199</v>
      </c>
      <c r="K4532" s="4">
        <v>1700032982</v>
      </c>
      <c r="L4532" s="14">
        <v>45194</v>
      </c>
      <c r="M4532" s="11">
        <f t="shared" si="141"/>
        <v>9</v>
      </c>
      <c r="N4532" s="6">
        <f>VLOOKUP(M4532,'Settlement Dates'!$A$13:$D$25,3,FALSE)</f>
        <v>45212</v>
      </c>
      <c r="O4532" s="6">
        <f>VLOOKUP(M4532,'Settlement Dates'!$A$13:$D$25,4,FALSE)</f>
        <v>45217</v>
      </c>
      <c r="P4532" s="6">
        <f>VLOOKUP(K4532,'AP Clearing'!$A$13:$B$1312,2,FALSE)</f>
        <v>45196</v>
      </c>
      <c r="Q4532" s="6"/>
      <c r="R4532" s="6"/>
    </row>
    <row r="4533" spans="1:18" x14ac:dyDescent="0.3">
      <c r="A4533" s="4">
        <v>11710</v>
      </c>
      <c r="B4533" s="5" t="s">
        <v>17</v>
      </c>
      <c r="C4533" s="4">
        <v>3</v>
      </c>
      <c r="D4533" s="46">
        <v>1414</v>
      </c>
      <c r="E4533" s="4">
        <v>1</v>
      </c>
      <c r="F4533" s="4" t="s">
        <v>2</v>
      </c>
      <c r="G4533" s="13" t="str">
        <f t="shared" si="140"/>
        <v>Active</v>
      </c>
      <c r="H4533" s="43" t="s">
        <v>3</v>
      </c>
      <c r="I4533" s="6">
        <v>45170</v>
      </c>
      <c r="J4533" s="6">
        <v>45199</v>
      </c>
      <c r="K4533" s="4">
        <v>1700032982</v>
      </c>
      <c r="L4533" s="14">
        <v>45194</v>
      </c>
      <c r="M4533" s="11">
        <f t="shared" si="141"/>
        <v>9</v>
      </c>
      <c r="N4533" s="6">
        <f>VLOOKUP(M4533,'Settlement Dates'!$A$13:$D$25,3,FALSE)</f>
        <v>45212</v>
      </c>
      <c r="O4533" s="6">
        <f>VLOOKUP(M4533,'Settlement Dates'!$A$13:$D$25,4,FALSE)</f>
        <v>45217</v>
      </c>
      <c r="P4533" s="6">
        <f>VLOOKUP(K4533,'AP Clearing'!$A$13:$B$1312,2,FALSE)</f>
        <v>45196</v>
      </c>
      <c r="Q4533" s="6"/>
      <c r="R4533" s="6"/>
    </row>
    <row r="4534" spans="1:18" x14ac:dyDescent="0.3">
      <c r="A4534" s="4">
        <v>11710</v>
      </c>
      <c r="B4534" s="5" t="s">
        <v>17</v>
      </c>
      <c r="C4534" s="4">
        <v>3</v>
      </c>
      <c r="D4534" s="46">
        <v>7</v>
      </c>
      <c r="E4534" s="4">
        <v>1</v>
      </c>
      <c r="F4534" s="4" t="s">
        <v>5</v>
      </c>
      <c r="G4534" s="13" t="str">
        <f t="shared" si="140"/>
        <v>LTD</v>
      </c>
      <c r="H4534" s="43" t="s">
        <v>3</v>
      </c>
      <c r="I4534" s="6">
        <v>45170</v>
      </c>
      <c r="J4534" s="6">
        <v>45199</v>
      </c>
      <c r="K4534" s="4">
        <v>1700032982</v>
      </c>
      <c r="L4534" s="14">
        <v>45194</v>
      </c>
      <c r="M4534" s="11">
        <f t="shared" si="141"/>
        <v>9</v>
      </c>
      <c r="N4534" s="6">
        <f>VLOOKUP(M4534,'Settlement Dates'!$A$13:$D$25,3,FALSE)</f>
        <v>45212</v>
      </c>
      <c r="O4534" s="6">
        <f>VLOOKUP(M4534,'Settlement Dates'!$A$13:$D$25,4,FALSE)</f>
        <v>45217</v>
      </c>
      <c r="P4534" s="6">
        <f>VLOOKUP(K4534,'AP Clearing'!$A$13:$B$1312,2,FALSE)</f>
        <v>45196</v>
      </c>
      <c r="Q4534" s="6"/>
      <c r="R4534" s="6"/>
    </row>
    <row r="4535" spans="1:18" x14ac:dyDescent="0.3">
      <c r="A4535" s="4">
        <v>11710</v>
      </c>
      <c r="B4535" s="5" t="s">
        <v>17</v>
      </c>
      <c r="C4535" s="4">
        <v>3</v>
      </c>
      <c r="D4535" s="46">
        <v>3.5</v>
      </c>
      <c r="E4535" s="4">
        <v>1</v>
      </c>
      <c r="F4535" s="4" t="s">
        <v>5</v>
      </c>
      <c r="G4535" s="13" t="str">
        <f t="shared" si="140"/>
        <v>LTD</v>
      </c>
      <c r="H4535" s="43" t="s">
        <v>3</v>
      </c>
      <c r="I4535" s="6">
        <v>45170</v>
      </c>
      <c r="J4535" s="6">
        <v>45199</v>
      </c>
      <c r="K4535" s="4">
        <v>1700032982</v>
      </c>
      <c r="L4535" s="14">
        <v>45194</v>
      </c>
      <c r="M4535" s="11">
        <f t="shared" si="141"/>
        <v>9</v>
      </c>
      <c r="N4535" s="6">
        <f>VLOOKUP(M4535,'Settlement Dates'!$A$13:$D$25,3,FALSE)</f>
        <v>45212</v>
      </c>
      <c r="O4535" s="6">
        <f>VLOOKUP(M4535,'Settlement Dates'!$A$13:$D$25,4,FALSE)</f>
        <v>45217</v>
      </c>
      <c r="P4535" s="6">
        <f>VLOOKUP(K4535,'AP Clearing'!$A$13:$B$1312,2,FALSE)</f>
        <v>45196</v>
      </c>
      <c r="Q4535" s="6"/>
      <c r="R4535" s="6"/>
    </row>
    <row r="4536" spans="1:18" x14ac:dyDescent="0.3">
      <c r="A4536" s="4">
        <v>11710</v>
      </c>
      <c r="B4536" s="5" t="s">
        <v>17</v>
      </c>
      <c r="C4536" s="4">
        <v>3</v>
      </c>
      <c r="D4536" s="46">
        <v>87.5</v>
      </c>
      <c r="E4536" s="4">
        <v>1</v>
      </c>
      <c r="F4536" s="4" t="s">
        <v>7</v>
      </c>
      <c r="G4536" s="13" t="str">
        <f t="shared" si="140"/>
        <v>LTD</v>
      </c>
      <c r="H4536" s="43" t="s">
        <v>3</v>
      </c>
      <c r="I4536" s="6">
        <v>45170</v>
      </c>
      <c r="J4536" s="6">
        <v>45199</v>
      </c>
      <c r="K4536" s="4">
        <v>1700032982</v>
      </c>
      <c r="L4536" s="14">
        <v>45194</v>
      </c>
      <c r="M4536" s="11">
        <f t="shared" si="141"/>
        <v>9</v>
      </c>
      <c r="N4536" s="6">
        <f>VLOOKUP(M4536,'Settlement Dates'!$A$13:$D$25,3,FALSE)</f>
        <v>45212</v>
      </c>
      <c r="O4536" s="6">
        <f>VLOOKUP(M4536,'Settlement Dates'!$A$13:$D$25,4,FALSE)</f>
        <v>45217</v>
      </c>
      <c r="P4536" s="6">
        <f>VLOOKUP(K4536,'AP Clearing'!$A$13:$B$1312,2,FALSE)</f>
        <v>45196</v>
      </c>
      <c r="Q4536" s="6"/>
      <c r="R4536" s="6"/>
    </row>
    <row r="4537" spans="1:18" x14ac:dyDescent="0.3">
      <c r="A4537" s="4">
        <v>11710</v>
      </c>
      <c r="B4537" s="5" t="s">
        <v>17</v>
      </c>
      <c r="C4537" s="4">
        <v>3</v>
      </c>
      <c r="D4537" s="46">
        <v>14</v>
      </c>
      <c r="E4537" s="4">
        <v>1</v>
      </c>
      <c r="F4537" s="4" t="s">
        <v>7</v>
      </c>
      <c r="G4537" s="13" t="str">
        <f t="shared" si="140"/>
        <v>LTD</v>
      </c>
      <c r="H4537" s="43" t="s">
        <v>3</v>
      </c>
      <c r="I4537" s="6">
        <v>45170</v>
      </c>
      <c r="J4537" s="6">
        <v>45199</v>
      </c>
      <c r="K4537" s="4">
        <v>1700032982</v>
      </c>
      <c r="L4537" s="14">
        <v>45194</v>
      </c>
      <c r="M4537" s="11">
        <f t="shared" si="141"/>
        <v>9</v>
      </c>
      <c r="N4537" s="6">
        <f>VLOOKUP(M4537,'Settlement Dates'!$A$13:$D$25,3,FALSE)</f>
        <v>45212</v>
      </c>
      <c r="O4537" s="6">
        <f>VLOOKUP(M4537,'Settlement Dates'!$A$13:$D$25,4,FALSE)</f>
        <v>45217</v>
      </c>
      <c r="P4537" s="6">
        <f>VLOOKUP(K4537,'AP Clearing'!$A$13:$B$1312,2,FALSE)</f>
        <v>45196</v>
      </c>
      <c r="Q4537" s="6"/>
      <c r="R4537" s="6"/>
    </row>
    <row r="4538" spans="1:18" x14ac:dyDescent="0.3">
      <c r="A4538" s="4">
        <v>11710</v>
      </c>
      <c r="B4538" s="5" t="s">
        <v>17</v>
      </c>
      <c r="C4538" s="4">
        <v>3</v>
      </c>
      <c r="D4538" s="46">
        <v>14</v>
      </c>
      <c r="E4538" s="4">
        <v>1</v>
      </c>
      <c r="F4538" s="4" t="s">
        <v>8</v>
      </c>
      <c r="G4538" s="13" t="str">
        <f t="shared" si="140"/>
        <v>Active</v>
      </c>
      <c r="H4538" s="43" t="s">
        <v>3</v>
      </c>
      <c r="I4538" s="6">
        <v>45170</v>
      </c>
      <c r="J4538" s="6">
        <v>45199</v>
      </c>
      <c r="K4538" s="4">
        <v>1700032982</v>
      </c>
      <c r="L4538" s="14">
        <v>45194</v>
      </c>
      <c r="M4538" s="11">
        <f t="shared" si="141"/>
        <v>9</v>
      </c>
      <c r="N4538" s="6">
        <f>VLOOKUP(M4538,'Settlement Dates'!$A$13:$D$25,3,FALSE)</f>
        <v>45212</v>
      </c>
      <c r="O4538" s="6">
        <f>VLOOKUP(M4538,'Settlement Dates'!$A$13:$D$25,4,FALSE)</f>
        <v>45217</v>
      </c>
      <c r="P4538" s="6">
        <f>VLOOKUP(K4538,'AP Clearing'!$A$13:$B$1312,2,FALSE)</f>
        <v>45196</v>
      </c>
      <c r="Q4538" s="6"/>
      <c r="R4538" s="6"/>
    </row>
    <row r="4539" spans="1:18" x14ac:dyDescent="0.3">
      <c r="A4539" s="4">
        <v>11710</v>
      </c>
      <c r="B4539" s="5" t="s">
        <v>17</v>
      </c>
      <c r="C4539" s="4">
        <v>3</v>
      </c>
      <c r="D4539" s="46">
        <v>24.5</v>
      </c>
      <c r="E4539" s="4">
        <v>1</v>
      </c>
      <c r="F4539" s="4" t="s">
        <v>8</v>
      </c>
      <c r="G4539" s="13" t="str">
        <f t="shared" si="140"/>
        <v>Active</v>
      </c>
      <c r="H4539" s="43" t="s">
        <v>3</v>
      </c>
      <c r="I4539" s="6">
        <v>45170</v>
      </c>
      <c r="J4539" s="6">
        <v>45199</v>
      </c>
      <c r="K4539" s="4">
        <v>1700032982</v>
      </c>
      <c r="L4539" s="14">
        <v>45194</v>
      </c>
      <c r="M4539" s="11">
        <f t="shared" si="141"/>
        <v>9</v>
      </c>
      <c r="N4539" s="6">
        <f>VLOOKUP(M4539,'Settlement Dates'!$A$13:$D$25,3,FALSE)</f>
        <v>45212</v>
      </c>
      <c r="O4539" s="6">
        <f>VLOOKUP(M4539,'Settlement Dates'!$A$13:$D$25,4,FALSE)</f>
        <v>45217</v>
      </c>
      <c r="P4539" s="6">
        <f>VLOOKUP(K4539,'AP Clearing'!$A$13:$B$1312,2,FALSE)</f>
        <v>45196</v>
      </c>
      <c r="Q4539" s="6"/>
      <c r="R4539" s="6"/>
    </row>
    <row r="4540" spans="1:18" x14ac:dyDescent="0.3">
      <c r="A4540" s="4">
        <v>11710</v>
      </c>
      <c r="B4540" s="5" t="s">
        <v>17</v>
      </c>
      <c r="C4540" s="4">
        <v>3</v>
      </c>
      <c r="D4540" s="46">
        <v>3.5</v>
      </c>
      <c r="E4540" s="4">
        <v>1</v>
      </c>
      <c r="F4540" s="4" t="s">
        <v>8</v>
      </c>
      <c r="G4540" s="13" t="str">
        <f t="shared" si="140"/>
        <v>Active</v>
      </c>
      <c r="H4540" s="43" t="s">
        <v>3</v>
      </c>
      <c r="I4540" s="6">
        <v>45170</v>
      </c>
      <c r="J4540" s="6">
        <v>45199</v>
      </c>
      <c r="K4540" s="4">
        <v>1700032982</v>
      </c>
      <c r="L4540" s="14">
        <v>45194</v>
      </c>
      <c r="M4540" s="11">
        <f t="shared" si="141"/>
        <v>9</v>
      </c>
      <c r="N4540" s="6">
        <f>VLOOKUP(M4540,'Settlement Dates'!$A$13:$D$25,3,FALSE)</f>
        <v>45212</v>
      </c>
      <c r="O4540" s="6">
        <f>VLOOKUP(M4540,'Settlement Dates'!$A$13:$D$25,4,FALSE)</f>
        <v>45217</v>
      </c>
      <c r="P4540" s="6">
        <f>VLOOKUP(K4540,'AP Clearing'!$A$13:$B$1312,2,FALSE)</f>
        <v>45196</v>
      </c>
      <c r="Q4540" s="6"/>
      <c r="R4540" s="6"/>
    </row>
    <row r="4541" spans="1:18" x14ac:dyDescent="0.3">
      <c r="A4541" s="4">
        <v>11710</v>
      </c>
      <c r="B4541" s="5" t="s">
        <v>17</v>
      </c>
      <c r="C4541" s="4">
        <v>3</v>
      </c>
      <c r="D4541" s="46">
        <v>3.5</v>
      </c>
      <c r="E4541" s="4">
        <v>2</v>
      </c>
      <c r="F4541" s="4" t="s">
        <v>2</v>
      </c>
      <c r="G4541" s="13" t="str">
        <f t="shared" si="140"/>
        <v>Active</v>
      </c>
      <c r="H4541" s="43" t="s">
        <v>3</v>
      </c>
      <c r="I4541" s="6">
        <v>45170</v>
      </c>
      <c r="J4541" s="6">
        <v>45199</v>
      </c>
      <c r="K4541" s="4">
        <v>1700032982</v>
      </c>
      <c r="L4541" s="14">
        <v>45194</v>
      </c>
      <c r="M4541" s="11">
        <f t="shared" si="141"/>
        <v>9</v>
      </c>
      <c r="N4541" s="6">
        <f>VLOOKUP(M4541,'Settlement Dates'!$A$13:$D$25,3,FALSE)</f>
        <v>45212</v>
      </c>
      <c r="O4541" s="6">
        <f>VLOOKUP(M4541,'Settlement Dates'!$A$13:$D$25,4,FALSE)</f>
        <v>45217</v>
      </c>
      <c r="P4541" s="6">
        <f>VLOOKUP(K4541,'AP Clearing'!$A$13:$B$1312,2,FALSE)</f>
        <v>45196</v>
      </c>
      <c r="Q4541" s="6"/>
      <c r="R4541" s="6"/>
    </row>
    <row r="4542" spans="1:18" x14ac:dyDescent="0.3">
      <c r="A4542" s="4">
        <v>11710</v>
      </c>
      <c r="B4542" s="5" t="s">
        <v>17</v>
      </c>
      <c r="C4542" s="4">
        <v>3</v>
      </c>
      <c r="D4542" s="46">
        <v>3.5</v>
      </c>
      <c r="E4542" s="4">
        <v>2</v>
      </c>
      <c r="F4542" s="4" t="s">
        <v>2</v>
      </c>
      <c r="G4542" s="13" t="str">
        <f t="shared" si="140"/>
        <v>Active</v>
      </c>
      <c r="H4542" s="43" t="s">
        <v>3</v>
      </c>
      <c r="I4542" s="6">
        <v>45170</v>
      </c>
      <c r="J4542" s="6">
        <v>45199</v>
      </c>
      <c r="K4542" s="4">
        <v>1700032982</v>
      </c>
      <c r="L4542" s="14">
        <v>45194</v>
      </c>
      <c r="M4542" s="11">
        <f t="shared" si="141"/>
        <v>9</v>
      </c>
      <c r="N4542" s="6">
        <f>VLOOKUP(M4542,'Settlement Dates'!$A$13:$D$25,3,FALSE)</f>
        <v>45212</v>
      </c>
      <c r="O4542" s="6">
        <f>VLOOKUP(M4542,'Settlement Dates'!$A$13:$D$25,4,FALSE)</f>
        <v>45217</v>
      </c>
      <c r="P4542" s="6">
        <f>VLOOKUP(K4542,'AP Clearing'!$A$13:$B$1312,2,FALSE)</f>
        <v>45196</v>
      </c>
      <c r="Q4542" s="6"/>
      <c r="R4542" s="6"/>
    </row>
    <row r="4543" spans="1:18" x14ac:dyDescent="0.3">
      <c r="A4543" s="4">
        <v>11710</v>
      </c>
      <c r="B4543" s="5" t="s">
        <v>17</v>
      </c>
      <c r="C4543" s="4">
        <v>3</v>
      </c>
      <c r="D4543" s="46">
        <v>28</v>
      </c>
      <c r="E4543" s="4">
        <v>2</v>
      </c>
      <c r="F4543" s="4" t="s">
        <v>9</v>
      </c>
      <c r="G4543" s="13" t="str">
        <f t="shared" ref="G4543:G4606" si="142">VLOOKUP(F4543,$W$1:$X$15,2,FALSE)</f>
        <v>Retiree</v>
      </c>
      <c r="H4543" s="43" t="s">
        <v>3</v>
      </c>
      <c r="I4543" s="6">
        <v>45170</v>
      </c>
      <c r="J4543" s="6">
        <v>45199</v>
      </c>
      <c r="K4543" s="4">
        <v>1700032982</v>
      </c>
      <c r="L4543" s="14">
        <v>45194</v>
      </c>
      <c r="M4543" s="11">
        <f t="shared" si="141"/>
        <v>9</v>
      </c>
      <c r="N4543" s="6">
        <f>VLOOKUP(M4543,'Settlement Dates'!$A$13:$D$25,3,FALSE)</f>
        <v>45212</v>
      </c>
      <c r="O4543" s="6">
        <f>VLOOKUP(M4543,'Settlement Dates'!$A$13:$D$25,4,FALSE)</f>
        <v>45217</v>
      </c>
      <c r="P4543" s="6">
        <f>VLOOKUP(K4543,'AP Clearing'!$A$13:$B$1312,2,FALSE)</f>
        <v>45196</v>
      </c>
      <c r="Q4543" s="6"/>
      <c r="R4543" s="6"/>
    </row>
    <row r="4544" spans="1:18" x14ac:dyDescent="0.3">
      <c r="A4544" s="4">
        <v>11710</v>
      </c>
      <c r="B4544" s="5" t="s">
        <v>17</v>
      </c>
      <c r="C4544" s="4">
        <v>3</v>
      </c>
      <c r="D4544" s="46">
        <v>73.5</v>
      </c>
      <c r="E4544" s="4">
        <v>2</v>
      </c>
      <c r="F4544" s="4" t="s">
        <v>9</v>
      </c>
      <c r="G4544" s="13" t="str">
        <f t="shared" si="142"/>
        <v>Retiree</v>
      </c>
      <c r="H4544" s="43" t="s">
        <v>3</v>
      </c>
      <c r="I4544" s="6">
        <v>45170</v>
      </c>
      <c r="J4544" s="6">
        <v>45199</v>
      </c>
      <c r="K4544" s="4">
        <v>1700032982</v>
      </c>
      <c r="L4544" s="14">
        <v>45194</v>
      </c>
      <c r="M4544" s="11">
        <f t="shared" si="141"/>
        <v>9</v>
      </c>
      <c r="N4544" s="6">
        <f>VLOOKUP(M4544,'Settlement Dates'!$A$13:$D$25,3,FALSE)</f>
        <v>45212</v>
      </c>
      <c r="O4544" s="6">
        <f>VLOOKUP(M4544,'Settlement Dates'!$A$13:$D$25,4,FALSE)</f>
        <v>45217</v>
      </c>
      <c r="P4544" s="6">
        <f>VLOOKUP(K4544,'AP Clearing'!$A$13:$B$1312,2,FALSE)</f>
        <v>45196</v>
      </c>
      <c r="Q4544" s="6"/>
      <c r="R4544" s="6"/>
    </row>
    <row r="4545" spans="1:18" x14ac:dyDescent="0.3">
      <c r="A4545" s="4">
        <v>11710</v>
      </c>
      <c r="B4545" s="5" t="s">
        <v>17</v>
      </c>
      <c r="C4545" s="4">
        <v>3</v>
      </c>
      <c r="D4545" s="46">
        <v>38.5</v>
      </c>
      <c r="E4545" s="4">
        <v>2</v>
      </c>
      <c r="F4545" s="4" t="s">
        <v>11</v>
      </c>
      <c r="G4545" s="13" t="str">
        <f t="shared" si="142"/>
        <v>Retiree</v>
      </c>
      <c r="H4545" s="43" t="s">
        <v>3</v>
      </c>
      <c r="I4545" s="6">
        <v>45170</v>
      </c>
      <c r="J4545" s="6">
        <v>45199</v>
      </c>
      <c r="K4545" s="4">
        <v>1700032982</v>
      </c>
      <c r="L4545" s="14">
        <v>45194</v>
      </c>
      <c r="M4545" s="11">
        <f t="shared" si="141"/>
        <v>9</v>
      </c>
      <c r="N4545" s="6">
        <f>VLOOKUP(M4545,'Settlement Dates'!$A$13:$D$25,3,FALSE)</f>
        <v>45212</v>
      </c>
      <c r="O4545" s="6">
        <f>VLOOKUP(M4545,'Settlement Dates'!$A$13:$D$25,4,FALSE)</f>
        <v>45217</v>
      </c>
      <c r="P4545" s="6">
        <f>VLOOKUP(K4545,'AP Clearing'!$A$13:$B$1312,2,FALSE)</f>
        <v>45196</v>
      </c>
      <c r="Q4545" s="6"/>
      <c r="R4545" s="6"/>
    </row>
    <row r="4546" spans="1:18" x14ac:dyDescent="0.3">
      <c r="A4546" s="4">
        <v>11710</v>
      </c>
      <c r="B4546" s="5" t="s">
        <v>17</v>
      </c>
      <c r="C4546" s="4">
        <v>3</v>
      </c>
      <c r="D4546" s="46">
        <v>3.5</v>
      </c>
      <c r="E4546" s="4">
        <v>2</v>
      </c>
      <c r="F4546" s="4" t="s">
        <v>8</v>
      </c>
      <c r="G4546" s="13" t="str">
        <f t="shared" si="142"/>
        <v>Active</v>
      </c>
      <c r="H4546" s="43" t="s">
        <v>3</v>
      </c>
      <c r="I4546" s="6">
        <v>45170</v>
      </c>
      <c r="J4546" s="6">
        <v>45199</v>
      </c>
      <c r="K4546" s="4">
        <v>1700032982</v>
      </c>
      <c r="L4546" s="14">
        <v>45194</v>
      </c>
      <c r="M4546" s="11">
        <f t="shared" si="141"/>
        <v>9</v>
      </c>
      <c r="N4546" s="6">
        <f>VLOOKUP(M4546,'Settlement Dates'!$A$13:$D$25,3,FALSE)</f>
        <v>45212</v>
      </c>
      <c r="O4546" s="6">
        <f>VLOOKUP(M4546,'Settlement Dates'!$A$13:$D$25,4,FALSE)</f>
        <v>45217</v>
      </c>
      <c r="P4546" s="6">
        <f>VLOOKUP(K4546,'AP Clearing'!$A$13:$B$1312,2,FALSE)</f>
        <v>45196</v>
      </c>
      <c r="Q4546" s="6"/>
      <c r="R4546" s="6"/>
    </row>
    <row r="4547" spans="1:18" x14ac:dyDescent="0.3">
      <c r="A4547" s="4">
        <v>11710</v>
      </c>
      <c r="B4547" s="5" t="s">
        <v>17</v>
      </c>
      <c r="C4547" s="4">
        <v>3</v>
      </c>
      <c r="D4547" s="46">
        <v>735</v>
      </c>
      <c r="E4547" s="4">
        <v>3</v>
      </c>
      <c r="F4547" s="4" t="s">
        <v>9</v>
      </c>
      <c r="G4547" s="13" t="str">
        <f t="shared" si="142"/>
        <v>Retiree</v>
      </c>
      <c r="H4547" s="43" t="s">
        <v>3</v>
      </c>
      <c r="I4547" s="6">
        <v>45170</v>
      </c>
      <c r="J4547" s="6">
        <v>45199</v>
      </c>
      <c r="K4547" s="4">
        <v>1700032982</v>
      </c>
      <c r="L4547" s="14">
        <v>45194</v>
      </c>
      <c r="M4547" s="11">
        <f t="shared" si="141"/>
        <v>9</v>
      </c>
      <c r="N4547" s="6">
        <f>VLOOKUP(M4547,'Settlement Dates'!$A$13:$D$25,3,FALSE)</f>
        <v>45212</v>
      </c>
      <c r="O4547" s="6">
        <f>VLOOKUP(M4547,'Settlement Dates'!$A$13:$D$25,4,FALSE)</f>
        <v>45217</v>
      </c>
      <c r="P4547" s="6">
        <f>VLOOKUP(K4547,'AP Clearing'!$A$13:$B$1312,2,FALSE)</f>
        <v>45196</v>
      </c>
      <c r="Q4547" s="6"/>
      <c r="R4547" s="6"/>
    </row>
    <row r="4548" spans="1:18" x14ac:dyDescent="0.3">
      <c r="A4548" s="4">
        <v>11710</v>
      </c>
      <c r="B4548" s="5" t="s">
        <v>17</v>
      </c>
      <c r="C4548" s="4">
        <v>3</v>
      </c>
      <c r="D4548" s="46">
        <v>1025.5</v>
      </c>
      <c r="E4548" s="4">
        <v>3</v>
      </c>
      <c r="F4548" s="4" t="s">
        <v>9</v>
      </c>
      <c r="G4548" s="13" t="str">
        <f t="shared" si="142"/>
        <v>Retiree</v>
      </c>
      <c r="H4548" s="43" t="s">
        <v>3</v>
      </c>
      <c r="I4548" s="6">
        <v>45170</v>
      </c>
      <c r="J4548" s="6">
        <v>45199</v>
      </c>
      <c r="K4548" s="4">
        <v>1700032982</v>
      </c>
      <c r="L4548" s="14">
        <v>45194</v>
      </c>
      <c r="M4548" s="11">
        <f t="shared" si="141"/>
        <v>9</v>
      </c>
      <c r="N4548" s="6">
        <f>VLOOKUP(M4548,'Settlement Dates'!$A$13:$D$25,3,FALSE)</f>
        <v>45212</v>
      </c>
      <c r="O4548" s="6">
        <f>VLOOKUP(M4548,'Settlement Dates'!$A$13:$D$25,4,FALSE)</f>
        <v>45217</v>
      </c>
      <c r="P4548" s="6">
        <f>VLOOKUP(K4548,'AP Clearing'!$A$13:$B$1312,2,FALSE)</f>
        <v>45196</v>
      </c>
      <c r="Q4548" s="6"/>
      <c r="R4548" s="6"/>
    </row>
    <row r="4549" spans="1:18" x14ac:dyDescent="0.3">
      <c r="A4549" s="4">
        <v>11710</v>
      </c>
      <c r="B4549" s="5" t="s">
        <v>17</v>
      </c>
      <c r="C4549" s="4">
        <v>3</v>
      </c>
      <c r="D4549" s="46">
        <v>10.5</v>
      </c>
      <c r="E4549" s="4">
        <v>3</v>
      </c>
      <c r="F4549" s="4" t="s">
        <v>9</v>
      </c>
      <c r="G4549" s="13" t="str">
        <f t="shared" si="142"/>
        <v>Retiree</v>
      </c>
      <c r="H4549" s="43" t="s">
        <v>3</v>
      </c>
      <c r="I4549" s="6">
        <v>45170</v>
      </c>
      <c r="J4549" s="6">
        <v>45199</v>
      </c>
      <c r="K4549" s="4">
        <v>1700032982</v>
      </c>
      <c r="L4549" s="14">
        <v>45194</v>
      </c>
      <c r="M4549" s="11">
        <f t="shared" si="141"/>
        <v>9</v>
      </c>
      <c r="N4549" s="6">
        <f>VLOOKUP(M4549,'Settlement Dates'!$A$13:$D$25,3,FALSE)</f>
        <v>45212</v>
      </c>
      <c r="O4549" s="6">
        <f>VLOOKUP(M4549,'Settlement Dates'!$A$13:$D$25,4,FALSE)</f>
        <v>45217</v>
      </c>
      <c r="P4549" s="6">
        <f>VLOOKUP(K4549,'AP Clearing'!$A$13:$B$1312,2,FALSE)</f>
        <v>45196</v>
      </c>
      <c r="Q4549" s="6"/>
      <c r="R4549" s="6"/>
    </row>
    <row r="4550" spans="1:18" x14ac:dyDescent="0.3">
      <c r="A4550" s="4">
        <v>11710</v>
      </c>
      <c r="B4550" s="5" t="s">
        <v>17</v>
      </c>
      <c r="C4550" s="4">
        <v>3</v>
      </c>
      <c r="D4550" s="46">
        <v>10.5</v>
      </c>
      <c r="E4550" s="4">
        <v>3</v>
      </c>
      <c r="F4550" s="4" t="s">
        <v>9</v>
      </c>
      <c r="G4550" s="13" t="str">
        <f t="shared" si="142"/>
        <v>Retiree</v>
      </c>
      <c r="H4550" s="43" t="s">
        <v>3</v>
      </c>
      <c r="I4550" s="6">
        <v>45170</v>
      </c>
      <c r="J4550" s="6">
        <v>45199</v>
      </c>
      <c r="K4550" s="4">
        <v>1700032982</v>
      </c>
      <c r="L4550" s="14">
        <v>45194</v>
      </c>
      <c r="M4550" s="11">
        <f t="shared" si="141"/>
        <v>9</v>
      </c>
      <c r="N4550" s="6">
        <f>VLOOKUP(M4550,'Settlement Dates'!$A$13:$D$25,3,FALSE)</f>
        <v>45212</v>
      </c>
      <c r="O4550" s="6">
        <f>VLOOKUP(M4550,'Settlement Dates'!$A$13:$D$25,4,FALSE)</f>
        <v>45217</v>
      </c>
      <c r="P4550" s="6">
        <f>VLOOKUP(K4550,'AP Clearing'!$A$13:$B$1312,2,FALSE)</f>
        <v>45196</v>
      </c>
      <c r="Q4550" s="6"/>
      <c r="R4550" s="6"/>
    </row>
    <row r="4551" spans="1:18" x14ac:dyDescent="0.3">
      <c r="A4551" s="4">
        <v>11710</v>
      </c>
      <c r="B4551" s="5" t="s">
        <v>17</v>
      </c>
      <c r="C4551" s="4">
        <v>3</v>
      </c>
      <c r="D4551" s="46">
        <v>332.5</v>
      </c>
      <c r="E4551" s="4">
        <v>3</v>
      </c>
      <c r="F4551" s="4" t="s">
        <v>11</v>
      </c>
      <c r="G4551" s="13" t="str">
        <f t="shared" si="142"/>
        <v>Retiree</v>
      </c>
      <c r="H4551" s="43" t="s">
        <v>3</v>
      </c>
      <c r="I4551" s="6">
        <v>45170</v>
      </c>
      <c r="J4551" s="6">
        <v>45199</v>
      </c>
      <c r="K4551" s="4">
        <v>1700032982</v>
      </c>
      <c r="L4551" s="14">
        <v>45194</v>
      </c>
      <c r="M4551" s="11">
        <f t="shared" si="141"/>
        <v>9</v>
      </c>
      <c r="N4551" s="6">
        <f>VLOOKUP(M4551,'Settlement Dates'!$A$13:$D$25,3,FALSE)</f>
        <v>45212</v>
      </c>
      <c r="O4551" s="6">
        <f>VLOOKUP(M4551,'Settlement Dates'!$A$13:$D$25,4,FALSE)</f>
        <v>45217</v>
      </c>
      <c r="P4551" s="6">
        <f>VLOOKUP(K4551,'AP Clearing'!$A$13:$B$1312,2,FALSE)</f>
        <v>45196</v>
      </c>
      <c r="Q4551" s="6"/>
      <c r="R4551" s="6"/>
    </row>
    <row r="4552" spans="1:18" x14ac:dyDescent="0.3">
      <c r="A4552" s="4">
        <v>11710</v>
      </c>
      <c r="B4552" s="5" t="s">
        <v>17</v>
      </c>
      <c r="C4552" s="4">
        <v>3</v>
      </c>
      <c r="D4552" s="46">
        <v>7</v>
      </c>
      <c r="E4552" s="4">
        <v>3</v>
      </c>
      <c r="F4552" s="4" t="s">
        <v>11</v>
      </c>
      <c r="G4552" s="13" t="str">
        <f t="shared" si="142"/>
        <v>Retiree</v>
      </c>
      <c r="H4552" s="43" t="s">
        <v>3</v>
      </c>
      <c r="I4552" s="6">
        <v>45170</v>
      </c>
      <c r="J4552" s="6">
        <v>45199</v>
      </c>
      <c r="K4552" s="4">
        <v>1700032982</v>
      </c>
      <c r="L4552" s="14">
        <v>45194</v>
      </c>
      <c r="M4552" s="11">
        <f t="shared" si="141"/>
        <v>9</v>
      </c>
      <c r="N4552" s="6">
        <f>VLOOKUP(M4552,'Settlement Dates'!$A$13:$D$25,3,FALSE)</f>
        <v>45212</v>
      </c>
      <c r="O4552" s="6">
        <f>VLOOKUP(M4552,'Settlement Dates'!$A$13:$D$25,4,FALSE)</f>
        <v>45217</v>
      </c>
      <c r="P4552" s="6">
        <f>VLOOKUP(K4552,'AP Clearing'!$A$13:$B$1312,2,FALSE)</f>
        <v>45196</v>
      </c>
      <c r="Q4552" s="6"/>
      <c r="R4552" s="6"/>
    </row>
    <row r="4553" spans="1:18" x14ac:dyDescent="0.3">
      <c r="A4553" s="4">
        <v>11710</v>
      </c>
      <c r="B4553" s="5" t="s">
        <v>17</v>
      </c>
      <c r="C4553" s="4">
        <v>3</v>
      </c>
      <c r="D4553" s="46">
        <v>668.5</v>
      </c>
      <c r="E4553" s="4">
        <v>4</v>
      </c>
      <c r="F4553" s="4" t="s">
        <v>9</v>
      </c>
      <c r="G4553" s="13" t="str">
        <f t="shared" si="142"/>
        <v>Retiree</v>
      </c>
      <c r="H4553" s="43" t="s">
        <v>3</v>
      </c>
      <c r="I4553" s="6">
        <v>45170</v>
      </c>
      <c r="J4553" s="6">
        <v>45199</v>
      </c>
      <c r="K4553" s="4">
        <v>1700032982</v>
      </c>
      <c r="L4553" s="14">
        <v>45194</v>
      </c>
      <c r="M4553" s="11">
        <f t="shared" si="141"/>
        <v>9</v>
      </c>
      <c r="N4553" s="6">
        <f>VLOOKUP(M4553,'Settlement Dates'!$A$13:$D$25,3,FALSE)</f>
        <v>45212</v>
      </c>
      <c r="O4553" s="6">
        <f>VLOOKUP(M4553,'Settlement Dates'!$A$13:$D$25,4,FALSE)</f>
        <v>45217</v>
      </c>
      <c r="P4553" s="6">
        <f>VLOOKUP(K4553,'AP Clearing'!$A$13:$B$1312,2,FALSE)</f>
        <v>45196</v>
      </c>
      <c r="Q4553" s="6"/>
      <c r="R4553" s="6"/>
    </row>
    <row r="4554" spans="1:18" x14ac:dyDescent="0.3">
      <c r="A4554" s="4">
        <v>11710</v>
      </c>
      <c r="B4554" s="5" t="s">
        <v>17</v>
      </c>
      <c r="C4554" s="4">
        <v>3</v>
      </c>
      <c r="D4554" s="46">
        <v>469</v>
      </c>
      <c r="E4554" s="4">
        <v>4</v>
      </c>
      <c r="F4554" s="4" t="s">
        <v>9</v>
      </c>
      <c r="G4554" s="13" t="str">
        <f t="shared" si="142"/>
        <v>Retiree</v>
      </c>
      <c r="H4554" s="43" t="s">
        <v>3</v>
      </c>
      <c r="I4554" s="6">
        <v>45170</v>
      </c>
      <c r="J4554" s="6">
        <v>45199</v>
      </c>
      <c r="K4554" s="4">
        <v>1700032982</v>
      </c>
      <c r="L4554" s="14">
        <v>45194</v>
      </c>
      <c r="M4554" s="11">
        <f t="shared" si="141"/>
        <v>9</v>
      </c>
      <c r="N4554" s="6">
        <f>VLOOKUP(M4554,'Settlement Dates'!$A$13:$D$25,3,FALSE)</f>
        <v>45212</v>
      </c>
      <c r="O4554" s="6">
        <f>VLOOKUP(M4554,'Settlement Dates'!$A$13:$D$25,4,FALSE)</f>
        <v>45217</v>
      </c>
      <c r="P4554" s="6">
        <f>VLOOKUP(K4554,'AP Clearing'!$A$13:$B$1312,2,FALSE)</f>
        <v>45196</v>
      </c>
      <c r="Q4554" s="6"/>
      <c r="R4554" s="6"/>
    </row>
    <row r="4555" spans="1:18" x14ac:dyDescent="0.3">
      <c r="A4555" s="4">
        <v>11710</v>
      </c>
      <c r="B4555" s="5" t="s">
        <v>17</v>
      </c>
      <c r="C4555" s="4">
        <v>3</v>
      </c>
      <c r="D4555" s="46">
        <v>10.5</v>
      </c>
      <c r="E4555" s="4">
        <v>4</v>
      </c>
      <c r="F4555" s="4" t="s">
        <v>9</v>
      </c>
      <c r="G4555" s="13" t="str">
        <f t="shared" si="142"/>
        <v>Retiree</v>
      </c>
      <c r="H4555" s="43" t="s">
        <v>3</v>
      </c>
      <c r="I4555" s="6">
        <v>45170</v>
      </c>
      <c r="J4555" s="6">
        <v>45199</v>
      </c>
      <c r="K4555" s="4">
        <v>1700032982</v>
      </c>
      <c r="L4555" s="14">
        <v>45194</v>
      </c>
      <c r="M4555" s="11">
        <f t="shared" si="141"/>
        <v>9</v>
      </c>
      <c r="N4555" s="6">
        <f>VLOOKUP(M4555,'Settlement Dates'!$A$13:$D$25,3,FALSE)</f>
        <v>45212</v>
      </c>
      <c r="O4555" s="6">
        <f>VLOOKUP(M4555,'Settlement Dates'!$A$13:$D$25,4,FALSE)</f>
        <v>45217</v>
      </c>
      <c r="P4555" s="6">
        <f>VLOOKUP(K4555,'AP Clearing'!$A$13:$B$1312,2,FALSE)</f>
        <v>45196</v>
      </c>
      <c r="Q4555" s="6"/>
      <c r="R4555" s="6"/>
    </row>
    <row r="4556" spans="1:18" x14ac:dyDescent="0.3">
      <c r="A4556" s="4">
        <v>11710</v>
      </c>
      <c r="B4556" s="5" t="s">
        <v>17</v>
      </c>
      <c r="C4556" s="4">
        <v>3</v>
      </c>
      <c r="D4556" s="46">
        <v>644</v>
      </c>
      <c r="E4556" s="4">
        <v>4</v>
      </c>
      <c r="F4556" s="4" t="s">
        <v>11</v>
      </c>
      <c r="G4556" s="13" t="str">
        <f t="shared" si="142"/>
        <v>Retiree</v>
      </c>
      <c r="H4556" s="43" t="s">
        <v>3</v>
      </c>
      <c r="I4556" s="6">
        <v>45170</v>
      </c>
      <c r="J4556" s="6">
        <v>45199</v>
      </c>
      <c r="K4556" s="4">
        <v>1700032982</v>
      </c>
      <c r="L4556" s="14">
        <v>45194</v>
      </c>
      <c r="M4556" s="11">
        <f t="shared" si="141"/>
        <v>9</v>
      </c>
      <c r="N4556" s="6">
        <f>VLOOKUP(M4556,'Settlement Dates'!$A$13:$D$25,3,FALSE)</f>
        <v>45212</v>
      </c>
      <c r="O4556" s="6">
        <f>VLOOKUP(M4556,'Settlement Dates'!$A$13:$D$25,4,FALSE)</f>
        <v>45217</v>
      </c>
      <c r="P4556" s="6">
        <f>VLOOKUP(K4556,'AP Clearing'!$A$13:$B$1312,2,FALSE)</f>
        <v>45196</v>
      </c>
      <c r="Q4556" s="6"/>
      <c r="R4556" s="6"/>
    </row>
    <row r="4557" spans="1:18" x14ac:dyDescent="0.3">
      <c r="A4557" s="4">
        <v>11710</v>
      </c>
      <c r="B4557" s="5" t="s">
        <v>17</v>
      </c>
      <c r="C4557" s="4">
        <v>3</v>
      </c>
      <c r="D4557" s="46">
        <v>10.5</v>
      </c>
      <c r="E4557" s="4">
        <v>4</v>
      </c>
      <c r="F4557" s="4" t="s">
        <v>11</v>
      </c>
      <c r="G4557" s="13" t="str">
        <f t="shared" si="142"/>
        <v>Retiree</v>
      </c>
      <c r="H4557" s="43" t="s">
        <v>3</v>
      </c>
      <c r="I4557" s="6">
        <v>45170</v>
      </c>
      <c r="J4557" s="6">
        <v>45199</v>
      </c>
      <c r="K4557" s="4">
        <v>1700032982</v>
      </c>
      <c r="L4557" s="14">
        <v>45194</v>
      </c>
      <c r="M4557" s="11">
        <f t="shared" si="141"/>
        <v>9</v>
      </c>
      <c r="N4557" s="6">
        <f>VLOOKUP(M4557,'Settlement Dates'!$A$13:$D$25,3,FALSE)</f>
        <v>45212</v>
      </c>
      <c r="O4557" s="6">
        <f>VLOOKUP(M4557,'Settlement Dates'!$A$13:$D$25,4,FALSE)</f>
        <v>45217</v>
      </c>
      <c r="P4557" s="6">
        <f>VLOOKUP(K4557,'AP Clearing'!$A$13:$B$1312,2,FALSE)</f>
        <v>45196</v>
      </c>
      <c r="Q4557" s="6"/>
      <c r="R4557" s="6"/>
    </row>
    <row r="4558" spans="1:18" x14ac:dyDescent="0.3">
      <c r="A4558" s="4">
        <v>11710</v>
      </c>
      <c r="B4558" s="5" t="s">
        <v>17</v>
      </c>
      <c r="C4558" s="4">
        <v>3</v>
      </c>
      <c r="D4558" s="46">
        <v>1151.5</v>
      </c>
      <c r="E4558" s="4">
        <v>5</v>
      </c>
      <c r="F4558" s="4" t="s">
        <v>9</v>
      </c>
      <c r="G4558" s="13" t="str">
        <f t="shared" si="142"/>
        <v>Retiree</v>
      </c>
      <c r="H4558" s="43" t="s">
        <v>3</v>
      </c>
      <c r="I4558" s="6">
        <v>45170</v>
      </c>
      <c r="J4558" s="6">
        <v>45199</v>
      </c>
      <c r="K4558" s="4">
        <v>1700032982</v>
      </c>
      <c r="L4558" s="14">
        <v>45194</v>
      </c>
      <c r="M4558" s="11">
        <f t="shared" si="141"/>
        <v>9</v>
      </c>
      <c r="N4558" s="6">
        <f>VLOOKUP(M4558,'Settlement Dates'!$A$13:$D$25,3,FALSE)</f>
        <v>45212</v>
      </c>
      <c r="O4558" s="6">
        <f>VLOOKUP(M4558,'Settlement Dates'!$A$13:$D$25,4,FALSE)</f>
        <v>45217</v>
      </c>
      <c r="P4558" s="6">
        <f>VLOOKUP(K4558,'AP Clearing'!$A$13:$B$1312,2,FALSE)</f>
        <v>45196</v>
      </c>
      <c r="Q4558" s="6"/>
      <c r="R4558" s="6"/>
    </row>
    <row r="4559" spans="1:18" x14ac:dyDescent="0.3">
      <c r="A4559" s="4">
        <v>11710</v>
      </c>
      <c r="B4559" s="5" t="s">
        <v>17</v>
      </c>
      <c r="C4559" s="4">
        <v>3</v>
      </c>
      <c r="D4559" s="46">
        <v>1764</v>
      </c>
      <c r="E4559" s="4">
        <v>5</v>
      </c>
      <c r="F4559" s="4" t="s">
        <v>9</v>
      </c>
      <c r="G4559" s="13" t="str">
        <f t="shared" si="142"/>
        <v>Retiree</v>
      </c>
      <c r="H4559" s="43" t="s">
        <v>3</v>
      </c>
      <c r="I4559" s="6">
        <v>45170</v>
      </c>
      <c r="J4559" s="6">
        <v>45199</v>
      </c>
      <c r="K4559" s="4">
        <v>1700032982</v>
      </c>
      <c r="L4559" s="14">
        <v>45194</v>
      </c>
      <c r="M4559" s="11">
        <f t="shared" si="141"/>
        <v>9</v>
      </c>
      <c r="N4559" s="6">
        <f>VLOOKUP(M4559,'Settlement Dates'!$A$13:$D$25,3,FALSE)</f>
        <v>45212</v>
      </c>
      <c r="O4559" s="6">
        <f>VLOOKUP(M4559,'Settlement Dates'!$A$13:$D$25,4,FALSE)</f>
        <v>45217</v>
      </c>
      <c r="P4559" s="6">
        <f>VLOOKUP(K4559,'AP Clearing'!$A$13:$B$1312,2,FALSE)</f>
        <v>45196</v>
      </c>
      <c r="Q4559" s="6"/>
      <c r="R4559" s="6"/>
    </row>
    <row r="4560" spans="1:18" x14ac:dyDescent="0.3">
      <c r="A4560" s="4">
        <v>11710</v>
      </c>
      <c r="B4560" s="5" t="s">
        <v>17</v>
      </c>
      <c r="C4560" s="4">
        <v>3</v>
      </c>
      <c r="D4560" s="46">
        <v>17.5</v>
      </c>
      <c r="E4560" s="4">
        <v>5</v>
      </c>
      <c r="F4560" s="4" t="s">
        <v>9</v>
      </c>
      <c r="G4560" s="13" t="str">
        <f t="shared" si="142"/>
        <v>Retiree</v>
      </c>
      <c r="H4560" s="43" t="s">
        <v>3</v>
      </c>
      <c r="I4560" s="6">
        <v>45170</v>
      </c>
      <c r="J4560" s="6">
        <v>45199</v>
      </c>
      <c r="K4560" s="4">
        <v>1700032982</v>
      </c>
      <c r="L4560" s="14">
        <v>45194</v>
      </c>
      <c r="M4560" s="11">
        <f t="shared" ref="M4560:M4623" si="143">MONTH(L4560)</f>
        <v>9</v>
      </c>
      <c r="N4560" s="6">
        <f>VLOOKUP(M4560,'Settlement Dates'!$A$13:$D$25,3,FALSE)</f>
        <v>45212</v>
      </c>
      <c r="O4560" s="6">
        <f>VLOOKUP(M4560,'Settlement Dates'!$A$13:$D$25,4,FALSE)</f>
        <v>45217</v>
      </c>
      <c r="P4560" s="6">
        <f>VLOOKUP(K4560,'AP Clearing'!$A$13:$B$1312,2,FALSE)</f>
        <v>45196</v>
      </c>
      <c r="Q4560" s="6"/>
      <c r="R4560" s="6"/>
    </row>
    <row r="4561" spans="1:18" x14ac:dyDescent="0.3">
      <c r="A4561" s="4">
        <v>11710</v>
      </c>
      <c r="B4561" s="5" t="s">
        <v>17</v>
      </c>
      <c r="C4561" s="4">
        <v>3</v>
      </c>
      <c r="D4561" s="46">
        <v>38.5</v>
      </c>
      <c r="E4561" s="4">
        <v>5</v>
      </c>
      <c r="F4561" s="4" t="s">
        <v>9</v>
      </c>
      <c r="G4561" s="13" t="str">
        <f t="shared" si="142"/>
        <v>Retiree</v>
      </c>
      <c r="H4561" s="43" t="s">
        <v>3</v>
      </c>
      <c r="I4561" s="6">
        <v>45170</v>
      </c>
      <c r="J4561" s="6">
        <v>45199</v>
      </c>
      <c r="K4561" s="4">
        <v>1700032982</v>
      </c>
      <c r="L4561" s="14">
        <v>45194</v>
      </c>
      <c r="M4561" s="11">
        <f t="shared" si="143"/>
        <v>9</v>
      </c>
      <c r="N4561" s="6">
        <f>VLOOKUP(M4561,'Settlement Dates'!$A$13:$D$25,3,FALSE)</f>
        <v>45212</v>
      </c>
      <c r="O4561" s="6">
        <f>VLOOKUP(M4561,'Settlement Dates'!$A$13:$D$25,4,FALSE)</f>
        <v>45217</v>
      </c>
      <c r="P4561" s="6">
        <f>VLOOKUP(K4561,'AP Clearing'!$A$13:$B$1312,2,FALSE)</f>
        <v>45196</v>
      </c>
      <c r="Q4561" s="6"/>
      <c r="R4561" s="6"/>
    </row>
    <row r="4562" spans="1:18" x14ac:dyDescent="0.3">
      <c r="A4562" s="4">
        <v>11710</v>
      </c>
      <c r="B4562" s="5" t="s">
        <v>17</v>
      </c>
      <c r="C4562" s="4">
        <v>3</v>
      </c>
      <c r="D4562" s="46">
        <v>192.5</v>
      </c>
      <c r="E4562" s="4">
        <v>5</v>
      </c>
      <c r="F4562" s="4" t="s">
        <v>11</v>
      </c>
      <c r="G4562" s="13" t="str">
        <f t="shared" si="142"/>
        <v>Retiree</v>
      </c>
      <c r="H4562" s="43" t="s">
        <v>3</v>
      </c>
      <c r="I4562" s="6">
        <v>45170</v>
      </c>
      <c r="J4562" s="6">
        <v>45199</v>
      </c>
      <c r="K4562" s="4">
        <v>1700032982</v>
      </c>
      <c r="L4562" s="14">
        <v>45194</v>
      </c>
      <c r="M4562" s="11">
        <f t="shared" si="143"/>
        <v>9</v>
      </c>
      <c r="N4562" s="6">
        <f>VLOOKUP(M4562,'Settlement Dates'!$A$13:$D$25,3,FALSE)</f>
        <v>45212</v>
      </c>
      <c r="O4562" s="6">
        <f>VLOOKUP(M4562,'Settlement Dates'!$A$13:$D$25,4,FALSE)</f>
        <v>45217</v>
      </c>
      <c r="P4562" s="6">
        <f>VLOOKUP(K4562,'AP Clearing'!$A$13:$B$1312,2,FALSE)</f>
        <v>45196</v>
      </c>
      <c r="Q4562" s="6"/>
      <c r="R4562" s="6"/>
    </row>
    <row r="4563" spans="1:18" x14ac:dyDescent="0.3">
      <c r="A4563" s="4">
        <v>11710</v>
      </c>
      <c r="B4563" s="5" t="s">
        <v>17</v>
      </c>
      <c r="C4563" s="4">
        <v>3</v>
      </c>
      <c r="D4563" s="46">
        <v>3.5</v>
      </c>
      <c r="E4563" s="4">
        <v>5</v>
      </c>
      <c r="F4563" s="4" t="s">
        <v>11</v>
      </c>
      <c r="G4563" s="13" t="str">
        <f t="shared" si="142"/>
        <v>Retiree</v>
      </c>
      <c r="H4563" s="43" t="s">
        <v>3</v>
      </c>
      <c r="I4563" s="6">
        <v>45170</v>
      </c>
      <c r="J4563" s="6">
        <v>45199</v>
      </c>
      <c r="K4563" s="4">
        <v>1700032982</v>
      </c>
      <c r="L4563" s="14">
        <v>45194</v>
      </c>
      <c r="M4563" s="11">
        <f t="shared" si="143"/>
        <v>9</v>
      </c>
      <c r="N4563" s="6">
        <f>VLOOKUP(M4563,'Settlement Dates'!$A$13:$D$25,3,FALSE)</f>
        <v>45212</v>
      </c>
      <c r="O4563" s="6">
        <f>VLOOKUP(M4563,'Settlement Dates'!$A$13:$D$25,4,FALSE)</f>
        <v>45217</v>
      </c>
      <c r="P4563" s="6">
        <f>VLOOKUP(K4563,'AP Clearing'!$A$13:$B$1312,2,FALSE)</f>
        <v>45196</v>
      </c>
      <c r="Q4563" s="6"/>
      <c r="R4563" s="6"/>
    </row>
    <row r="4564" spans="1:18" x14ac:dyDescent="0.3">
      <c r="A4564" s="4">
        <v>231079</v>
      </c>
      <c r="B4564" s="5" t="s">
        <v>94</v>
      </c>
      <c r="C4564" s="4">
        <v>3</v>
      </c>
      <c r="D4564" s="46">
        <v>456239.8</v>
      </c>
      <c r="E4564" s="4">
        <v>1</v>
      </c>
      <c r="F4564" s="4" t="s">
        <v>2</v>
      </c>
      <c r="G4564" s="13" t="str">
        <f t="shared" si="142"/>
        <v>Active</v>
      </c>
      <c r="H4564" s="43" t="s">
        <v>3</v>
      </c>
      <c r="I4564" s="6">
        <v>45200</v>
      </c>
      <c r="J4564" s="6">
        <v>45230</v>
      </c>
      <c r="K4564" s="4">
        <v>1700032999</v>
      </c>
      <c r="L4564" s="14">
        <v>45194</v>
      </c>
      <c r="M4564" s="11">
        <f t="shared" si="143"/>
        <v>9</v>
      </c>
      <c r="N4564" s="6">
        <f>VLOOKUP(M4564,'Settlement Dates'!$A$13:$D$25,3,FALSE)</f>
        <v>45212</v>
      </c>
      <c r="O4564" s="6">
        <f>VLOOKUP(M4564,'Settlement Dates'!$A$13:$D$25,4,FALSE)</f>
        <v>45217</v>
      </c>
      <c r="P4564" s="6">
        <f>VLOOKUP(K4564,'AP Clearing'!$A$13:$B$1312,2,FALSE)</f>
        <v>45196</v>
      </c>
      <c r="Q4564" s="6"/>
      <c r="R4564" s="6"/>
    </row>
    <row r="4565" spans="1:18" x14ac:dyDescent="0.3">
      <c r="A4565" s="4">
        <v>231079</v>
      </c>
      <c r="B4565" s="5" t="s">
        <v>94</v>
      </c>
      <c r="C4565" s="4">
        <v>3</v>
      </c>
      <c r="D4565" s="46">
        <v>300467.31</v>
      </c>
      <c r="E4565" s="4">
        <v>1</v>
      </c>
      <c r="F4565" s="4" t="s">
        <v>2</v>
      </c>
      <c r="G4565" s="13" t="str">
        <f t="shared" si="142"/>
        <v>Active</v>
      </c>
      <c r="H4565" s="43" t="s">
        <v>3</v>
      </c>
      <c r="I4565" s="6">
        <v>45200</v>
      </c>
      <c r="J4565" s="6">
        <v>45230</v>
      </c>
      <c r="K4565" s="4">
        <v>1700032999</v>
      </c>
      <c r="L4565" s="14">
        <v>45194</v>
      </c>
      <c r="M4565" s="11">
        <f t="shared" si="143"/>
        <v>9</v>
      </c>
      <c r="N4565" s="6">
        <f>VLOOKUP(M4565,'Settlement Dates'!$A$13:$D$25,3,FALSE)</f>
        <v>45212</v>
      </c>
      <c r="O4565" s="6">
        <f>VLOOKUP(M4565,'Settlement Dates'!$A$13:$D$25,4,FALSE)</f>
        <v>45217</v>
      </c>
      <c r="P4565" s="6">
        <f>VLOOKUP(K4565,'AP Clearing'!$A$13:$B$1312,2,FALSE)</f>
        <v>45196</v>
      </c>
      <c r="Q4565" s="6"/>
      <c r="R4565" s="6"/>
    </row>
    <row r="4566" spans="1:18" x14ac:dyDescent="0.3">
      <c r="A4566" s="4">
        <v>231079</v>
      </c>
      <c r="B4566" s="5" t="s">
        <v>94</v>
      </c>
      <c r="C4566" s="4">
        <v>3</v>
      </c>
      <c r="D4566" s="46">
        <v>362816.45</v>
      </c>
      <c r="E4566" s="4">
        <v>1</v>
      </c>
      <c r="F4566" s="4" t="s">
        <v>2</v>
      </c>
      <c r="G4566" s="13" t="str">
        <f t="shared" si="142"/>
        <v>Active</v>
      </c>
      <c r="H4566" s="43" t="s">
        <v>3</v>
      </c>
      <c r="I4566" s="6">
        <v>45200</v>
      </c>
      <c r="J4566" s="6">
        <v>45230</v>
      </c>
      <c r="K4566" s="4">
        <v>1700032999</v>
      </c>
      <c r="L4566" s="14">
        <v>45194</v>
      </c>
      <c r="M4566" s="11">
        <f t="shared" si="143"/>
        <v>9</v>
      </c>
      <c r="N4566" s="6">
        <f>VLOOKUP(M4566,'Settlement Dates'!$A$13:$D$25,3,FALSE)</f>
        <v>45212</v>
      </c>
      <c r="O4566" s="6">
        <f>VLOOKUP(M4566,'Settlement Dates'!$A$13:$D$25,4,FALSE)</f>
        <v>45217</v>
      </c>
      <c r="P4566" s="6">
        <f>VLOOKUP(K4566,'AP Clearing'!$A$13:$B$1312,2,FALSE)</f>
        <v>45196</v>
      </c>
      <c r="Q4566" s="6"/>
      <c r="R4566" s="6"/>
    </row>
    <row r="4567" spans="1:18" x14ac:dyDescent="0.3">
      <c r="A4567" s="4">
        <v>231079</v>
      </c>
      <c r="B4567" s="5" t="s">
        <v>94</v>
      </c>
      <c r="C4567" s="4">
        <v>3</v>
      </c>
      <c r="D4567" s="46">
        <v>1906204.8</v>
      </c>
      <c r="E4567" s="4">
        <v>1</v>
      </c>
      <c r="F4567" s="4" t="s">
        <v>2</v>
      </c>
      <c r="G4567" s="13" t="str">
        <f t="shared" si="142"/>
        <v>Active</v>
      </c>
      <c r="H4567" s="43" t="s">
        <v>3</v>
      </c>
      <c r="I4567" s="6">
        <v>45200</v>
      </c>
      <c r="J4567" s="6">
        <v>45230</v>
      </c>
      <c r="K4567" s="4">
        <v>1700032999</v>
      </c>
      <c r="L4567" s="14">
        <v>45194</v>
      </c>
      <c r="M4567" s="11">
        <f t="shared" si="143"/>
        <v>9</v>
      </c>
      <c r="N4567" s="6">
        <f>VLOOKUP(M4567,'Settlement Dates'!$A$13:$D$25,3,FALSE)</f>
        <v>45212</v>
      </c>
      <c r="O4567" s="6">
        <f>VLOOKUP(M4567,'Settlement Dates'!$A$13:$D$25,4,FALSE)</f>
        <v>45217</v>
      </c>
      <c r="P4567" s="6">
        <f>VLOOKUP(K4567,'AP Clearing'!$A$13:$B$1312,2,FALSE)</f>
        <v>45196</v>
      </c>
      <c r="Q4567" s="6"/>
      <c r="R4567" s="6"/>
    </row>
    <row r="4568" spans="1:18" x14ac:dyDescent="0.3">
      <c r="A4568" s="4">
        <v>231079</v>
      </c>
      <c r="B4568" s="5" t="s">
        <v>94</v>
      </c>
      <c r="C4568" s="4">
        <v>3</v>
      </c>
      <c r="D4568" s="46">
        <v>1112.78</v>
      </c>
      <c r="E4568" s="4">
        <v>1</v>
      </c>
      <c r="F4568" s="4" t="s">
        <v>5</v>
      </c>
      <c r="G4568" s="13" t="str">
        <f t="shared" si="142"/>
        <v>LTD</v>
      </c>
      <c r="H4568" s="43" t="s">
        <v>3</v>
      </c>
      <c r="I4568" s="6">
        <v>45200</v>
      </c>
      <c r="J4568" s="6">
        <v>45230</v>
      </c>
      <c r="K4568" s="4">
        <v>1700032999</v>
      </c>
      <c r="L4568" s="14">
        <v>45194</v>
      </c>
      <c r="M4568" s="11">
        <f t="shared" si="143"/>
        <v>9</v>
      </c>
      <c r="N4568" s="6">
        <f>VLOOKUP(M4568,'Settlement Dates'!$A$13:$D$25,3,FALSE)</f>
        <v>45212</v>
      </c>
      <c r="O4568" s="6">
        <f>VLOOKUP(M4568,'Settlement Dates'!$A$13:$D$25,4,FALSE)</f>
        <v>45217</v>
      </c>
      <c r="P4568" s="6">
        <f>VLOOKUP(K4568,'AP Clearing'!$A$13:$B$1312,2,FALSE)</f>
        <v>45196</v>
      </c>
      <c r="Q4568" s="6"/>
      <c r="R4568" s="6"/>
    </row>
    <row r="4569" spans="1:18" x14ac:dyDescent="0.3">
      <c r="A4569" s="4">
        <v>231079</v>
      </c>
      <c r="B4569" s="5" t="s">
        <v>94</v>
      </c>
      <c r="C4569" s="4">
        <v>3</v>
      </c>
      <c r="D4569" s="46">
        <v>10505.85</v>
      </c>
      <c r="E4569" s="4">
        <v>1</v>
      </c>
      <c r="F4569" s="4" t="s">
        <v>5</v>
      </c>
      <c r="G4569" s="13" t="str">
        <f t="shared" si="142"/>
        <v>LTD</v>
      </c>
      <c r="H4569" s="43" t="s">
        <v>3</v>
      </c>
      <c r="I4569" s="6">
        <v>45200</v>
      </c>
      <c r="J4569" s="6">
        <v>45230</v>
      </c>
      <c r="K4569" s="4">
        <v>1700032999</v>
      </c>
      <c r="L4569" s="14">
        <v>45194</v>
      </c>
      <c r="M4569" s="11">
        <f t="shared" si="143"/>
        <v>9</v>
      </c>
      <c r="N4569" s="6">
        <f>VLOOKUP(M4569,'Settlement Dates'!$A$13:$D$25,3,FALSE)</f>
        <v>45212</v>
      </c>
      <c r="O4569" s="6">
        <f>VLOOKUP(M4569,'Settlement Dates'!$A$13:$D$25,4,FALSE)</f>
        <v>45217</v>
      </c>
      <c r="P4569" s="6">
        <f>VLOOKUP(K4569,'AP Clearing'!$A$13:$B$1312,2,FALSE)</f>
        <v>45196</v>
      </c>
      <c r="Q4569" s="6"/>
      <c r="R4569" s="6"/>
    </row>
    <row r="4570" spans="1:18" x14ac:dyDescent="0.3">
      <c r="A4570" s="4">
        <v>231079</v>
      </c>
      <c r="B4570" s="5" t="s">
        <v>94</v>
      </c>
      <c r="C4570" s="4">
        <v>3</v>
      </c>
      <c r="D4570" s="46">
        <v>17434.8</v>
      </c>
      <c r="E4570" s="4">
        <v>1</v>
      </c>
      <c r="F4570" s="4" t="s">
        <v>5</v>
      </c>
      <c r="G4570" s="13" t="str">
        <f t="shared" si="142"/>
        <v>LTD</v>
      </c>
      <c r="H4570" s="43" t="s">
        <v>3</v>
      </c>
      <c r="I4570" s="6">
        <v>45200</v>
      </c>
      <c r="J4570" s="6">
        <v>45230</v>
      </c>
      <c r="K4570" s="4">
        <v>1700032999</v>
      </c>
      <c r="L4570" s="14">
        <v>45194</v>
      </c>
      <c r="M4570" s="11">
        <f t="shared" si="143"/>
        <v>9</v>
      </c>
      <c r="N4570" s="6">
        <f>VLOOKUP(M4570,'Settlement Dates'!$A$13:$D$25,3,FALSE)</f>
        <v>45212</v>
      </c>
      <c r="O4570" s="6">
        <f>VLOOKUP(M4570,'Settlement Dates'!$A$13:$D$25,4,FALSE)</f>
        <v>45217</v>
      </c>
      <c r="P4570" s="6">
        <f>VLOOKUP(K4570,'AP Clearing'!$A$13:$B$1312,2,FALSE)</f>
        <v>45196</v>
      </c>
      <c r="Q4570" s="6"/>
      <c r="R4570" s="6"/>
    </row>
    <row r="4571" spans="1:18" x14ac:dyDescent="0.3">
      <c r="A4571" s="4">
        <v>231079</v>
      </c>
      <c r="B4571" s="5" t="s">
        <v>94</v>
      </c>
      <c r="C4571" s="4">
        <v>3</v>
      </c>
      <c r="D4571" s="46">
        <v>2225.56</v>
      </c>
      <c r="E4571" s="4">
        <v>1</v>
      </c>
      <c r="F4571" s="4" t="s">
        <v>6</v>
      </c>
      <c r="G4571" s="13" t="str">
        <f t="shared" si="142"/>
        <v>Active</v>
      </c>
      <c r="H4571" s="43" t="s">
        <v>3</v>
      </c>
      <c r="I4571" s="6">
        <v>45200</v>
      </c>
      <c r="J4571" s="6">
        <v>45230</v>
      </c>
      <c r="K4571" s="4">
        <v>1700032999</v>
      </c>
      <c r="L4571" s="14">
        <v>45194</v>
      </c>
      <c r="M4571" s="11">
        <f t="shared" si="143"/>
        <v>9</v>
      </c>
      <c r="N4571" s="6">
        <f>VLOOKUP(M4571,'Settlement Dates'!$A$13:$D$25,3,FALSE)</f>
        <v>45212</v>
      </c>
      <c r="O4571" s="6">
        <f>VLOOKUP(M4571,'Settlement Dates'!$A$13:$D$25,4,FALSE)</f>
        <v>45217</v>
      </c>
      <c r="P4571" s="6">
        <f>VLOOKUP(K4571,'AP Clearing'!$A$13:$B$1312,2,FALSE)</f>
        <v>45196</v>
      </c>
      <c r="Q4571" s="6"/>
      <c r="R4571" s="6"/>
    </row>
    <row r="4572" spans="1:18" x14ac:dyDescent="0.3">
      <c r="A4572" s="4">
        <v>231079</v>
      </c>
      <c r="B4572" s="5" t="s">
        <v>94</v>
      </c>
      <c r="C4572" s="4">
        <v>3</v>
      </c>
      <c r="D4572" s="46">
        <v>2101.17</v>
      </c>
      <c r="E4572" s="4">
        <v>1</v>
      </c>
      <c r="F4572" s="4" t="s">
        <v>6</v>
      </c>
      <c r="G4572" s="13" t="str">
        <f t="shared" si="142"/>
        <v>Active</v>
      </c>
      <c r="H4572" s="43" t="s">
        <v>3</v>
      </c>
      <c r="I4572" s="6">
        <v>45200</v>
      </c>
      <c r="J4572" s="6">
        <v>45230</v>
      </c>
      <c r="K4572" s="4">
        <v>1700032999</v>
      </c>
      <c r="L4572" s="14">
        <v>45194</v>
      </c>
      <c r="M4572" s="11">
        <f t="shared" si="143"/>
        <v>9</v>
      </c>
      <c r="N4572" s="6">
        <f>VLOOKUP(M4572,'Settlement Dates'!$A$13:$D$25,3,FALSE)</f>
        <v>45212</v>
      </c>
      <c r="O4572" s="6">
        <f>VLOOKUP(M4572,'Settlement Dates'!$A$13:$D$25,4,FALSE)</f>
        <v>45217</v>
      </c>
      <c r="P4572" s="6">
        <f>VLOOKUP(K4572,'AP Clearing'!$A$13:$B$1312,2,FALSE)</f>
        <v>45196</v>
      </c>
      <c r="Q4572" s="6"/>
      <c r="R4572" s="6"/>
    </row>
    <row r="4573" spans="1:18" x14ac:dyDescent="0.3">
      <c r="A4573" s="4">
        <v>231079</v>
      </c>
      <c r="B4573" s="5" t="s">
        <v>94</v>
      </c>
      <c r="C4573" s="4">
        <v>3</v>
      </c>
      <c r="D4573" s="46">
        <v>5811.6</v>
      </c>
      <c r="E4573" s="4">
        <v>1</v>
      </c>
      <c r="F4573" s="4" t="s">
        <v>6</v>
      </c>
      <c r="G4573" s="13" t="str">
        <f t="shared" si="142"/>
        <v>Active</v>
      </c>
      <c r="H4573" s="43" t="s">
        <v>3</v>
      </c>
      <c r="I4573" s="6">
        <v>45200</v>
      </c>
      <c r="J4573" s="6">
        <v>45230</v>
      </c>
      <c r="K4573" s="4">
        <v>1700032999</v>
      </c>
      <c r="L4573" s="14">
        <v>45194</v>
      </c>
      <c r="M4573" s="11">
        <f t="shared" si="143"/>
        <v>9</v>
      </c>
      <c r="N4573" s="6">
        <f>VLOOKUP(M4573,'Settlement Dates'!$A$13:$D$25,3,FALSE)</f>
        <v>45212</v>
      </c>
      <c r="O4573" s="6">
        <f>VLOOKUP(M4573,'Settlement Dates'!$A$13:$D$25,4,FALSE)</f>
        <v>45217</v>
      </c>
      <c r="P4573" s="6">
        <f>VLOOKUP(K4573,'AP Clearing'!$A$13:$B$1312,2,FALSE)</f>
        <v>45196</v>
      </c>
      <c r="Q4573" s="6"/>
      <c r="R4573" s="6"/>
    </row>
    <row r="4574" spans="1:18" x14ac:dyDescent="0.3">
      <c r="A4574" s="4">
        <v>231079</v>
      </c>
      <c r="B4574" s="5" t="s">
        <v>94</v>
      </c>
      <c r="C4574" s="4">
        <v>3</v>
      </c>
      <c r="D4574" s="46">
        <v>5563.9</v>
      </c>
      <c r="E4574" s="4">
        <v>1</v>
      </c>
      <c r="F4574" s="4" t="s">
        <v>54</v>
      </c>
      <c r="G4574" s="13" t="str">
        <f t="shared" si="142"/>
        <v>LTD</v>
      </c>
      <c r="H4574" s="43" t="s">
        <v>3</v>
      </c>
      <c r="I4574" s="6">
        <v>45200</v>
      </c>
      <c r="J4574" s="6">
        <v>45230</v>
      </c>
      <c r="K4574" s="4">
        <v>1700032999</v>
      </c>
      <c r="L4574" s="14">
        <v>45194</v>
      </c>
      <c r="M4574" s="11">
        <f t="shared" si="143"/>
        <v>9</v>
      </c>
      <c r="N4574" s="6">
        <f>VLOOKUP(M4574,'Settlement Dates'!$A$13:$D$25,3,FALSE)</f>
        <v>45212</v>
      </c>
      <c r="O4574" s="6">
        <f>VLOOKUP(M4574,'Settlement Dates'!$A$13:$D$25,4,FALSE)</f>
        <v>45217</v>
      </c>
      <c r="P4574" s="6">
        <f>VLOOKUP(K4574,'AP Clearing'!$A$13:$B$1312,2,FALSE)</f>
        <v>45196</v>
      </c>
      <c r="Q4574" s="6"/>
      <c r="R4574" s="6"/>
    </row>
    <row r="4575" spans="1:18" x14ac:dyDescent="0.3">
      <c r="A4575" s="4">
        <v>231079</v>
      </c>
      <c r="B4575" s="5" t="s">
        <v>94</v>
      </c>
      <c r="C4575" s="4">
        <v>3</v>
      </c>
      <c r="D4575" s="46">
        <v>6303.51</v>
      </c>
      <c r="E4575" s="4">
        <v>1</v>
      </c>
      <c r="F4575" s="4" t="s">
        <v>54</v>
      </c>
      <c r="G4575" s="13" t="str">
        <f t="shared" si="142"/>
        <v>LTD</v>
      </c>
      <c r="H4575" s="43" t="s">
        <v>3</v>
      </c>
      <c r="I4575" s="6">
        <v>45200</v>
      </c>
      <c r="J4575" s="6">
        <v>45230</v>
      </c>
      <c r="K4575" s="4">
        <v>1700032999</v>
      </c>
      <c r="L4575" s="14">
        <v>45194</v>
      </c>
      <c r="M4575" s="11">
        <f t="shared" si="143"/>
        <v>9</v>
      </c>
      <c r="N4575" s="6">
        <f>VLOOKUP(M4575,'Settlement Dates'!$A$13:$D$25,3,FALSE)</f>
        <v>45212</v>
      </c>
      <c r="O4575" s="6">
        <f>VLOOKUP(M4575,'Settlement Dates'!$A$13:$D$25,4,FALSE)</f>
        <v>45217</v>
      </c>
      <c r="P4575" s="6">
        <f>VLOOKUP(K4575,'AP Clearing'!$A$13:$B$1312,2,FALSE)</f>
        <v>45196</v>
      </c>
      <c r="Q4575" s="6"/>
      <c r="R4575" s="6"/>
    </row>
    <row r="4576" spans="1:18" x14ac:dyDescent="0.3">
      <c r="A4576" s="4">
        <v>231079</v>
      </c>
      <c r="B4576" s="5" t="s">
        <v>94</v>
      </c>
      <c r="C4576" s="4">
        <v>3</v>
      </c>
      <c r="D4576" s="46">
        <v>1961.17</v>
      </c>
      <c r="E4576" s="4">
        <v>1</v>
      </c>
      <c r="F4576" s="4" t="s">
        <v>54</v>
      </c>
      <c r="G4576" s="13" t="str">
        <f t="shared" si="142"/>
        <v>LTD</v>
      </c>
      <c r="H4576" s="43" t="s">
        <v>3</v>
      </c>
      <c r="I4576" s="6">
        <v>45200</v>
      </c>
      <c r="J4576" s="6">
        <v>45230</v>
      </c>
      <c r="K4576" s="4">
        <v>1700032999</v>
      </c>
      <c r="L4576" s="14">
        <v>45194</v>
      </c>
      <c r="M4576" s="11">
        <f t="shared" si="143"/>
        <v>9</v>
      </c>
      <c r="N4576" s="6">
        <f>VLOOKUP(M4576,'Settlement Dates'!$A$13:$D$25,3,FALSE)</f>
        <v>45212</v>
      </c>
      <c r="O4576" s="6">
        <f>VLOOKUP(M4576,'Settlement Dates'!$A$13:$D$25,4,FALSE)</f>
        <v>45217</v>
      </c>
      <c r="P4576" s="6">
        <f>VLOOKUP(K4576,'AP Clearing'!$A$13:$B$1312,2,FALSE)</f>
        <v>45196</v>
      </c>
      <c r="Q4576" s="6"/>
      <c r="R4576" s="6"/>
    </row>
    <row r="4577" spans="1:18" x14ac:dyDescent="0.3">
      <c r="A4577" s="4">
        <v>231079</v>
      </c>
      <c r="B4577" s="5" t="s">
        <v>94</v>
      </c>
      <c r="C4577" s="4">
        <v>3</v>
      </c>
      <c r="D4577" s="46">
        <v>5811.6</v>
      </c>
      <c r="E4577" s="4">
        <v>1</v>
      </c>
      <c r="F4577" s="4" t="s">
        <v>54</v>
      </c>
      <c r="G4577" s="13" t="str">
        <f t="shared" si="142"/>
        <v>LTD</v>
      </c>
      <c r="H4577" s="43" t="s">
        <v>3</v>
      </c>
      <c r="I4577" s="6">
        <v>45200</v>
      </c>
      <c r="J4577" s="6">
        <v>45230</v>
      </c>
      <c r="K4577" s="4">
        <v>1700032999</v>
      </c>
      <c r="L4577" s="14">
        <v>45194</v>
      </c>
      <c r="M4577" s="11">
        <f t="shared" si="143"/>
        <v>9</v>
      </c>
      <c r="N4577" s="6">
        <f>VLOOKUP(M4577,'Settlement Dates'!$A$13:$D$25,3,FALSE)</f>
        <v>45212</v>
      </c>
      <c r="O4577" s="6">
        <f>VLOOKUP(M4577,'Settlement Dates'!$A$13:$D$25,4,FALSE)</f>
        <v>45217</v>
      </c>
      <c r="P4577" s="6">
        <f>VLOOKUP(K4577,'AP Clearing'!$A$13:$B$1312,2,FALSE)</f>
        <v>45196</v>
      </c>
      <c r="Q4577" s="6"/>
      <c r="R4577" s="6"/>
    </row>
    <row r="4578" spans="1:18" x14ac:dyDescent="0.3">
      <c r="A4578" s="4">
        <v>231079</v>
      </c>
      <c r="B4578" s="5" t="s">
        <v>94</v>
      </c>
      <c r="C4578" s="4">
        <v>3</v>
      </c>
      <c r="D4578" s="46">
        <v>3338.34</v>
      </c>
      <c r="E4578" s="4">
        <v>1</v>
      </c>
      <c r="F4578" s="4" t="s">
        <v>7</v>
      </c>
      <c r="G4578" s="13" t="str">
        <f t="shared" si="142"/>
        <v>LTD</v>
      </c>
      <c r="H4578" s="43" t="s">
        <v>3</v>
      </c>
      <c r="I4578" s="6">
        <v>45200</v>
      </c>
      <c r="J4578" s="6">
        <v>45230</v>
      </c>
      <c r="K4578" s="4">
        <v>1700032999</v>
      </c>
      <c r="L4578" s="14">
        <v>45194</v>
      </c>
      <c r="M4578" s="11">
        <f t="shared" si="143"/>
        <v>9</v>
      </c>
      <c r="N4578" s="6">
        <f>VLOOKUP(M4578,'Settlement Dates'!$A$13:$D$25,3,FALSE)</f>
        <v>45212</v>
      </c>
      <c r="O4578" s="6">
        <f>VLOOKUP(M4578,'Settlement Dates'!$A$13:$D$25,4,FALSE)</f>
        <v>45217</v>
      </c>
      <c r="P4578" s="6">
        <f>VLOOKUP(K4578,'AP Clearing'!$A$13:$B$1312,2,FALSE)</f>
        <v>45196</v>
      </c>
      <c r="Q4578" s="6"/>
      <c r="R4578" s="6"/>
    </row>
    <row r="4579" spans="1:18" x14ac:dyDescent="0.3">
      <c r="A4579" s="4">
        <v>231079</v>
      </c>
      <c r="B4579" s="5" t="s">
        <v>94</v>
      </c>
      <c r="C4579" s="4">
        <v>3</v>
      </c>
      <c r="D4579" s="46">
        <v>7844.68</v>
      </c>
      <c r="E4579" s="4">
        <v>1</v>
      </c>
      <c r="F4579" s="4" t="s">
        <v>7</v>
      </c>
      <c r="G4579" s="13" t="str">
        <f t="shared" si="142"/>
        <v>LTD</v>
      </c>
      <c r="H4579" s="43" t="s">
        <v>3</v>
      </c>
      <c r="I4579" s="6">
        <v>45200</v>
      </c>
      <c r="J4579" s="6">
        <v>45230</v>
      </c>
      <c r="K4579" s="4">
        <v>1700032999</v>
      </c>
      <c r="L4579" s="14">
        <v>45194</v>
      </c>
      <c r="M4579" s="11">
        <f t="shared" si="143"/>
        <v>9</v>
      </c>
      <c r="N4579" s="6">
        <f>VLOOKUP(M4579,'Settlement Dates'!$A$13:$D$25,3,FALSE)</f>
        <v>45212</v>
      </c>
      <c r="O4579" s="6">
        <f>VLOOKUP(M4579,'Settlement Dates'!$A$13:$D$25,4,FALSE)</f>
        <v>45217</v>
      </c>
      <c r="P4579" s="6">
        <f>VLOOKUP(K4579,'AP Clearing'!$A$13:$B$1312,2,FALSE)</f>
        <v>45196</v>
      </c>
      <c r="Q4579" s="6"/>
      <c r="R4579" s="6"/>
    </row>
    <row r="4580" spans="1:18" x14ac:dyDescent="0.3">
      <c r="A4580" s="4">
        <v>231079</v>
      </c>
      <c r="B4580" s="5" t="s">
        <v>94</v>
      </c>
      <c r="C4580" s="4">
        <v>3</v>
      </c>
      <c r="D4580" s="46">
        <v>0</v>
      </c>
      <c r="E4580" s="4">
        <v>1</v>
      </c>
      <c r="F4580" s="4" t="s">
        <v>8</v>
      </c>
      <c r="G4580" s="13" t="str">
        <f t="shared" si="142"/>
        <v>Active</v>
      </c>
      <c r="H4580" s="43" t="s">
        <v>3</v>
      </c>
      <c r="I4580" s="6">
        <v>45200</v>
      </c>
      <c r="J4580" s="6">
        <v>45230</v>
      </c>
      <c r="K4580" s="4">
        <v>1700032999</v>
      </c>
      <c r="L4580" s="14">
        <v>45194</v>
      </c>
      <c r="M4580" s="11">
        <f t="shared" si="143"/>
        <v>9</v>
      </c>
      <c r="N4580" s="6">
        <f>VLOOKUP(M4580,'Settlement Dates'!$A$13:$D$25,3,FALSE)</f>
        <v>45212</v>
      </c>
      <c r="O4580" s="6">
        <f>VLOOKUP(M4580,'Settlement Dates'!$A$13:$D$25,4,FALSE)</f>
        <v>45217</v>
      </c>
      <c r="P4580" s="6">
        <f>VLOOKUP(K4580,'AP Clearing'!$A$13:$B$1312,2,FALSE)</f>
        <v>45196</v>
      </c>
      <c r="Q4580" s="6"/>
      <c r="R4580" s="6"/>
    </row>
    <row r="4581" spans="1:18" x14ac:dyDescent="0.3">
      <c r="A4581" s="4">
        <v>231079</v>
      </c>
      <c r="B4581" s="5" t="s">
        <v>94</v>
      </c>
      <c r="C4581" s="4">
        <v>3</v>
      </c>
      <c r="D4581" s="46">
        <v>-1961.17</v>
      </c>
      <c r="E4581" s="4">
        <v>1</v>
      </c>
      <c r="F4581" s="4" t="s">
        <v>8</v>
      </c>
      <c r="G4581" s="13" t="str">
        <f t="shared" si="142"/>
        <v>Active</v>
      </c>
      <c r="H4581" s="43" t="s">
        <v>3</v>
      </c>
      <c r="I4581" s="6">
        <v>45200</v>
      </c>
      <c r="J4581" s="6">
        <v>45230</v>
      </c>
      <c r="K4581" s="4">
        <v>1700032999</v>
      </c>
      <c r="L4581" s="14">
        <v>45194</v>
      </c>
      <c r="M4581" s="11">
        <f t="shared" si="143"/>
        <v>9</v>
      </c>
      <c r="N4581" s="6">
        <f>VLOOKUP(M4581,'Settlement Dates'!$A$13:$D$25,3,FALSE)</f>
        <v>45212</v>
      </c>
      <c r="O4581" s="6">
        <f>VLOOKUP(M4581,'Settlement Dates'!$A$13:$D$25,4,FALSE)</f>
        <v>45217</v>
      </c>
      <c r="P4581" s="6">
        <f>VLOOKUP(K4581,'AP Clearing'!$A$13:$B$1312,2,FALSE)</f>
        <v>45196</v>
      </c>
      <c r="Q4581" s="6"/>
      <c r="R4581" s="6"/>
    </row>
    <row r="4582" spans="1:18" x14ac:dyDescent="0.3">
      <c r="A4582" s="4">
        <v>231079</v>
      </c>
      <c r="B4582" s="5" t="s">
        <v>94</v>
      </c>
      <c r="C4582" s="4">
        <v>3</v>
      </c>
      <c r="D4582" s="46">
        <v>-2905.8</v>
      </c>
      <c r="E4582" s="4">
        <v>1</v>
      </c>
      <c r="F4582" s="4" t="s">
        <v>8</v>
      </c>
      <c r="G4582" s="13" t="str">
        <f t="shared" si="142"/>
        <v>Active</v>
      </c>
      <c r="H4582" s="43" t="s">
        <v>3</v>
      </c>
      <c r="I4582" s="6">
        <v>45200</v>
      </c>
      <c r="J4582" s="6">
        <v>45230</v>
      </c>
      <c r="K4582" s="4">
        <v>1700032999</v>
      </c>
      <c r="L4582" s="14">
        <v>45194</v>
      </c>
      <c r="M4582" s="11">
        <f t="shared" si="143"/>
        <v>9</v>
      </c>
      <c r="N4582" s="6">
        <f>VLOOKUP(M4582,'Settlement Dates'!$A$13:$D$25,3,FALSE)</f>
        <v>45212</v>
      </c>
      <c r="O4582" s="6">
        <f>VLOOKUP(M4582,'Settlement Dates'!$A$13:$D$25,4,FALSE)</f>
        <v>45217</v>
      </c>
      <c r="P4582" s="6">
        <f>VLOOKUP(K4582,'AP Clearing'!$A$13:$B$1312,2,FALSE)</f>
        <v>45196</v>
      </c>
      <c r="Q4582" s="6"/>
      <c r="R4582" s="6"/>
    </row>
    <row r="4583" spans="1:18" x14ac:dyDescent="0.3">
      <c r="A4583" s="4">
        <v>11787</v>
      </c>
      <c r="B4583" s="5" t="s">
        <v>18</v>
      </c>
      <c r="C4583" s="4">
        <v>3</v>
      </c>
      <c r="D4583" s="46">
        <v>4.72</v>
      </c>
      <c r="E4583" s="4">
        <v>1</v>
      </c>
      <c r="F4583" s="4" t="s">
        <v>2</v>
      </c>
      <c r="G4583" s="13" t="str">
        <f t="shared" si="142"/>
        <v>Active</v>
      </c>
      <c r="H4583" s="43" t="s">
        <v>19</v>
      </c>
      <c r="I4583" s="6">
        <v>45170</v>
      </c>
      <c r="J4583" s="6">
        <v>45199</v>
      </c>
      <c r="K4583" s="4">
        <v>1700033003</v>
      </c>
      <c r="L4583" s="14">
        <v>45194</v>
      </c>
      <c r="M4583" s="11">
        <f t="shared" si="143"/>
        <v>9</v>
      </c>
      <c r="N4583" s="6">
        <f>VLOOKUP(M4583,'Settlement Dates'!$A$13:$D$25,3,FALSE)</f>
        <v>45212</v>
      </c>
      <c r="O4583" s="6">
        <f>VLOOKUP(M4583,'Settlement Dates'!$A$13:$D$25,4,FALSE)</f>
        <v>45217</v>
      </c>
      <c r="P4583" s="6">
        <f>VLOOKUP(K4583,'AP Clearing'!$A$13:$B$1312,2,FALSE)</f>
        <v>45196</v>
      </c>
      <c r="Q4583" s="6"/>
      <c r="R4583" s="6"/>
    </row>
    <row r="4584" spans="1:18" x14ac:dyDescent="0.3">
      <c r="A4584" s="4">
        <v>11787</v>
      </c>
      <c r="B4584" s="5" t="s">
        <v>18</v>
      </c>
      <c r="C4584" s="4">
        <v>3</v>
      </c>
      <c r="D4584" s="46">
        <v>1.18</v>
      </c>
      <c r="E4584" s="4">
        <v>2</v>
      </c>
      <c r="F4584" s="4" t="s">
        <v>2</v>
      </c>
      <c r="G4584" s="13" t="str">
        <f t="shared" si="142"/>
        <v>Active</v>
      </c>
      <c r="H4584" s="43" t="s">
        <v>19</v>
      </c>
      <c r="I4584" s="6">
        <v>45170</v>
      </c>
      <c r="J4584" s="6">
        <v>45199</v>
      </c>
      <c r="K4584" s="4">
        <v>1700033003</v>
      </c>
      <c r="L4584" s="14">
        <v>45194</v>
      </c>
      <c r="M4584" s="11">
        <f t="shared" si="143"/>
        <v>9</v>
      </c>
      <c r="N4584" s="6">
        <f>VLOOKUP(M4584,'Settlement Dates'!$A$13:$D$25,3,FALSE)</f>
        <v>45212</v>
      </c>
      <c r="O4584" s="6">
        <f>VLOOKUP(M4584,'Settlement Dates'!$A$13:$D$25,4,FALSE)</f>
        <v>45217</v>
      </c>
      <c r="P4584" s="6">
        <f>VLOOKUP(K4584,'AP Clearing'!$A$13:$B$1312,2,FALSE)</f>
        <v>45196</v>
      </c>
      <c r="Q4584" s="6"/>
      <c r="R4584" s="6"/>
    </row>
    <row r="4585" spans="1:18" x14ac:dyDescent="0.3">
      <c r="A4585" s="4">
        <v>11788</v>
      </c>
      <c r="B4585" s="5" t="s">
        <v>21</v>
      </c>
      <c r="C4585" s="4">
        <v>3</v>
      </c>
      <c r="D4585" s="46">
        <v>38915.279999999999</v>
      </c>
      <c r="E4585" s="4">
        <v>1</v>
      </c>
      <c r="F4585" s="4" t="s">
        <v>2</v>
      </c>
      <c r="G4585" s="13" t="str">
        <f t="shared" si="142"/>
        <v>Active</v>
      </c>
      <c r="H4585" s="43" t="s">
        <v>3</v>
      </c>
      <c r="I4585" s="6">
        <v>45170</v>
      </c>
      <c r="J4585" s="6">
        <v>45199</v>
      </c>
      <c r="K4585" s="4">
        <v>1700032910</v>
      </c>
      <c r="L4585" s="14">
        <v>45197</v>
      </c>
      <c r="M4585" s="11">
        <f t="shared" si="143"/>
        <v>9</v>
      </c>
      <c r="N4585" s="6">
        <f>VLOOKUP(M4585,'Settlement Dates'!$A$13:$D$25,3,FALSE)</f>
        <v>45212</v>
      </c>
      <c r="O4585" s="6">
        <f>VLOOKUP(M4585,'Settlement Dates'!$A$13:$D$25,4,FALSE)</f>
        <v>45217</v>
      </c>
      <c r="P4585" s="6">
        <f>VLOOKUP(K4585,'AP Clearing'!$A$13:$B$1312,2,FALSE)</f>
        <v>45201</v>
      </c>
      <c r="Q4585" s="6"/>
      <c r="R4585" s="6"/>
    </row>
    <row r="4586" spans="1:18" x14ac:dyDescent="0.3">
      <c r="A4586" s="4">
        <v>11788</v>
      </c>
      <c r="B4586" s="5" t="s">
        <v>21</v>
      </c>
      <c r="C4586" s="4">
        <v>3</v>
      </c>
      <c r="D4586" s="46">
        <v>19.86</v>
      </c>
      <c r="E4586" s="4">
        <v>1</v>
      </c>
      <c r="F4586" s="4" t="s">
        <v>8</v>
      </c>
      <c r="G4586" s="13" t="str">
        <f t="shared" si="142"/>
        <v>Active</v>
      </c>
      <c r="H4586" s="43" t="s">
        <v>3</v>
      </c>
      <c r="I4586" s="6">
        <v>45170</v>
      </c>
      <c r="J4586" s="6">
        <v>45199</v>
      </c>
      <c r="K4586" s="4">
        <v>1700032910</v>
      </c>
      <c r="L4586" s="14">
        <v>45197</v>
      </c>
      <c r="M4586" s="11">
        <f t="shared" si="143"/>
        <v>9</v>
      </c>
      <c r="N4586" s="6">
        <f>VLOOKUP(M4586,'Settlement Dates'!$A$13:$D$25,3,FALSE)</f>
        <v>45212</v>
      </c>
      <c r="O4586" s="6">
        <f>VLOOKUP(M4586,'Settlement Dates'!$A$13:$D$25,4,FALSE)</f>
        <v>45217</v>
      </c>
      <c r="P4586" s="6">
        <f>VLOOKUP(K4586,'AP Clearing'!$A$13:$B$1312,2,FALSE)</f>
        <v>45201</v>
      </c>
      <c r="Q4586" s="6"/>
      <c r="R4586" s="6"/>
    </row>
    <row r="4587" spans="1:18" x14ac:dyDescent="0.3">
      <c r="A4587" s="4">
        <v>11788</v>
      </c>
      <c r="B4587" s="5" t="s">
        <v>21</v>
      </c>
      <c r="C4587" s="4">
        <v>3</v>
      </c>
      <c r="D4587" s="46">
        <v>8.85</v>
      </c>
      <c r="E4587" s="4">
        <v>2</v>
      </c>
      <c r="F4587" s="4" t="s">
        <v>2</v>
      </c>
      <c r="G4587" s="13" t="str">
        <f t="shared" si="142"/>
        <v>Active</v>
      </c>
      <c r="H4587" s="43" t="s">
        <v>3</v>
      </c>
      <c r="I4587" s="6">
        <v>45170</v>
      </c>
      <c r="J4587" s="6">
        <v>45199</v>
      </c>
      <c r="K4587" s="4">
        <v>1700032910</v>
      </c>
      <c r="L4587" s="14">
        <v>45197</v>
      </c>
      <c r="M4587" s="11">
        <f t="shared" si="143"/>
        <v>9</v>
      </c>
      <c r="N4587" s="6">
        <f>VLOOKUP(M4587,'Settlement Dates'!$A$13:$D$25,3,FALSE)</f>
        <v>45212</v>
      </c>
      <c r="O4587" s="6">
        <f>VLOOKUP(M4587,'Settlement Dates'!$A$13:$D$25,4,FALSE)</f>
        <v>45217</v>
      </c>
      <c r="P4587" s="6">
        <f>VLOOKUP(K4587,'AP Clearing'!$A$13:$B$1312,2,FALSE)</f>
        <v>45201</v>
      </c>
      <c r="Q4587" s="6"/>
      <c r="R4587" s="6"/>
    </row>
    <row r="4588" spans="1:18" x14ac:dyDescent="0.3">
      <c r="A4588" s="4">
        <v>11788</v>
      </c>
      <c r="B4588" s="5" t="s">
        <v>20</v>
      </c>
      <c r="C4588" s="4">
        <v>3</v>
      </c>
      <c r="D4588" s="46">
        <v>20471.259999999998</v>
      </c>
      <c r="E4588" s="4">
        <v>1</v>
      </c>
      <c r="F4588" s="4" t="s">
        <v>2</v>
      </c>
      <c r="G4588" s="13" t="str">
        <f t="shared" si="142"/>
        <v>Active</v>
      </c>
      <c r="H4588" s="43" t="s">
        <v>3</v>
      </c>
      <c r="I4588" s="6">
        <v>45170</v>
      </c>
      <c r="J4588" s="6">
        <v>45199</v>
      </c>
      <c r="K4588" s="4">
        <v>1700032911</v>
      </c>
      <c r="L4588" s="14">
        <v>45197</v>
      </c>
      <c r="M4588" s="11">
        <f t="shared" si="143"/>
        <v>9</v>
      </c>
      <c r="N4588" s="6">
        <f>VLOOKUP(M4588,'Settlement Dates'!$A$13:$D$25,3,FALSE)</f>
        <v>45212</v>
      </c>
      <c r="O4588" s="6">
        <f>VLOOKUP(M4588,'Settlement Dates'!$A$13:$D$25,4,FALSE)</f>
        <v>45217</v>
      </c>
      <c r="P4588" s="6">
        <f>VLOOKUP(K4588,'AP Clearing'!$A$13:$B$1312,2,FALSE)</f>
        <v>45201</v>
      </c>
      <c r="Q4588" s="6"/>
      <c r="R4588" s="6"/>
    </row>
    <row r="4589" spans="1:18" x14ac:dyDescent="0.3">
      <c r="A4589" s="4">
        <v>11788</v>
      </c>
      <c r="B4589" s="5" t="s">
        <v>20</v>
      </c>
      <c r="C4589" s="4">
        <v>3</v>
      </c>
      <c r="D4589" s="46">
        <v>96.85</v>
      </c>
      <c r="E4589" s="4">
        <v>1</v>
      </c>
      <c r="F4589" s="4" t="s">
        <v>5</v>
      </c>
      <c r="G4589" s="13" t="str">
        <f t="shared" si="142"/>
        <v>LTD</v>
      </c>
      <c r="H4589" s="43" t="s">
        <v>3</v>
      </c>
      <c r="I4589" s="6">
        <v>45170</v>
      </c>
      <c r="J4589" s="6">
        <v>45199</v>
      </c>
      <c r="K4589" s="4">
        <v>1700032911</v>
      </c>
      <c r="L4589" s="14">
        <v>45197</v>
      </c>
      <c r="M4589" s="11">
        <f t="shared" si="143"/>
        <v>9</v>
      </c>
      <c r="N4589" s="6">
        <f>VLOOKUP(M4589,'Settlement Dates'!$A$13:$D$25,3,FALSE)</f>
        <v>45212</v>
      </c>
      <c r="O4589" s="6">
        <f>VLOOKUP(M4589,'Settlement Dates'!$A$13:$D$25,4,FALSE)</f>
        <v>45217</v>
      </c>
      <c r="P4589" s="6">
        <f>VLOOKUP(K4589,'AP Clearing'!$A$13:$B$1312,2,FALSE)</f>
        <v>45201</v>
      </c>
      <c r="Q4589" s="6"/>
      <c r="R4589" s="6"/>
    </row>
    <row r="4590" spans="1:18" x14ac:dyDescent="0.3">
      <c r="A4590" s="4">
        <v>11788</v>
      </c>
      <c r="B4590" s="5" t="s">
        <v>20</v>
      </c>
      <c r="C4590" s="4">
        <v>3</v>
      </c>
      <c r="D4590" s="46">
        <v>52.15</v>
      </c>
      <c r="E4590" s="4">
        <v>1</v>
      </c>
      <c r="F4590" s="4" t="s">
        <v>6</v>
      </c>
      <c r="G4590" s="13" t="str">
        <f t="shared" si="142"/>
        <v>Active</v>
      </c>
      <c r="H4590" s="43" t="s">
        <v>3</v>
      </c>
      <c r="I4590" s="6">
        <v>45170</v>
      </c>
      <c r="J4590" s="6">
        <v>45199</v>
      </c>
      <c r="K4590" s="4">
        <v>1700032911</v>
      </c>
      <c r="L4590" s="14">
        <v>45197</v>
      </c>
      <c r="M4590" s="11">
        <f t="shared" si="143"/>
        <v>9</v>
      </c>
      <c r="N4590" s="6">
        <f>VLOOKUP(M4590,'Settlement Dates'!$A$13:$D$25,3,FALSE)</f>
        <v>45212</v>
      </c>
      <c r="O4590" s="6">
        <f>VLOOKUP(M4590,'Settlement Dates'!$A$13:$D$25,4,FALSE)</f>
        <v>45217</v>
      </c>
      <c r="P4590" s="6">
        <f>VLOOKUP(K4590,'AP Clearing'!$A$13:$B$1312,2,FALSE)</f>
        <v>45201</v>
      </c>
      <c r="Q4590" s="6"/>
      <c r="R4590" s="6"/>
    </row>
    <row r="4591" spans="1:18" x14ac:dyDescent="0.3">
      <c r="A4591" s="4">
        <v>11788</v>
      </c>
      <c r="B4591" s="5" t="s">
        <v>20</v>
      </c>
      <c r="C4591" s="4">
        <v>3</v>
      </c>
      <c r="D4591" s="46">
        <v>81.8</v>
      </c>
      <c r="E4591" s="4">
        <v>1</v>
      </c>
      <c r="F4591" s="4" t="s">
        <v>54</v>
      </c>
      <c r="G4591" s="13" t="str">
        <f t="shared" si="142"/>
        <v>LTD</v>
      </c>
      <c r="H4591" s="43" t="s">
        <v>3</v>
      </c>
      <c r="I4591" s="6">
        <v>45170</v>
      </c>
      <c r="J4591" s="6">
        <v>45199</v>
      </c>
      <c r="K4591" s="4">
        <v>1700032911</v>
      </c>
      <c r="L4591" s="14">
        <v>45197</v>
      </c>
      <c r="M4591" s="11">
        <f t="shared" si="143"/>
        <v>9</v>
      </c>
      <c r="N4591" s="6">
        <f>VLOOKUP(M4591,'Settlement Dates'!$A$13:$D$25,3,FALSE)</f>
        <v>45212</v>
      </c>
      <c r="O4591" s="6">
        <f>VLOOKUP(M4591,'Settlement Dates'!$A$13:$D$25,4,FALSE)</f>
        <v>45217</v>
      </c>
      <c r="P4591" s="6">
        <f>VLOOKUP(K4591,'AP Clearing'!$A$13:$B$1312,2,FALSE)</f>
        <v>45201</v>
      </c>
      <c r="Q4591" s="6"/>
      <c r="R4591" s="6"/>
    </row>
    <row r="4592" spans="1:18" x14ac:dyDescent="0.3">
      <c r="A4592" s="4">
        <v>11788</v>
      </c>
      <c r="B4592" s="5" t="s">
        <v>20</v>
      </c>
      <c r="C4592" s="4">
        <v>3</v>
      </c>
      <c r="D4592" s="46">
        <v>29.8</v>
      </c>
      <c r="E4592" s="4">
        <v>1</v>
      </c>
      <c r="F4592" s="4" t="s">
        <v>8</v>
      </c>
      <c r="G4592" s="13" t="str">
        <f t="shared" si="142"/>
        <v>Active</v>
      </c>
      <c r="H4592" s="43" t="s">
        <v>3</v>
      </c>
      <c r="I4592" s="6">
        <v>45170</v>
      </c>
      <c r="J4592" s="6">
        <v>45199</v>
      </c>
      <c r="K4592" s="4">
        <v>1700032911</v>
      </c>
      <c r="L4592" s="14">
        <v>45197</v>
      </c>
      <c r="M4592" s="11">
        <f t="shared" si="143"/>
        <v>9</v>
      </c>
      <c r="N4592" s="6">
        <f>VLOOKUP(M4592,'Settlement Dates'!$A$13:$D$25,3,FALSE)</f>
        <v>45212</v>
      </c>
      <c r="O4592" s="6">
        <f>VLOOKUP(M4592,'Settlement Dates'!$A$13:$D$25,4,FALSE)</f>
        <v>45217</v>
      </c>
      <c r="P4592" s="6">
        <f>VLOOKUP(K4592,'AP Clearing'!$A$13:$B$1312,2,FALSE)</f>
        <v>45201</v>
      </c>
      <c r="Q4592" s="6"/>
      <c r="R4592" s="6"/>
    </row>
    <row r="4593" spans="1:18" x14ac:dyDescent="0.3">
      <c r="A4593" s="4">
        <v>11788</v>
      </c>
      <c r="B4593" s="5" t="s">
        <v>20</v>
      </c>
      <c r="C4593" s="4">
        <v>3</v>
      </c>
      <c r="D4593" s="46">
        <v>14.9</v>
      </c>
      <c r="E4593" s="4">
        <v>2</v>
      </c>
      <c r="F4593" s="4" t="s">
        <v>2</v>
      </c>
      <c r="G4593" s="13" t="str">
        <f t="shared" si="142"/>
        <v>Active</v>
      </c>
      <c r="H4593" s="43" t="s">
        <v>3</v>
      </c>
      <c r="I4593" s="6">
        <v>45170</v>
      </c>
      <c r="J4593" s="6">
        <v>45199</v>
      </c>
      <c r="K4593" s="4">
        <v>1700032911</v>
      </c>
      <c r="L4593" s="14">
        <v>45197</v>
      </c>
      <c r="M4593" s="11">
        <f t="shared" si="143"/>
        <v>9</v>
      </c>
      <c r="N4593" s="6">
        <f>VLOOKUP(M4593,'Settlement Dates'!$A$13:$D$25,3,FALSE)</f>
        <v>45212</v>
      </c>
      <c r="O4593" s="6">
        <f>VLOOKUP(M4593,'Settlement Dates'!$A$13:$D$25,4,FALSE)</f>
        <v>45217</v>
      </c>
      <c r="P4593" s="6">
        <f>VLOOKUP(K4593,'AP Clearing'!$A$13:$B$1312,2,FALSE)</f>
        <v>45201</v>
      </c>
      <c r="Q4593" s="6"/>
      <c r="R4593" s="6"/>
    </row>
    <row r="4594" spans="1:18" x14ac:dyDescent="0.3">
      <c r="A4594" s="4">
        <v>11788</v>
      </c>
      <c r="B4594" s="5" t="s">
        <v>22</v>
      </c>
      <c r="C4594" s="4">
        <v>3</v>
      </c>
      <c r="D4594" s="46">
        <v>2342.3200000000002</v>
      </c>
      <c r="E4594" s="4">
        <v>1</v>
      </c>
      <c r="F4594" s="4" t="s">
        <v>2</v>
      </c>
      <c r="G4594" s="13" t="str">
        <f t="shared" si="142"/>
        <v>Active</v>
      </c>
      <c r="H4594" s="43" t="s">
        <v>3</v>
      </c>
      <c r="I4594" s="6">
        <v>45170</v>
      </c>
      <c r="J4594" s="6">
        <v>45199</v>
      </c>
      <c r="K4594" s="4">
        <v>1700032912</v>
      </c>
      <c r="L4594" s="14">
        <v>45197</v>
      </c>
      <c r="M4594" s="11">
        <f t="shared" si="143"/>
        <v>9</v>
      </c>
      <c r="N4594" s="6">
        <f>VLOOKUP(M4594,'Settlement Dates'!$A$13:$D$25,3,FALSE)</f>
        <v>45212</v>
      </c>
      <c r="O4594" s="6">
        <f>VLOOKUP(M4594,'Settlement Dates'!$A$13:$D$25,4,FALSE)</f>
        <v>45217</v>
      </c>
      <c r="P4594" s="6">
        <f>VLOOKUP(K4594,'AP Clearing'!$A$13:$B$1312,2,FALSE)</f>
        <v>45201</v>
      </c>
      <c r="Q4594" s="6"/>
      <c r="R4594" s="6"/>
    </row>
    <row r="4595" spans="1:18" x14ac:dyDescent="0.3">
      <c r="A4595" s="4">
        <v>11788</v>
      </c>
      <c r="B4595" s="5" t="s">
        <v>22</v>
      </c>
      <c r="C4595" s="4">
        <v>3</v>
      </c>
      <c r="D4595" s="46">
        <v>2.4500000000000002</v>
      </c>
      <c r="E4595" s="4">
        <v>1</v>
      </c>
      <c r="F4595" s="4" t="s">
        <v>5</v>
      </c>
      <c r="G4595" s="13" t="str">
        <f t="shared" si="142"/>
        <v>LTD</v>
      </c>
      <c r="H4595" s="43" t="s">
        <v>3</v>
      </c>
      <c r="I4595" s="6">
        <v>45170</v>
      </c>
      <c r="J4595" s="6">
        <v>45199</v>
      </c>
      <c r="K4595" s="4">
        <v>1700032912</v>
      </c>
      <c r="L4595" s="14">
        <v>45197</v>
      </c>
      <c r="M4595" s="11">
        <f t="shared" si="143"/>
        <v>9</v>
      </c>
      <c r="N4595" s="6">
        <f>VLOOKUP(M4595,'Settlement Dates'!$A$13:$D$25,3,FALSE)</f>
        <v>45212</v>
      </c>
      <c r="O4595" s="6">
        <f>VLOOKUP(M4595,'Settlement Dates'!$A$13:$D$25,4,FALSE)</f>
        <v>45217</v>
      </c>
      <c r="P4595" s="6">
        <f>VLOOKUP(K4595,'AP Clearing'!$A$13:$B$1312,2,FALSE)</f>
        <v>45201</v>
      </c>
      <c r="Q4595" s="6"/>
      <c r="R4595" s="6"/>
    </row>
    <row r="4596" spans="1:18" x14ac:dyDescent="0.3">
      <c r="A4596" s="4">
        <v>11788</v>
      </c>
      <c r="B4596" s="5" t="s">
        <v>22</v>
      </c>
      <c r="C4596" s="4">
        <v>3</v>
      </c>
      <c r="D4596" s="46">
        <v>4.8899999999999997</v>
      </c>
      <c r="E4596" s="4">
        <v>1</v>
      </c>
      <c r="F4596" s="4" t="s">
        <v>6</v>
      </c>
      <c r="G4596" s="13" t="str">
        <f t="shared" si="142"/>
        <v>Active</v>
      </c>
      <c r="H4596" s="43" t="s">
        <v>3</v>
      </c>
      <c r="I4596" s="6">
        <v>45170</v>
      </c>
      <c r="J4596" s="6">
        <v>45199</v>
      </c>
      <c r="K4596" s="4">
        <v>1700032912</v>
      </c>
      <c r="L4596" s="14">
        <v>45197</v>
      </c>
      <c r="M4596" s="11">
        <f t="shared" si="143"/>
        <v>9</v>
      </c>
      <c r="N4596" s="6">
        <f>VLOOKUP(M4596,'Settlement Dates'!$A$13:$D$25,3,FALSE)</f>
        <v>45212</v>
      </c>
      <c r="O4596" s="6">
        <f>VLOOKUP(M4596,'Settlement Dates'!$A$13:$D$25,4,FALSE)</f>
        <v>45217</v>
      </c>
      <c r="P4596" s="6">
        <f>VLOOKUP(K4596,'AP Clearing'!$A$13:$B$1312,2,FALSE)</f>
        <v>45201</v>
      </c>
      <c r="Q4596" s="6"/>
      <c r="R4596" s="6"/>
    </row>
    <row r="4597" spans="1:18" x14ac:dyDescent="0.3">
      <c r="A4597" s="4">
        <v>11788</v>
      </c>
      <c r="B4597" s="5" t="s">
        <v>22</v>
      </c>
      <c r="C4597" s="4">
        <v>3</v>
      </c>
      <c r="D4597" s="46">
        <v>9.7799999999999994</v>
      </c>
      <c r="E4597" s="4">
        <v>1</v>
      </c>
      <c r="F4597" s="4" t="s">
        <v>54</v>
      </c>
      <c r="G4597" s="13" t="str">
        <f t="shared" si="142"/>
        <v>LTD</v>
      </c>
      <c r="H4597" s="43" t="s">
        <v>3</v>
      </c>
      <c r="I4597" s="6">
        <v>45170</v>
      </c>
      <c r="J4597" s="6">
        <v>45199</v>
      </c>
      <c r="K4597" s="4">
        <v>1700032912</v>
      </c>
      <c r="L4597" s="14">
        <v>45197</v>
      </c>
      <c r="M4597" s="11">
        <f t="shared" si="143"/>
        <v>9</v>
      </c>
      <c r="N4597" s="6">
        <f>VLOOKUP(M4597,'Settlement Dates'!$A$13:$D$25,3,FALSE)</f>
        <v>45212</v>
      </c>
      <c r="O4597" s="6">
        <f>VLOOKUP(M4597,'Settlement Dates'!$A$13:$D$25,4,FALSE)</f>
        <v>45217</v>
      </c>
      <c r="P4597" s="6">
        <f>VLOOKUP(K4597,'AP Clearing'!$A$13:$B$1312,2,FALSE)</f>
        <v>45201</v>
      </c>
      <c r="Q4597" s="6"/>
      <c r="R4597" s="6"/>
    </row>
    <row r="4598" spans="1:18" x14ac:dyDescent="0.3">
      <c r="A4598" s="4">
        <v>11788</v>
      </c>
      <c r="B4598" s="5" t="s">
        <v>22</v>
      </c>
      <c r="C4598" s="4">
        <v>3</v>
      </c>
      <c r="D4598" s="46">
        <v>2.4500000000000002</v>
      </c>
      <c r="E4598" s="4">
        <v>1</v>
      </c>
      <c r="F4598" s="4" t="s">
        <v>8</v>
      </c>
      <c r="G4598" s="13" t="str">
        <f t="shared" si="142"/>
        <v>Active</v>
      </c>
      <c r="H4598" s="43" t="s">
        <v>3</v>
      </c>
      <c r="I4598" s="6">
        <v>45170</v>
      </c>
      <c r="J4598" s="6">
        <v>45199</v>
      </c>
      <c r="K4598" s="4">
        <v>1700032912</v>
      </c>
      <c r="L4598" s="14">
        <v>45197</v>
      </c>
      <c r="M4598" s="11">
        <f t="shared" si="143"/>
        <v>9</v>
      </c>
      <c r="N4598" s="6">
        <f>VLOOKUP(M4598,'Settlement Dates'!$A$13:$D$25,3,FALSE)</f>
        <v>45212</v>
      </c>
      <c r="O4598" s="6">
        <f>VLOOKUP(M4598,'Settlement Dates'!$A$13:$D$25,4,FALSE)</f>
        <v>45217</v>
      </c>
      <c r="P4598" s="6">
        <f>VLOOKUP(K4598,'AP Clearing'!$A$13:$B$1312,2,FALSE)</f>
        <v>45201</v>
      </c>
      <c r="Q4598" s="6"/>
      <c r="R4598" s="6"/>
    </row>
    <row r="4599" spans="1:18" x14ac:dyDescent="0.3">
      <c r="A4599" s="4">
        <v>11788</v>
      </c>
      <c r="B4599" s="5" t="s">
        <v>23</v>
      </c>
      <c r="C4599" s="4">
        <v>3</v>
      </c>
      <c r="D4599" s="46">
        <v>111021.39</v>
      </c>
      <c r="E4599" s="4">
        <v>1</v>
      </c>
      <c r="F4599" s="4" t="s">
        <v>2</v>
      </c>
      <c r="G4599" s="13" t="str">
        <f t="shared" si="142"/>
        <v>Active</v>
      </c>
      <c r="H4599" s="43" t="s">
        <v>3</v>
      </c>
      <c r="I4599" s="6">
        <v>45170</v>
      </c>
      <c r="J4599" s="6">
        <v>45199</v>
      </c>
      <c r="K4599" s="4">
        <v>1700032913</v>
      </c>
      <c r="L4599" s="14">
        <v>45197</v>
      </c>
      <c r="M4599" s="11">
        <f t="shared" si="143"/>
        <v>9</v>
      </c>
      <c r="N4599" s="6">
        <f>VLOOKUP(M4599,'Settlement Dates'!$A$13:$D$25,3,FALSE)</f>
        <v>45212</v>
      </c>
      <c r="O4599" s="6">
        <f>VLOOKUP(M4599,'Settlement Dates'!$A$13:$D$25,4,FALSE)</f>
        <v>45217</v>
      </c>
      <c r="P4599" s="6">
        <f>VLOOKUP(K4599,'AP Clearing'!$A$13:$B$1312,2,FALSE)</f>
        <v>45201</v>
      </c>
      <c r="Q4599" s="6"/>
      <c r="R4599" s="6"/>
    </row>
    <row r="4600" spans="1:18" x14ac:dyDescent="0.3">
      <c r="A4600" s="4">
        <v>11788</v>
      </c>
      <c r="B4600" s="5" t="s">
        <v>23</v>
      </c>
      <c r="C4600" s="4">
        <v>3</v>
      </c>
      <c r="D4600" s="46">
        <v>502.24</v>
      </c>
      <c r="E4600" s="4">
        <v>1</v>
      </c>
      <c r="F4600" s="4" t="s">
        <v>5</v>
      </c>
      <c r="G4600" s="13" t="str">
        <f t="shared" si="142"/>
        <v>LTD</v>
      </c>
      <c r="H4600" s="43" t="s">
        <v>3</v>
      </c>
      <c r="I4600" s="6">
        <v>45170</v>
      </c>
      <c r="J4600" s="6">
        <v>45199</v>
      </c>
      <c r="K4600" s="4">
        <v>1700032913</v>
      </c>
      <c r="L4600" s="14">
        <v>45197</v>
      </c>
      <c r="M4600" s="11">
        <f t="shared" si="143"/>
        <v>9</v>
      </c>
      <c r="N4600" s="6">
        <f>VLOOKUP(M4600,'Settlement Dates'!$A$13:$D$25,3,FALSE)</f>
        <v>45212</v>
      </c>
      <c r="O4600" s="6">
        <f>VLOOKUP(M4600,'Settlement Dates'!$A$13:$D$25,4,FALSE)</f>
        <v>45217</v>
      </c>
      <c r="P4600" s="6">
        <f>VLOOKUP(K4600,'AP Clearing'!$A$13:$B$1312,2,FALSE)</f>
        <v>45201</v>
      </c>
      <c r="Q4600" s="6"/>
      <c r="R4600" s="6"/>
    </row>
    <row r="4601" spans="1:18" x14ac:dyDescent="0.3">
      <c r="A4601" s="4">
        <v>11788</v>
      </c>
      <c r="B4601" s="5" t="s">
        <v>23</v>
      </c>
      <c r="C4601" s="4">
        <v>3</v>
      </c>
      <c r="D4601" s="46">
        <v>354.87</v>
      </c>
      <c r="E4601" s="4">
        <v>1</v>
      </c>
      <c r="F4601" s="4" t="s">
        <v>6</v>
      </c>
      <c r="G4601" s="13" t="str">
        <f t="shared" si="142"/>
        <v>Active</v>
      </c>
      <c r="H4601" s="43" t="s">
        <v>3</v>
      </c>
      <c r="I4601" s="6">
        <v>45170</v>
      </c>
      <c r="J4601" s="6">
        <v>45199</v>
      </c>
      <c r="K4601" s="4">
        <v>1700032913</v>
      </c>
      <c r="L4601" s="14">
        <v>45197</v>
      </c>
      <c r="M4601" s="11">
        <f t="shared" si="143"/>
        <v>9</v>
      </c>
      <c r="N4601" s="6">
        <f>VLOOKUP(M4601,'Settlement Dates'!$A$13:$D$25,3,FALSE)</f>
        <v>45212</v>
      </c>
      <c r="O4601" s="6">
        <f>VLOOKUP(M4601,'Settlement Dates'!$A$13:$D$25,4,FALSE)</f>
        <v>45217</v>
      </c>
      <c r="P4601" s="6">
        <f>VLOOKUP(K4601,'AP Clearing'!$A$13:$B$1312,2,FALSE)</f>
        <v>45201</v>
      </c>
      <c r="Q4601" s="6"/>
      <c r="R4601" s="6"/>
    </row>
    <row r="4602" spans="1:18" x14ac:dyDescent="0.3">
      <c r="A4602" s="4">
        <v>11788</v>
      </c>
      <c r="B4602" s="5" t="s">
        <v>23</v>
      </c>
      <c r="C4602" s="4">
        <v>3</v>
      </c>
      <c r="D4602" s="46">
        <v>1120.3900000000001</v>
      </c>
      <c r="E4602" s="4">
        <v>1</v>
      </c>
      <c r="F4602" s="4" t="s">
        <v>54</v>
      </c>
      <c r="G4602" s="13" t="str">
        <f t="shared" si="142"/>
        <v>LTD</v>
      </c>
      <c r="H4602" s="43" t="s">
        <v>3</v>
      </c>
      <c r="I4602" s="6">
        <v>45170</v>
      </c>
      <c r="J4602" s="6">
        <v>45199</v>
      </c>
      <c r="K4602" s="4">
        <v>1700032913</v>
      </c>
      <c r="L4602" s="14">
        <v>45197</v>
      </c>
      <c r="M4602" s="11">
        <f t="shared" si="143"/>
        <v>9</v>
      </c>
      <c r="N4602" s="6">
        <f>VLOOKUP(M4602,'Settlement Dates'!$A$13:$D$25,3,FALSE)</f>
        <v>45212</v>
      </c>
      <c r="O4602" s="6">
        <f>VLOOKUP(M4602,'Settlement Dates'!$A$13:$D$25,4,FALSE)</f>
        <v>45217</v>
      </c>
      <c r="P4602" s="6">
        <f>VLOOKUP(K4602,'AP Clearing'!$A$13:$B$1312,2,FALSE)</f>
        <v>45201</v>
      </c>
      <c r="Q4602" s="6"/>
      <c r="R4602" s="6"/>
    </row>
    <row r="4603" spans="1:18" x14ac:dyDescent="0.3">
      <c r="A4603" s="4">
        <v>11788</v>
      </c>
      <c r="B4603" s="5" t="s">
        <v>23</v>
      </c>
      <c r="C4603" s="4">
        <v>3</v>
      </c>
      <c r="D4603" s="46">
        <v>12.04</v>
      </c>
      <c r="E4603" s="4">
        <v>1</v>
      </c>
      <c r="F4603" s="4" t="s">
        <v>8</v>
      </c>
      <c r="G4603" s="13" t="str">
        <f t="shared" si="142"/>
        <v>Active</v>
      </c>
      <c r="H4603" s="43" t="s">
        <v>3</v>
      </c>
      <c r="I4603" s="6">
        <v>45170</v>
      </c>
      <c r="J4603" s="6">
        <v>45199</v>
      </c>
      <c r="K4603" s="4">
        <v>1700032913</v>
      </c>
      <c r="L4603" s="14">
        <v>45197</v>
      </c>
      <c r="M4603" s="11">
        <f t="shared" si="143"/>
        <v>9</v>
      </c>
      <c r="N4603" s="6">
        <f>VLOOKUP(M4603,'Settlement Dates'!$A$13:$D$25,3,FALSE)</f>
        <v>45212</v>
      </c>
      <c r="O4603" s="6">
        <f>VLOOKUP(M4603,'Settlement Dates'!$A$13:$D$25,4,FALSE)</f>
        <v>45217</v>
      </c>
      <c r="P4603" s="6">
        <f>VLOOKUP(K4603,'AP Clearing'!$A$13:$B$1312,2,FALSE)</f>
        <v>45201</v>
      </c>
      <c r="Q4603" s="6"/>
      <c r="R4603" s="6"/>
    </row>
    <row r="4604" spans="1:18" x14ac:dyDescent="0.3">
      <c r="A4604" s="4">
        <v>11788</v>
      </c>
      <c r="B4604" s="5" t="s">
        <v>23</v>
      </c>
      <c r="C4604" s="4">
        <v>3</v>
      </c>
      <c r="D4604" s="46">
        <v>831.18</v>
      </c>
      <c r="E4604" s="4">
        <v>2</v>
      </c>
      <c r="F4604" s="4" t="s">
        <v>2</v>
      </c>
      <c r="G4604" s="13" t="str">
        <f t="shared" si="142"/>
        <v>Active</v>
      </c>
      <c r="H4604" s="43" t="s">
        <v>3</v>
      </c>
      <c r="I4604" s="6">
        <v>45170</v>
      </c>
      <c r="J4604" s="6">
        <v>45199</v>
      </c>
      <c r="K4604" s="4">
        <v>1700032913</v>
      </c>
      <c r="L4604" s="14">
        <v>45197</v>
      </c>
      <c r="M4604" s="11">
        <f t="shared" si="143"/>
        <v>9</v>
      </c>
      <c r="N4604" s="6">
        <f>VLOOKUP(M4604,'Settlement Dates'!$A$13:$D$25,3,FALSE)</f>
        <v>45212</v>
      </c>
      <c r="O4604" s="6">
        <f>VLOOKUP(M4604,'Settlement Dates'!$A$13:$D$25,4,FALSE)</f>
        <v>45217</v>
      </c>
      <c r="P4604" s="6">
        <f>VLOOKUP(K4604,'AP Clearing'!$A$13:$B$1312,2,FALSE)</f>
        <v>45201</v>
      </c>
      <c r="Q4604" s="6"/>
      <c r="R4604" s="6"/>
    </row>
    <row r="4605" spans="1:18" x14ac:dyDescent="0.3">
      <c r="A4605" s="4">
        <v>11788</v>
      </c>
      <c r="B4605" s="5" t="s">
        <v>28</v>
      </c>
      <c r="C4605" s="4">
        <v>3</v>
      </c>
      <c r="D4605" s="46">
        <v>101585.19</v>
      </c>
      <c r="E4605" s="4">
        <v>1</v>
      </c>
      <c r="F4605" s="4" t="s">
        <v>2</v>
      </c>
      <c r="G4605" s="13" t="str">
        <f t="shared" si="142"/>
        <v>Active</v>
      </c>
      <c r="H4605" s="43" t="s">
        <v>3</v>
      </c>
      <c r="I4605" s="6">
        <v>45170</v>
      </c>
      <c r="J4605" s="6">
        <v>45199</v>
      </c>
      <c r="K4605" s="4">
        <v>1700032914</v>
      </c>
      <c r="L4605" s="14">
        <v>45197</v>
      </c>
      <c r="M4605" s="11">
        <f t="shared" si="143"/>
        <v>9</v>
      </c>
      <c r="N4605" s="6">
        <f>VLOOKUP(M4605,'Settlement Dates'!$A$13:$D$25,3,FALSE)</f>
        <v>45212</v>
      </c>
      <c r="O4605" s="6">
        <f>VLOOKUP(M4605,'Settlement Dates'!$A$13:$D$25,4,FALSE)</f>
        <v>45217</v>
      </c>
      <c r="P4605" s="6">
        <f>VLOOKUP(K4605,'AP Clearing'!$A$13:$B$1312,2,FALSE)</f>
        <v>45201</v>
      </c>
      <c r="Q4605" s="6"/>
      <c r="R4605" s="6"/>
    </row>
    <row r="4606" spans="1:18" x14ac:dyDescent="0.3">
      <c r="A4606" s="4">
        <v>11788</v>
      </c>
      <c r="B4606" s="5" t="s">
        <v>28</v>
      </c>
      <c r="C4606" s="4">
        <v>3</v>
      </c>
      <c r="D4606" s="46">
        <v>87.16</v>
      </c>
      <c r="E4606" s="4">
        <v>1</v>
      </c>
      <c r="F4606" s="4" t="s">
        <v>8</v>
      </c>
      <c r="G4606" s="13" t="str">
        <f t="shared" si="142"/>
        <v>Active</v>
      </c>
      <c r="H4606" s="43" t="s">
        <v>3</v>
      </c>
      <c r="I4606" s="6">
        <v>45170</v>
      </c>
      <c r="J4606" s="6">
        <v>45199</v>
      </c>
      <c r="K4606" s="4">
        <v>1700032914</v>
      </c>
      <c r="L4606" s="14">
        <v>45197</v>
      </c>
      <c r="M4606" s="11">
        <f t="shared" si="143"/>
        <v>9</v>
      </c>
      <c r="N4606" s="6">
        <f>VLOOKUP(M4606,'Settlement Dates'!$A$13:$D$25,3,FALSE)</f>
        <v>45212</v>
      </c>
      <c r="O4606" s="6">
        <f>VLOOKUP(M4606,'Settlement Dates'!$A$13:$D$25,4,FALSE)</f>
        <v>45217</v>
      </c>
      <c r="P4606" s="6">
        <f>VLOOKUP(K4606,'AP Clearing'!$A$13:$B$1312,2,FALSE)</f>
        <v>45201</v>
      </c>
      <c r="Q4606" s="6"/>
      <c r="R4606" s="6"/>
    </row>
    <row r="4607" spans="1:18" x14ac:dyDescent="0.3">
      <c r="A4607" s="4">
        <v>11788</v>
      </c>
      <c r="B4607" s="5" t="s">
        <v>28</v>
      </c>
      <c r="C4607" s="4">
        <v>3</v>
      </c>
      <c r="D4607" s="46">
        <v>164.88</v>
      </c>
      <c r="E4607" s="4">
        <v>2</v>
      </c>
      <c r="F4607" s="4" t="s">
        <v>2</v>
      </c>
      <c r="G4607" s="13" t="str">
        <f t="shared" ref="G4607:G4657" si="144">VLOOKUP(F4607,$W$1:$X$15,2,FALSE)</f>
        <v>Active</v>
      </c>
      <c r="H4607" s="43" t="s">
        <v>3</v>
      </c>
      <c r="I4607" s="6">
        <v>45170</v>
      </c>
      <c r="J4607" s="6">
        <v>45199</v>
      </c>
      <c r="K4607" s="4">
        <v>1700032914</v>
      </c>
      <c r="L4607" s="14">
        <v>45197</v>
      </c>
      <c r="M4607" s="11">
        <f t="shared" si="143"/>
        <v>9</v>
      </c>
      <c r="N4607" s="6">
        <f>VLOOKUP(M4607,'Settlement Dates'!$A$13:$D$25,3,FALSE)</f>
        <v>45212</v>
      </c>
      <c r="O4607" s="6">
        <f>VLOOKUP(M4607,'Settlement Dates'!$A$13:$D$25,4,FALSE)</f>
        <v>45217</v>
      </c>
      <c r="P4607" s="6">
        <f>VLOOKUP(K4607,'AP Clearing'!$A$13:$B$1312,2,FALSE)</f>
        <v>45201</v>
      </c>
      <c r="Q4607" s="6"/>
      <c r="R4607" s="6"/>
    </row>
    <row r="4608" spans="1:18" x14ac:dyDescent="0.3">
      <c r="A4608" s="4">
        <v>11788</v>
      </c>
      <c r="B4608" s="5" t="s">
        <v>25</v>
      </c>
      <c r="C4608" s="4">
        <v>3</v>
      </c>
      <c r="D4608" s="46">
        <v>325.57</v>
      </c>
      <c r="E4608" s="4">
        <v>2</v>
      </c>
      <c r="F4608" s="4" t="s">
        <v>9</v>
      </c>
      <c r="G4608" s="13" t="str">
        <f t="shared" si="144"/>
        <v>Retiree</v>
      </c>
      <c r="H4608" s="43" t="s">
        <v>3</v>
      </c>
      <c r="I4608" s="6">
        <v>45170</v>
      </c>
      <c r="J4608" s="6">
        <v>45199</v>
      </c>
      <c r="K4608" s="4">
        <v>1700033076</v>
      </c>
      <c r="L4608" s="14">
        <v>45197</v>
      </c>
      <c r="M4608" s="11">
        <f t="shared" si="143"/>
        <v>9</v>
      </c>
      <c r="N4608" s="6">
        <f>VLOOKUP(M4608,'Settlement Dates'!$A$13:$D$25,3,FALSE)</f>
        <v>45212</v>
      </c>
      <c r="O4608" s="6">
        <f>VLOOKUP(M4608,'Settlement Dates'!$A$13:$D$25,4,FALSE)</f>
        <v>45217</v>
      </c>
      <c r="P4608" s="6">
        <f>VLOOKUP(K4608,'AP Clearing'!$A$13:$B$1312,2,FALSE)</f>
        <v>45201</v>
      </c>
      <c r="Q4608" s="6"/>
      <c r="R4608" s="6"/>
    </row>
    <row r="4609" spans="1:18" x14ac:dyDescent="0.3">
      <c r="A4609" s="4">
        <v>11788</v>
      </c>
      <c r="B4609" s="5" t="s">
        <v>25</v>
      </c>
      <c r="C4609" s="4">
        <v>3</v>
      </c>
      <c r="D4609" s="46">
        <v>1405.88</v>
      </c>
      <c r="E4609" s="4">
        <v>3</v>
      </c>
      <c r="F4609" s="4" t="s">
        <v>9</v>
      </c>
      <c r="G4609" s="13" t="str">
        <f t="shared" si="144"/>
        <v>Retiree</v>
      </c>
      <c r="H4609" s="43" t="s">
        <v>3</v>
      </c>
      <c r="I4609" s="6">
        <v>45170</v>
      </c>
      <c r="J4609" s="6">
        <v>45199</v>
      </c>
      <c r="K4609" s="4">
        <v>1700033076</v>
      </c>
      <c r="L4609" s="14">
        <v>45197</v>
      </c>
      <c r="M4609" s="11">
        <f t="shared" si="143"/>
        <v>9</v>
      </c>
      <c r="N4609" s="6">
        <f>VLOOKUP(M4609,'Settlement Dates'!$A$13:$D$25,3,FALSE)</f>
        <v>45212</v>
      </c>
      <c r="O4609" s="6">
        <f>VLOOKUP(M4609,'Settlement Dates'!$A$13:$D$25,4,FALSE)</f>
        <v>45217</v>
      </c>
      <c r="P4609" s="6">
        <f>VLOOKUP(K4609,'AP Clearing'!$A$13:$B$1312,2,FALSE)</f>
        <v>45201</v>
      </c>
      <c r="Q4609" s="6"/>
      <c r="R4609" s="6"/>
    </row>
    <row r="4610" spans="1:18" x14ac:dyDescent="0.3">
      <c r="A4610" s="4">
        <v>11788</v>
      </c>
      <c r="B4610" s="5" t="s">
        <v>25</v>
      </c>
      <c r="C4610" s="4">
        <v>3</v>
      </c>
      <c r="D4610" s="46">
        <v>4625.93</v>
      </c>
      <c r="E4610" s="4">
        <v>4</v>
      </c>
      <c r="F4610" s="4" t="s">
        <v>9</v>
      </c>
      <c r="G4610" s="13" t="str">
        <f t="shared" si="144"/>
        <v>Retiree</v>
      </c>
      <c r="H4610" s="43" t="s">
        <v>3</v>
      </c>
      <c r="I4610" s="6">
        <v>45170</v>
      </c>
      <c r="J4610" s="6">
        <v>45199</v>
      </c>
      <c r="K4610" s="4">
        <v>1700033076</v>
      </c>
      <c r="L4610" s="14">
        <v>45197</v>
      </c>
      <c r="M4610" s="11">
        <f t="shared" si="143"/>
        <v>9</v>
      </c>
      <c r="N4610" s="6">
        <f>VLOOKUP(M4610,'Settlement Dates'!$A$13:$D$25,3,FALSE)</f>
        <v>45212</v>
      </c>
      <c r="O4610" s="6">
        <f>VLOOKUP(M4610,'Settlement Dates'!$A$13:$D$25,4,FALSE)</f>
        <v>45217</v>
      </c>
      <c r="P4610" s="6">
        <f>VLOOKUP(K4610,'AP Clearing'!$A$13:$B$1312,2,FALSE)</f>
        <v>45201</v>
      </c>
      <c r="Q4610" s="6"/>
      <c r="R4610" s="6"/>
    </row>
    <row r="4611" spans="1:18" x14ac:dyDescent="0.3">
      <c r="A4611" s="4">
        <v>11788</v>
      </c>
      <c r="B4611" s="5" t="s">
        <v>25</v>
      </c>
      <c r="C4611" s="4">
        <v>3</v>
      </c>
      <c r="D4611" s="46">
        <v>670.71</v>
      </c>
      <c r="E4611" s="4">
        <v>5</v>
      </c>
      <c r="F4611" s="4" t="s">
        <v>9</v>
      </c>
      <c r="G4611" s="13" t="str">
        <f t="shared" si="144"/>
        <v>Retiree</v>
      </c>
      <c r="H4611" s="43" t="s">
        <v>3</v>
      </c>
      <c r="I4611" s="6">
        <v>45170</v>
      </c>
      <c r="J4611" s="6">
        <v>45199</v>
      </c>
      <c r="K4611" s="4">
        <v>1700033076</v>
      </c>
      <c r="L4611" s="14">
        <v>45197</v>
      </c>
      <c r="M4611" s="11">
        <f t="shared" si="143"/>
        <v>9</v>
      </c>
      <c r="N4611" s="6">
        <f>VLOOKUP(M4611,'Settlement Dates'!$A$13:$D$25,3,FALSE)</f>
        <v>45212</v>
      </c>
      <c r="O4611" s="6">
        <f>VLOOKUP(M4611,'Settlement Dates'!$A$13:$D$25,4,FALSE)</f>
        <v>45217</v>
      </c>
      <c r="P4611" s="6">
        <f>VLOOKUP(K4611,'AP Clearing'!$A$13:$B$1312,2,FALSE)</f>
        <v>45201</v>
      </c>
      <c r="Q4611" s="6"/>
      <c r="R4611" s="6"/>
    </row>
    <row r="4612" spans="1:18" x14ac:dyDescent="0.3">
      <c r="A4612" s="4">
        <v>11788</v>
      </c>
      <c r="B4612" s="5" t="s">
        <v>26</v>
      </c>
      <c r="C4612" s="4">
        <v>3</v>
      </c>
      <c r="D4612" s="46">
        <v>4.08</v>
      </c>
      <c r="E4612" s="4">
        <v>3</v>
      </c>
      <c r="F4612" s="4" t="s">
        <v>9</v>
      </c>
      <c r="G4612" s="13" t="str">
        <f t="shared" si="144"/>
        <v>Retiree</v>
      </c>
      <c r="H4612" s="43" t="s">
        <v>3</v>
      </c>
      <c r="I4612" s="6">
        <v>45170</v>
      </c>
      <c r="J4612" s="6">
        <v>45199</v>
      </c>
      <c r="K4612" s="4">
        <v>1700033079</v>
      </c>
      <c r="L4612" s="14">
        <v>45197</v>
      </c>
      <c r="M4612" s="11">
        <f t="shared" si="143"/>
        <v>9</v>
      </c>
      <c r="N4612" s="6">
        <f>VLOOKUP(M4612,'Settlement Dates'!$A$13:$D$25,3,FALSE)</f>
        <v>45212</v>
      </c>
      <c r="O4612" s="6">
        <f>VLOOKUP(M4612,'Settlement Dates'!$A$13:$D$25,4,FALSE)</f>
        <v>45217</v>
      </c>
      <c r="P4612" s="6">
        <f>VLOOKUP(K4612,'AP Clearing'!$A$13:$B$1312,2,FALSE)</f>
        <v>45201</v>
      </c>
      <c r="Q4612" s="6"/>
      <c r="R4612" s="6"/>
    </row>
    <row r="4613" spans="1:18" x14ac:dyDescent="0.3">
      <c r="A4613" s="4">
        <v>11788</v>
      </c>
      <c r="B4613" s="5" t="s">
        <v>26</v>
      </c>
      <c r="C4613" s="4">
        <v>3</v>
      </c>
      <c r="D4613" s="46">
        <v>13.04</v>
      </c>
      <c r="E4613" s="4">
        <v>4</v>
      </c>
      <c r="F4613" s="4" t="s">
        <v>9</v>
      </c>
      <c r="G4613" s="13" t="str">
        <f t="shared" si="144"/>
        <v>Retiree</v>
      </c>
      <c r="H4613" s="43" t="s">
        <v>3</v>
      </c>
      <c r="I4613" s="6">
        <v>45170</v>
      </c>
      <c r="J4613" s="6">
        <v>45199</v>
      </c>
      <c r="K4613" s="4">
        <v>1700033079</v>
      </c>
      <c r="L4613" s="14">
        <v>45197</v>
      </c>
      <c r="M4613" s="11">
        <f t="shared" si="143"/>
        <v>9</v>
      </c>
      <c r="N4613" s="6">
        <f>VLOOKUP(M4613,'Settlement Dates'!$A$13:$D$25,3,FALSE)</f>
        <v>45212</v>
      </c>
      <c r="O4613" s="6">
        <f>VLOOKUP(M4613,'Settlement Dates'!$A$13:$D$25,4,FALSE)</f>
        <v>45217</v>
      </c>
      <c r="P4613" s="6">
        <f>VLOOKUP(K4613,'AP Clearing'!$A$13:$B$1312,2,FALSE)</f>
        <v>45201</v>
      </c>
      <c r="Q4613" s="6"/>
      <c r="R4613" s="6"/>
    </row>
    <row r="4614" spans="1:18" x14ac:dyDescent="0.3">
      <c r="A4614" s="4">
        <v>11788</v>
      </c>
      <c r="B4614" s="5" t="s">
        <v>26</v>
      </c>
      <c r="C4614" s="4">
        <v>3</v>
      </c>
      <c r="D4614" s="46">
        <v>25.4</v>
      </c>
      <c r="E4614" s="4">
        <v>5</v>
      </c>
      <c r="F4614" s="4" t="s">
        <v>9</v>
      </c>
      <c r="G4614" s="13" t="str">
        <f t="shared" si="144"/>
        <v>Retiree</v>
      </c>
      <c r="H4614" s="43" t="s">
        <v>3</v>
      </c>
      <c r="I4614" s="6">
        <v>45170</v>
      </c>
      <c r="J4614" s="6">
        <v>45199</v>
      </c>
      <c r="K4614" s="4">
        <v>1700033079</v>
      </c>
      <c r="L4614" s="14">
        <v>45197</v>
      </c>
      <c r="M4614" s="11">
        <f t="shared" si="143"/>
        <v>9</v>
      </c>
      <c r="N4614" s="6">
        <f>VLOOKUP(M4614,'Settlement Dates'!$A$13:$D$25,3,FALSE)</f>
        <v>45212</v>
      </c>
      <c r="O4614" s="6">
        <f>VLOOKUP(M4614,'Settlement Dates'!$A$13:$D$25,4,FALSE)</f>
        <v>45217</v>
      </c>
      <c r="P4614" s="6">
        <f>VLOOKUP(K4614,'AP Clearing'!$A$13:$B$1312,2,FALSE)</f>
        <v>45201</v>
      </c>
      <c r="Q4614" s="6"/>
      <c r="R4614" s="6"/>
    </row>
    <row r="4615" spans="1:18" x14ac:dyDescent="0.3">
      <c r="A4615" s="4">
        <v>11788</v>
      </c>
      <c r="B4615" s="5" t="s">
        <v>24</v>
      </c>
      <c r="C4615" s="4">
        <v>3</v>
      </c>
      <c r="D4615" s="46">
        <v>3136.9</v>
      </c>
      <c r="E4615" s="4">
        <v>2</v>
      </c>
      <c r="F4615" s="4" t="s">
        <v>9</v>
      </c>
      <c r="G4615" s="13" t="str">
        <f t="shared" si="144"/>
        <v>Retiree</v>
      </c>
      <c r="H4615" s="43" t="s">
        <v>3</v>
      </c>
      <c r="I4615" s="6">
        <v>45170</v>
      </c>
      <c r="J4615" s="6">
        <v>45199</v>
      </c>
      <c r="K4615" s="4">
        <v>1700033077</v>
      </c>
      <c r="L4615" s="14">
        <v>45197</v>
      </c>
      <c r="M4615" s="11">
        <f t="shared" si="143"/>
        <v>9</v>
      </c>
      <c r="N4615" s="6">
        <f>VLOOKUP(M4615,'Settlement Dates'!$A$13:$D$25,3,FALSE)</f>
        <v>45212</v>
      </c>
      <c r="O4615" s="6">
        <f>VLOOKUP(M4615,'Settlement Dates'!$A$13:$D$25,4,FALSE)</f>
        <v>45217</v>
      </c>
      <c r="P4615" s="6">
        <f>VLOOKUP(K4615,'AP Clearing'!$A$13:$B$1312,2,FALSE)</f>
        <v>45201</v>
      </c>
      <c r="Q4615" s="6"/>
      <c r="R4615" s="6"/>
    </row>
    <row r="4616" spans="1:18" x14ac:dyDescent="0.3">
      <c r="A4616" s="4">
        <v>11788</v>
      </c>
      <c r="B4616" s="5" t="s">
        <v>24</v>
      </c>
      <c r="C4616" s="4">
        <v>3</v>
      </c>
      <c r="D4616" s="46">
        <v>17501</v>
      </c>
      <c r="E4616" s="4">
        <v>3</v>
      </c>
      <c r="F4616" s="4" t="s">
        <v>9</v>
      </c>
      <c r="G4616" s="13" t="str">
        <f t="shared" si="144"/>
        <v>Retiree</v>
      </c>
      <c r="H4616" s="43" t="s">
        <v>3</v>
      </c>
      <c r="I4616" s="6">
        <v>45170</v>
      </c>
      <c r="J4616" s="6">
        <v>45199</v>
      </c>
      <c r="K4616" s="4">
        <v>1700033077</v>
      </c>
      <c r="L4616" s="14">
        <v>45197</v>
      </c>
      <c r="M4616" s="11">
        <f t="shared" si="143"/>
        <v>9</v>
      </c>
      <c r="N4616" s="6">
        <f>VLOOKUP(M4616,'Settlement Dates'!$A$13:$D$25,3,FALSE)</f>
        <v>45212</v>
      </c>
      <c r="O4616" s="6">
        <f>VLOOKUP(M4616,'Settlement Dates'!$A$13:$D$25,4,FALSE)</f>
        <v>45217</v>
      </c>
      <c r="P4616" s="6">
        <f>VLOOKUP(K4616,'AP Clearing'!$A$13:$B$1312,2,FALSE)</f>
        <v>45201</v>
      </c>
      <c r="Q4616" s="6"/>
      <c r="R4616" s="6"/>
    </row>
    <row r="4617" spans="1:18" x14ac:dyDescent="0.3">
      <c r="A4617" s="4">
        <v>11788</v>
      </c>
      <c r="B4617" s="5" t="s">
        <v>24</v>
      </c>
      <c r="C4617" s="4">
        <v>3</v>
      </c>
      <c r="D4617" s="46">
        <v>41339.879999999997</v>
      </c>
      <c r="E4617" s="4">
        <v>4</v>
      </c>
      <c r="F4617" s="4" t="s">
        <v>9</v>
      </c>
      <c r="G4617" s="13" t="str">
        <f t="shared" si="144"/>
        <v>Retiree</v>
      </c>
      <c r="H4617" s="43" t="s">
        <v>3</v>
      </c>
      <c r="I4617" s="6">
        <v>45170</v>
      </c>
      <c r="J4617" s="6">
        <v>45199</v>
      </c>
      <c r="K4617" s="4">
        <v>1700033077</v>
      </c>
      <c r="L4617" s="14">
        <v>45197</v>
      </c>
      <c r="M4617" s="11">
        <f t="shared" si="143"/>
        <v>9</v>
      </c>
      <c r="N4617" s="6">
        <f>VLOOKUP(M4617,'Settlement Dates'!$A$13:$D$25,3,FALSE)</f>
        <v>45212</v>
      </c>
      <c r="O4617" s="6">
        <f>VLOOKUP(M4617,'Settlement Dates'!$A$13:$D$25,4,FALSE)</f>
        <v>45217</v>
      </c>
      <c r="P4617" s="6">
        <f>VLOOKUP(K4617,'AP Clearing'!$A$13:$B$1312,2,FALSE)</f>
        <v>45201</v>
      </c>
      <c r="Q4617" s="6"/>
      <c r="R4617" s="6"/>
    </row>
    <row r="4618" spans="1:18" x14ac:dyDescent="0.3">
      <c r="A4618" s="4">
        <v>11788</v>
      </c>
      <c r="B4618" s="5" t="s">
        <v>24</v>
      </c>
      <c r="C4618" s="4">
        <v>3</v>
      </c>
      <c r="D4618" s="46">
        <v>11782.19</v>
      </c>
      <c r="E4618" s="4">
        <v>5</v>
      </c>
      <c r="F4618" s="4" t="s">
        <v>9</v>
      </c>
      <c r="G4618" s="13" t="str">
        <f t="shared" si="144"/>
        <v>Retiree</v>
      </c>
      <c r="H4618" s="43" t="s">
        <v>3</v>
      </c>
      <c r="I4618" s="6">
        <v>45170</v>
      </c>
      <c r="J4618" s="6">
        <v>45199</v>
      </c>
      <c r="K4618" s="4">
        <v>1700033077</v>
      </c>
      <c r="L4618" s="14">
        <v>45197</v>
      </c>
      <c r="M4618" s="11">
        <f t="shared" si="143"/>
        <v>9</v>
      </c>
      <c r="N4618" s="6">
        <f>VLOOKUP(M4618,'Settlement Dates'!$A$13:$D$25,3,FALSE)</f>
        <v>45212</v>
      </c>
      <c r="O4618" s="6">
        <f>VLOOKUP(M4618,'Settlement Dates'!$A$13:$D$25,4,FALSE)</f>
        <v>45217</v>
      </c>
      <c r="P4618" s="6">
        <f>VLOOKUP(K4618,'AP Clearing'!$A$13:$B$1312,2,FALSE)</f>
        <v>45201</v>
      </c>
      <c r="Q4618" s="6"/>
      <c r="R4618" s="6"/>
    </row>
    <row r="4619" spans="1:18" x14ac:dyDescent="0.3">
      <c r="A4619" s="4">
        <v>11788</v>
      </c>
      <c r="B4619" s="5" t="s">
        <v>27</v>
      </c>
      <c r="C4619" s="4">
        <v>3</v>
      </c>
      <c r="D4619" s="46">
        <v>457.2</v>
      </c>
      <c r="E4619" s="4">
        <v>2</v>
      </c>
      <c r="F4619" s="4" t="s">
        <v>9</v>
      </c>
      <c r="G4619" s="13" t="str">
        <f t="shared" si="144"/>
        <v>Retiree</v>
      </c>
      <c r="H4619" s="43" t="s">
        <v>3</v>
      </c>
      <c r="I4619" s="6">
        <v>45170</v>
      </c>
      <c r="J4619" s="6">
        <v>45199</v>
      </c>
      <c r="K4619" s="4">
        <v>1700033078</v>
      </c>
      <c r="L4619" s="14">
        <v>45197</v>
      </c>
      <c r="M4619" s="11">
        <f t="shared" si="143"/>
        <v>9</v>
      </c>
      <c r="N4619" s="6">
        <f>VLOOKUP(M4619,'Settlement Dates'!$A$13:$D$25,3,FALSE)</f>
        <v>45212</v>
      </c>
      <c r="O4619" s="6">
        <f>VLOOKUP(M4619,'Settlement Dates'!$A$13:$D$25,4,FALSE)</f>
        <v>45217</v>
      </c>
      <c r="P4619" s="6">
        <f>VLOOKUP(K4619,'AP Clearing'!$A$13:$B$1312,2,FALSE)</f>
        <v>45201</v>
      </c>
      <c r="Q4619" s="6"/>
      <c r="R4619" s="6"/>
    </row>
    <row r="4620" spans="1:18" x14ac:dyDescent="0.3">
      <c r="A4620" s="4">
        <v>11788</v>
      </c>
      <c r="B4620" s="5" t="s">
        <v>27</v>
      </c>
      <c r="C4620" s="4">
        <v>3</v>
      </c>
      <c r="D4620" s="46">
        <v>130.96</v>
      </c>
      <c r="E4620" s="4">
        <v>2</v>
      </c>
      <c r="F4620" s="4" t="s">
        <v>11</v>
      </c>
      <c r="G4620" s="13" t="str">
        <f t="shared" si="144"/>
        <v>Retiree</v>
      </c>
      <c r="H4620" s="43" t="s">
        <v>3</v>
      </c>
      <c r="I4620" s="6">
        <v>45170</v>
      </c>
      <c r="J4620" s="6">
        <v>45199</v>
      </c>
      <c r="K4620" s="4">
        <v>1700033078</v>
      </c>
      <c r="L4620" s="14">
        <v>45197</v>
      </c>
      <c r="M4620" s="11">
        <f t="shared" si="143"/>
        <v>9</v>
      </c>
      <c r="N4620" s="6">
        <f>VLOOKUP(M4620,'Settlement Dates'!$A$13:$D$25,3,FALSE)</f>
        <v>45212</v>
      </c>
      <c r="O4620" s="6">
        <f>VLOOKUP(M4620,'Settlement Dates'!$A$13:$D$25,4,FALSE)</f>
        <v>45217</v>
      </c>
      <c r="P4620" s="6">
        <f>VLOOKUP(K4620,'AP Clearing'!$A$13:$B$1312,2,FALSE)</f>
        <v>45201</v>
      </c>
      <c r="Q4620" s="6"/>
      <c r="R4620" s="6"/>
    </row>
    <row r="4621" spans="1:18" x14ac:dyDescent="0.3">
      <c r="A4621" s="4">
        <v>11788</v>
      </c>
      <c r="B4621" s="5" t="s">
        <v>27</v>
      </c>
      <c r="C4621" s="4">
        <v>3</v>
      </c>
      <c r="D4621" s="46">
        <v>3240.28</v>
      </c>
      <c r="E4621" s="4">
        <v>3</v>
      </c>
      <c r="F4621" s="4" t="s">
        <v>9</v>
      </c>
      <c r="G4621" s="13" t="str">
        <f t="shared" si="144"/>
        <v>Retiree</v>
      </c>
      <c r="H4621" s="43" t="s">
        <v>3</v>
      </c>
      <c r="I4621" s="6">
        <v>45170</v>
      </c>
      <c r="J4621" s="6">
        <v>45199</v>
      </c>
      <c r="K4621" s="4">
        <v>1700033078</v>
      </c>
      <c r="L4621" s="14">
        <v>45197</v>
      </c>
      <c r="M4621" s="11">
        <f t="shared" si="143"/>
        <v>9</v>
      </c>
      <c r="N4621" s="6">
        <f>VLOOKUP(M4621,'Settlement Dates'!$A$13:$D$25,3,FALSE)</f>
        <v>45212</v>
      </c>
      <c r="O4621" s="6">
        <f>VLOOKUP(M4621,'Settlement Dates'!$A$13:$D$25,4,FALSE)</f>
        <v>45217</v>
      </c>
      <c r="P4621" s="6">
        <f>VLOOKUP(K4621,'AP Clearing'!$A$13:$B$1312,2,FALSE)</f>
        <v>45201</v>
      </c>
      <c r="Q4621" s="6"/>
      <c r="R4621" s="6"/>
    </row>
    <row r="4622" spans="1:18" x14ac:dyDescent="0.3">
      <c r="A4622" s="4">
        <v>11788</v>
      </c>
      <c r="B4622" s="5" t="s">
        <v>27</v>
      </c>
      <c r="C4622" s="4">
        <v>3</v>
      </c>
      <c r="D4622" s="46">
        <v>819.09</v>
      </c>
      <c r="E4622" s="4">
        <v>3</v>
      </c>
      <c r="F4622" s="4" t="s">
        <v>11</v>
      </c>
      <c r="G4622" s="13" t="str">
        <f t="shared" si="144"/>
        <v>Retiree</v>
      </c>
      <c r="H4622" s="43" t="s">
        <v>3</v>
      </c>
      <c r="I4622" s="6">
        <v>45170</v>
      </c>
      <c r="J4622" s="6">
        <v>45199</v>
      </c>
      <c r="K4622" s="4">
        <v>1700033078</v>
      </c>
      <c r="L4622" s="14">
        <v>45197</v>
      </c>
      <c r="M4622" s="11">
        <f t="shared" si="143"/>
        <v>9</v>
      </c>
      <c r="N4622" s="6">
        <f>VLOOKUP(M4622,'Settlement Dates'!$A$13:$D$25,3,FALSE)</f>
        <v>45212</v>
      </c>
      <c r="O4622" s="6">
        <f>VLOOKUP(M4622,'Settlement Dates'!$A$13:$D$25,4,FALSE)</f>
        <v>45217</v>
      </c>
      <c r="P4622" s="6">
        <f>VLOOKUP(K4622,'AP Clearing'!$A$13:$B$1312,2,FALSE)</f>
        <v>45201</v>
      </c>
      <c r="Q4622" s="6"/>
      <c r="R4622" s="6"/>
    </row>
    <row r="4623" spans="1:18" x14ac:dyDescent="0.3">
      <c r="A4623" s="4">
        <v>11788</v>
      </c>
      <c r="B4623" s="5" t="s">
        <v>27</v>
      </c>
      <c r="C4623" s="4">
        <v>3</v>
      </c>
      <c r="D4623" s="46">
        <v>3859.57</v>
      </c>
      <c r="E4623" s="4">
        <v>4</v>
      </c>
      <c r="F4623" s="4" t="s">
        <v>9</v>
      </c>
      <c r="G4623" s="13" t="str">
        <f t="shared" si="144"/>
        <v>Retiree</v>
      </c>
      <c r="H4623" s="43" t="s">
        <v>3</v>
      </c>
      <c r="I4623" s="6">
        <v>45170</v>
      </c>
      <c r="J4623" s="6">
        <v>45199</v>
      </c>
      <c r="K4623" s="4">
        <v>1700033078</v>
      </c>
      <c r="L4623" s="14">
        <v>45197</v>
      </c>
      <c r="M4623" s="11">
        <f t="shared" si="143"/>
        <v>9</v>
      </c>
      <c r="N4623" s="6">
        <f>VLOOKUP(M4623,'Settlement Dates'!$A$13:$D$25,3,FALSE)</f>
        <v>45212</v>
      </c>
      <c r="O4623" s="6">
        <f>VLOOKUP(M4623,'Settlement Dates'!$A$13:$D$25,4,FALSE)</f>
        <v>45217</v>
      </c>
      <c r="P4623" s="6">
        <f>VLOOKUP(K4623,'AP Clearing'!$A$13:$B$1312,2,FALSE)</f>
        <v>45201</v>
      </c>
      <c r="Q4623" s="6"/>
      <c r="R4623" s="6"/>
    </row>
    <row r="4624" spans="1:18" x14ac:dyDescent="0.3">
      <c r="A4624" s="4">
        <v>11788</v>
      </c>
      <c r="B4624" s="5" t="s">
        <v>27</v>
      </c>
      <c r="C4624" s="4">
        <v>3</v>
      </c>
      <c r="D4624" s="46">
        <v>1880.74</v>
      </c>
      <c r="E4624" s="4">
        <v>4</v>
      </c>
      <c r="F4624" s="4" t="s">
        <v>11</v>
      </c>
      <c r="G4624" s="13" t="str">
        <f t="shared" si="144"/>
        <v>Retiree</v>
      </c>
      <c r="H4624" s="43" t="s">
        <v>3</v>
      </c>
      <c r="I4624" s="6">
        <v>45170</v>
      </c>
      <c r="J4624" s="6">
        <v>45199</v>
      </c>
      <c r="K4624" s="4">
        <v>1700033078</v>
      </c>
      <c r="L4624" s="14">
        <v>45197</v>
      </c>
      <c r="M4624" s="11">
        <f t="shared" ref="M4624:M4657" si="145">MONTH(L4624)</f>
        <v>9</v>
      </c>
      <c r="N4624" s="6">
        <f>VLOOKUP(M4624,'Settlement Dates'!$A$13:$D$25,3,FALSE)</f>
        <v>45212</v>
      </c>
      <c r="O4624" s="6">
        <f>VLOOKUP(M4624,'Settlement Dates'!$A$13:$D$25,4,FALSE)</f>
        <v>45217</v>
      </c>
      <c r="P4624" s="6">
        <f>VLOOKUP(K4624,'AP Clearing'!$A$13:$B$1312,2,FALSE)</f>
        <v>45201</v>
      </c>
      <c r="Q4624" s="6"/>
      <c r="R4624" s="6"/>
    </row>
    <row r="4625" spans="1:18" x14ac:dyDescent="0.3">
      <c r="A4625" s="4">
        <v>11788</v>
      </c>
      <c r="B4625" s="5" t="s">
        <v>27</v>
      </c>
      <c r="C4625" s="4">
        <v>3</v>
      </c>
      <c r="D4625" s="46">
        <v>2572.89</v>
      </c>
      <c r="E4625" s="4">
        <v>5</v>
      </c>
      <c r="F4625" s="4" t="s">
        <v>9</v>
      </c>
      <c r="G4625" s="13" t="str">
        <f t="shared" si="144"/>
        <v>Retiree</v>
      </c>
      <c r="H4625" s="43" t="s">
        <v>3</v>
      </c>
      <c r="I4625" s="6">
        <v>45170</v>
      </c>
      <c r="J4625" s="6">
        <v>45199</v>
      </c>
      <c r="K4625" s="4">
        <v>1700033078</v>
      </c>
      <c r="L4625" s="14">
        <v>45197</v>
      </c>
      <c r="M4625" s="11">
        <f t="shared" si="145"/>
        <v>9</v>
      </c>
      <c r="N4625" s="6">
        <f>VLOOKUP(M4625,'Settlement Dates'!$A$13:$D$25,3,FALSE)</f>
        <v>45212</v>
      </c>
      <c r="O4625" s="6">
        <f>VLOOKUP(M4625,'Settlement Dates'!$A$13:$D$25,4,FALSE)</f>
        <v>45217</v>
      </c>
      <c r="P4625" s="6">
        <f>VLOOKUP(K4625,'AP Clearing'!$A$13:$B$1312,2,FALSE)</f>
        <v>45201</v>
      </c>
      <c r="Q4625" s="6"/>
      <c r="R4625" s="6"/>
    </row>
    <row r="4626" spans="1:18" x14ac:dyDescent="0.3">
      <c r="A4626" s="4">
        <v>11788</v>
      </c>
      <c r="B4626" s="5" t="s">
        <v>29</v>
      </c>
      <c r="C4626" s="4">
        <v>3</v>
      </c>
      <c r="D4626" s="46">
        <v>14593.71</v>
      </c>
      <c r="E4626" s="4">
        <v>1</v>
      </c>
      <c r="F4626" s="4" t="s">
        <v>2</v>
      </c>
      <c r="G4626" s="13" t="str">
        <f t="shared" si="144"/>
        <v>Active</v>
      </c>
      <c r="H4626" s="43" t="s">
        <v>3</v>
      </c>
      <c r="I4626" s="6">
        <v>45170</v>
      </c>
      <c r="J4626" s="6">
        <v>45199</v>
      </c>
      <c r="K4626" s="4">
        <v>1700033075</v>
      </c>
      <c r="L4626" s="14">
        <v>45197</v>
      </c>
      <c r="M4626" s="11">
        <f t="shared" si="145"/>
        <v>9</v>
      </c>
      <c r="N4626" s="6">
        <f>VLOOKUP(M4626,'Settlement Dates'!$A$13:$D$25,3,FALSE)</f>
        <v>45212</v>
      </c>
      <c r="O4626" s="6">
        <f>VLOOKUP(M4626,'Settlement Dates'!$A$13:$D$25,4,FALSE)</f>
        <v>45217</v>
      </c>
      <c r="P4626" s="6">
        <f>VLOOKUP(K4626,'AP Clearing'!$A$13:$B$1312,2,FALSE)</f>
        <v>45201</v>
      </c>
      <c r="Q4626" s="6"/>
      <c r="R4626" s="6"/>
    </row>
    <row r="4627" spans="1:18" x14ac:dyDescent="0.3">
      <c r="A4627" s="4">
        <v>11788</v>
      </c>
      <c r="B4627" s="5" t="s">
        <v>29</v>
      </c>
      <c r="C4627" s="4">
        <v>3</v>
      </c>
      <c r="D4627" s="46">
        <v>134.19999999999999</v>
      </c>
      <c r="E4627" s="4">
        <v>1</v>
      </c>
      <c r="F4627" s="4" t="s">
        <v>5</v>
      </c>
      <c r="G4627" s="13" t="str">
        <f t="shared" si="144"/>
        <v>LTD</v>
      </c>
      <c r="H4627" s="43" t="s">
        <v>3</v>
      </c>
      <c r="I4627" s="6">
        <v>45170</v>
      </c>
      <c r="J4627" s="6">
        <v>45199</v>
      </c>
      <c r="K4627" s="4">
        <v>1700033075</v>
      </c>
      <c r="L4627" s="14">
        <v>45197</v>
      </c>
      <c r="M4627" s="11">
        <f t="shared" si="145"/>
        <v>9</v>
      </c>
      <c r="N4627" s="6">
        <f>VLOOKUP(M4627,'Settlement Dates'!$A$13:$D$25,3,FALSE)</f>
        <v>45212</v>
      </c>
      <c r="O4627" s="6">
        <f>VLOOKUP(M4627,'Settlement Dates'!$A$13:$D$25,4,FALSE)</f>
        <v>45217</v>
      </c>
      <c r="P4627" s="6">
        <f>VLOOKUP(K4627,'AP Clearing'!$A$13:$B$1312,2,FALSE)</f>
        <v>45201</v>
      </c>
      <c r="Q4627" s="6"/>
      <c r="R4627" s="6"/>
    </row>
    <row r="4628" spans="1:18" x14ac:dyDescent="0.3">
      <c r="A4628" s="4">
        <v>11788</v>
      </c>
      <c r="B4628" s="5" t="s">
        <v>29</v>
      </c>
      <c r="C4628" s="4">
        <v>3</v>
      </c>
      <c r="D4628" s="46">
        <v>32.5</v>
      </c>
      <c r="E4628" s="4">
        <v>1</v>
      </c>
      <c r="F4628" s="4" t="s">
        <v>6</v>
      </c>
      <c r="G4628" s="13" t="str">
        <f t="shared" si="144"/>
        <v>Active</v>
      </c>
      <c r="H4628" s="43" t="s">
        <v>3</v>
      </c>
      <c r="I4628" s="6">
        <v>45170</v>
      </c>
      <c r="J4628" s="6">
        <v>45199</v>
      </c>
      <c r="K4628" s="4">
        <v>1700033075</v>
      </c>
      <c r="L4628" s="14">
        <v>45197</v>
      </c>
      <c r="M4628" s="11">
        <f t="shared" si="145"/>
        <v>9</v>
      </c>
      <c r="N4628" s="6">
        <f>VLOOKUP(M4628,'Settlement Dates'!$A$13:$D$25,3,FALSE)</f>
        <v>45212</v>
      </c>
      <c r="O4628" s="6">
        <f>VLOOKUP(M4628,'Settlement Dates'!$A$13:$D$25,4,FALSE)</f>
        <v>45217</v>
      </c>
      <c r="P4628" s="6">
        <f>VLOOKUP(K4628,'AP Clearing'!$A$13:$B$1312,2,FALSE)</f>
        <v>45201</v>
      </c>
      <c r="Q4628" s="6"/>
      <c r="R4628" s="6"/>
    </row>
    <row r="4629" spans="1:18" x14ac:dyDescent="0.3">
      <c r="A4629" s="4">
        <v>11788</v>
      </c>
      <c r="B4629" s="5" t="s">
        <v>29</v>
      </c>
      <c r="C4629" s="4">
        <v>3</v>
      </c>
      <c r="D4629" s="46">
        <v>37.96</v>
      </c>
      <c r="E4629" s="4">
        <v>1</v>
      </c>
      <c r="F4629" s="4" t="s">
        <v>54</v>
      </c>
      <c r="G4629" s="13" t="str">
        <f t="shared" si="144"/>
        <v>LTD</v>
      </c>
      <c r="H4629" s="43" t="s">
        <v>3</v>
      </c>
      <c r="I4629" s="6">
        <v>45170</v>
      </c>
      <c r="J4629" s="6">
        <v>45199</v>
      </c>
      <c r="K4629" s="4">
        <v>1700033075</v>
      </c>
      <c r="L4629" s="14">
        <v>45197</v>
      </c>
      <c r="M4629" s="11">
        <f t="shared" si="145"/>
        <v>9</v>
      </c>
      <c r="N4629" s="6">
        <f>VLOOKUP(M4629,'Settlement Dates'!$A$13:$D$25,3,FALSE)</f>
        <v>45212</v>
      </c>
      <c r="O4629" s="6">
        <f>VLOOKUP(M4629,'Settlement Dates'!$A$13:$D$25,4,FALSE)</f>
        <v>45217</v>
      </c>
      <c r="P4629" s="6">
        <f>VLOOKUP(K4629,'AP Clearing'!$A$13:$B$1312,2,FALSE)</f>
        <v>45201</v>
      </c>
      <c r="Q4629" s="6"/>
      <c r="R4629" s="6"/>
    </row>
    <row r="4630" spans="1:18" x14ac:dyDescent="0.3">
      <c r="A4630" s="4">
        <v>11788</v>
      </c>
      <c r="B4630" s="5" t="s">
        <v>29</v>
      </c>
      <c r="C4630" s="4">
        <v>3</v>
      </c>
      <c r="D4630" s="46">
        <v>6.95</v>
      </c>
      <c r="E4630" s="4">
        <v>1</v>
      </c>
      <c r="F4630" s="4" t="s">
        <v>8</v>
      </c>
      <c r="G4630" s="13" t="str">
        <f t="shared" si="144"/>
        <v>Active</v>
      </c>
      <c r="H4630" s="43" t="s">
        <v>3</v>
      </c>
      <c r="I4630" s="6">
        <v>45170</v>
      </c>
      <c r="J4630" s="6">
        <v>45199</v>
      </c>
      <c r="K4630" s="4">
        <v>1700033075</v>
      </c>
      <c r="L4630" s="14">
        <v>45197</v>
      </c>
      <c r="M4630" s="11">
        <f t="shared" si="145"/>
        <v>9</v>
      </c>
      <c r="N4630" s="6">
        <f>VLOOKUP(M4630,'Settlement Dates'!$A$13:$D$25,3,FALSE)</f>
        <v>45212</v>
      </c>
      <c r="O4630" s="6">
        <f>VLOOKUP(M4630,'Settlement Dates'!$A$13:$D$25,4,FALSE)</f>
        <v>45217</v>
      </c>
      <c r="P4630" s="6">
        <f>VLOOKUP(K4630,'AP Clearing'!$A$13:$B$1312,2,FALSE)</f>
        <v>45201</v>
      </c>
      <c r="Q4630" s="6"/>
      <c r="R4630" s="6"/>
    </row>
    <row r="4631" spans="1:18" x14ac:dyDescent="0.3">
      <c r="A4631" s="4">
        <v>223985</v>
      </c>
      <c r="B4631" s="80" t="s">
        <v>103</v>
      </c>
      <c r="C4631" s="4">
        <v>3</v>
      </c>
      <c r="D4631" s="77">
        <v>36796.839999999997</v>
      </c>
      <c r="F4631" s="4" t="s">
        <v>9</v>
      </c>
      <c r="G4631" s="13" t="str">
        <f t="shared" si="144"/>
        <v>Retiree</v>
      </c>
      <c r="I4631" s="6">
        <v>45170</v>
      </c>
      <c r="J4631" s="6">
        <v>45199</v>
      </c>
      <c r="K4631" s="4">
        <v>1700513657</v>
      </c>
      <c r="L4631" s="14">
        <v>45197</v>
      </c>
      <c r="M4631" s="11">
        <f t="shared" si="145"/>
        <v>9</v>
      </c>
      <c r="N4631" s="6">
        <f>VLOOKUP(M4631,'Settlement Dates'!$A$13:$D$25,3,FALSE)</f>
        <v>45212</v>
      </c>
      <c r="O4631" s="6">
        <f>VLOOKUP(M4631,'Settlement Dates'!$A$13:$D$25,4,FALSE)</f>
        <v>45217</v>
      </c>
      <c r="P4631" s="6"/>
      <c r="Q4631" s="6"/>
      <c r="R4631" s="6">
        <f>VLOOKUP(K4631,'AP Clearing'!$A$13:$B$1312,2,FALSE)</f>
        <v>45197</v>
      </c>
    </row>
    <row r="4632" spans="1:18" x14ac:dyDescent="0.3">
      <c r="A4632" s="4">
        <v>11710</v>
      </c>
      <c r="B4632" s="5" t="s">
        <v>16</v>
      </c>
      <c r="C4632" s="4">
        <v>3</v>
      </c>
      <c r="D4632" s="46">
        <v>51.73</v>
      </c>
      <c r="E4632" s="4">
        <v>1</v>
      </c>
      <c r="F4632" s="4" t="s">
        <v>2</v>
      </c>
      <c r="G4632" s="13" t="str">
        <f t="shared" si="144"/>
        <v>Active</v>
      </c>
      <c r="H4632" s="43" t="s">
        <v>420</v>
      </c>
      <c r="I4632" s="6">
        <v>45190</v>
      </c>
      <c r="J4632" s="6">
        <v>45197</v>
      </c>
      <c r="K4632" s="4">
        <v>1700033038</v>
      </c>
      <c r="L4632" s="14">
        <v>45198</v>
      </c>
      <c r="M4632" s="11">
        <f t="shared" si="145"/>
        <v>9</v>
      </c>
      <c r="N4632" s="6">
        <f>VLOOKUP(M4632,'Settlement Dates'!$A$13:$D$25,3,FALSE)</f>
        <v>45212</v>
      </c>
      <c r="O4632" s="6">
        <f>VLOOKUP(M4632,'Settlement Dates'!$A$13:$D$25,4,FALSE)</f>
        <v>45217</v>
      </c>
      <c r="P4632" s="6">
        <f>VLOOKUP(K4632,'AP Clearing'!$A$13:$B$1312,2,FALSE)</f>
        <v>45202</v>
      </c>
      <c r="Q4632" s="6"/>
      <c r="R4632" s="6"/>
    </row>
    <row r="4633" spans="1:18" x14ac:dyDescent="0.3">
      <c r="A4633" s="4">
        <v>11710</v>
      </c>
      <c r="B4633" s="5" t="s">
        <v>16</v>
      </c>
      <c r="C4633" s="4">
        <v>3</v>
      </c>
      <c r="D4633" s="46">
        <v>17.239999999999998</v>
      </c>
      <c r="E4633" s="4">
        <v>2</v>
      </c>
      <c r="F4633" s="4" t="s">
        <v>2</v>
      </c>
      <c r="G4633" s="13" t="str">
        <f t="shared" si="144"/>
        <v>Active</v>
      </c>
      <c r="H4633" s="43" t="s">
        <v>420</v>
      </c>
      <c r="I4633" s="6">
        <v>45190</v>
      </c>
      <c r="J4633" s="6">
        <v>45197</v>
      </c>
      <c r="K4633" s="4">
        <v>1700033038</v>
      </c>
      <c r="L4633" s="14">
        <v>45198</v>
      </c>
      <c r="M4633" s="11">
        <f t="shared" si="145"/>
        <v>9</v>
      </c>
      <c r="N4633" s="6">
        <f>VLOOKUP(M4633,'Settlement Dates'!$A$13:$D$25,3,FALSE)</f>
        <v>45212</v>
      </c>
      <c r="O4633" s="6">
        <f>VLOOKUP(M4633,'Settlement Dates'!$A$13:$D$25,4,FALSE)</f>
        <v>45217</v>
      </c>
      <c r="P4633" s="6">
        <f>VLOOKUP(K4633,'AP Clearing'!$A$13:$B$1312,2,FALSE)</f>
        <v>45202</v>
      </c>
      <c r="Q4633" s="6"/>
      <c r="R4633" s="6"/>
    </row>
    <row r="4634" spans="1:18" x14ac:dyDescent="0.3">
      <c r="A4634" s="4">
        <v>11788</v>
      </c>
      <c r="B4634" s="5" t="s">
        <v>21</v>
      </c>
      <c r="C4634" s="4">
        <v>3</v>
      </c>
      <c r="D4634" s="46">
        <v>29.73</v>
      </c>
      <c r="E4634" s="4">
        <v>1</v>
      </c>
      <c r="F4634" s="4" t="s">
        <v>2</v>
      </c>
      <c r="G4634" s="13" t="str">
        <f t="shared" si="144"/>
        <v>Active</v>
      </c>
      <c r="H4634" s="43" t="s">
        <v>32</v>
      </c>
      <c r="I4634" s="6">
        <v>45170</v>
      </c>
      <c r="J4634" s="6">
        <v>45199</v>
      </c>
      <c r="K4634" s="4">
        <v>1700033016</v>
      </c>
      <c r="L4634" s="14">
        <v>45199</v>
      </c>
      <c r="M4634" s="11">
        <f t="shared" si="145"/>
        <v>9</v>
      </c>
      <c r="N4634" s="6">
        <f>VLOOKUP(M4634,'Settlement Dates'!$A$13:$D$25,3,FALSE)</f>
        <v>45212</v>
      </c>
      <c r="O4634" s="6">
        <f>VLOOKUP(M4634,'Settlement Dates'!$A$13:$D$25,4,FALSE)</f>
        <v>45217</v>
      </c>
      <c r="P4634" s="6">
        <f>VLOOKUP(K4634,'AP Clearing'!$A$13:$B$1312,2,FALSE)</f>
        <v>45202</v>
      </c>
      <c r="Q4634" s="6"/>
      <c r="R4634" s="6"/>
    </row>
    <row r="4635" spans="1:18" x14ac:dyDescent="0.3">
      <c r="A4635" s="4">
        <v>11788</v>
      </c>
      <c r="B4635" s="5" t="s">
        <v>21</v>
      </c>
      <c r="C4635" s="4">
        <v>3</v>
      </c>
      <c r="D4635" s="46">
        <v>29</v>
      </c>
      <c r="E4635" s="4">
        <v>2</v>
      </c>
      <c r="F4635" s="4" t="s">
        <v>2</v>
      </c>
      <c r="G4635" s="13" t="str">
        <f t="shared" si="144"/>
        <v>Active</v>
      </c>
      <c r="H4635" s="43" t="s">
        <v>32</v>
      </c>
      <c r="I4635" s="6">
        <v>45170</v>
      </c>
      <c r="J4635" s="6">
        <v>45199</v>
      </c>
      <c r="K4635" s="4">
        <v>1700033016</v>
      </c>
      <c r="L4635" s="14">
        <v>45199</v>
      </c>
      <c r="M4635" s="11">
        <f t="shared" si="145"/>
        <v>9</v>
      </c>
      <c r="N4635" s="6">
        <f>VLOOKUP(M4635,'Settlement Dates'!$A$13:$D$25,3,FALSE)</f>
        <v>45212</v>
      </c>
      <c r="O4635" s="6">
        <f>VLOOKUP(M4635,'Settlement Dates'!$A$13:$D$25,4,FALSE)</f>
        <v>45217</v>
      </c>
      <c r="P4635" s="6">
        <f>VLOOKUP(K4635,'AP Clearing'!$A$13:$B$1312,2,FALSE)</f>
        <v>45202</v>
      </c>
      <c r="Q4635" s="6"/>
      <c r="R4635" s="6"/>
    </row>
    <row r="4636" spans="1:18" x14ac:dyDescent="0.3">
      <c r="A4636" s="4">
        <v>11788</v>
      </c>
      <c r="B4636" s="5" t="s">
        <v>20</v>
      </c>
      <c r="C4636" s="4">
        <v>3</v>
      </c>
      <c r="D4636" s="46">
        <v>29.8</v>
      </c>
      <c r="E4636" s="4">
        <v>1</v>
      </c>
      <c r="F4636" s="4" t="s">
        <v>2</v>
      </c>
      <c r="G4636" s="13" t="str">
        <f t="shared" si="144"/>
        <v>Active</v>
      </c>
      <c r="H4636" s="43" t="s">
        <v>31</v>
      </c>
      <c r="I4636" s="6">
        <v>45170</v>
      </c>
      <c r="J4636" s="6">
        <v>45199</v>
      </c>
      <c r="K4636" s="4">
        <v>1700033017</v>
      </c>
      <c r="L4636" s="14">
        <v>45199</v>
      </c>
      <c r="M4636" s="11">
        <f t="shared" si="145"/>
        <v>9</v>
      </c>
      <c r="N4636" s="6">
        <f>VLOOKUP(M4636,'Settlement Dates'!$A$13:$D$25,3,FALSE)</f>
        <v>45212</v>
      </c>
      <c r="O4636" s="6">
        <f>VLOOKUP(M4636,'Settlement Dates'!$A$13:$D$25,4,FALSE)</f>
        <v>45217</v>
      </c>
      <c r="P4636" s="6">
        <f>VLOOKUP(K4636,'AP Clearing'!$A$13:$B$1312,2,FALSE)</f>
        <v>45202</v>
      </c>
      <c r="Q4636" s="6"/>
      <c r="R4636" s="6"/>
    </row>
    <row r="4637" spans="1:18" x14ac:dyDescent="0.3">
      <c r="A4637" s="4">
        <v>11788</v>
      </c>
      <c r="B4637" s="5" t="s">
        <v>20</v>
      </c>
      <c r="C4637" s="4">
        <v>3</v>
      </c>
      <c r="D4637" s="46">
        <v>7.45</v>
      </c>
      <c r="E4637" s="4">
        <v>2</v>
      </c>
      <c r="F4637" s="4" t="s">
        <v>2</v>
      </c>
      <c r="G4637" s="13" t="str">
        <f t="shared" si="144"/>
        <v>Active</v>
      </c>
      <c r="H4637" s="43" t="s">
        <v>31</v>
      </c>
      <c r="I4637" s="6">
        <v>45170</v>
      </c>
      <c r="J4637" s="6">
        <v>45199</v>
      </c>
      <c r="K4637" s="4">
        <v>1700033017</v>
      </c>
      <c r="L4637" s="14">
        <v>45199</v>
      </c>
      <c r="M4637" s="11">
        <f t="shared" si="145"/>
        <v>9</v>
      </c>
      <c r="N4637" s="6">
        <f>VLOOKUP(M4637,'Settlement Dates'!$A$13:$D$25,3,FALSE)</f>
        <v>45212</v>
      </c>
      <c r="O4637" s="6">
        <f>VLOOKUP(M4637,'Settlement Dates'!$A$13:$D$25,4,FALSE)</f>
        <v>45217</v>
      </c>
      <c r="P4637" s="6">
        <f>VLOOKUP(K4637,'AP Clearing'!$A$13:$B$1312,2,FALSE)</f>
        <v>45202</v>
      </c>
      <c r="Q4637" s="6"/>
      <c r="R4637" s="6"/>
    </row>
    <row r="4638" spans="1:18" x14ac:dyDescent="0.3">
      <c r="A4638" s="4">
        <v>11788</v>
      </c>
      <c r="B4638" s="5" t="s">
        <v>22</v>
      </c>
      <c r="C4638" s="4">
        <v>3</v>
      </c>
      <c r="D4638" s="46">
        <v>2.4500000000000002</v>
      </c>
      <c r="E4638" s="4">
        <v>2</v>
      </c>
      <c r="F4638" s="4" t="s">
        <v>2</v>
      </c>
      <c r="G4638" s="13" t="str">
        <f t="shared" si="144"/>
        <v>Active</v>
      </c>
      <c r="H4638" s="43" t="s">
        <v>30</v>
      </c>
      <c r="I4638" s="6">
        <v>45170</v>
      </c>
      <c r="J4638" s="6">
        <v>45199</v>
      </c>
      <c r="K4638" s="4">
        <v>1700033018</v>
      </c>
      <c r="L4638" s="14">
        <v>45199</v>
      </c>
      <c r="M4638" s="11">
        <f t="shared" si="145"/>
        <v>9</v>
      </c>
      <c r="N4638" s="6">
        <f>VLOOKUP(M4638,'Settlement Dates'!$A$13:$D$25,3,FALSE)</f>
        <v>45212</v>
      </c>
      <c r="O4638" s="6">
        <f>VLOOKUP(M4638,'Settlement Dates'!$A$13:$D$25,4,FALSE)</f>
        <v>45217</v>
      </c>
      <c r="P4638" s="6">
        <f>VLOOKUP(K4638,'AP Clearing'!$A$13:$B$1312,2,FALSE)</f>
        <v>45202</v>
      </c>
      <c r="Q4638" s="6"/>
      <c r="R4638" s="6"/>
    </row>
    <row r="4639" spans="1:18" x14ac:dyDescent="0.3">
      <c r="A4639" s="4">
        <v>11788</v>
      </c>
      <c r="B4639" s="5" t="s">
        <v>23</v>
      </c>
      <c r="C4639" s="4">
        <v>3</v>
      </c>
      <c r="D4639" s="46">
        <v>43.15</v>
      </c>
      <c r="E4639" s="4">
        <v>1</v>
      </c>
      <c r="F4639" s="4" t="s">
        <v>2</v>
      </c>
      <c r="G4639" s="13" t="str">
        <f t="shared" si="144"/>
        <v>Active</v>
      </c>
      <c r="H4639" s="43" t="s">
        <v>35</v>
      </c>
      <c r="I4639" s="6">
        <v>45170</v>
      </c>
      <c r="J4639" s="6">
        <v>45199</v>
      </c>
      <c r="K4639" s="4">
        <v>1700033019</v>
      </c>
      <c r="L4639" s="14">
        <v>45199</v>
      </c>
      <c r="M4639" s="11">
        <f t="shared" si="145"/>
        <v>9</v>
      </c>
      <c r="N4639" s="6">
        <f>VLOOKUP(M4639,'Settlement Dates'!$A$13:$D$25,3,FALSE)</f>
        <v>45212</v>
      </c>
      <c r="O4639" s="6">
        <f>VLOOKUP(M4639,'Settlement Dates'!$A$13:$D$25,4,FALSE)</f>
        <v>45217</v>
      </c>
      <c r="P4639" s="6">
        <f>VLOOKUP(K4639,'AP Clearing'!$A$13:$B$1312,2,FALSE)</f>
        <v>45202</v>
      </c>
      <c r="Q4639" s="6"/>
      <c r="R4639" s="6"/>
    </row>
    <row r="4640" spans="1:18" x14ac:dyDescent="0.3">
      <c r="A4640" s="4">
        <v>11788</v>
      </c>
      <c r="B4640" s="5" t="s">
        <v>23</v>
      </c>
      <c r="C4640" s="4">
        <v>3</v>
      </c>
      <c r="D4640" s="46">
        <v>125.1</v>
      </c>
      <c r="E4640" s="4">
        <v>2</v>
      </c>
      <c r="F4640" s="4" t="s">
        <v>2</v>
      </c>
      <c r="G4640" s="13" t="str">
        <f t="shared" si="144"/>
        <v>Active</v>
      </c>
      <c r="H4640" s="43" t="s">
        <v>35</v>
      </c>
      <c r="I4640" s="6">
        <v>45170</v>
      </c>
      <c r="J4640" s="6">
        <v>45199</v>
      </c>
      <c r="K4640" s="4">
        <v>1700033019</v>
      </c>
      <c r="L4640" s="14">
        <v>45199</v>
      </c>
      <c r="M4640" s="11">
        <f t="shared" si="145"/>
        <v>9</v>
      </c>
      <c r="N4640" s="6">
        <f>VLOOKUP(M4640,'Settlement Dates'!$A$13:$D$25,3,FALSE)</f>
        <v>45212</v>
      </c>
      <c r="O4640" s="6">
        <f>VLOOKUP(M4640,'Settlement Dates'!$A$13:$D$25,4,FALSE)</f>
        <v>45217</v>
      </c>
      <c r="P4640" s="6">
        <f>VLOOKUP(K4640,'AP Clearing'!$A$13:$B$1312,2,FALSE)</f>
        <v>45202</v>
      </c>
      <c r="Q4640" s="6"/>
      <c r="R4640" s="6"/>
    </row>
    <row r="4641" spans="1:18" x14ac:dyDescent="0.3">
      <c r="A4641" s="4">
        <v>11788</v>
      </c>
      <c r="B4641" s="5" t="s">
        <v>28</v>
      </c>
      <c r="C4641" s="4">
        <v>3</v>
      </c>
      <c r="D4641" s="46">
        <v>209.23</v>
      </c>
      <c r="E4641" s="4">
        <v>1</v>
      </c>
      <c r="F4641" s="4" t="s">
        <v>2</v>
      </c>
      <c r="G4641" s="13" t="str">
        <f t="shared" si="144"/>
        <v>Active</v>
      </c>
      <c r="H4641" s="43" t="s">
        <v>33</v>
      </c>
      <c r="I4641" s="6">
        <v>45170</v>
      </c>
      <c r="J4641" s="6">
        <v>45199</v>
      </c>
      <c r="K4641" s="4">
        <v>1700033020</v>
      </c>
      <c r="L4641" s="14">
        <v>45199</v>
      </c>
      <c r="M4641" s="11">
        <f t="shared" si="145"/>
        <v>9</v>
      </c>
      <c r="N4641" s="6">
        <f>VLOOKUP(M4641,'Settlement Dates'!$A$13:$D$25,3,FALSE)</f>
        <v>45212</v>
      </c>
      <c r="O4641" s="6">
        <f>VLOOKUP(M4641,'Settlement Dates'!$A$13:$D$25,4,FALSE)</f>
        <v>45217</v>
      </c>
      <c r="P4641" s="6">
        <f>VLOOKUP(K4641,'AP Clearing'!$A$13:$B$1312,2,FALSE)</f>
        <v>45202</v>
      </c>
      <c r="Q4641" s="6"/>
      <c r="R4641" s="6"/>
    </row>
    <row r="4642" spans="1:18" x14ac:dyDescent="0.3">
      <c r="A4642" s="4">
        <v>11788</v>
      </c>
      <c r="B4642" s="5" t="s">
        <v>28</v>
      </c>
      <c r="C4642" s="4">
        <v>3</v>
      </c>
      <c r="D4642" s="46">
        <v>124.88</v>
      </c>
      <c r="E4642" s="4">
        <v>2</v>
      </c>
      <c r="F4642" s="4" t="s">
        <v>2</v>
      </c>
      <c r="G4642" s="13" t="str">
        <f t="shared" si="144"/>
        <v>Active</v>
      </c>
      <c r="H4642" s="43" t="s">
        <v>33</v>
      </c>
      <c r="I4642" s="6">
        <v>45170</v>
      </c>
      <c r="J4642" s="6">
        <v>45199</v>
      </c>
      <c r="K4642" s="4">
        <v>1700033020</v>
      </c>
      <c r="L4642" s="14">
        <v>45199</v>
      </c>
      <c r="M4642" s="11">
        <f t="shared" si="145"/>
        <v>9</v>
      </c>
      <c r="N4642" s="6">
        <f>VLOOKUP(M4642,'Settlement Dates'!$A$13:$D$25,3,FALSE)</f>
        <v>45212</v>
      </c>
      <c r="O4642" s="6">
        <f>VLOOKUP(M4642,'Settlement Dates'!$A$13:$D$25,4,FALSE)</f>
        <v>45217</v>
      </c>
      <c r="P4642" s="6">
        <f>VLOOKUP(K4642,'AP Clearing'!$A$13:$B$1312,2,FALSE)</f>
        <v>45202</v>
      </c>
      <c r="Q4642" s="6"/>
      <c r="R4642" s="6"/>
    </row>
    <row r="4643" spans="1:18" x14ac:dyDescent="0.3">
      <c r="A4643" s="4">
        <v>11788</v>
      </c>
      <c r="B4643" s="5" t="s">
        <v>29</v>
      </c>
      <c r="C4643" s="4">
        <v>3</v>
      </c>
      <c r="D4643" s="46">
        <v>6.95</v>
      </c>
      <c r="E4643" s="4">
        <v>2</v>
      </c>
      <c r="F4643" s="4" t="s">
        <v>2</v>
      </c>
      <c r="G4643" s="13" t="str">
        <f t="shared" si="144"/>
        <v>Active</v>
      </c>
      <c r="H4643" s="43" t="s">
        <v>34</v>
      </c>
      <c r="I4643" s="6">
        <v>45170</v>
      </c>
      <c r="J4643" s="6">
        <v>45199</v>
      </c>
      <c r="K4643" s="4">
        <v>1700033021</v>
      </c>
      <c r="L4643" s="14">
        <v>45199</v>
      </c>
      <c r="M4643" s="11">
        <f t="shared" si="145"/>
        <v>9</v>
      </c>
      <c r="N4643" s="6">
        <f>VLOOKUP(M4643,'Settlement Dates'!$A$13:$D$25,3,FALSE)</f>
        <v>45212</v>
      </c>
      <c r="O4643" s="6">
        <f>VLOOKUP(M4643,'Settlement Dates'!$A$13:$D$25,4,FALSE)</f>
        <v>45217</v>
      </c>
      <c r="P4643" s="6">
        <f>VLOOKUP(K4643,'AP Clearing'!$A$13:$B$1312,2,FALSE)</f>
        <v>45202</v>
      </c>
      <c r="Q4643" s="6"/>
      <c r="R4643" s="6"/>
    </row>
    <row r="4644" spans="1:18" x14ac:dyDescent="0.3">
      <c r="A4644" s="4">
        <v>11710</v>
      </c>
      <c r="B4644" s="5" t="s">
        <v>16</v>
      </c>
      <c r="C4644" s="4">
        <v>3</v>
      </c>
      <c r="D4644" s="46">
        <v>14594.86</v>
      </c>
      <c r="E4644" s="4">
        <v>1</v>
      </c>
      <c r="F4644" s="4" t="s">
        <v>2</v>
      </c>
      <c r="G4644" s="13" t="str">
        <f t="shared" si="144"/>
        <v>Active</v>
      </c>
      <c r="H4644" s="43" t="s">
        <v>3</v>
      </c>
      <c r="I4644" s="6">
        <v>45190</v>
      </c>
      <c r="J4644" s="6">
        <v>45197</v>
      </c>
      <c r="K4644" s="4">
        <v>1700033022</v>
      </c>
      <c r="L4644" s="14">
        <v>45199</v>
      </c>
      <c r="M4644" s="11">
        <f t="shared" si="145"/>
        <v>9</v>
      </c>
      <c r="N4644" s="6">
        <f>VLOOKUP(M4644,'Settlement Dates'!$A$13:$D$25,3,FALSE)</f>
        <v>45212</v>
      </c>
      <c r="O4644" s="6">
        <f>VLOOKUP(M4644,'Settlement Dates'!$A$13:$D$25,4,FALSE)</f>
        <v>45217</v>
      </c>
      <c r="P4644" s="6">
        <f>VLOOKUP(K4644,'AP Clearing'!$A$13:$B$1312,2,FALSE)</f>
        <v>45202</v>
      </c>
      <c r="Q4644" s="6"/>
      <c r="R4644" s="6"/>
    </row>
    <row r="4645" spans="1:18" x14ac:dyDescent="0.3">
      <c r="A4645" s="4">
        <v>11710</v>
      </c>
      <c r="B4645" s="5" t="s">
        <v>16</v>
      </c>
      <c r="C4645" s="4">
        <v>3</v>
      </c>
      <c r="D4645" s="46">
        <v>4.55</v>
      </c>
      <c r="E4645" s="4">
        <v>1</v>
      </c>
      <c r="F4645" s="4" t="s">
        <v>5</v>
      </c>
      <c r="G4645" s="13" t="str">
        <f t="shared" si="144"/>
        <v>LTD</v>
      </c>
      <c r="H4645" s="43" t="s">
        <v>3</v>
      </c>
      <c r="I4645" s="6">
        <v>45190</v>
      </c>
      <c r="J4645" s="6">
        <v>45197</v>
      </c>
      <c r="K4645" s="4">
        <v>1700033022</v>
      </c>
      <c r="L4645" s="14">
        <v>45199</v>
      </c>
      <c r="M4645" s="11">
        <f t="shared" si="145"/>
        <v>9</v>
      </c>
      <c r="N4645" s="6">
        <f>VLOOKUP(M4645,'Settlement Dates'!$A$13:$D$25,3,FALSE)</f>
        <v>45212</v>
      </c>
      <c r="O4645" s="6">
        <f>VLOOKUP(M4645,'Settlement Dates'!$A$13:$D$25,4,FALSE)</f>
        <v>45217</v>
      </c>
      <c r="P4645" s="6">
        <f>VLOOKUP(K4645,'AP Clearing'!$A$13:$B$1312,2,FALSE)</f>
        <v>45202</v>
      </c>
      <c r="Q4645" s="6"/>
      <c r="R4645" s="6"/>
    </row>
    <row r="4646" spans="1:18" x14ac:dyDescent="0.3">
      <c r="A4646" s="4">
        <v>11710</v>
      </c>
      <c r="B4646" s="5" t="s">
        <v>16</v>
      </c>
      <c r="C4646" s="4">
        <v>3</v>
      </c>
      <c r="D4646" s="46">
        <v>31.83</v>
      </c>
      <c r="E4646" s="4">
        <v>1</v>
      </c>
      <c r="F4646" s="4" t="s">
        <v>7</v>
      </c>
      <c r="G4646" s="13" t="str">
        <f t="shared" si="144"/>
        <v>LTD</v>
      </c>
      <c r="H4646" s="43" t="s">
        <v>3</v>
      </c>
      <c r="I4646" s="6">
        <v>45190</v>
      </c>
      <c r="J4646" s="6">
        <v>45197</v>
      </c>
      <c r="K4646" s="4">
        <v>1700033022</v>
      </c>
      <c r="L4646" s="14">
        <v>45199</v>
      </c>
      <c r="M4646" s="11">
        <f t="shared" si="145"/>
        <v>9</v>
      </c>
      <c r="N4646" s="6">
        <f>VLOOKUP(M4646,'Settlement Dates'!$A$13:$D$25,3,FALSE)</f>
        <v>45212</v>
      </c>
      <c r="O4646" s="6">
        <f>VLOOKUP(M4646,'Settlement Dates'!$A$13:$D$25,4,FALSE)</f>
        <v>45217</v>
      </c>
      <c r="P4646" s="6">
        <f>VLOOKUP(K4646,'AP Clearing'!$A$13:$B$1312,2,FALSE)</f>
        <v>45202</v>
      </c>
      <c r="Q4646" s="6"/>
      <c r="R4646" s="6"/>
    </row>
    <row r="4647" spans="1:18" x14ac:dyDescent="0.3">
      <c r="A4647" s="4">
        <v>11710</v>
      </c>
      <c r="B4647" s="5" t="s">
        <v>16</v>
      </c>
      <c r="C4647" s="4">
        <v>3</v>
      </c>
      <c r="D4647" s="46">
        <v>152.69</v>
      </c>
      <c r="E4647" s="4">
        <v>1</v>
      </c>
      <c r="F4647" s="4" t="s">
        <v>8</v>
      </c>
      <c r="G4647" s="13" t="str">
        <f t="shared" si="144"/>
        <v>Active</v>
      </c>
      <c r="H4647" s="43" t="s">
        <v>3</v>
      </c>
      <c r="I4647" s="6">
        <v>45190</v>
      </c>
      <c r="J4647" s="6">
        <v>45197</v>
      </c>
      <c r="K4647" s="4">
        <v>1700033022</v>
      </c>
      <c r="L4647" s="14">
        <v>45199</v>
      </c>
      <c r="M4647" s="11">
        <f t="shared" si="145"/>
        <v>9</v>
      </c>
      <c r="N4647" s="6">
        <f>VLOOKUP(M4647,'Settlement Dates'!$A$13:$D$25,3,FALSE)</f>
        <v>45212</v>
      </c>
      <c r="O4647" s="6">
        <f>VLOOKUP(M4647,'Settlement Dates'!$A$13:$D$25,4,FALSE)</f>
        <v>45217</v>
      </c>
      <c r="P4647" s="6">
        <f>VLOOKUP(K4647,'AP Clearing'!$A$13:$B$1312,2,FALSE)</f>
        <v>45202</v>
      </c>
      <c r="Q4647" s="6"/>
      <c r="R4647" s="6"/>
    </row>
    <row r="4648" spans="1:18" x14ac:dyDescent="0.3">
      <c r="A4648" s="4">
        <v>11710</v>
      </c>
      <c r="B4648" s="5" t="s">
        <v>16</v>
      </c>
      <c r="C4648" s="4">
        <v>3</v>
      </c>
      <c r="D4648" s="46">
        <v>25.45</v>
      </c>
      <c r="E4648" s="4">
        <v>2</v>
      </c>
      <c r="F4648" s="4" t="s">
        <v>2</v>
      </c>
      <c r="G4648" s="13" t="str">
        <f t="shared" si="144"/>
        <v>Active</v>
      </c>
      <c r="H4648" s="43" t="s">
        <v>3</v>
      </c>
      <c r="I4648" s="6">
        <v>45190</v>
      </c>
      <c r="J4648" s="6">
        <v>45197</v>
      </c>
      <c r="K4648" s="4">
        <v>1700033022</v>
      </c>
      <c r="L4648" s="14">
        <v>45199</v>
      </c>
      <c r="M4648" s="11">
        <f t="shared" si="145"/>
        <v>9</v>
      </c>
      <c r="N4648" s="6">
        <f>VLOOKUP(M4648,'Settlement Dates'!$A$13:$D$25,3,FALSE)</f>
        <v>45212</v>
      </c>
      <c r="O4648" s="6">
        <f>VLOOKUP(M4648,'Settlement Dates'!$A$13:$D$25,4,FALSE)</f>
        <v>45217</v>
      </c>
      <c r="P4648" s="6">
        <f>VLOOKUP(K4648,'AP Clearing'!$A$13:$B$1312,2,FALSE)</f>
        <v>45202</v>
      </c>
      <c r="Q4648" s="6"/>
      <c r="R4648" s="6"/>
    </row>
    <row r="4649" spans="1:18" x14ac:dyDescent="0.3">
      <c r="A4649" s="4">
        <v>11710</v>
      </c>
      <c r="B4649" s="5" t="s">
        <v>16</v>
      </c>
      <c r="C4649" s="4">
        <v>3</v>
      </c>
      <c r="D4649" s="46">
        <v>311.49</v>
      </c>
      <c r="E4649" s="4">
        <v>2</v>
      </c>
      <c r="F4649" s="4" t="s">
        <v>9</v>
      </c>
      <c r="G4649" s="13" t="str">
        <f t="shared" si="144"/>
        <v>Retiree</v>
      </c>
      <c r="H4649" s="43" t="s">
        <v>3</v>
      </c>
      <c r="I4649" s="6">
        <v>45190</v>
      </c>
      <c r="J4649" s="6">
        <v>45197</v>
      </c>
      <c r="K4649" s="4">
        <v>1700033022</v>
      </c>
      <c r="L4649" s="14">
        <v>45199</v>
      </c>
      <c r="M4649" s="11">
        <f t="shared" si="145"/>
        <v>9</v>
      </c>
      <c r="N4649" s="6">
        <f>VLOOKUP(M4649,'Settlement Dates'!$A$13:$D$25,3,FALSE)</f>
        <v>45212</v>
      </c>
      <c r="O4649" s="6">
        <f>VLOOKUP(M4649,'Settlement Dates'!$A$13:$D$25,4,FALSE)</f>
        <v>45217</v>
      </c>
      <c r="P4649" s="6">
        <f>VLOOKUP(K4649,'AP Clearing'!$A$13:$B$1312,2,FALSE)</f>
        <v>45202</v>
      </c>
      <c r="Q4649" s="6"/>
      <c r="R4649" s="6"/>
    </row>
    <row r="4650" spans="1:18" x14ac:dyDescent="0.3">
      <c r="A4650" s="4">
        <v>11710</v>
      </c>
      <c r="B4650" s="5" t="s">
        <v>16</v>
      </c>
      <c r="C4650" s="4">
        <v>3</v>
      </c>
      <c r="D4650" s="46">
        <v>118.15</v>
      </c>
      <c r="E4650" s="4">
        <v>2</v>
      </c>
      <c r="F4650" s="4" t="s">
        <v>11</v>
      </c>
      <c r="G4650" s="13" t="str">
        <f t="shared" si="144"/>
        <v>Retiree</v>
      </c>
      <c r="H4650" s="43" t="s">
        <v>3</v>
      </c>
      <c r="I4650" s="6">
        <v>45190</v>
      </c>
      <c r="J4650" s="6">
        <v>45197</v>
      </c>
      <c r="K4650" s="4">
        <v>1700033022</v>
      </c>
      <c r="L4650" s="14">
        <v>45199</v>
      </c>
      <c r="M4650" s="11">
        <f t="shared" si="145"/>
        <v>9</v>
      </c>
      <c r="N4650" s="6">
        <f>VLOOKUP(M4650,'Settlement Dates'!$A$13:$D$25,3,FALSE)</f>
        <v>45212</v>
      </c>
      <c r="O4650" s="6">
        <f>VLOOKUP(M4650,'Settlement Dates'!$A$13:$D$25,4,FALSE)</f>
        <v>45217</v>
      </c>
      <c r="P4650" s="6">
        <f>VLOOKUP(K4650,'AP Clearing'!$A$13:$B$1312,2,FALSE)</f>
        <v>45202</v>
      </c>
      <c r="Q4650" s="6"/>
      <c r="R4650" s="6"/>
    </row>
    <row r="4651" spans="1:18" x14ac:dyDescent="0.3">
      <c r="A4651" s="4">
        <v>11710</v>
      </c>
      <c r="B4651" s="5" t="s">
        <v>16</v>
      </c>
      <c r="C4651" s="4">
        <v>3</v>
      </c>
      <c r="D4651" s="46">
        <v>12.72</v>
      </c>
      <c r="E4651" s="4">
        <v>2</v>
      </c>
      <c r="F4651" s="4" t="s">
        <v>8</v>
      </c>
      <c r="G4651" s="13" t="str">
        <f t="shared" si="144"/>
        <v>Active</v>
      </c>
      <c r="H4651" s="43" t="s">
        <v>3</v>
      </c>
      <c r="I4651" s="6">
        <v>45190</v>
      </c>
      <c r="J4651" s="6">
        <v>45197</v>
      </c>
      <c r="K4651" s="4">
        <v>1700033022</v>
      </c>
      <c r="L4651" s="14">
        <v>45199</v>
      </c>
      <c r="M4651" s="11">
        <f t="shared" si="145"/>
        <v>9</v>
      </c>
      <c r="N4651" s="6">
        <f>VLOOKUP(M4651,'Settlement Dates'!$A$13:$D$25,3,FALSE)</f>
        <v>45212</v>
      </c>
      <c r="O4651" s="6">
        <f>VLOOKUP(M4651,'Settlement Dates'!$A$13:$D$25,4,FALSE)</f>
        <v>45217</v>
      </c>
      <c r="P4651" s="6">
        <f>VLOOKUP(K4651,'AP Clearing'!$A$13:$B$1312,2,FALSE)</f>
        <v>45202</v>
      </c>
      <c r="Q4651" s="6"/>
      <c r="R4651" s="6"/>
    </row>
    <row r="4652" spans="1:18" x14ac:dyDescent="0.3">
      <c r="A4652" s="4">
        <v>11710</v>
      </c>
      <c r="B4652" s="5" t="s">
        <v>16</v>
      </c>
      <c r="C4652" s="4">
        <v>3</v>
      </c>
      <c r="D4652" s="46">
        <v>5850</v>
      </c>
      <c r="E4652" s="4">
        <v>3</v>
      </c>
      <c r="F4652" s="4" t="s">
        <v>9</v>
      </c>
      <c r="G4652" s="13" t="str">
        <f t="shared" si="144"/>
        <v>Retiree</v>
      </c>
      <c r="H4652" s="43" t="s">
        <v>3</v>
      </c>
      <c r="I4652" s="6">
        <v>45190</v>
      </c>
      <c r="J4652" s="6">
        <v>45197</v>
      </c>
      <c r="K4652" s="4">
        <v>1700033022</v>
      </c>
      <c r="L4652" s="14">
        <v>45199</v>
      </c>
      <c r="M4652" s="11">
        <f t="shared" si="145"/>
        <v>9</v>
      </c>
      <c r="N4652" s="6">
        <f>VLOOKUP(M4652,'Settlement Dates'!$A$13:$D$25,3,FALSE)</f>
        <v>45212</v>
      </c>
      <c r="O4652" s="6">
        <f>VLOOKUP(M4652,'Settlement Dates'!$A$13:$D$25,4,FALSE)</f>
        <v>45217</v>
      </c>
      <c r="P4652" s="6">
        <f>VLOOKUP(K4652,'AP Clearing'!$A$13:$B$1312,2,FALSE)</f>
        <v>45202</v>
      </c>
      <c r="Q4652" s="6"/>
      <c r="R4652" s="6"/>
    </row>
    <row r="4653" spans="1:18" x14ac:dyDescent="0.3">
      <c r="A4653" s="4">
        <v>11710</v>
      </c>
      <c r="B4653" s="5" t="s">
        <v>16</v>
      </c>
      <c r="C4653" s="4">
        <v>3</v>
      </c>
      <c r="D4653" s="46">
        <v>462.2</v>
      </c>
      <c r="E4653" s="4">
        <v>3</v>
      </c>
      <c r="F4653" s="4" t="s">
        <v>11</v>
      </c>
      <c r="G4653" s="13" t="str">
        <f t="shared" si="144"/>
        <v>Retiree</v>
      </c>
      <c r="H4653" s="43" t="s">
        <v>3</v>
      </c>
      <c r="I4653" s="6">
        <v>45190</v>
      </c>
      <c r="J4653" s="6">
        <v>45197</v>
      </c>
      <c r="K4653" s="4">
        <v>1700033022</v>
      </c>
      <c r="L4653" s="14">
        <v>45199</v>
      </c>
      <c r="M4653" s="11">
        <f t="shared" si="145"/>
        <v>9</v>
      </c>
      <c r="N4653" s="6">
        <f>VLOOKUP(M4653,'Settlement Dates'!$A$13:$D$25,3,FALSE)</f>
        <v>45212</v>
      </c>
      <c r="O4653" s="6">
        <f>VLOOKUP(M4653,'Settlement Dates'!$A$13:$D$25,4,FALSE)</f>
        <v>45217</v>
      </c>
      <c r="P4653" s="6">
        <f>VLOOKUP(K4653,'AP Clearing'!$A$13:$B$1312,2,FALSE)</f>
        <v>45202</v>
      </c>
      <c r="Q4653" s="6"/>
      <c r="R4653" s="6"/>
    </row>
    <row r="4654" spans="1:18" x14ac:dyDescent="0.3">
      <c r="A4654" s="4">
        <v>11710</v>
      </c>
      <c r="B4654" s="5" t="s">
        <v>16</v>
      </c>
      <c r="C4654" s="4">
        <v>3</v>
      </c>
      <c r="D4654" s="46">
        <v>1670.6</v>
      </c>
      <c r="E4654" s="4">
        <v>4</v>
      </c>
      <c r="F4654" s="4" t="s">
        <v>9</v>
      </c>
      <c r="G4654" s="13" t="str">
        <f t="shared" si="144"/>
        <v>Retiree</v>
      </c>
      <c r="H4654" s="43" t="s">
        <v>3</v>
      </c>
      <c r="I4654" s="6">
        <v>45190</v>
      </c>
      <c r="J4654" s="6">
        <v>45197</v>
      </c>
      <c r="K4654" s="4">
        <v>1700033022</v>
      </c>
      <c r="L4654" s="14">
        <v>45199</v>
      </c>
      <c r="M4654" s="11">
        <f t="shared" si="145"/>
        <v>9</v>
      </c>
      <c r="N4654" s="6">
        <f>VLOOKUP(M4654,'Settlement Dates'!$A$13:$D$25,3,FALSE)</f>
        <v>45212</v>
      </c>
      <c r="O4654" s="6">
        <f>VLOOKUP(M4654,'Settlement Dates'!$A$13:$D$25,4,FALSE)</f>
        <v>45217</v>
      </c>
      <c r="P4654" s="6">
        <f>VLOOKUP(K4654,'AP Clearing'!$A$13:$B$1312,2,FALSE)</f>
        <v>45202</v>
      </c>
      <c r="Q4654" s="6"/>
      <c r="R4654" s="6"/>
    </row>
    <row r="4655" spans="1:18" x14ac:dyDescent="0.3">
      <c r="A4655" s="4">
        <v>11710</v>
      </c>
      <c r="B4655" s="5" t="s">
        <v>16</v>
      </c>
      <c r="C4655" s="4">
        <v>3</v>
      </c>
      <c r="D4655" s="46">
        <v>1605.6</v>
      </c>
      <c r="E4655" s="4">
        <v>4</v>
      </c>
      <c r="F4655" s="4" t="s">
        <v>11</v>
      </c>
      <c r="G4655" s="13" t="str">
        <f t="shared" si="144"/>
        <v>Retiree</v>
      </c>
      <c r="H4655" s="43" t="s">
        <v>3</v>
      </c>
      <c r="I4655" s="6">
        <v>45190</v>
      </c>
      <c r="J4655" s="6">
        <v>45197</v>
      </c>
      <c r="K4655" s="4">
        <v>1700033022</v>
      </c>
      <c r="L4655" s="14">
        <v>45199</v>
      </c>
      <c r="M4655" s="11">
        <f t="shared" si="145"/>
        <v>9</v>
      </c>
      <c r="N4655" s="6">
        <f>VLOOKUP(M4655,'Settlement Dates'!$A$13:$D$25,3,FALSE)</f>
        <v>45212</v>
      </c>
      <c r="O4655" s="6">
        <f>VLOOKUP(M4655,'Settlement Dates'!$A$13:$D$25,4,FALSE)</f>
        <v>45217</v>
      </c>
      <c r="P4655" s="6">
        <f>VLOOKUP(K4655,'AP Clearing'!$A$13:$B$1312,2,FALSE)</f>
        <v>45202</v>
      </c>
      <c r="Q4655" s="6"/>
      <c r="R4655" s="6"/>
    </row>
    <row r="4656" spans="1:18" x14ac:dyDescent="0.3">
      <c r="A4656" s="4">
        <v>11710</v>
      </c>
      <c r="B4656" s="5" t="s">
        <v>16</v>
      </c>
      <c r="C4656" s="4">
        <v>3</v>
      </c>
      <c r="D4656" s="46">
        <v>10424.799999999999</v>
      </c>
      <c r="E4656" s="4">
        <v>5</v>
      </c>
      <c r="F4656" s="4" t="s">
        <v>9</v>
      </c>
      <c r="G4656" s="13" t="str">
        <f t="shared" si="144"/>
        <v>Retiree</v>
      </c>
      <c r="H4656" s="43" t="s">
        <v>3</v>
      </c>
      <c r="I4656" s="6">
        <v>45190</v>
      </c>
      <c r="J4656" s="6">
        <v>45197</v>
      </c>
      <c r="K4656" s="4">
        <v>1700033022</v>
      </c>
      <c r="L4656" s="14">
        <v>45199</v>
      </c>
      <c r="M4656" s="11">
        <f t="shared" si="145"/>
        <v>9</v>
      </c>
      <c r="N4656" s="6">
        <f>VLOOKUP(M4656,'Settlement Dates'!$A$13:$D$25,3,FALSE)</f>
        <v>45212</v>
      </c>
      <c r="O4656" s="6">
        <f>VLOOKUP(M4656,'Settlement Dates'!$A$13:$D$25,4,FALSE)</f>
        <v>45217</v>
      </c>
      <c r="P4656" s="6">
        <f>VLOOKUP(K4656,'AP Clearing'!$A$13:$B$1312,2,FALSE)</f>
        <v>45202</v>
      </c>
      <c r="Q4656" s="6"/>
      <c r="R4656" s="6"/>
    </row>
    <row r="4657" spans="1:18" x14ac:dyDescent="0.3">
      <c r="A4657" s="4">
        <v>11710</v>
      </c>
      <c r="B4657" s="5" t="s">
        <v>16</v>
      </c>
      <c r="C4657" s="4">
        <v>3</v>
      </c>
      <c r="D4657" s="46">
        <v>292.60000000000002</v>
      </c>
      <c r="E4657" s="4">
        <v>5</v>
      </c>
      <c r="F4657" s="4" t="s">
        <v>11</v>
      </c>
      <c r="G4657" s="13" t="str">
        <f t="shared" si="144"/>
        <v>Retiree</v>
      </c>
      <c r="H4657" s="43" t="s">
        <v>3</v>
      </c>
      <c r="I4657" s="6">
        <v>45190</v>
      </c>
      <c r="J4657" s="6">
        <v>45197</v>
      </c>
      <c r="K4657" s="4">
        <v>1700033022</v>
      </c>
      <c r="L4657" s="14">
        <v>45199</v>
      </c>
      <c r="M4657" s="11">
        <f t="shared" si="145"/>
        <v>9</v>
      </c>
      <c r="N4657" s="6">
        <f>VLOOKUP(M4657,'Settlement Dates'!$A$13:$D$25,3,FALSE)</f>
        <v>45212</v>
      </c>
      <c r="O4657" s="6">
        <f>VLOOKUP(M4657,'Settlement Dates'!$A$13:$D$25,4,FALSE)</f>
        <v>45217</v>
      </c>
      <c r="P4657" s="6">
        <f>VLOOKUP(K4657,'AP Clearing'!$A$13:$B$1312,2,FALSE)</f>
        <v>45202</v>
      </c>
      <c r="Q4657" s="6"/>
      <c r="R4657" s="6"/>
    </row>
    <row r="4658" spans="1:18" x14ac:dyDescent="0.3">
      <c r="A4658" s="4"/>
      <c r="B4658" s="5"/>
      <c r="C4658" s="4"/>
      <c r="D4658" s="77"/>
      <c r="E4658" s="4"/>
      <c r="F4658" s="4"/>
      <c r="G4658" s="39"/>
      <c r="H4658" s="43"/>
      <c r="I4658" s="6"/>
      <c r="J4658" s="6"/>
      <c r="K4658" s="4"/>
      <c r="L4658" s="6"/>
      <c r="M4658" s="11"/>
      <c r="N4658" s="6"/>
      <c r="O4658" s="6"/>
      <c r="P4658" s="6"/>
      <c r="Q4658" s="6"/>
      <c r="R4658" s="6"/>
    </row>
    <row r="4659" spans="1:18" x14ac:dyDescent="0.3">
      <c r="A4659" s="4"/>
      <c r="B4659" s="5"/>
      <c r="C4659" s="4"/>
      <c r="D4659" s="47"/>
      <c r="E4659" s="4"/>
      <c r="F4659" s="4"/>
      <c r="G4659" s="39"/>
      <c r="H4659" s="43"/>
      <c r="I4659" s="6"/>
      <c r="J4659" s="6"/>
      <c r="K4659" s="4"/>
      <c r="L4659" s="6"/>
      <c r="M4659" s="11"/>
      <c r="N4659" s="6"/>
      <c r="O4659" s="6"/>
      <c r="P4659" s="6"/>
      <c r="Q4659" s="6"/>
      <c r="R4659" s="6"/>
    </row>
    <row r="4660" spans="1:18" x14ac:dyDescent="0.3">
      <c r="A4660" s="4"/>
      <c r="B4660" s="5"/>
      <c r="C4660" s="4"/>
      <c r="D4660" s="47"/>
      <c r="E4660" s="4"/>
      <c r="F4660" s="4"/>
      <c r="G4660" s="39"/>
      <c r="H4660" s="43"/>
      <c r="I4660" s="37"/>
      <c r="J4660" s="37"/>
      <c r="K4660" s="4"/>
      <c r="L4660" s="37"/>
      <c r="M4660" s="11"/>
      <c r="N4660" s="6"/>
      <c r="O4660" s="6"/>
      <c r="P4660" s="6"/>
    </row>
    <row r="4661" spans="1:18" ht="15" thickBot="1" x14ac:dyDescent="0.35">
      <c r="A4661" s="4"/>
      <c r="B4661" s="5"/>
      <c r="C4661" s="50" t="s">
        <v>127</v>
      </c>
      <c r="D4661" s="52">
        <f>SUM(D16:D4657)</f>
        <v>120917287.72999993</v>
      </c>
      <c r="E4661" s="4"/>
      <c r="F4661" s="4"/>
      <c r="G4661" s="39"/>
      <c r="H4661" s="43"/>
      <c r="I4661" s="37"/>
      <c r="J4661" s="37"/>
      <c r="K4661" s="4"/>
      <c r="L4661" s="37"/>
      <c r="M4661" s="11"/>
      <c r="N4661" s="6"/>
      <c r="O4661" s="6"/>
      <c r="P4661" s="6"/>
    </row>
    <row r="4662" spans="1:18" ht="15" thickTop="1" x14ac:dyDescent="0.3">
      <c r="A4662" s="4"/>
      <c r="B4662" s="5"/>
      <c r="C4662" s="4"/>
      <c r="D4662" s="47"/>
      <c r="E4662" s="4"/>
      <c r="F4662" s="4"/>
      <c r="G4662" s="39"/>
      <c r="H4662" s="43"/>
      <c r="I4662" s="37"/>
      <c r="J4662" s="37"/>
      <c r="K4662" s="4"/>
      <c r="L4662" s="37"/>
      <c r="M4662" s="11"/>
      <c r="N4662" s="6"/>
      <c r="O4662" s="6"/>
      <c r="P4662" s="6"/>
    </row>
    <row r="4663" spans="1:18" x14ac:dyDescent="0.3">
      <c r="A4663" s="4"/>
      <c r="B4663" s="5"/>
      <c r="C4663" s="4"/>
      <c r="D4663"/>
      <c r="E4663" s="4"/>
      <c r="F4663" s="4"/>
      <c r="G4663" s="39"/>
      <c r="H4663" s="43"/>
      <c r="I4663" s="37"/>
      <c r="J4663" s="37"/>
      <c r="K4663" s="4"/>
      <c r="L4663" s="37"/>
      <c r="M4663" s="11"/>
      <c r="N4663" s="6"/>
      <c r="O4663" s="6"/>
      <c r="P4663" s="6"/>
    </row>
    <row r="4664" spans="1:18" x14ac:dyDescent="0.3">
      <c r="A4664" s="4"/>
      <c r="B4664" s="5" t="s">
        <v>123</v>
      </c>
      <c r="C4664" s="4"/>
      <c r="D4664" s="47">
        <f>SUM(D893,D4286)</f>
        <v>51045000</v>
      </c>
      <c r="E4664" s="49" t="s">
        <v>126</v>
      </c>
      <c r="F4664" s="4"/>
      <c r="G4664" s="39"/>
      <c r="H4664" s="43"/>
      <c r="I4664" s="37"/>
      <c r="J4664" s="37"/>
      <c r="K4664" s="73"/>
      <c r="L4664" s="73"/>
      <c r="N4664" s="6"/>
      <c r="O4664" s="6"/>
      <c r="P4664" s="6"/>
    </row>
    <row r="4665" spans="1:18" x14ac:dyDescent="0.3">
      <c r="A4665" s="4"/>
      <c r="B4665" s="5" t="s">
        <v>124</v>
      </c>
      <c r="C4665" s="4"/>
      <c r="D4665" s="47">
        <f>'VEBA Funding'!C30</f>
        <v>441562.07999999984</v>
      </c>
      <c r="E4665" s="49" t="s">
        <v>132</v>
      </c>
      <c r="F4665" s="4"/>
      <c r="G4665" s="39"/>
      <c r="H4665" s="43"/>
      <c r="I4665" s="37"/>
      <c r="J4665" s="37"/>
      <c r="K4665" s="73"/>
      <c r="L4665" s="73"/>
      <c r="N4665" s="6"/>
      <c r="O4665" s="6"/>
      <c r="P4665" s="6"/>
    </row>
    <row r="4666" spans="1:18" x14ac:dyDescent="0.3">
      <c r="A4666" s="4"/>
      <c r="B4666" s="5" t="s">
        <v>125</v>
      </c>
      <c r="C4666" s="4"/>
      <c r="D4666" s="47">
        <f>SUMIF(E:E,"3",D:D)+SUMIF(E:E,"4",D:D)+SUMIF(E:E,"5",D:D)</f>
        <v>7994365.3000000017</v>
      </c>
      <c r="E4666" s="49" t="s">
        <v>129</v>
      </c>
      <c r="F4666" s="4"/>
      <c r="G4666" s="39"/>
      <c r="H4666" s="43"/>
      <c r="I4666" s="37"/>
      <c r="J4666" s="37"/>
      <c r="K4666" s="73"/>
      <c r="L4666" s="73"/>
      <c r="N4666" s="6"/>
      <c r="O4666" s="6"/>
      <c r="P4666" s="6"/>
    </row>
    <row r="4667" spans="1:18" x14ac:dyDescent="0.3">
      <c r="A4667" s="4"/>
      <c r="B4667" s="5" t="s">
        <v>130</v>
      </c>
      <c r="C4667" s="4"/>
      <c r="D4667" s="47">
        <f>SUMIF(E:E,"1",D:D)+SUMIF(E:E,"2",D:D)</f>
        <v>61435851.760000013</v>
      </c>
      <c r="E4667" s="49" t="s">
        <v>129</v>
      </c>
      <c r="F4667" s="4"/>
      <c r="G4667" s="39"/>
      <c r="H4667" s="43"/>
      <c r="I4667" s="37"/>
      <c r="J4667" s="37"/>
      <c r="K4667" s="73"/>
      <c r="L4667" s="73"/>
      <c r="N4667" s="6"/>
      <c r="O4667" s="6"/>
      <c r="P4667" s="6"/>
    </row>
    <row r="4668" spans="1:18" x14ac:dyDescent="0.3">
      <c r="A4668" s="4"/>
      <c r="B4668" s="5" t="s">
        <v>131</v>
      </c>
      <c r="C4668" s="4"/>
      <c r="D4668" s="47">
        <f>SUMIF(E:E,"N/A",D:D)</f>
        <v>508.59000000000003</v>
      </c>
      <c r="E4668" s="49" t="s">
        <v>129</v>
      </c>
      <c r="F4668" s="4"/>
      <c r="G4668" s="39"/>
      <c r="H4668" s="43"/>
      <c r="I4668" s="37"/>
      <c r="J4668" s="37"/>
      <c r="K4668" s="4"/>
      <c r="L4668" s="37"/>
      <c r="M4668" s="11"/>
      <c r="N4668" s="6"/>
      <c r="O4668" s="6"/>
      <c r="P4668" s="6"/>
    </row>
    <row r="4669" spans="1:18" x14ac:dyDescent="0.3">
      <c r="A4669" s="4"/>
      <c r="B4669" s="5"/>
      <c r="C4669" s="4"/>
      <c r="D4669" s="47"/>
      <c r="E4669" s="4"/>
      <c r="F4669" s="4"/>
      <c r="G4669" s="39"/>
      <c r="H4669" s="43"/>
      <c r="I4669" s="37"/>
      <c r="J4669" s="37"/>
      <c r="K4669" s="4"/>
      <c r="L4669" s="37"/>
      <c r="M4669" s="11"/>
      <c r="N4669" s="6"/>
      <c r="O4669" s="6"/>
      <c r="P4669" s="6"/>
    </row>
    <row r="4670" spans="1:18" x14ac:dyDescent="0.3">
      <c r="A4670" s="4"/>
      <c r="B4670" s="5"/>
      <c r="C4670" s="53" t="s">
        <v>128</v>
      </c>
      <c r="D4670" s="51">
        <f>D4661-SUM(D4664:D4668)</f>
        <v>0</v>
      </c>
      <c r="E4670" s="4"/>
      <c r="F4670" s="4"/>
      <c r="G4670" s="39"/>
      <c r="H4670" s="43"/>
      <c r="I4670" s="37"/>
      <c r="J4670" s="37"/>
      <c r="K4670" s="4"/>
      <c r="L4670" s="37"/>
      <c r="M4670" s="11"/>
      <c r="N4670" s="6"/>
      <c r="O4670" s="6"/>
      <c r="P4670" s="6"/>
    </row>
    <row r="4671" spans="1:18" x14ac:dyDescent="0.3">
      <c r="A4671" s="4"/>
      <c r="B4671" s="5"/>
      <c r="C4671" s="4"/>
      <c r="D4671" s="47"/>
      <c r="E4671" s="4"/>
      <c r="F4671" s="4"/>
      <c r="G4671" s="39"/>
      <c r="H4671"/>
      <c r="I4671" s="37"/>
      <c r="J4671" s="37"/>
      <c r="K4671" s="4"/>
      <c r="L4671" s="37"/>
      <c r="M4671" s="11"/>
      <c r="N4671" s="6"/>
      <c r="O4671" s="6"/>
      <c r="P4671" s="6"/>
    </row>
    <row r="4672" spans="1:18" x14ac:dyDescent="0.3">
      <c r="A4672" s="4"/>
      <c r="B4672" s="5"/>
      <c r="C4672" s="4"/>
      <c r="D4672" s="47"/>
      <c r="E4672" s="4"/>
      <c r="F4672" s="4"/>
      <c r="G4672" s="43"/>
      <c r="H4672" s="43"/>
      <c r="I4672" s="37"/>
      <c r="J4672" s="37"/>
      <c r="K4672" s="4"/>
      <c r="L4672" s="37"/>
      <c r="M4672" s="11"/>
      <c r="N4672" s="6"/>
      <c r="O4672" s="6"/>
      <c r="P4672" s="6"/>
    </row>
    <row r="4673" spans="1:16" x14ac:dyDescent="0.3">
      <c r="A4673" s="4"/>
      <c r="B4673" s="5"/>
      <c r="C4673" s="4"/>
      <c r="D4673" s="47"/>
      <c r="E4673" s="4"/>
      <c r="F4673" s="4"/>
      <c r="G4673" s="39"/>
      <c r="H4673" s="43"/>
      <c r="I4673" s="37"/>
      <c r="J4673" s="37"/>
      <c r="K4673" s="4"/>
      <c r="L4673" s="37"/>
      <c r="M4673" s="11"/>
      <c r="N4673" s="6"/>
      <c r="O4673" s="6"/>
      <c r="P4673" s="6"/>
    </row>
    <row r="4674" spans="1:16" x14ac:dyDescent="0.3">
      <c r="A4674" s="4"/>
      <c r="B4674" s="5"/>
      <c r="C4674" s="4"/>
      <c r="D4674" s="47"/>
      <c r="E4674" s="4"/>
      <c r="F4674" s="4"/>
      <c r="G4674" s="39"/>
      <c r="H4674" s="43"/>
      <c r="I4674" s="37"/>
      <c r="J4674" s="37"/>
      <c r="K4674" s="4"/>
      <c r="L4674" s="37"/>
      <c r="M4674" s="11"/>
      <c r="N4674" s="6"/>
      <c r="O4674" s="6"/>
      <c r="P4674" s="6"/>
    </row>
    <row r="4675" spans="1:16" x14ac:dyDescent="0.3">
      <c r="A4675" s="4"/>
      <c r="B4675" s="5"/>
      <c r="C4675" s="4"/>
      <c r="D4675" s="47"/>
      <c r="E4675" s="4"/>
      <c r="F4675" s="4"/>
      <c r="G4675" s="39"/>
      <c r="H4675" s="43"/>
      <c r="I4675" s="37"/>
      <c r="J4675" s="37"/>
      <c r="K4675" s="4"/>
      <c r="L4675" s="37"/>
      <c r="M4675" s="11"/>
      <c r="N4675" s="6"/>
      <c r="O4675" s="6"/>
      <c r="P4675" s="6"/>
    </row>
    <row r="4676" spans="1:16" x14ac:dyDescent="0.3">
      <c r="A4676" s="4"/>
      <c r="B4676" s="5"/>
      <c r="C4676" s="4"/>
      <c r="D4676" s="47"/>
      <c r="E4676" s="4"/>
      <c r="F4676" s="4"/>
      <c r="G4676" s="39"/>
      <c r="H4676" s="43"/>
      <c r="I4676" s="37"/>
      <c r="J4676" s="37"/>
      <c r="K4676" s="4"/>
      <c r="L4676" s="37"/>
      <c r="M4676" s="11"/>
      <c r="N4676" s="6"/>
      <c r="O4676" s="6"/>
      <c r="P4676" s="6"/>
    </row>
    <row r="4677" spans="1:16" x14ac:dyDescent="0.3">
      <c r="A4677" s="4"/>
      <c r="B4677" s="5"/>
      <c r="C4677" s="4"/>
      <c r="D4677" s="47"/>
      <c r="E4677" s="4"/>
      <c r="F4677" s="4"/>
      <c r="G4677" s="39"/>
      <c r="H4677" s="43"/>
      <c r="I4677" s="37"/>
      <c r="J4677" s="37"/>
      <c r="K4677" s="4"/>
      <c r="L4677" s="37"/>
      <c r="M4677" s="11"/>
      <c r="N4677" s="6"/>
      <c r="O4677" s="6"/>
      <c r="P4677" s="6"/>
    </row>
    <row r="4678" spans="1:16" x14ac:dyDescent="0.3">
      <c r="A4678" s="4"/>
      <c r="B4678" s="5"/>
      <c r="C4678" s="4"/>
      <c r="D4678" s="47"/>
      <c r="E4678" s="4"/>
      <c r="F4678" s="4"/>
      <c r="G4678" s="39"/>
      <c r="H4678" s="43"/>
      <c r="I4678" s="37"/>
      <c r="J4678" s="37"/>
      <c r="K4678" s="4"/>
      <c r="L4678" s="37"/>
      <c r="M4678" s="11"/>
      <c r="N4678" s="6"/>
      <c r="O4678" s="6"/>
      <c r="P4678" s="6"/>
    </row>
    <row r="4679" spans="1:16" x14ac:dyDescent="0.3">
      <c r="A4679" s="4"/>
      <c r="B4679" s="5"/>
      <c r="C4679" s="4"/>
      <c r="D4679" s="47"/>
      <c r="E4679" s="4"/>
      <c r="F4679" s="4"/>
      <c r="G4679" s="39"/>
      <c r="H4679" s="43"/>
      <c r="I4679" s="37"/>
      <c r="J4679" s="37"/>
      <c r="K4679" s="4"/>
      <c r="L4679" s="37"/>
      <c r="M4679" s="11"/>
      <c r="N4679" s="6"/>
      <c r="O4679" s="6"/>
      <c r="P4679" s="6"/>
    </row>
    <row r="4680" spans="1:16" x14ac:dyDescent="0.3">
      <c r="A4680" s="4"/>
      <c r="B4680" s="5"/>
      <c r="C4680" s="4"/>
      <c r="D4680" s="47"/>
      <c r="E4680" s="4"/>
      <c r="F4680" s="4"/>
      <c r="G4680" s="39"/>
      <c r="H4680" s="43"/>
      <c r="I4680" s="37"/>
      <c r="J4680" s="37"/>
      <c r="K4680" s="4"/>
      <c r="L4680" s="37"/>
      <c r="M4680" s="11"/>
      <c r="N4680" s="6"/>
      <c r="O4680" s="6"/>
      <c r="P4680" s="6"/>
    </row>
    <row r="4681" spans="1:16" x14ac:dyDescent="0.3">
      <c r="A4681" s="4"/>
      <c r="B4681" s="5"/>
      <c r="C4681" s="4"/>
      <c r="D4681" s="47"/>
      <c r="E4681" s="4"/>
      <c r="F4681" s="4"/>
      <c r="G4681" s="39"/>
      <c r="H4681" s="43"/>
      <c r="I4681" s="37"/>
      <c r="J4681" s="37"/>
      <c r="K4681" s="4"/>
      <c r="L4681" s="37"/>
      <c r="M4681" s="11"/>
      <c r="N4681" s="6"/>
      <c r="O4681" s="6"/>
      <c r="P4681" s="6"/>
    </row>
    <row r="4682" spans="1:16" x14ac:dyDescent="0.3">
      <c r="A4682" s="4"/>
      <c r="B4682" s="5"/>
      <c r="C4682" s="4"/>
      <c r="D4682" s="47"/>
      <c r="E4682" s="4"/>
      <c r="F4682" s="4"/>
      <c r="G4682" s="39"/>
      <c r="H4682" s="43"/>
      <c r="I4682" s="37"/>
      <c r="J4682" s="37"/>
      <c r="K4682" s="4"/>
      <c r="L4682" s="37"/>
      <c r="M4682" s="11"/>
      <c r="N4682" s="6"/>
      <c r="O4682" s="6"/>
      <c r="P4682" s="6"/>
    </row>
    <row r="4683" spans="1:16" x14ac:dyDescent="0.3">
      <c r="A4683" s="4"/>
      <c r="B4683" s="5"/>
      <c r="C4683" s="4"/>
      <c r="D4683" s="47"/>
      <c r="E4683" s="4"/>
      <c r="F4683" s="4"/>
      <c r="G4683" s="39"/>
      <c r="H4683" s="43"/>
      <c r="I4683" s="37"/>
      <c r="J4683" s="37"/>
      <c r="K4683" s="4"/>
      <c r="L4683" s="37"/>
      <c r="M4683" s="11"/>
      <c r="N4683" s="6"/>
      <c r="O4683" s="6"/>
      <c r="P4683" s="6"/>
    </row>
    <row r="4684" spans="1:16" x14ac:dyDescent="0.3">
      <c r="A4684" s="4"/>
      <c r="B4684" s="5"/>
      <c r="C4684" s="4"/>
      <c r="D4684" s="47"/>
      <c r="E4684" s="4"/>
      <c r="F4684" s="4"/>
      <c r="G4684" s="39"/>
      <c r="H4684" s="43"/>
      <c r="I4684" s="37"/>
      <c r="J4684" s="37"/>
      <c r="K4684" s="4"/>
      <c r="L4684" s="37"/>
      <c r="M4684" s="11"/>
      <c r="N4684" s="6"/>
      <c r="O4684" s="6"/>
      <c r="P4684" s="6"/>
    </row>
    <row r="4685" spans="1:16" x14ac:dyDescent="0.3">
      <c r="A4685" s="4"/>
      <c r="B4685" s="5"/>
      <c r="C4685" s="4"/>
      <c r="D4685" s="47"/>
      <c r="E4685" s="4"/>
      <c r="F4685" s="4"/>
      <c r="G4685" s="39"/>
      <c r="H4685" s="43"/>
      <c r="I4685" s="37"/>
      <c r="J4685" s="37"/>
      <c r="K4685" s="4"/>
      <c r="L4685" s="37"/>
      <c r="M4685" s="11"/>
      <c r="N4685" s="6"/>
      <c r="O4685" s="6"/>
      <c r="P4685" s="6"/>
    </row>
    <row r="4686" spans="1:16" x14ac:dyDescent="0.3">
      <c r="A4686" s="4"/>
      <c r="B4686" s="5"/>
      <c r="C4686" s="4"/>
      <c r="D4686" s="47"/>
      <c r="E4686" s="4"/>
      <c r="F4686" s="4"/>
      <c r="G4686" s="39"/>
      <c r="H4686" s="43"/>
      <c r="I4686" s="37"/>
      <c r="J4686" s="37"/>
      <c r="K4686" s="4"/>
      <c r="L4686" s="37"/>
      <c r="M4686" s="11"/>
      <c r="N4686" s="6"/>
      <c r="O4686" s="6"/>
      <c r="P4686" s="6"/>
    </row>
    <row r="4687" spans="1:16" x14ac:dyDescent="0.3">
      <c r="A4687" s="4"/>
      <c r="B4687" s="5"/>
      <c r="C4687" s="4"/>
      <c r="D4687" s="47"/>
      <c r="E4687" s="4"/>
      <c r="F4687" s="4"/>
      <c r="G4687" s="39"/>
      <c r="H4687" s="43"/>
      <c r="I4687" s="37"/>
      <c r="J4687" s="37"/>
      <c r="K4687" s="4"/>
      <c r="L4687" s="37"/>
      <c r="M4687" s="11"/>
      <c r="N4687" s="6"/>
      <c r="O4687" s="6"/>
      <c r="P4687" s="6"/>
    </row>
    <row r="4688" spans="1:16" x14ac:dyDescent="0.3">
      <c r="A4688" s="4"/>
      <c r="B4688" s="5"/>
      <c r="C4688" s="4"/>
      <c r="D4688" s="47"/>
      <c r="E4688" s="4"/>
      <c r="F4688" s="4"/>
      <c r="G4688" s="39"/>
      <c r="H4688" s="43"/>
      <c r="I4688" s="37"/>
      <c r="J4688" s="37"/>
      <c r="K4688" s="4"/>
      <c r="L4688" s="37"/>
      <c r="M4688" s="11"/>
      <c r="N4688" s="6"/>
      <c r="O4688" s="6"/>
      <c r="P4688" s="6"/>
    </row>
    <row r="4689" spans="1:16" x14ac:dyDescent="0.3">
      <c r="A4689" s="4"/>
      <c r="B4689" s="5"/>
      <c r="C4689" s="4"/>
      <c r="D4689" s="47"/>
      <c r="E4689" s="4"/>
      <c r="F4689" s="4"/>
      <c r="G4689" s="39"/>
      <c r="H4689" s="43"/>
      <c r="I4689" s="37"/>
      <c r="J4689" s="37"/>
      <c r="K4689" s="4"/>
      <c r="L4689" s="37"/>
      <c r="M4689" s="11"/>
      <c r="N4689" s="6"/>
      <c r="O4689" s="6"/>
      <c r="P4689" s="6"/>
    </row>
    <row r="4690" spans="1:16" x14ac:dyDescent="0.3">
      <c r="A4690" s="4"/>
      <c r="B4690" s="5"/>
      <c r="C4690" s="4"/>
      <c r="D4690" s="47"/>
      <c r="E4690" s="4"/>
      <c r="F4690" s="4"/>
      <c r="G4690" s="39"/>
      <c r="H4690" s="43"/>
      <c r="I4690" s="37"/>
      <c r="J4690" s="37"/>
      <c r="K4690" s="4"/>
      <c r="L4690" s="37"/>
      <c r="M4690" s="11"/>
      <c r="N4690" s="6"/>
      <c r="O4690" s="6"/>
      <c r="P4690" s="6"/>
    </row>
    <row r="4691" spans="1:16" x14ac:dyDescent="0.3">
      <c r="A4691" s="4"/>
      <c r="B4691" s="5"/>
      <c r="C4691" s="4"/>
      <c r="D4691" s="47"/>
      <c r="E4691" s="4"/>
      <c r="F4691" s="4"/>
      <c r="G4691" s="39"/>
      <c r="H4691" s="43"/>
      <c r="I4691" s="37"/>
      <c r="J4691" s="37"/>
      <c r="K4691" s="4"/>
      <c r="L4691" s="37"/>
      <c r="M4691" s="11"/>
      <c r="N4691" s="6"/>
      <c r="O4691" s="6"/>
      <c r="P4691" s="6"/>
    </row>
    <row r="4692" spans="1:16" x14ac:dyDescent="0.3">
      <c r="A4692" s="4"/>
      <c r="B4692" s="5"/>
      <c r="C4692" s="4"/>
      <c r="D4692" s="47"/>
      <c r="E4692" s="4"/>
      <c r="F4692" s="4"/>
      <c r="G4692" s="39"/>
      <c r="H4692" s="43"/>
      <c r="I4692" s="37"/>
      <c r="J4692" s="37"/>
      <c r="K4692" s="4"/>
      <c r="L4692" s="37"/>
      <c r="M4692" s="11"/>
      <c r="N4692" s="6"/>
      <c r="O4692" s="6"/>
      <c r="P4692" s="6"/>
    </row>
    <row r="4693" spans="1:16" x14ac:dyDescent="0.3">
      <c r="A4693" s="4"/>
      <c r="B4693" s="5"/>
      <c r="C4693" s="4"/>
      <c r="D4693" s="47"/>
      <c r="E4693" s="4"/>
      <c r="F4693" s="4"/>
      <c r="G4693" s="39"/>
      <c r="H4693" s="43"/>
      <c r="I4693" s="37"/>
      <c r="J4693" s="37"/>
      <c r="K4693" s="4"/>
      <c r="L4693" s="37"/>
      <c r="M4693" s="11"/>
      <c r="N4693" s="6"/>
      <c r="O4693" s="6"/>
      <c r="P4693" s="6"/>
    </row>
    <row r="4694" spans="1:16" x14ac:dyDescent="0.3">
      <c r="A4694" s="4"/>
      <c r="B4694" s="5"/>
      <c r="C4694" s="4"/>
      <c r="D4694" s="47"/>
      <c r="E4694" s="4"/>
      <c r="F4694" s="4"/>
      <c r="G4694" s="39"/>
      <c r="H4694" s="43"/>
      <c r="I4694" s="37"/>
      <c r="J4694" s="37"/>
      <c r="K4694" s="4"/>
      <c r="L4694" s="37"/>
      <c r="M4694" s="11"/>
      <c r="N4694" s="6"/>
      <c r="O4694" s="6"/>
      <c r="P4694" s="6"/>
    </row>
    <row r="4695" spans="1:16" x14ac:dyDescent="0.3">
      <c r="A4695" s="4"/>
      <c r="B4695" s="5"/>
      <c r="C4695" s="4"/>
      <c r="D4695" s="47"/>
      <c r="E4695" s="4"/>
      <c r="F4695" s="4"/>
      <c r="G4695" s="39"/>
      <c r="H4695" s="43"/>
      <c r="I4695" s="37"/>
      <c r="J4695" s="37"/>
      <c r="K4695" s="4"/>
      <c r="L4695" s="37"/>
      <c r="M4695" s="11"/>
      <c r="N4695" s="6"/>
      <c r="O4695" s="6"/>
      <c r="P4695" s="6"/>
    </row>
    <row r="4696" spans="1:16" x14ac:dyDescent="0.3">
      <c r="A4696" s="4"/>
      <c r="B4696" s="5"/>
      <c r="C4696" s="4"/>
      <c r="D4696" s="47"/>
      <c r="E4696" s="4"/>
      <c r="F4696" s="4"/>
      <c r="G4696" s="39"/>
      <c r="H4696" s="43"/>
      <c r="I4696" s="37"/>
      <c r="J4696" s="37"/>
      <c r="K4696" s="4"/>
      <c r="L4696" s="37"/>
      <c r="M4696" s="11"/>
      <c r="N4696" s="6"/>
      <c r="O4696" s="6"/>
      <c r="P4696" s="6"/>
    </row>
    <row r="4697" spans="1:16" x14ac:dyDescent="0.3">
      <c r="A4697" s="4"/>
      <c r="B4697" s="5"/>
      <c r="C4697" s="4"/>
      <c r="D4697" s="47"/>
      <c r="E4697" s="4"/>
      <c r="F4697" s="4"/>
      <c r="G4697" s="39"/>
      <c r="H4697" s="43"/>
      <c r="I4697" s="37"/>
      <c r="J4697" s="37"/>
      <c r="K4697" s="4"/>
      <c r="L4697" s="37"/>
      <c r="M4697" s="11"/>
      <c r="N4697" s="6"/>
      <c r="O4697" s="6"/>
      <c r="P4697" s="6"/>
    </row>
    <row r="4698" spans="1:16" x14ac:dyDescent="0.3">
      <c r="A4698" s="4"/>
      <c r="B4698" s="5"/>
      <c r="C4698" s="4"/>
      <c r="D4698" s="47"/>
      <c r="E4698" s="4"/>
      <c r="F4698" s="4"/>
      <c r="G4698" s="39"/>
      <c r="H4698" s="43"/>
      <c r="I4698" s="37"/>
      <c r="J4698" s="37"/>
      <c r="K4698" s="4"/>
      <c r="L4698" s="37"/>
      <c r="M4698" s="11"/>
      <c r="N4698" s="6"/>
      <c r="O4698" s="6"/>
      <c r="P4698" s="6"/>
    </row>
    <row r="4699" spans="1:16" x14ac:dyDescent="0.3">
      <c r="A4699" s="4"/>
      <c r="B4699" s="5"/>
      <c r="C4699" s="4"/>
      <c r="D4699" s="47"/>
      <c r="E4699" s="4"/>
      <c r="F4699" s="4"/>
      <c r="G4699" s="39"/>
      <c r="H4699" s="43"/>
      <c r="I4699" s="37"/>
      <c r="J4699" s="37"/>
      <c r="K4699" s="4"/>
      <c r="L4699" s="37"/>
      <c r="M4699" s="11"/>
      <c r="N4699" s="6"/>
      <c r="O4699" s="6"/>
      <c r="P4699" s="6"/>
    </row>
    <row r="4700" spans="1:16" x14ac:dyDescent="0.3">
      <c r="A4700" s="4"/>
      <c r="B4700" s="5"/>
      <c r="C4700" s="4"/>
      <c r="D4700" s="47"/>
      <c r="E4700" s="4"/>
      <c r="F4700" s="4"/>
      <c r="G4700" s="39"/>
      <c r="H4700" s="43"/>
      <c r="I4700" s="37"/>
      <c r="J4700" s="37"/>
      <c r="K4700" s="4"/>
      <c r="L4700" s="37"/>
      <c r="M4700" s="11"/>
      <c r="N4700" s="6"/>
      <c r="O4700" s="6"/>
      <c r="P4700" s="6"/>
    </row>
    <row r="4701" spans="1:16" x14ac:dyDescent="0.3">
      <c r="A4701" s="4"/>
      <c r="B4701" s="5"/>
      <c r="C4701" s="4"/>
      <c r="D4701" s="47"/>
      <c r="E4701" s="4"/>
      <c r="F4701" s="4"/>
      <c r="G4701" s="39"/>
      <c r="H4701" s="43"/>
      <c r="I4701" s="37"/>
      <c r="J4701" s="37"/>
      <c r="K4701" s="4"/>
      <c r="L4701" s="37"/>
      <c r="M4701" s="11"/>
      <c r="N4701" s="6"/>
      <c r="O4701" s="6"/>
      <c r="P4701" s="6"/>
    </row>
    <row r="4702" spans="1:16" x14ac:dyDescent="0.3">
      <c r="A4702" s="4"/>
      <c r="B4702" s="5"/>
      <c r="C4702" s="4"/>
      <c r="D4702" s="47"/>
      <c r="E4702" s="4"/>
      <c r="F4702" s="4"/>
      <c r="G4702" s="39"/>
      <c r="H4702" s="43"/>
      <c r="I4702" s="37"/>
      <c r="J4702" s="37"/>
      <c r="K4702" s="4"/>
      <c r="L4702" s="37"/>
      <c r="M4702" s="11"/>
      <c r="N4702" s="6"/>
      <c r="O4702" s="6"/>
      <c r="P4702" s="6"/>
    </row>
    <row r="4703" spans="1:16" x14ac:dyDescent="0.3">
      <c r="A4703" s="4"/>
      <c r="B4703" s="5"/>
      <c r="C4703" s="4"/>
      <c r="D4703" s="47"/>
      <c r="E4703" s="4"/>
      <c r="F4703" s="4"/>
      <c r="G4703" s="39"/>
      <c r="H4703" s="43"/>
      <c r="I4703" s="37"/>
      <c r="J4703" s="37"/>
      <c r="K4703" s="4"/>
      <c r="L4703" s="37"/>
      <c r="M4703" s="11"/>
      <c r="N4703" s="6"/>
      <c r="O4703" s="6"/>
      <c r="P4703" s="6"/>
    </row>
    <row r="4704" spans="1:16" x14ac:dyDescent="0.3">
      <c r="A4704" s="4"/>
      <c r="B4704" s="5"/>
      <c r="C4704" s="4"/>
      <c r="D4704" s="47"/>
      <c r="E4704" s="4"/>
      <c r="F4704" s="4"/>
      <c r="G4704" s="39"/>
      <c r="H4704" s="43"/>
      <c r="I4704" s="37"/>
      <c r="J4704" s="37"/>
      <c r="K4704" s="4"/>
      <c r="L4704" s="37"/>
      <c r="M4704" s="11"/>
      <c r="N4704" s="6"/>
      <c r="O4704" s="6"/>
      <c r="P4704" s="6"/>
    </row>
    <row r="4705" spans="1:16" x14ac:dyDescent="0.3">
      <c r="A4705" s="4"/>
      <c r="B4705" s="5"/>
      <c r="C4705" s="4"/>
      <c r="D4705" s="47"/>
      <c r="E4705" s="4"/>
      <c r="F4705" s="4"/>
      <c r="G4705" s="39"/>
      <c r="H4705" s="43"/>
      <c r="I4705" s="37"/>
      <c r="J4705" s="37"/>
      <c r="K4705" s="4"/>
      <c r="L4705" s="37"/>
      <c r="M4705" s="11"/>
      <c r="N4705" s="6"/>
      <c r="O4705" s="6"/>
      <c r="P4705" s="6"/>
    </row>
    <row r="4706" spans="1:16" x14ac:dyDescent="0.3">
      <c r="A4706" s="4"/>
      <c r="B4706" s="5"/>
      <c r="C4706" s="4"/>
      <c r="D4706" s="47"/>
      <c r="E4706" s="4"/>
      <c r="F4706" s="4"/>
      <c r="G4706" s="39"/>
      <c r="H4706" s="43"/>
      <c r="I4706" s="37"/>
      <c r="J4706" s="37"/>
      <c r="K4706" s="4"/>
      <c r="L4706" s="37"/>
      <c r="M4706" s="11"/>
      <c r="N4706" s="6"/>
      <c r="O4706" s="6"/>
      <c r="P4706" s="6"/>
    </row>
    <row r="4707" spans="1:16" x14ac:dyDescent="0.3">
      <c r="A4707" s="4"/>
      <c r="B4707" s="5"/>
      <c r="C4707" s="4"/>
      <c r="D4707" s="47"/>
      <c r="E4707" s="4"/>
      <c r="F4707" s="4"/>
      <c r="G4707" s="39"/>
      <c r="H4707" s="43"/>
      <c r="I4707" s="37"/>
      <c r="J4707" s="37"/>
      <c r="K4707" s="4"/>
      <c r="L4707" s="37"/>
      <c r="M4707" s="11"/>
      <c r="N4707" s="6"/>
      <c r="O4707" s="6"/>
      <c r="P4707" s="6"/>
    </row>
    <row r="4708" spans="1:16" x14ac:dyDescent="0.3">
      <c r="A4708" s="4"/>
      <c r="B4708" s="5"/>
      <c r="C4708" s="4"/>
      <c r="D4708" s="47"/>
      <c r="E4708" s="4"/>
      <c r="F4708" s="4"/>
      <c r="G4708" s="39"/>
      <c r="H4708" s="43"/>
      <c r="I4708" s="37"/>
      <c r="J4708" s="37"/>
      <c r="K4708" s="4"/>
      <c r="L4708" s="37"/>
      <c r="M4708" s="11"/>
      <c r="N4708" s="6"/>
      <c r="O4708" s="6"/>
      <c r="P4708" s="6"/>
    </row>
    <row r="4709" spans="1:16" x14ac:dyDescent="0.3">
      <c r="A4709" s="4"/>
      <c r="B4709" s="5"/>
      <c r="C4709" s="4"/>
      <c r="D4709" s="47"/>
      <c r="E4709" s="4"/>
      <c r="F4709" s="4"/>
      <c r="G4709" s="39"/>
      <c r="H4709" s="43"/>
      <c r="I4709" s="37"/>
      <c r="J4709" s="37"/>
      <c r="K4709" s="4"/>
      <c r="L4709" s="37"/>
      <c r="M4709" s="11"/>
      <c r="N4709" s="6"/>
      <c r="O4709" s="6"/>
      <c r="P4709" s="6"/>
    </row>
    <row r="4710" spans="1:16" x14ac:dyDescent="0.3">
      <c r="A4710" s="4"/>
      <c r="B4710" s="5"/>
      <c r="C4710" s="4"/>
      <c r="D4710" s="47"/>
      <c r="E4710" s="4"/>
      <c r="F4710" s="4"/>
      <c r="G4710" s="39"/>
      <c r="H4710" s="43"/>
      <c r="I4710" s="37"/>
      <c r="J4710" s="37"/>
      <c r="K4710" s="4"/>
      <c r="L4710" s="37"/>
      <c r="M4710" s="11"/>
      <c r="N4710" s="6"/>
      <c r="O4710" s="6"/>
      <c r="P4710" s="6"/>
    </row>
    <row r="4711" spans="1:16" x14ac:dyDescent="0.3">
      <c r="A4711" s="4"/>
      <c r="B4711" s="5"/>
      <c r="C4711" s="4"/>
      <c r="D4711" s="47"/>
      <c r="E4711" s="4"/>
      <c r="F4711" s="4"/>
      <c r="G4711" s="39"/>
      <c r="H4711" s="43"/>
      <c r="I4711" s="37"/>
      <c r="J4711" s="37"/>
      <c r="K4711" s="4"/>
      <c r="L4711" s="37"/>
      <c r="M4711" s="11"/>
      <c r="N4711" s="6"/>
      <c r="O4711" s="6"/>
      <c r="P4711" s="6"/>
    </row>
    <row r="4712" spans="1:16" x14ac:dyDescent="0.3">
      <c r="A4712" s="4"/>
      <c r="B4712" s="5"/>
      <c r="C4712" s="4"/>
      <c r="D4712" s="47"/>
      <c r="E4712" s="4"/>
      <c r="F4712" s="4"/>
      <c r="G4712" s="39"/>
      <c r="H4712" s="43"/>
      <c r="I4712" s="37"/>
      <c r="J4712" s="37"/>
      <c r="K4712" s="4"/>
      <c r="L4712" s="37"/>
      <c r="M4712" s="11"/>
      <c r="N4712" s="6"/>
      <c r="O4712" s="6"/>
      <c r="P4712" s="6"/>
    </row>
    <row r="4713" spans="1:16" x14ac:dyDescent="0.3">
      <c r="A4713" s="4"/>
      <c r="B4713" s="5"/>
      <c r="C4713" s="4"/>
      <c r="D4713" s="47"/>
      <c r="E4713" s="4"/>
      <c r="F4713" s="4"/>
      <c r="G4713" s="39"/>
      <c r="H4713" s="43"/>
      <c r="I4713" s="37"/>
      <c r="J4713" s="37"/>
      <c r="K4713" s="4"/>
      <c r="L4713" s="37"/>
      <c r="M4713" s="11"/>
      <c r="N4713" s="6"/>
      <c r="O4713" s="6"/>
      <c r="P4713" s="6"/>
    </row>
    <row r="4714" spans="1:16" x14ac:dyDescent="0.3">
      <c r="A4714" s="4"/>
      <c r="B4714" s="5"/>
      <c r="C4714" s="4"/>
      <c r="D4714" s="47"/>
      <c r="E4714" s="4"/>
      <c r="F4714" s="4"/>
      <c r="G4714" s="39"/>
      <c r="H4714" s="43"/>
      <c r="I4714" s="37"/>
      <c r="J4714" s="37"/>
      <c r="K4714" s="4"/>
      <c r="L4714" s="37"/>
      <c r="M4714" s="11"/>
      <c r="N4714" s="6"/>
      <c r="O4714" s="6"/>
      <c r="P4714" s="6"/>
    </row>
    <row r="4715" spans="1:16" x14ac:dyDescent="0.3">
      <c r="A4715" s="4"/>
      <c r="B4715" s="5"/>
      <c r="C4715" s="4"/>
      <c r="D4715" s="47"/>
      <c r="E4715" s="4"/>
      <c r="F4715" s="4"/>
      <c r="G4715" s="39"/>
      <c r="H4715" s="43"/>
      <c r="I4715" s="37"/>
      <c r="J4715" s="37"/>
      <c r="K4715" s="4"/>
      <c r="L4715" s="37"/>
      <c r="M4715" s="11"/>
      <c r="N4715" s="6"/>
      <c r="O4715" s="6"/>
      <c r="P4715" s="6"/>
    </row>
    <row r="4716" spans="1:16" x14ac:dyDescent="0.3">
      <c r="A4716" s="4"/>
      <c r="B4716" s="5"/>
      <c r="C4716" s="4"/>
      <c r="D4716" s="47"/>
      <c r="E4716" s="4"/>
      <c r="F4716" s="4"/>
      <c r="G4716" s="39"/>
      <c r="H4716" s="43"/>
      <c r="I4716" s="37"/>
      <c r="J4716" s="37"/>
      <c r="K4716" s="4"/>
      <c r="L4716" s="37"/>
      <c r="M4716" s="11"/>
      <c r="N4716" s="6"/>
      <c r="O4716" s="6"/>
      <c r="P4716" s="6"/>
    </row>
    <row r="4717" spans="1:16" x14ac:dyDescent="0.3">
      <c r="A4717" s="4"/>
      <c r="B4717" s="5"/>
      <c r="C4717" s="4"/>
      <c r="D4717" s="47"/>
      <c r="E4717" s="4"/>
      <c r="F4717" s="4"/>
      <c r="G4717" s="39"/>
      <c r="H4717" s="43"/>
      <c r="I4717" s="37"/>
      <c r="J4717" s="37"/>
      <c r="K4717" s="4"/>
      <c r="L4717" s="37"/>
      <c r="M4717" s="11"/>
      <c r="N4717" s="6"/>
      <c r="O4717" s="6"/>
      <c r="P4717" s="6"/>
    </row>
    <row r="4718" spans="1:16" x14ac:dyDescent="0.3">
      <c r="A4718" s="4"/>
      <c r="B4718" s="5"/>
      <c r="C4718" s="4"/>
      <c r="D4718" s="47"/>
      <c r="E4718" s="4"/>
      <c r="F4718" s="4"/>
      <c r="G4718" s="39"/>
      <c r="H4718" s="43"/>
      <c r="I4718" s="37"/>
      <c r="J4718" s="37"/>
      <c r="K4718" s="4"/>
      <c r="L4718" s="37"/>
      <c r="M4718" s="11"/>
      <c r="N4718" s="6"/>
      <c r="O4718" s="6"/>
      <c r="P4718" s="6"/>
    </row>
    <row r="4719" spans="1:16" x14ac:dyDescent="0.3">
      <c r="A4719" s="4"/>
      <c r="B4719" s="5"/>
      <c r="C4719" s="4"/>
      <c r="D4719" s="47"/>
      <c r="E4719" s="4"/>
      <c r="F4719" s="4"/>
      <c r="G4719" s="39"/>
      <c r="H4719" s="43"/>
      <c r="I4719" s="37"/>
      <c r="J4719" s="37"/>
      <c r="K4719" s="4"/>
      <c r="L4719" s="37"/>
      <c r="M4719" s="11"/>
      <c r="N4719" s="6"/>
      <c r="O4719" s="6"/>
      <c r="P4719" s="6"/>
    </row>
    <row r="4720" spans="1:16" x14ac:dyDescent="0.3">
      <c r="A4720" s="4"/>
      <c r="B4720" s="5"/>
      <c r="C4720" s="4"/>
      <c r="D4720" s="47"/>
      <c r="E4720" s="4"/>
      <c r="F4720" s="4"/>
      <c r="G4720" s="39"/>
      <c r="H4720" s="43"/>
      <c r="I4720" s="37"/>
      <c r="J4720" s="37"/>
      <c r="K4720" s="4"/>
      <c r="L4720" s="37"/>
      <c r="M4720" s="11"/>
      <c r="N4720" s="6"/>
      <c r="O4720" s="6"/>
      <c r="P4720" s="6"/>
    </row>
    <row r="4721" spans="1:16" x14ac:dyDescent="0.3">
      <c r="A4721" s="4"/>
      <c r="B4721" s="5"/>
      <c r="C4721" s="4"/>
      <c r="D4721" s="47"/>
      <c r="E4721" s="4"/>
      <c r="F4721" s="4"/>
      <c r="G4721" s="39"/>
      <c r="H4721" s="43"/>
      <c r="I4721" s="37"/>
      <c r="J4721" s="37"/>
      <c r="K4721" s="4"/>
      <c r="L4721" s="37"/>
      <c r="M4721" s="11"/>
      <c r="N4721" s="6"/>
      <c r="O4721" s="6"/>
      <c r="P4721" s="6"/>
    </row>
    <row r="4722" spans="1:16" x14ac:dyDescent="0.3">
      <c r="A4722" s="4"/>
      <c r="B4722" s="5"/>
      <c r="C4722" s="4"/>
      <c r="D4722" s="47"/>
      <c r="E4722" s="4"/>
      <c r="F4722" s="4"/>
      <c r="G4722" s="39"/>
      <c r="H4722" s="43"/>
      <c r="I4722" s="37"/>
      <c r="J4722" s="37"/>
      <c r="K4722" s="4"/>
      <c r="L4722" s="37"/>
      <c r="M4722" s="11"/>
      <c r="N4722" s="6"/>
      <c r="O4722" s="6"/>
      <c r="P4722" s="6"/>
    </row>
    <row r="4723" spans="1:16" x14ac:dyDescent="0.3">
      <c r="A4723" s="4"/>
      <c r="B4723" s="5"/>
      <c r="C4723" s="4"/>
      <c r="D4723" s="47"/>
      <c r="E4723" s="4"/>
      <c r="F4723" s="4"/>
      <c r="G4723" s="39"/>
      <c r="H4723" s="43"/>
      <c r="I4723" s="37"/>
      <c r="J4723" s="37"/>
      <c r="K4723" s="4"/>
      <c r="L4723" s="37"/>
      <c r="M4723" s="11"/>
      <c r="N4723" s="6"/>
      <c r="O4723" s="6"/>
      <c r="P4723" s="6"/>
    </row>
    <row r="4724" spans="1:16" x14ac:dyDescent="0.3">
      <c r="A4724" s="4"/>
      <c r="B4724" s="5"/>
      <c r="C4724" s="4"/>
      <c r="D4724" s="47"/>
      <c r="E4724" s="4"/>
      <c r="F4724" s="4"/>
      <c r="G4724" s="39"/>
      <c r="H4724" s="43"/>
      <c r="I4724" s="37"/>
      <c r="J4724" s="37"/>
      <c r="K4724" s="4"/>
      <c r="L4724" s="37"/>
      <c r="M4724" s="11"/>
      <c r="N4724" s="6"/>
      <c r="O4724" s="6"/>
      <c r="P4724" s="6"/>
    </row>
    <row r="4725" spans="1:16" x14ac:dyDescent="0.3">
      <c r="A4725" s="4"/>
      <c r="B4725" s="5"/>
      <c r="C4725" s="4"/>
      <c r="D4725" s="47"/>
      <c r="E4725" s="4"/>
      <c r="F4725" s="4"/>
      <c r="G4725" s="39"/>
      <c r="H4725" s="43"/>
      <c r="I4725" s="37"/>
      <c r="J4725" s="37"/>
      <c r="K4725" s="4"/>
      <c r="L4725" s="37"/>
      <c r="M4725" s="11"/>
      <c r="N4725" s="6"/>
      <c r="O4725" s="6"/>
      <c r="P4725" s="6"/>
    </row>
    <row r="4726" spans="1:16" x14ac:dyDescent="0.3">
      <c r="A4726" s="4"/>
      <c r="B4726" s="5"/>
      <c r="C4726" s="4"/>
      <c r="D4726" s="47"/>
      <c r="E4726" s="4"/>
      <c r="F4726" s="4"/>
      <c r="G4726" s="39"/>
      <c r="H4726" s="43"/>
      <c r="I4726" s="37"/>
      <c r="J4726" s="37"/>
      <c r="K4726" s="4"/>
      <c r="L4726" s="37"/>
      <c r="M4726" s="11"/>
      <c r="N4726" s="6"/>
      <c r="O4726" s="6"/>
      <c r="P4726" s="6"/>
    </row>
    <row r="4727" spans="1:16" x14ac:dyDescent="0.3">
      <c r="A4727" s="4"/>
      <c r="B4727" s="5"/>
      <c r="C4727" s="4"/>
      <c r="D4727" s="47"/>
      <c r="E4727" s="4"/>
      <c r="F4727" s="4"/>
      <c r="G4727" s="39"/>
      <c r="H4727" s="43"/>
      <c r="I4727" s="37"/>
      <c r="J4727" s="37"/>
      <c r="K4727" s="4"/>
      <c r="L4727" s="37"/>
      <c r="M4727" s="11"/>
      <c r="N4727" s="6"/>
      <c r="O4727" s="6"/>
      <c r="P4727" s="6"/>
    </row>
    <row r="4728" spans="1:16" x14ac:dyDescent="0.3">
      <c r="A4728" s="4"/>
      <c r="B4728" s="5"/>
      <c r="C4728" s="4"/>
      <c r="D4728" s="47"/>
      <c r="E4728" s="4"/>
      <c r="F4728" s="4"/>
      <c r="G4728" s="39"/>
      <c r="H4728" s="43"/>
      <c r="I4728" s="37"/>
      <c r="J4728" s="37"/>
      <c r="K4728" s="4"/>
      <c r="L4728" s="37"/>
      <c r="M4728" s="11"/>
      <c r="N4728" s="6"/>
      <c r="O4728" s="6"/>
      <c r="P4728" s="6"/>
    </row>
    <row r="4729" spans="1:16" x14ac:dyDescent="0.3">
      <c r="A4729" s="4"/>
      <c r="B4729" s="5"/>
      <c r="C4729" s="4"/>
      <c r="D4729" s="47"/>
      <c r="E4729" s="4"/>
      <c r="F4729" s="4"/>
      <c r="G4729" s="39"/>
      <c r="H4729" s="43"/>
      <c r="I4729" s="37"/>
      <c r="J4729" s="37"/>
      <c r="K4729" s="4"/>
      <c r="L4729" s="37"/>
      <c r="M4729" s="11"/>
      <c r="N4729" s="6"/>
      <c r="O4729" s="6"/>
      <c r="P4729" s="6"/>
    </row>
    <row r="4730" spans="1:16" x14ac:dyDescent="0.3">
      <c r="A4730" s="4"/>
      <c r="B4730" s="5"/>
      <c r="C4730" s="4"/>
      <c r="D4730" s="47"/>
      <c r="E4730" s="4"/>
      <c r="F4730" s="4"/>
      <c r="G4730" s="39"/>
      <c r="H4730" s="43"/>
      <c r="I4730" s="37"/>
      <c r="J4730" s="37"/>
      <c r="K4730" s="4"/>
      <c r="L4730" s="37"/>
      <c r="M4730" s="11"/>
      <c r="N4730" s="6"/>
      <c r="O4730" s="6"/>
      <c r="P4730" s="6"/>
    </row>
    <row r="4731" spans="1:16" x14ac:dyDescent="0.3">
      <c r="A4731" s="4"/>
      <c r="B4731" s="5"/>
      <c r="C4731" s="4"/>
      <c r="D4731" s="47"/>
      <c r="E4731" s="4"/>
      <c r="F4731" s="4"/>
      <c r="G4731" s="39"/>
      <c r="H4731" s="43"/>
      <c r="I4731" s="37"/>
      <c r="J4731" s="37"/>
      <c r="K4731" s="4"/>
      <c r="L4731" s="37"/>
      <c r="M4731" s="11"/>
      <c r="N4731" s="6"/>
      <c r="O4731" s="6"/>
      <c r="P4731" s="6"/>
    </row>
    <row r="4732" spans="1:16" x14ac:dyDescent="0.3">
      <c r="A4732" s="4"/>
      <c r="B4732" s="5"/>
      <c r="C4732" s="4"/>
      <c r="D4732" s="47"/>
      <c r="E4732" s="4"/>
      <c r="F4732" s="4"/>
      <c r="G4732" s="39"/>
      <c r="H4732" s="43"/>
      <c r="I4732" s="37"/>
      <c r="J4732" s="37"/>
      <c r="K4732" s="4"/>
      <c r="L4732" s="37"/>
      <c r="M4732" s="11"/>
      <c r="N4732" s="6"/>
      <c r="O4732" s="6"/>
      <c r="P4732" s="6"/>
    </row>
    <row r="4733" spans="1:16" x14ac:dyDescent="0.3">
      <c r="A4733" s="4"/>
      <c r="B4733" s="5"/>
      <c r="C4733" s="4"/>
      <c r="D4733" s="47"/>
      <c r="E4733" s="4"/>
      <c r="F4733" s="4"/>
      <c r="G4733" s="39"/>
      <c r="H4733" s="43"/>
      <c r="I4733" s="37"/>
      <c r="J4733" s="37"/>
      <c r="K4733" s="4"/>
      <c r="L4733" s="37"/>
      <c r="M4733" s="11"/>
      <c r="N4733" s="6"/>
      <c r="O4733" s="6"/>
      <c r="P4733" s="6"/>
    </row>
    <row r="4734" spans="1:16" x14ac:dyDescent="0.3">
      <c r="A4734" s="4"/>
      <c r="B4734" s="5"/>
      <c r="C4734" s="4"/>
      <c r="D4734" s="47"/>
      <c r="E4734" s="4"/>
      <c r="F4734" s="4"/>
      <c r="G4734" s="39"/>
      <c r="H4734" s="43"/>
      <c r="I4734" s="37"/>
      <c r="J4734" s="37"/>
      <c r="K4734" s="4"/>
      <c r="L4734" s="37"/>
      <c r="M4734" s="11"/>
      <c r="N4734" s="6"/>
      <c r="O4734" s="6"/>
      <c r="P4734" s="6"/>
    </row>
    <row r="4735" spans="1:16" x14ac:dyDescent="0.3">
      <c r="A4735" s="4"/>
      <c r="B4735" s="5"/>
      <c r="C4735" s="4"/>
      <c r="D4735" s="47"/>
      <c r="E4735" s="4"/>
      <c r="F4735" s="4"/>
      <c r="G4735" s="39"/>
      <c r="H4735" s="43"/>
      <c r="I4735" s="37"/>
      <c r="J4735" s="37"/>
      <c r="K4735" s="4"/>
      <c r="L4735" s="37"/>
      <c r="M4735" s="11"/>
      <c r="N4735" s="6"/>
      <c r="O4735" s="6"/>
      <c r="P4735" s="6"/>
    </row>
    <row r="4736" spans="1:16" x14ac:dyDescent="0.3">
      <c r="A4736" s="4"/>
      <c r="B4736" s="5"/>
      <c r="C4736" s="4"/>
      <c r="D4736" s="47"/>
      <c r="E4736" s="4"/>
      <c r="F4736" s="4"/>
      <c r="G4736" s="39"/>
      <c r="H4736" s="43"/>
      <c r="I4736" s="37"/>
      <c r="J4736" s="37"/>
      <c r="K4736" s="4"/>
      <c r="L4736" s="37"/>
      <c r="M4736" s="11"/>
      <c r="N4736" s="6"/>
      <c r="O4736" s="6"/>
      <c r="P4736" s="6"/>
    </row>
    <row r="4737" spans="1:16" x14ac:dyDescent="0.3">
      <c r="A4737" s="4"/>
      <c r="B4737" s="5"/>
      <c r="C4737" s="4"/>
      <c r="D4737" s="47"/>
      <c r="E4737" s="4"/>
      <c r="F4737" s="4"/>
      <c r="G4737" s="39"/>
      <c r="H4737" s="43"/>
      <c r="I4737" s="37"/>
      <c r="J4737" s="37"/>
      <c r="K4737" s="4"/>
      <c r="L4737" s="37"/>
      <c r="M4737" s="11"/>
      <c r="N4737" s="6"/>
      <c r="O4737" s="6"/>
      <c r="P4737" s="6"/>
    </row>
    <row r="4738" spans="1:16" x14ac:dyDescent="0.3">
      <c r="A4738" s="4"/>
      <c r="B4738" s="5"/>
      <c r="C4738" s="4"/>
      <c r="D4738" s="47"/>
      <c r="E4738" s="4"/>
      <c r="F4738" s="4"/>
      <c r="G4738" s="39"/>
      <c r="H4738" s="43"/>
      <c r="I4738" s="37"/>
      <c r="J4738" s="37"/>
      <c r="K4738" s="4"/>
      <c r="L4738" s="37"/>
      <c r="M4738" s="11"/>
      <c r="N4738" s="6"/>
      <c r="O4738" s="6"/>
      <c r="P4738" s="6"/>
    </row>
    <row r="4739" spans="1:16" x14ac:dyDescent="0.3">
      <c r="A4739" s="4"/>
      <c r="B4739" s="5"/>
      <c r="C4739" s="4"/>
      <c r="D4739" s="47"/>
      <c r="E4739" s="4"/>
      <c r="F4739" s="4"/>
      <c r="G4739" s="39"/>
      <c r="H4739" s="43"/>
      <c r="I4739" s="37"/>
      <c r="J4739" s="37"/>
      <c r="K4739" s="4"/>
      <c r="L4739" s="37"/>
      <c r="M4739" s="11"/>
      <c r="N4739" s="6"/>
      <c r="O4739" s="6"/>
      <c r="P4739" s="6"/>
    </row>
    <row r="4740" spans="1:16" x14ac:dyDescent="0.3">
      <c r="A4740" s="4"/>
      <c r="B4740" s="5"/>
      <c r="C4740" s="4"/>
      <c r="D4740" s="47"/>
      <c r="E4740" s="4"/>
      <c r="F4740" s="4"/>
      <c r="G4740" s="39"/>
      <c r="H4740" s="43"/>
      <c r="I4740" s="37"/>
      <c r="J4740" s="37"/>
      <c r="K4740" s="4"/>
      <c r="L4740" s="37"/>
      <c r="M4740" s="11"/>
      <c r="N4740" s="6"/>
      <c r="O4740" s="6"/>
      <c r="P4740" s="6"/>
    </row>
    <row r="4741" spans="1:16" x14ac:dyDescent="0.3">
      <c r="A4741" s="4"/>
      <c r="B4741" s="5"/>
      <c r="C4741" s="4"/>
      <c r="D4741" s="47"/>
      <c r="E4741" s="4"/>
      <c r="F4741" s="4"/>
      <c r="G4741" s="39"/>
      <c r="H4741" s="43"/>
      <c r="I4741" s="37"/>
      <c r="J4741" s="37"/>
      <c r="K4741" s="4"/>
      <c r="L4741" s="37"/>
      <c r="M4741" s="11"/>
      <c r="N4741" s="6"/>
      <c r="O4741" s="6"/>
      <c r="P4741" s="6"/>
    </row>
    <row r="4742" spans="1:16" x14ac:dyDescent="0.3">
      <c r="A4742" s="4"/>
      <c r="B4742" s="5"/>
      <c r="C4742" s="4"/>
      <c r="D4742" s="47"/>
      <c r="E4742" s="4"/>
      <c r="F4742" s="4"/>
      <c r="G4742" s="39"/>
      <c r="H4742" s="43"/>
      <c r="I4742" s="37"/>
      <c r="J4742" s="37"/>
      <c r="K4742" s="4"/>
      <c r="L4742" s="37"/>
      <c r="M4742" s="11"/>
      <c r="N4742" s="6"/>
      <c r="O4742" s="6"/>
      <c r="P4742" s="6"/>
    </row>
    <row r="4743" spans="1:16" x14ac:dyDescent="0.3">
      <c r="A4743" s="4"/>
      <c r="B4743" s="5"/>
      <c r="C4743" s="4"/>
      <c r="D4743" s="47"/>
      <c r="E4743" s="4"/>
      <c r="F4743" s="4"/>
      <c r="G4743" s="39"/>
      <c r="H4743" s="43"/>
      <c r="I4743" s="37"/>
      <c r="J4743" s="37"/>
      <c r="K4743" s="4"/>
      <c r="L4743" s="37"/>
      <c r="M4743" s="11"/>
      <c r="N4743" s="6"/>
      <c r="O4743" s="6"/>
      <c r="P4743" s="6"/>
    </row>
    <row r="4744" spans="1:16" x14ac:dyDescent="0.3">
      <c r="A4744" s="4"/>
      <c r="B4744" s="5"/>
      <c r="C4744" s="4"/>
      <c r="D4744" s="47"/>
      <c r="E4744" s="4"/>
      <c r="F4744" s="4"/>
      <c r="G4744" s="39"/>
      <c r="H4744" s="43"/>
      <c r="I4744" s="37"/>
      <c r="J4744" s="37"/>
      <c r="K4744" s="4"/>
      <c r="L4744" s="37"/>
      <c r="M4744" s="11"/>
      <c r="N4744" s="6"/>
      <c r="O4744" s="6"/>
      <c r="P4744" s="6"/>
    </row>
    <row r="4745" spans="1:16" x14ac:dyDescent="0.3">
      <c r="A4745" s="4"/>
      <c r="B4745" s="5"/>
      <c r="C4745" s="4"/>
      <c r="D4745" s="47"/>
      <c r="E4745" s="4"/>
      <c r="F4745" s="4"/>
      <c r="G4745" s="39"/>
      <c r="H4745" s="43"/>
      <c r="I4745" s="37"/>
      <c r="J4745" s="37"/>
      <c r="K4745" s="4"/>
      <c r="L4745" s="37"/>
      <c r="M4745" s="11"/>
      <c r="N4745" s="6"/>
      <c r="O4745" s="6"/>
      <c r="P4745" s="6"/>
    </row>
    <row r="4746" spans="1:16" x14ac:dyDescent="0.3">
      <c r="A4746" s="4"/>
      <c r="B4746" s="5"/>
      <c r="C4746" s="4"/>
      <c r="D4746" s="47"/>
      <c r="E4746" s="4"/>
      <c r="F4746" s="4"/>
      <c r="G4746" s="39"/>
      <c r="H4746" s="43"/>
      <c r="I4746" s="37"/>
      <c r="J4746" s="37"/>
      <c r="K4746" s="4"/>
      <c r="L4746" s="37"/>
      <c r="M4746" s="11"/>
      <c r="N4746" s="6"/>
      <c r="O4746" s="6"/>
      <c r="P4746" s="6"/>
    </row>
    <row r="4747" spans="1:16" x14ac:dyDescent="0.3">
      <c r="A4747" s="4"/>
      <c r="B4747" s="5"/>
      <c r="C4747" s="4"/>
      <c r="D4747" s="47"/>
      <c r="E4747" s="4"/>
      <c r="F4747" s="4"/>
      <c r="G4747" s="39"/>
      <c r="H4747" s="43"/>
      <c r="I4747" s="37"/>
      <c r="J4747" s="37"/>
      <c r="K4747" s="4"/>
      <c r="L4747" s="37"/>
      <c r="M4747" s="11"/>
      <c r="N4747" s="6"/>
      <c r="O4747" s="6"/>
      <c r="P4747" s="6"/>
    </row>
    <row r="4748" spans="1:16" x14ac:dyDescent="0.3">
      <c r="A4748" s="4"/>
      <c r="B4748" s="5"/>
      <c r="C4748" s="4"/>
      <c r="D4748" s="47"/>
      <c r="E4748" s="4"/>
      <c r="F4748" s="4"/>
      <c r="G4748" s="39"/>
      <c r="H4748" s="43"/>
      <c r="I4748" s="37"/>
      <c r="J4748" s="37"/>
      <c r="K4748" s="4"/>
      <c r="L4748" s="37"/>
      <c r="M4748" s="11"/>
      <c r="N4748" s="6"/>
      <c r="O4748" s="6"/>
      <c r="P4748" s="6"/>
    </row>
    <row r="4749" spans="1:16" x14ac:dyDescent="0.3">
      <c r="A4749" s="4"/>
      <c r="B4749" s="5"/>
      <c r="C4749" s="4"/>
      <c r="D4749" s="47"/>
      <c r="E4749" s="4"/>
      <c r="F4749" s="4"/>
      <c r="G4749" s="39"/>
      <c r="H4749" s="43"/>
      <c r="I4749" s="37"/>
      <c r="J4749" s="37"/>
      <c r="K4749" s="4"/>
      <c r="L4749" s="37"/>
      <c r="M4749" s="11"/>
      <c r="N4749" s="6"/>
      <c r="O4749" s="6"/>
      <c r="P4749" s="6"/>
    </row>
    <row r="4750" spans="1:16" x14ac:dyDescent="0.3">
      <c r="A4750" s="4"/>
      <c r="B4750" s="5"/>
      <c r="C4750" s="4"/>
      <c r="D4750" s="47"/>
      <c r="E4750" s="4"/>
      <c r="F4750" s="4"/>
      <c r="G4750" s="39"/>
      <c r="H4750" s="43"/>
      <c r="I4750" s="37"/>
      <c r="J4750" s="37"/>
      <c r="K4750" s="4"/>
      <c r="L4750" s="37"/>
      <c r="M4750" s="11"/>
      <c r="N4750" s="6"/>
      <c r="O4750" s="6"/>
      <c r="P4750" s="6"/>
    </row>
    <row r="4751" spans="1:16" x14ac:dyDescent="0.3">
      <c r="A4751" s="4"/>
      <c r="B4751" s="5"/>
      <c r="C4751" s="4"/>
      <c r="D4751" s="47"/>
      <c r="E4751" s="4"/>
      <c r="F4751" s="4"/>
      <c r="G4751" s="39"/>
      <c r="H4751" s="43"/>
      <c r="I4751" s="37"/>
      <c r="J4751" s="37"/>
      <c r="K4751" s="4"/>
      <c r="L4751" s="37"/>
      <c r="M4751" s="11"/>
      <c r="N4751" s="6"/>
      <c r="O4751" s="6"/>
      <c r="P4751" s="6"/>
    </row>
    <row r="4752" spans="1:16" x14ac:dyDescent="0.3">
      <c r="A4752" s="4"/>
      <c r="B4752" s="5"/>
      <c r="C4752" s="4"/>
      <c r="D4752" s="47"/>
      <c r="E4752" s="4"/>
      <c r="F4752" s="4"/>
      <c r="G4752" s="39"/>
      <c r="H4752" s="43"/>
      <c r="I4752" s="37"/>
      <c r="J4752" s="37"/>
      <c r="K4752" s="4"/>
      <c r="L4752" s="37"/>
      <c r="M4752" s="11"/>
      <c r="N4752" s="6"/>
      <c r="O4752" s="6"/>
      <c r="P4752" s="6"/>
    </row>
    <row r="4753" spans="1:16" x14ac:dyDescent="0.3">
      <c r="A4753" s="4"/>
      <c r="B4753" s="5"/>
      <c r="C4753" s="4"/>
      <c r="D4753" s="47"/>
      <c r="E4753" s="4"/>
      <c r="F4753" s="4"/>
      <c r="G4753" s="39"/>
      <c r="H4753" s="43"/>
      <c r="I4753" s="37"/>
      <c r="J4753" s="37"/>
      <c r="K4753" s="4"/>
      <c r="L4753" s="37"/>
      <c r="M4753" s="11"/>
      <c r="N4753" s="6"/>
      <c r="O4753" s="6"/>
      <c r="P4753" s="6"/>
    </row>
    <row r="4754" spans="1:16" x14ac:dyDescent="0.3">
      <c r="A4754" s="4"/>
      <c r="B4754" s="5"/>
      <c r="C4754" s="4"/>
      <c r="D4754" s="47"/>
      <c r="E4754" s="4"/>
      <c r="F4754" s="4"/>
      <c r="G4754" s="39"/>
      <c r="H4754" s="43"/>
      <c r="I4754" s="37"/>
      <c r="J4754" s="37"/>
      <c r="K4754" s="4"/>
      <c r="L4754" s="37"/>
      <c r="M4754" s="11"/>
      <c r="N4754" s="6"/>
      <c r="O4754" s="6"/>
      <c r="P4754" s="6"/>
    </row>
    <row r="4755" spans="1:16" x14ac:dyDescent="0.3">
      <c r="A4755" s="4"/>
      <c r="B4755" s="5"/>
      <c r="C4755" s="4"/>
      <c r="D4755" s="47"/>
      <c r="E4755" s="4"/>
      <c r="F4755" s="4"/>
      <c r="G4755" s="39"/>
      <c r="H4755" s="43"/>
      <c r="I4755" s="37"/>
      <c r="J4755" s="37"/>
      <c r="K4755" s="4"/>
      <c r="L4755" s="37"/>
      <c r="M4755" s="11"/>
      <c r="N4755" s="6"/>
      <c r="O4755" s="6"/>
      <c r="P4755" s="6"/>
    </row>
    <row r="4756" spans="1:16" x14ac:dyDescent="0.3">
      <c r="A4756" s="4"/>
      <c r="B4756" s="5"/>
      <c r="C4756" s="4"/>
      <c r="D4756" s="47"/>
      <c r="E4756" s="4"/>
      <c r="F4756" s="4"/>
      <c r="G4756" s="39"/>
      <c r="H4756" s="43"/>
      <c r="I4756" s="37"/>
      <c r="J4756" s="37"/>
      <c r="K4756" s="4"/>
      <c r="L4756" s="37"/>
      <c r="M4756" s="11"/>
      <c r="N4756" s="6"/>
      <c r="O4756" s="6"/>
      <c r="P4756" s="6"/>
    </row>
    <row r="4757" spans="1:16" x14ac:dyDescent="0.3">
      <c r="A4757" s="4"/>
      <c r="B4757" s="5"/>
      <c r="C4757" s="4"/>
      <c r="D4757" s="47"/>
      <c r="E4757" s="4"/>
      <c r="F4757" s="4"/>
      <c r="G4757" s="39"/>
      <c r="H4757" s="43"/>
      <c r="I4757" s="37"/>
      <c r="J4757" s="37"/>
      <c r="K4757" s="4"/>
      <c r="L4757" s="37"/>
      <c r="M4757" s="11"/>
      <c r="N4757" s="6"/>
      <c r="O4757" s="6"/>
      <c r="P4757" s="6"/>
    </row>
    <row r="4758" spans="1:16" x14ac:dyDescent="0.3">
      <c r="A4758" s="4"/>
      <c r="B4758" s="5"/>
      <c r="C4758" s="4"/>
      <c r="D4758" s="47"/>
      <c r="E4758" s="4"/>
      <c r="F4758" s="4"/>
      <c r="G4758" s="39"/>
      <c r="H4758" s="43"/>
      <c r="I4758" s="37"/>
      <c r="J4758" s="37"/>
      <c r="K4758" s="4"/>
      <c r="L4758" s="37"/>
      <c r="M4758" s="11"/>
      <c r="N4758" s="6"/>
      <c r="O4758" s="6"/>
      <c r="P4758" s="6"/>
    </row>
    <row r="4759" spans="1:16" x14ac:dyDescent="0.3">
      <c r="A4759" s="4"/>
      <c r="B4759" s="5"/>
      <c r="C4759" s="4"/>
      <c r="D4759" s="47"/>
      <c r="E4759" s="4"/>
      <c r="F4759" s="4"/>
      <c r="G4759" s="39"/>
      <c r="H4759" s="43"/>
      <c r="I4759" s="37"/>
      <c r="J4759" s="37"/>
      <c r="K4759" s="4"/>
      <c r="L4759" s="37"/>
      <c r="M4759" s="11"/>
      <c r="N4759" s="6"/>
      <c r="O4759" s="6"/>
      <c r="P4759" s="6"/>
    </row>
    <row r="4760" spans="1:16" x14ac:dyDescent="0.3">
      <c r="A4760" s="4"/>
      <c r="B4760" s="5"/>
      <c r="C4760" s="4"/>
      <c r="D4760" s="47"/>
      <c r="E4760" s="4"/>
      <c r="F4760" s="4"/>
      <c r="G4760" s="39"/>
      <c r="H4760" s="43"/>
      <c r="I4760" s="37"/>
      <c r="J4760" s="37"/>
      <c r="K4760" s="4"/>
      <c r="L4760" s="37"/>
      <c r="M4760" s="11"/>
      <c r="N4760" s="6"/>
      <c r="O4760" s="6"/>
      <c r="P4760" s="6"/>
    </row>
    <row r="4761" spans="1:16" x14ac:dyDescent="0.3">
      <c r="A4761" s="4"/>
      <c r="B4761" s="5"/>
      <c r="C4761" s="4"/>
      <c r="D4761" s="47"/>
      <c r="E4761" s="4"/>
      <c r="F4761" s="4"/>
      <c r="G4761" s="39"/>
      <c r="H4761" s="43"/>
      <c r="I4761" s="37"/>
      <c r="J4761" s="37"/>
      <c r="K4761" s="4"/>
      <c r="L4761" s="37"/>
      <c r="M4761" s="11"/>
      <c r="N4761" s="6"/>
      <c r="O4761" s="6"/>
      <c r="P4761" s="6"/>
    </row>
    <row r="4762" spans="1:16" x14ac:dyDescent="0.3">
      <c r="A4762" s="4"/>
      <c r="B4762" s="5"/>
      <c r="C4762" s="4"/>
      <c r="D4762" s="47"/>
      <c r="E4762" s="4"/>
      <c r="F4762" s="4"/>
      <c r="G4762" s="39"/>
      <c r="H4762" s="43"/>
      <c r="I4762" s="37"/>
      <c r="J4762" s="37"/>
      <c r="K4762" s="4"/>
      <c r="L4762" s="37"/>
      <c r="M4762" s="11"/>
      <c r="N4762" s="6"/>
      <c r="O4762" s="6"/>
      <c r="P4762" s="6"/>
    </row>
    <row r="4763" spans="1:16" x14ac:dyDescent="0.3">
      <c r="A4763" s="4"/>
      <c r="B4763" s="5"/>
      <c r="C4763" s="4"/>
      <c r="D4763" s="47"/>
      <c r="E4763" s="4"/>
      <c r="F4763" s="4"/>
      <c r="G4763" s="39"/>
      <c r="H4763" s="43"/>
      <c r="I4763" s="37"/>
      <c r="J4763" s="37"/>
      <c r="K4763" s="4"/>
      <c r="L4763" s="37"/>
      <c r="M4763" s="11"/>
      <c r="N4763" s="6"/>
      <c r="O4763" s="6"/>
      <c r="P4763" s="6"/>
    </row>
    <row r="4764" spans="1:16" x14ac:dyDescent="0.3">
      <c r="A4764" s="4"/>
      <c r="B4764" s="5"/>
      <c r="C4764" s="4"/>
      <c r="D4764" s="47"/>
      <c r="E4764" s="4"/>
      <c r="F4764" s="4"/>
      <c r="G4764" s="39"/>
      <c r="H4764" s="43"/>
      <c r="I4764" s="37"/>
      <c r="J4764" s="37"/>
      <c r="K4764" s="4"/>
      <c r="L4764" s="37"/>
      <c r="M4764" s="11"/>
      <c r="N4764" s="6"/>
      <c r="O4764" s="6"/>
      <c r="P4764" s="6"/>
    </row>
    <row r="4765" spans="1:16" x14ac:dyDescent="0.3">
      <c r="A4765" s="4"/>
      <c r="B4765" s="5"/>
      <c r="C4765" s="4"/>
      <c r="D4765" s="47"/>
      <c r="E4765" s="4"/>
      <c r="F4765" s="4"/>
      <c r="G4765" s="39"/>
      <c r="H4765" s="43"/>
      <c r="I4765" s="37"/>
      <c r="J4765" s="37"/>
      <c r="K4765" s="4"/>
      <c r="L4765" s="37"/>
      <c r="M4765" s="11"/>
      <c r="N4765" s="6"/>
      <c r="O4765" s="6"/>
      <c r="P4765" s="6"/>
    </row>
    <row r="4766" spans="1:16" x14ac:dyDescent="0.3">
      <c r="A4766" s="4"/>
      <c r="B4766" s="5"/>
      <c r="C4766" s="4"/>
      <c r="D4766" s="47"/>
      <c r="E4766" s="4"/>
      <c r="F4766" s="4"/>
      <c r="G4766" s="39"/>
      <c r="H4766" s="43"/>
      <c r="I4766" s="37"/>
      <c r="J4766" s="37"/>
      <c r="K4766" s="4"/>
      <c r="L4766" s="37"/>
      <c r="M4766" s="11"/>
      <c r="N4766" s="6"/>
      <c r="O4766" s="6"/>
      <c r="P4766" s="6"/>
    </row>
    <row r="4767" spans="1:16" x14ac:dyDescent="0.3">
      <c r="A4767" s="4"/>
      <c r="B4767" s="5"/>
      <c r="C4767" s="4"/>
      <c r="D4767" s="47"/>
      <c r="E4767" s="4"/>
      <c r="F4767" s="4"/>
      <c r="G4767" s="39"/>
      <c r="H4767" s="43"/>
      <c r="I4767" s="37"/>
      <c r="J4767" s="37"/>
      <c r="K4767" s="4"/>
      <c r="L4767" s="37"/>
      <c r="M4767" s="11"/>
      <c r="N4767" s="6"/>
      <c r="O4767" s="6"/>
      <c r="P4767" s="6"/>
    </row>
    <row r="4768" spans="1:16" x14ac:dyDescent="0.3">
      <c r="A4768" s="4"/>
      <c r="B4768" s="5"/>
      <c r="C4768" s="4"/>
      <c r="D4768" s="47"/>
      <c r="E4768" s="4"/>
      <c r="F4768" s="4"/>
      <c r="G4768" s="39"/>
      <c r="H4768" s="43"/>
      <c r="I4768" s="37"/>
      <c r="J4768" s="37"/>
      <c r="K4768" s="4"/>
      <c r="L4768" s="37"/>
      <c r="M4768" s="11"/>
      <c r="N4768" s="6"/>
      <c r="O4768" s="6"/>
      <c r="P4768" s="6"/>
    </row>
    <row r="4769" spans="1:16" x14ac:dyDescent="0.3">
      <c r="A4769" s="4"/>
      <c r="B4769" s="5"/>
      <c r="C4769" s="4"/>
      <c r="D4769" s="47"/>
      <c r="E4769" s="4"/>
      <c r="F4769" s="4"/>
      <c r="G4769" s="39"/>
      <c r="H4769" s="43"/>
      <c r="I4769" s="37"/>
      <c r="J4769" s="37"/>
      <c r="K4769" s="4"/>
      <c r="L4769" s="37"/>
      <c r="M4769" s="11"/>
      <c r="N4769" s="6"/>
      <c r="O4769" s="6"/>
      <c r="P4769" s="6"/>
    </row>
    <row r="4770" spans="1:16" x14ac:dyDescent="0.3">
      <c r="A4770" s="4"/>
      <c r="B4770" s="5"/>
      <c r="C4770" s="4"/>
      <c r="D4770" s="47"/>
      <c r="E4770" s="4"/>
      <c r="F4770" s="4"/>
      <c r="G4770" s="39"/>
      <c r="H4770" s="43"/>
      <c r="I4770" s="37"/>
      <c r="J4770" s="37"/>
      <c r="K4770" s="4"/>
      <c r="L4770" s="37"/>
      <c r="M4770" s="11"/>
      <c r="N4770" s="6"/>
      <c r="O4770" s="6"/>
      <c r="P4770" s="6"/>
    </row>
    <row r="4771" spans="1:16" x14ac:dyDescent="0.3">
      <c r="A4771" s="4"/>
      <c r="B4771" s="5"/>
      <c r="C4771" s="4"/>
      <c r="D4771" s="47"/>
      <c r="E4771" s="4"/>
      <c r="F4771" s="4"/>
      <c r="G4771" s="39"/>
      <c r="H4771" s="43"/>
      <c r="I4771" s="37"/>
      <c r="J4771" s="37"/>
      <c r="K4771" s="4"/>
      <c r="L4771" s="37"/>
      <c r="M4771" s="11"/>
      <c r="N4771" s="6"/>
      <c r="O4771" s="6"/>
      <c r="P4771" s="6"/>
    </row>
    <row r="4772" spans="1:16" x14ac:dyDescent="0.3">
      <c r="A4772" s="4"/>
      <c r="B4772" s="5"/>
      <c r="C4772" s="4"/>
      <c r="D4772" s="47"/>
      <c r="E4772" s="4"/>
      <c r="F4772" s="4"/>
      <c r="G4772" s="39"/>
      <c r="H4772" s="43"/>
      <c r="I4772" s="37"/>
      <c r="J4772" s="37"/>
      <c r="K4772" s="4"/>
      <c r="L4772" s="37"/>
      <c r="M4772" s="11"/>
      <c r="N4772" s="6"/>
      <c r="O4772" s="6"/>
      <c r="P4772" s="6"/>
    </row>
    <row r="4773" spans="1:16" x14ac:dyDescent="0.3">
      <c r="A4773" s="4"/>
      <c r="B4773" s="5"/>
      <c r="C4773" s="4"/>
      <c r="D4773" s="47"/>
      <c r="E4773" s="4"/>
      <c r="F4773" s="4"/>
      <c r="G4773" s="39"/>
      <c r="H4773" s="43"/>
      <c r="I4773" s="37"/>
      <c r="J4773" s="37"/>
      <c r="K4773" s="4"/>
      <c r="L4773" s="37"/>
      <c r="M4773" s="11"/>
      <c r="N4773" s="6"/>
      <c r="O4773" s="6"/>
      <c r="P4773" s="6"/>
    </row>
    <row r="4774" spans="1:16" x14ac:dyDescent="0.3">
      <c r="A4774" s="4"/>
      <c r="B4774" s="5"/>
      <c r="C4774" s="4"/>
      <c r="D4774" s="47"/>
      <c r="E4774" s="4"/>
      <c r="F4774" s="4"/>
      <c r="G4774" s="39"/>
      <c r="H4774" s="43"/>
      <c r="I4774" s="37"/>
      <c r="J4774" s="37"/>
      <c r="K4774" s="4"/>
      <c r="L4774" s="37"/>
      <c r="M4774" s="11"/>
      <c r="N4774" s="6"/>
      <c r="O4774" s="6"/>
      <c r="P4774" s="6"/>
    </row>
    <row r="4775" spans="1:16" x14ac:dyDescent="0.3">
      <c r="A4775" s="4"/>
      <c r="B4775" s="5"/>
      <c r="C4775" s="4"/>
      <c r="D4775" s="47"/>
      <c r="E4775" s="4"/>
      <c r="F4775" s="4"/>
      <c r="G4775" s="39"/>
      <c r="H4775" s="43"/>
      <c r="I4775" s="37"/>
      <c r="J4775" s="37"/>
      <c r="K4775" s="4"/>
      <c r="L4775" s="37"/>
      <c r="M4775" s="11"/>
      <c r="N4775" s="6"/>
      <c r="O4775" s="6"/>
      <c r="P4775" s="6"/>
    </row>
    <row r="4776" spans="1:16" x14ac:dyDescent="0.3">
      <c r="A4776" s="4"/>
      <c r="B4776" s="5"/>
      <c r="C4776" s="4"/>
      <c r="D4776" s="47"/>
      <c r="E4776" s="4"/>
      <c r="F4776" s="4"/>
      <c r="G4776" s="39"/>
      <c r="H4776" s="43"/>
      <c r="I4776" s="37"/>
      <c r="J4776" s="37"/>
      <c r="K4776" s="4"/>
      <c r="L4776" s="37"/>
      <c r="M4776" s="11"/>
      <c r="N4776" s="6"/>
      <c r="O4776" s="6"/>
      <c r="P4776" s="6"/>
    </row>
    <row r="4777" spans="1:16" x14ac:dyDescent="0.3">
      <c r="A4777" s="4"/>
      <c r="B4777" s="5"/>
      <c r="C4777" s="4"/>
      <c r="D4777" s="47"/>
      <c r="E4777" s="4"/>
      <c r="F4777" s="4"/>
      <c r="G4777" s="39"/>
      <c r="H4777" s="43"/>
      <c r="I4777" s="37"/>
      <c r="J4777" s="37"/>
      <c r="K4777" s="4"/>
      <c r="L4777" s="37"/>
      <c r="M4777" s="11"/>
      <c r="N4777" s="6"/>
      <c r="O4777" s="6"/>
      <c r="P4777" s="6"/>
    </row>
    <row r="4778" spans="1:16" x14ac:dyDescent="0.3">
      <c r="A4778" s="4"/>
      <c r="B4778" s="5"/>
      <c r="C4778" s="4"/>
      <c r="D4778" s="47"/>
      <c r="E4778" s="4"/>
      <c r="F4778" s="4"/>
      <c r="G4778" s="39"/>
      <c r="H4778" s="43"/>
      <c r="I4778" s="37"/>
      <c r="J4778" s="37"/>
      <c r="K4778" s="4"/>
      <c r="L4778" s="37"/>
      <c r="M4778" s="11"/>
      <c r="N4778" s="6"/>
      <c r="O4778" s="6"/>
      <c r="P4778" s="6"/>
    </row>
    <row r="4779" spans="1:16" x14ac:dyDescent="0.3">
      <c r="A4779" s="4"/>
      <c r="B4779" s="5"/>
      <c r="C4779" s="4"/>
      <c r="D4779" s="47"/>
      <c r="E4779" s="4"/>
      <c r="F4779" s="4"/>
      <c r="G4779" s="39"/>
      <c r="H4779" s="43"/>
      <c r="I4779" s="37"/>
      <c r="J4779" s="37"/>
      <c r="K4779" s="4"/>
      <c r="L4779" s="37"/>
      <c r="M4779" s="11"/>
      <c r="N4779" s="6"/>
      <c r="O4779" s="6"/>
      <c r="P4779" s="6"/>
    </row>
    <row r="4780" spans="1:16" x14ac:dyDescent="0.3">
      <c r="A4780" s="4"/>
      <c r="B4780" s="5"/>
      <c r="C4780" s="4"/>
      <c r="D4780" s="47"/>
      <c r="E4780" s="4"/>
      <c r="F4780" s="4"/>
      <c r="G4780" s="39"/>
      <c r="H4780" s="43"/>
      <c r="I4780" s="37"/>
      <c r="J4780" s="37"/>
      <c r="K4780" s="4"/>
      <c r="L4780" s="37"/>
      <c r="M4780" s="11"/>
      <c r="N4780" s="6"/>
      <c r="O4780" s="6"/>
      <c r="P4780" s="6"/>
    </row>
    <row r="4781" spans="1:16" x14ac:dyDescent="0.3">
      <c r="A4781" s="4"/>
      <c r="B4781" s="5"/>
      <c r="C4781" s="4"/>
      <c r="D4781" s="47"/>
      <c r="E4781" s="4"/>
      <c r="F4781" s="4"/>
      <c r="G4781" s="39"/>
      <c r="H4781" s="43"/>
      <c r="I4781" s="37"/>
      <c r="J4781" s="37"/>
      <c r="K4781" s="4"/>
      <c r="L4781" s="37"/>
      <c r="M4781" s="11"/>
      <c r="N4781" s="6"/>
      <c r="O4781" s="6"/>
      <c r="P4781" s="6"/>
    </row>
    <row r="4782" spans="1:16" x14ac:dyDescent="0.3">
      <c r="A4782" s="4"/>
      <c r="B4782" s="5"/>
      <c r="C4782" s="4"/>
      <c r="D4782" s="47"/>
      <c r="E4782" s="4"/>
      <c r="F4782" s="4"/>
      <c r="G4782" s="39"/>
      <c r="H4782" s="43"/>
      <c r="I4782" s="37"/>
      <c r="J4782" s="37"/>
      <c r="K4782" s="4"/>
      <c r="L4782" s="37"/>
      <c r="M4782" s="11"/>
      <c r="N4782" s="6"/>
      <c r="O4782" s="6"/>
      <c r="P4782" s="6"/>
    </row>
    <row r="4783" spans="1:16" x14ac:dyDescent="0.3">
      <c r="A4783" s="4"/>
      <c r="B4783" s="5"/>
      <c r="C4783" s="4"/>
      <c r="D4783" s="47"/>
      <c r="E4783" s="4"/>
      <c r="F4783" s="4"/>
      <c r="G4783" s="39"/>
      <c r="H4783" s="43"/>
      <c r="I4783" s="37"/>
      <c r="J4783" s="37"/>
      <c r="K4783" s="4"/>
      <c r="L4783" s="37"/>
      <c r="M4783" s="11"/>
      <c r="N4783" s="6"/>
      <c r="O4783" s="6"/>
      <c r="P4783" s="6"/>
    </row>
    <row r="4784" spans="1:16" x14ac:dyDescent="0.3">
      <c r="A4784" s="4"/>
      <c r="B4784" s="5"/>
      <c r="C4784" s="4"/>
      <c r="D4784" s="47"/>
      <c r="E4784" s="4"/>
      <c r="F4784" s="4"/>
      <c r="G4784" s="39"/>
      <c r="H4784" s="43"/>
      <c r="I4784" s="37"/>
      <c r="J4784" s="37"/>
      <c r="K4784" s="4"/>
      <c r="L4784" s="37"/>
      <c r="M4784" s="11"/>
      <c r="N4784" s="6"/>
      <c r="O4784" s="6"/>
      <c r="P4784" s="6"/>
    </row>
    <row r="4785" spans="1:16" x14ac:dyDescent="0.3">
      <c r="A4785" s="4"/>
      <c r="B4785" s="5"/>
      <c r="C4785" s="4"/>
      <c r="D4785" s="47"/>
      <c r="E4785" s="4"/>
      <c r="F4785" s="4"/>
      <c r="G4785" s="39"/>
      <c r="H4785" s="43"/>
      <c r="I4785" s="37"/>
      <c r="J4785" s="37"/>
      <c r="K4785" s="4"/>
      <c r="L4785" s="37"/>
      <c r="M4785" s="11"/>
      <c r="N4785" s="6"/>
      <c r="O4785" s="6"/>
      <c r="P4785" s="6"/>
    </row>
    <row r="4786" spans="1:16" x14ac:dyDescent="0.3">
      <c r="A4786" s="4"/>
      <c r="B4786" s="5"/>
      <c r="C4786" s="4"/>
      <c r="D4786" s="47"/>
      <c r="E4786" s="4"/>
      <c r="F4786" s="4"/>
      <c r="G4786" s="39"/>
      <c r="H4786" s="43"/>
      <c r="I4786" s="37"/>
      <c r="J4786" s="37"/>
      <c r="K4786" s="4"/>
      <c r="L4786" s="37"/>
      <c r="M4786" s="11"/>
      <c r="N4786" s="6"/>
      <c r="O4786" s="6"/>
      <c r="P4786" s="6"/>
    </row>
    <row r="4787" spans="1:16" x14ac:dyDescent="0.3">
      <c r="A4787" s="4"/>
      <c r="B4787" s="5"/>
      <c r="C4787" s="4"/>
      <c r="D4787" s="47"/>
      <c r="E4787" s="4"/>
      <c r="F4787" s="4"/>
      <c r="G4787" s="39"/>
      <c r="H4787" s="43"/>
      <c r="I4787" s="37"/>
      <c r="J4787" s="37"/>
      <c r="K4787" s="4"/>
      <c r="L4787" s="37"/>
      <c r="M4787" s="11"/>
      <c r="N4787" s="6"/>
      <c r="O4787" s="6"/>
      <c r="P4787" s="6"/>
    </row>
    <row r="4788" spans="1:16" x14ac:dyDescent="0.3">
      <c r="A4788" s="4"/>
      <c r="B4788" s="5"/>
      <c r="C4788" s="4"/>
      <c r="D4788" s="47"/>
      <c r="E4788" s="4"/>
      <c r="F4788" s="4"/>
      <c r="G4788" s="39"/>
      <c r="H4788" s="43"/>
      <c r="I4788" s="37"/>
      <c r="J4788" s="37"/>
      <c r="K4788" s="4"/>
      <c r="L4788" s="37"/>
      <c r="M4788" s="11"/>
      <c r="N4788" s="6"/>
      <c r="O4788" s="6"/>
      <c r="P4788" s="6"/>
    </row>
    <row r="4789" spans="1:16" x14ac:dyDescent="0.3">
      <c r="A4789" s="4"/>
      <c r="B4789" s="5"/>
      <c r="C4789" s="4"/>
      <c r="D4789" s="47"/>
      <c r="E4789" s="4"/>
      <c r="F4789" s="4"/>
      <c r="G4789" s="39"/>
      <c r="H4789" s="43"/>
      <c r="I4789" s="37"/>
      <c r="J4789" s="37"/>
      <c r="K4789" s="4"/>
      <c r="L4789" s="37"/>
      <c r="M4789" s="11"/>
      <c r="N4789" s="6"/>
      <c r="O4789" s="6"/>
      <c r="P4789" s="6"/>
    </row>
    <row r="4790" spans="1:16" x14ac:dyDescent="0.3">
      <c r="A4790" s="4"/>
      <c r="B4790" s="5"/>
      <c r="C4790" s="4"/>
      <c r="D4790" s="47"/>
      <c r="E4790" s="4"/>
      <c r="F4790" s="4"/>
      <c r="G4790" s="39"/>
      <c r="H4790" s="43"/>
      <c r="I4790" s="37"/>
      <c r="J4790" s="37"/>
      <c r="K4790" s="4"/>
      <c r="L4790" s="37"/>
      <c r="M4790" s="11"/>
      <c r="N4790" s="6"/>
      <c r="O4790" s="6"/>
      <c r="P4790" s="6"/>
    </row>
    <row r="4791" spans="1:16" x14ac:dyDescent="0.3">
      <c r="A4791" s="4"/>
      <c r="B4791" s="5"/>
      <c r="C4791" s="4"/>
      <c r="D4791" s="47"/>
      <c r="E4791" s="4"/>
      <c r="F4791" s="4"/>
      <c r="G4791" s="39"/>
      <c r="H4791" s="43"/>
      <c r="I4791" s="37"/>
      <c r="J4791" s="37"/>
      <c r="K4791" s="4"/>
      <c r="L4791" s="37"/>
      <c r="M4791" s="11"/>
      <c r="N4791" s="6"/>
      <c r="O4791" s="6"/>
      <c r="P4791" s="6"/>
    </row>
    <row r="4792" spans="1:16" x14ac:dyDescent="0.3">
      <c r="A4792" s="4"/>
      <c r="B4792" s="5"/>
      <c r="C4792" s="4"/>
      <c r="D4792" s="47"/>
      <c r="E4792" s="4"/>
      <c r="F4792" s="4"/>
      <c r="G4792" s="39"/>
      <c r="H4792" s="43"/>
      <c r="I4792" s="37"/>
      <c r="J4792" s="37"/>
      <c r="K4792" s="4"/>
      <c r="L4792" s="37"/>
      <c r="M4792" s="11"/>
      <c r="N4792" s="6"/>
      <c r="O4792" s="6"/>
      <c r="P4792" s="6"/>
    </row>
    <row r="4793" spans="1:16" x14ac:dyDescent="0.3">
      <c r="A4793" s="4"/>
      <c r="B4793" s="5"/>
      <c r="C4793" s="4"/>
      <c r="D4793" s="47"/>
      <c r="E4793" s="4"/>
      <c r="F4793" s="4"/>
      <c r="G4793" s="39"/>
      <c r="H4793" s="43"/>
      <c r="I4793" s="37"/>
      <c r="J4793" s="37"/>
      <c r="K4793" s="4"/>
      <c r="L4793" s="37"/>
      <c r="M4793" s="11"/>
      <c r="N4793" s="6"/>
      <c r="O4793" s="6"/>
      <c r="P4793" s="6"/>
    </row>
    <row r="4794" spans="1:16" x14ac:dyDescent="0.3">
      <c r="A4794" s="4"/>
      <c r="B4794" s="5"/>
      <c r="C4794" s="4"/>
      <c r="D4794" s="47"/>
      <c r="E4794" s="4"/>
      <c r="F4794" s="4"/>
      <c r="G4794" s="39"/>
      <c r="H4794" s="43"/>
      <c r="I4794" s="37"/>
      <c r="J4794" s="37"/>
      <c r="K4794" s="4"/>
      <c r="L4794" s="37"/>
      <c r="M4794" s="11"/>
      <c r="N4794" s="6"/>
      <c r="O4794" s="6"/>
      <c r="P4794" s="6"/>
    </row>
    <row r="4795" spans="1:16" x14ac:dyDescent="0.3">
      <c r="A4795" s="4"/>
      <c r="B4795" s="5"/>
      <c r="C4795" s="4"/>
      <c r="D4795" s="47"/>
      <c r="E4795" s="4"/>
      <c r="F4795" s="4"/>
      <c r="G4795" s="39"/>
      <c r="H4795" s="43"/>
      <c r="I4795" s="37"/>
      <c r="J4795" s="37"/>
      <c r="K4795" s="4"/>
      <c r="L4795" s="37"/>
      <c r="M4795" s="11"/>
      <c r="N4795" s="6"/>
      <c r="O4795" s="6"/>
      <c r="P4795" s="6"/>
    </row>
    <row r="4796" spans="1:16" x14ac:dyDescent="0.3">
      <c r="A4796" s="4"/>
      <c r="B4796" s="5"/>
      <c r="C4796" s="4"/>
      <c r="D4796" s="47"/>
      <c r="E4796" s="4"/>
      <c r="F4796" s="4"/>
      <c r="G4796" s="39"/>
      <c r="H4796" s="43"/>
      <c r="I4796" s="37"/>
      <c r="J4796" s="37"/>
      <c r="K4796" s="4"/>
      <c r="L4796" s="37"/>
      <c r="M4796" s="11"/>
      <c r="N4796" s="6"/>
      <c r="O4796" s="6"/>
      <c r="P4796" s="6"/>
    </row>
    <row r="4797" spans="1:16" x14ac:dyDescent="0.3">
      <c r="A4797" s="4"/>
      <c r="B4797" s="5"/>
      <c r="C4797" s="4"/>
      <c r="D4797" s="47"/>
      <c r="E4797" s="4"/>
      <c r="F4797" s="4"/>
      <c r="G4797" s="39"/>
      <c r="H4797" s="43"/>
      <c r="I4797" s="37"/>
      <c r="J4797" s="37"/>
      <c r="K4797" s="4"/>
      <c r="L4797" s="37"/>
      <c r="M4797" s="11"/>
      <c r="N4797" s="6"/>
      <c r="O4797" s="6"/>
      <c r="P4797" s="6"/>
    </row>
    <row r="4798" spans="1:16" x14ac:dyDescent="0.3">
      <c r="A4798" s="4"/>
      <c r="B4798" s="5"/>
      <c r="C4798" s="4"/>
      <c r="D4798" s="47"/>
      <c r="E4798" s="4"/>
      <c r="F4798" s="4"/>
      <c r="G4798" s="39"/>
      <c r="H4798" s="43"/>
      <c r="I4798" s="37"/>
      <c r="J4798" s="37"/>
      <c r="K4798" s="4"/>
      <c r="L4798" s="37"/>
      <c r="M4798" s="11"/>
      <c r="N4798" s="6"/>
      <c r="O4798" s="6"/>
      <c r="P4798" s="6"/>
    </row>
    <row r="4799" spans="1:16" x14ac:dyDescent="0.3">
      <c r="A4799" s="4"/>
      <c r="B4799" s="5"/>
      <c r="C4799" s="4"/>
      <c r="D4799" s="47"/>
      <c r="E4799" s="4"/>
      <c r="F4799" s="4"/>
      <c r="G4799" s="39"/>
      <c r="H4799" s="43"/>
      <c r="I4799" s="37"/>
      <c r="J4799" s="37"/>
      <c r="K4799" s="4"/>
      <c r="L4799" s="37"/>
      <c r="M4799" s="11"/>
      <c r="N4799" s="6"/>
      <c r="O4799" s="6"/>
      <c r="P4799" s="6"/>
    </row>
    <row r="4800" spans="1:16" x14ac:dyDescent="0.3">
      <c r="A4800" s="4"/>
      <c r="B4800" s="5"/>
      <c r="C4800" s="4"/>
      <c r="D4800" s="47"/>
      <c r="E4800" s="4"/>
      <c r="F4800" s="4"/>
      <c r="G4800" s="39"/>
      <c r="H4800" s="43"/>
      <c r="I4800" s="37"/>
      <c r="J4800" s="37"/>
      <c r="K4800" s="4"/>
      <c r="L4800" s="37"/>
      <c r="M4800" s="11"/>
      <c r="N4800" s="6"/>
      <c r="O4800" s="6"/>
      <c r="P4800" s="6"/>
    </row>
    <row r="4801" spans="1:16" x14ac:dyDescent="0.3">
      <c r="A4801" s="4"/>
      <c r="B4801" s="5"/>
      <c r="C4801" s="4"/>
      <c r="D4801" s="47"/>
      <c r="E4801" s="4"/>
      <c r="F4801" s="4"/>
      <c r="G4801" s="39"/>
      <c r="H4801" s="43"/>
      <c r="I4801" s="37"/>
      <c r="J4801" s="37"/>
      <c r="K4801" s="4"/>
      <c r="L4801" s="37"/>
      <c r="M4801" s="11"/>
      <c r="N4801" s="6"/>
      <c r="O4801" s="6"/>
      <c r="P4801" s="6"/>
    </row>
    <row r="4802" spans="1:16" x14ac:dyDescent="0.3">
      <c r="A4802" s="4"/>
      <c r="B4802" s="5"/>
      <c r="C4802" s="4"/>
      <c r="D4802" s="47"/>
      <c r="E4802" s="4"/>
      <c r="F4802" s="4"/>
      <c r="G4802" s="39"/>
      <c r="H4802" s="43"/>
      <c r="I4802" s="37"/>
      <c r="J4802" s="37"/>
      <c r="K4802" s="4"/>
      <c r="L4802" s="37"/>
      <c r="M4802" s="11"/>
      <c r="N4802" s="6"/>
      <c r="O4802" s="6"/>
      <c r="P4802" s="6"/>
    </row>
    <row r="4803" spans="1:16" x14ac:dyDescent="0.3">
      <c r="A4803" s="4"/>
      <c r="B4803" s="5"/>
      <c r="C4803" s="4"/>
      <c r="D4803" s="47"/>
      <c r="E4803" s="4"/>
      <c r="F4803" s="4"/>
      <c r="G4803" s="39"/>
      <c r="H4803" s="43"/>
      <c r="I4803" s="37"/>
      <c r="J4803" s="37"/>
      <c r="K4803" s="4"/>
      <c r="L4803" s="37"/>
      <c r="M4803" s="11"/>
      <c r="N4803" s="6"/>
      <c r="O4803" s="6"/>
      <c r="P4803" s="6"/>
    </row>
    <row r="4804" spans="1:16" x14ac:dyDescent="0.3">
      <c r="A4804" s="4"/>
      <c r="B4804" s="5"/>
      <c r="C4804" s="4"/>
      <c r="D4804" s="47"/>
      <c r="E4804" s="4"/>
      <c r="F4804" s="4"/>
      <c r="G4804" s="39"/>
      <c r="H4804" s="43"/>
      <c r="I4804" s="37"/>
      <c r="J4804" s="37"/>
      <c r="K4804" s="4"/>
      <c r="L4804" s="37"/>
      <c r="M4804" s="11"/>
      <c r="N4804" s="6"/>
      <c r="O4804" s="6"/>
      <c r="P4804" s="6"/>
    </row>
    <row r="4805" spans="1:16" x14ac:dyDescent="0.3">
      <c r="A4805" s="4"/>
      <c r="B4805" s="5"/>
      <c r="C4805" s="4"/>
      <c r="D4805" s="47"/>
      <c r="E4805" s="4"/>
      <c r="F4805" s="4"/>
      <c r="G4805" s="39"/>
      <c r="H4805" s="43"/>
      <c r="I4805" s="37"/>
      <c r="J4805" s="37"/>
      <c r="K4805" s="4"/>
      <c r="L4805" s="37"/>
      <c r="M4805" s="11"/>
      <c r="N4805" s="6"/>
      <c r="O4805" s="6"/>
      <c r="P4805" s="6"/>
    </row>
    <row r="4806" spans="1:16" x14ac:dyDescent="0.3">
      <c r="A4806" s="4"/>
      <c r="B4806" s="5"/>
      <c r="C4806" s="4"/>
      <c r="D4806" s="47"/>
      <c r="E4806" s="4"/>
      <c r="F4806" s="4"/>
      <c r="G4806" s="39"/>
      <c r="H4806" s="43"/>
      <c r="I4806" s="37"/>
      <c r="J4806" s="37"/>
      <c r="K4806" s="4"/>
      <c r="L4806" s="37"/>
      <c r="M4806" s="11"/>
      <c r="N4806" s="6"/>
      <c r="O4806" s="6"/>
      <c r="P4806" s="6"/>
    </row>
    <row r="4807" spans="1:16" x14ac:dyDescent="0.3">
      <c r="A4807" s="4"/>
      <c r="B4807" s="5"/>
      <c r="C4807" s="4"/>
      <c r="D4807" s="47"/>
      <c r="E4807" s="4"/>
      <c r="F4807" s="4"/>
      <c r="G4807" s="39"/>
      <c r="H4807" s="43"/>
      <c r="I4807" s="37"/>
      <c r="J4807" s="37"/>
      <c r="K4807" s="4"/>
      <c r="L4807" s="37"/>
      <c r="M4807" s="11"/>
      <c r="N4807" s="6"/>
      <c r="O4807" s="6"/>
      <c r="P4807" s="6"/>
    </row>
    <row r="4808" spans="1:16" x14ac:dyDescent="0.3">
      <c r="A4808" s="4"/>
      <c r="B4808" s="5"/>
      <c r="C4808" s="4"/>
      <c r="D4808" s="47"/>
      <c r="E4808" s="4"/>
      <c r="F4808" s="4"/>
      <c r="G4808" s="39"/>
      <c r="H4808" s="43"/>
      <c r="I4808" s="37"/>
      <c r="J4808" s="37"/>
      <c r="K4808" s="4"/>
      <c r="L4808" s="37"/>
      <c r="M4808" s="11"/>
      <c r="N4808" s="6"/>
      <c r="O4808" s="6"/>
      <c r="P4808" s="6"/>
    </row>
    <row r="4809" spans="1:16" x14ac:dyDescent="0.3">
      <c r="A4809" s="4"/>
      <c r="B4809" s="5"/>
      <c r="C4809" s="4"/>
      <c r="D4809" s="47"/>
      <c r="E4809" s="4"/>
      <c r="F4809" s="4"/>
      <c r="G4809" s="39"/>
      <c r="H4809" s="43"/>
      <c r="I4809" s="37"/>
      <c r="J4809" s="37"/>
      <c r="K4809" s="4"/>
      <c r="L4809" s="37"/>
      <c r="M4809" s="11"/>
      <c r="N4809" s="6"/>
      <c r="O4809" s="6"/>
      <c r="P4809" s="6"/>
    </row>
    <row r="4810" spans="1:16" x14ac:dyDescent="0.3">
      <c r="A4810" s="4"/>
      <c r="B4810" s="5"/>
      <c r="C4810" s="4"/>
      <c r="D4810" s="47"/>
      <c r="E4810" s="4"/>
      <c r="F4810" s="4"/>
      <c r="G4810" s="39"/>
      <c r="H4810" s="43"/>
      <c r="I4810" s="37"/>
      <c r="J4810" s="37"/>
      <c r="K4810" s="4"/>
      <c r="L4810" s="37"/>
      <c r="M4810" s="11"/>
      <c r="N4810" s="6"/>
      <c r="O4810" s="6"/>
      <c r="P4810" s="6"/>
    </row>
    <row r="4811" spans="1:16" x14ac:dyDescent="0.3">
      <c r="A4811" s="4"/>
      <c r="B4811" s="5"/>
      <c r="C4811" s="4"/>
      <c r="D4811" s="47"/>
      <c r="E4811" s="4"/>
      <c r="F4811" s="4"/>
      <c r="G4811" s="39"/>
      <c r="H4811" s="43"/>
      <c r="I4811" s="37"/>
      <c r="J4811" s="37"/>
      <c r="K4811" s="4"/>
      <c r="L4811" s="37"/>
      <c r="M4811" s="11"/>
      <c r="N4811" s="6"/>
      <c r="O4811" s="6"/>
      <c r="P4811" s="6"/>
    </row>
    <row r="4812" spans="1:16" x14ac:dyDescent="0.3">
      <c r="A4812" s="4"/>
      <c r="B4812" s="5"/>
      <c r="C4812" s="4"/>
      <c r="D4812" s="47"/>
      <c r="E4812" s="4"/>
      <c r="F4812" s="4"/>
      <c r="G4812" s="39"/>
      <c r="H4812" s="43"/>
      <c r="I4812" s="37"/>
      <c r="J4812" s="37"/>
      <c r="K4812" s="4"/>
      <c r="L4812" s="37"/>
      <c r="M4812" s="11"/>
      <c r="N4812" s="6"/>
      <c r="O4812" s="6"/>
      <c r="P4812" s="6"/>
    </row>
    <row r="4813" spans="1:16" x14ac:dyDescent="0.3">
      <c r="A4813" s="4"/>
      <c r="B4813" s="5"/>
      <c r="C4813" s="4"/>
      <c r="D4813" s="47"/>
      <c r="E4813" s="4"/>
      <c r="F4813" s="4"/>
      <c r="G4813" s="39"/>
      <c r="H4813" s="43"/>
      <c r="I4813" s="37"/>
      <c r="J4813" s="37"/>
      <c r="K4813" s="4"/>
      <c r="L4813" s="37"/>
      <c r="M4813" s="11"/>
      <c r="N4813" s="6"/>
      <c r="O4813" s="6"/>
      <c r="P4813" s="6"/>
    </row>
    <row r="4814" spans="1:16" x14ac:dyDescent="0.3">
      <c r="A4814" s="4"/>
      <c r="B4814" s="5"/>
      <c r="C4814" s="4"/>
      <c r="D4814" s="47"/>
      <c r="E4814" s="4"/>
      <c r="F4814" s="4"/>
      <c r="G4814" s="39"/>
      <c r="H4814" s="43"/>
      <c r="I4814" s="37"/>
      <c r="J4814" s="37"/>
      <c r="K4814" s="4"/>
      <c r="L4814" s="37"/>
      <c r="M4814" s="11"/>
      <c r="N4814" s="6"/>
      <c r="O4814" s="6"/>
      <c r="P4814" s="6"/>
    </row>
    <row r="4815" spans="1:16" x14ac:dyDescent="0.3">
      <c r="A4815" s="4"/>
      <c r="B4815" s="5"/>
      <c r="C4815" s="4"/>
      <c r="D4815" s="47"/>
      <c r="E4815" s="4"/>
      <c r="F4815" s="4"/>
      <c r="G4815" s="39"/>
      <c r="H4815" s="43"/>
      <c r="I4815" s="37"/>
      <c r="J4815" s="37"/>
      <c r="K4815" s="4"/>
      <c r="L4815" s="37"/>
      <c r="M4815" s="11"/>
      <c r="N4815" s="6"/>
      <c r="O4815" s="6"/>
      <c r="P4815" s="6"/>
    </row>
    <row r="4816" spans="1:16" x14ac:dyDescent="0.3">
      <c r="A4816" s="4"/>
      <c r="B4816" s="5"/>
      <c r="C4816" s="4"/>
      <c r="D4816" s="47"/>
      <c r="E4816" s="4"/>
      <c r="F4816" s="4"/>
      <c r="G4816" s="39"/>
      <c r="H4816" s="43"/>
      <c r="I4816" s="37"/>
      <c r="J4816" s="37"/>
      <c r="K4816" s="4"/>
      <c r="L4816" s="37"/>
      <c r="M4816" s="11"/>
      <c r="N4816" s="6"/>
      <c r="O4816" s="6"/>
      <c r="P4816" s="6"/>
    </row>
    <row r="4817" spans="1:16" x14ac:dyDescent="0.3">
      <c r="A4817" s="4"/>
      <c r="B4817" s="5"/>
      <c r="C4817" s="4"/>
      <c r="D4817" s="47"/>
      <c r="E4817" s="4"/>
      <c r="F4817" s="4"/>
      <c r="G4817" s="39"/>
      <c r="H4817" s="43"/>
      <c r="I4817" s="37"/>
      <c r="J4817" s="37"/>
      <c r="K4817" s="4"/>
      <c r="L4817" s="37"/>
      <c r="M4817" s="11"/>
      <c r="N4817" s="6"/>
      <c r="O4817" s="6"/>
      <c r="P4817" s="6"/>
    </row>
    <row r="4818" spans="1:16" x14ac:dyDescent="0.3">
      <c r="A4818" s="4"/>
      <c r="B4818" s="5"/>
      <c r="C4818" s="4"/>
      <c r="D4818" s="47"/>
      <c r="E4818" s="4"/>
      <c r="F4818" s="4"/>
      <c r="G4818" s="39"/>
      <c r="H4818" s="43"/>
      <c r="I4818" s="37"/>
      <c r="J4818" s="37"/>
      <c r="K4818" s="4"/>
      <c r="L4818" s="37"/>
      <c r="M4818" s="11"/>
      <c r="N4818" s="6"/>
      <c r="O4818" s="6"/>
      <c r="P4818" s="6"/>
    </row>
    <row r="4819" spans="1:16" x14ac:dyDescent="0.3">
      <c r="A4819" s="4"/>
      <c r="B4819" s="5"/>
      <c r="C4819" s="4"/>
      <c r="D4819" s="47"/>
      <c r="E4819" s="4"/>
      <c r="F4819" s="4"/>
      <c r="G4819" s="39"/>
      <c r="H4819" s="43"/>
      <c r="I4819" s="37"/>
      <c r="J4819" s="37"/>
      <c r="K4819" s="4"/>
      <c r="L4819" s="37"/>
      <c r="M4819" s="11"/>
      <c r="N4819" s="6"/>
      <c r="O4819" s="6"/>
      <c r="P4819" s="6"/>
    </row>
    <row r="4820" spans="1:16" x14ac:dyDescent="0.3">
      <c r="A4820" s="4"/>
      <c r="B4820" s="5"/>
      <c r="C4820" s="4"/>
      <c r="D4820" s="47"/>
      <c r="E4820" s="4"/>
      <c r="F4820" s="4"/>
      <c r="G4820" s="39"/>
      <c r="H4820" s="43"/>
      <c r="I4820" s="37"/>
      <c r="J4820" s="37"/>
      <c r="K4820" s="4"/>
      <c r="L4820" s="37"/>
      <c r="M4820" s="11"/>
      <c r="N4820" s="6"/>
      <c r="O4820" s="6"/>
      <c r="P4820" s="6"/>
    </row>
    <row r="4821" spans="1:16" x14ac:dyDescent="0.3">
      <c r="A4821" s="4"/>
      <c r="B4821" s="5"/>
      <c r="C4821" s="4"/>
      <c r="D4821" s="47"/>
      <c r="E4821" s="4"/>
      <c r="F4821" s="4"/>
      <c r="G4821" s="39"/>
      <c r="H4821" s="43"/>
      <c r="I4821" s="37"/>
      <c r="J4821" s="37"/>
      <c r="K4821" s="4"/>
      <c r="L4821" s="37"/>
      <c r="M4821" s="11"/>
      <c r="N4821" s="6"/>
      <c r="O4821" s="6"/>
      <c r="P4821" s="6"/>
    </row>
    <row r="4822" spans="1:16" x14ac:dyDescent="0.3">
      <c r="A4822" s="4"/>
      <c r="B4822" s="5"/>
      <c r="C4822" s="4"/>
      <c r="D4822" s="47"/>
      <c r="E4822" s="4"/>
      <c r="F4822" s="4"/>
      <c r="G4822" s="39"/>
      <c r="H4822" s="43"/>
      <c r="I4822" s="37"/>
      <c r="J4822" s="37"/>
      <c r="K4822" s="4"/>
      <c r="L4822" s="37"/>
      <c r="M4822" s="11"/>
      <c r="N4822" s="6"/>
      <c r="O4822" s="6"/>
      <c r="P4822" s="6"/>
    </row>
    <row r="4823" spans="1:16" x14ac:dyDescent="0.3">
      <c r="A4823" s="4"/>
      <c r="B4823" s="5"/>
      <c r="C4823" s="4"/>
      <c r="D4823" s="47"/>
      <c r="E4823" s="4"/>
      <c r="F4823" s="4"/>
      <c r="G4823" s="39"/>
      <c r="H4823" s="43"/>
      <c r="I4823" s="37"/>
      <c r="J4823" s="37"/>
      <c r="K4823" s="4"/>
      <c r="L4823" s="37"/>
      <c r="M4823" s="11"/>
      <c r="N4823" s="6"/>
      <c r="O4823" s="6"/>
      <c r="P4823" s="6"/>
    </row>
    <row r="4824" spans="1:16" x14ac:dyDescent="0.3">
      <c r="A4824" s="4"/>
      <c r="B4824" s="5"/>
      <c r="C4824" s="4"/>
      <c r="D4824" s="47"/>
      <c r="E4824" s="4"/>
      <c r="F4824" s="4"/>
      <c r="G4824" s="39"/>
      <c r="H4824" s="43"/>
      <c r="I4824" s="37"/>
      <c r="J4824" s="37"/>
      <c r="K4824" s="4"/>
      <c r="L4824" s="37"/>
      <c r="M4824" s="11"/>
      <c r="N4824" s="6"/>
      <c r="O4824" s="6"/>
      <c r="P4824" s="6"/>
    </row>
    <row r="4825" spans="1:16" x14ac:dyDescent="0.3">
      <c r="A4825" s="4"/>
      <c r="B4825" s="5"/>
      <c r="C4825" s="4"/>
      <c r="D4825" s="47"/>
      <c r="E4825" s="4"/>
      <c r="F4825" s="4"/>
      <c r="G4825" s="39"/>
      <c r="H4825" s="43"/>
      <c r="I4825" s="37"/>
      <c r="J4825" s="37"/>
      <c r="K4825" s="4"/>
      <c r="L4825" s="37"/>
      <c r="M4825" s="11"/>
      <c r="N4825" s="6"/>
      <c r="O4825" s="6"/>
      <c r="P4825" s="6"/>
    </row>
    <row r="4826" spans="1:16" x14ac:dyDescent="0.3">
      <c r="A4826" s="4"/>
      <c r="B4826" s="5"/>
      <c r="C4826" s="4"/>
      <c r="D4826" s="47"/>
      <c r="E4826" s="4"/>
      <c r="F4826" s="4"/>
      <c r="G4826" s="39"/>
      <c r="H4826" s="43"/>
      <c r="I4826" s="37"/>
      <c r="J4826" s="37"/>
      <c r="K4826" s="4"/>
      <c r="L4826" s="37"/>
      <c r="M4826" s="11"/>
      <c r="N4826" s="6"/>
      <c r="O4826" s="6"/>
      <c r="P4826" s="6"/>
    </row>
    <row r="4827" spans="1:16" x14ac:dyDescent="0.3">
      <c r="A4827" s="4"/>
      <c r="B4827" s="5"/>
      <c r="C4827" s="4"/>
      <c r="D4827" s="47"/>
      <c r="E4827" s="4"/>
      <c r="F4827" s="4"/>
      <c r="G4827" s="39"/>
      <c r="H4827" s="43"/>
      <c r="I4827" s="37"/>
      <c r="J4827" s="37"/>
      <c r="K4827" s="4"/>
      <c r="L4827" s="37"/>
      <c r="M4827" s="11"/>
      <c r="N4827" s="6"/>
      <c r="O4827" s="6"/>
      <c r="P4827" s="6"/>
    </row>
    <row r="4828" spans="1:16" x14ac:dyDescent="0.3">
      <c r="A4828" s="4"/>
      <c r="B4828" s="5"/>
      <c r="C4828" s="4"/>
      <c r="D4828" s="47"/>
      <c r="E4828" s="4"/>
      <c r="F4828" s="4"/>
      <c r="G4828" s="39"/>
      <c r="H4828" s="43"/>
      <c r="I4828" s="37"/>
      <c r="J4828" s="37"/>
      <c r="K4828" s="4"/>
      <c r="L4828" s="37"/>
      <c r="M4828" s="11"/>
      <c r="N4828" s="6"/>
      <c r="O4828" s="6"/>
      <c r="P4828" s="6"/>
    </row>
    <row r="4829" spans="1:16" x14ac:dyDescent="0.3">
      <c r="A4829" s="4"/>
      <c r="B4829" s="5"/>
      <c r="C4829" s="4"/>
      <c r="D4829" s="47"/>
      <c r="E4829" s="4"/>
      <c r="F4829" s="4"/>
      <c r="G4829" s="39"/>
      <c r="H4829" s="43"/>
      <c r="I4829" s="37"/>
      <c r="J4829" s="37"/>
      <c r="K4829" s="4"/>
      <c r="L4829" s="37"/>
      <c r="M4829" s="11"/>
      <c r="N4829" s="6"/>
      <c r="O4829" s="6"/>
      <c r="P4829" s="6"/>
    </row>
    <row r="4830" spans="1:16" x14ac:dyDescent="0.3">
      <c r="A4830" s="4"/>
      <c r="B4830" s="5"/>
      <c r="C4830" s="4"/>
      <c r="D4830" s="47"/>
      <c r="E4830" s="4"/>
      <c r="F4830" s="4"/>
      <c r="G4830" s="39"/>
      <c r="H4830" s="43"/>
      <c r="I4830" s="37"/>
      <c r="J4830" s="37"/>
      <c r="K4830" s="4"/>
      <c r="L4830" s="37"/>
      <c r="M4830" s="11"/>
      <c r="N4830" s="6"/>
      <c r="O4830" s="6"/>
      <c r="P4830" s="6"/>
    </row>
    <row r="4831" spans="1:16" x14ac:dyDescent="0.3">
      <c r="A4831" s="4"/>
      <c r="B4831" s="5"/>
      <c r="C4831" s="4"/>
      <c r="D4831" s="47"/>
      <c r="E4831" s="4"/>
      <c r="F4831" s="4"/>
      <c r="G4831" s="39"/>
      <c r="H4831" s="43"/>
      <c r="I4831" s="37"/>
      <c r="J4831" s="37"/>
      <c r="K4831" s="4"/>
      <c r="L4831" s="37"/>
      <c r="M4831" s="11"/>
      <c r="N4831" s="6"/>
      <c r="O4831" s="6"/>
      <c r="P4831" s="6"/>
    </row>
    <row r="4832" spans="1:16" x14ac:dyDescent="0.3">
      <c r="A4832" s="4"/>
      <c r="B4832" s="5"/>
      <c r="C4832" s="4"/>
      <c r="D4832" s="47"/>
      <c r="E4832" s="4"/>
      <c r="F4832" s="4"/>
      <c r="G4832" s="39"/>
      <c r="H4832" s="43"/>
      <c r="I4832" s="37"/>
      <c r="J4832" s="37"/>
      <c r="K4832" s="4"/>
      <c r="L4832" s="37"/>
      <c r="M4832" s="11"/>
      <c r="N4832" s="6"/>
      <c r="O4832" s="6"/>
      <c r="P4832" s="6"/>
    </row>
    <row r="4833" spans="1:16" x14ac:dyDescent="0.3">
      <c r="A4833" s="4"/>
      <c r="B4833" s="5"/>
      <c r="C4833" s="4"/>
      <c r="D4833" s="47"/>
      <c r="E4833" s="4"/>
      <c r="F4833" s="4"/>
      <c r="G4833" s="39"/>
      <c r="H4833" s="43"/>
      <c r="I4833" s="37"/>
      <c r="J4833" s="37"/>
      <c r="K4833" s="4"/>
      <c r="L4833" s="37"/>
      <c r="M4833" s="11"/>
      <c r="N4833" s="6"/>
      <c r="O4833" s="6"/>
      <c r="P4833" s="6"/>
    </row>
    <row r="4834" spans="1:16" x14ac:dyDescent="0.3">
      <c r="A4834" s="4"/>
      <c r="B4834" s="5"/>
      <c r="C4834" s="4"/>
      <c r="D4834" s="47"/>
      <c r="E4834" s="4"/>
      <c r="F4834" s="4"/>
      <c r="G4834" s="39"/>
      <c r="H4834" s="43"/>
      <c r="I4834" s="37"/>
      <c r="J4834" s="37"/>
      <c r="K4834" s="4"/>
      <c r="L4834" s="37"/>
      <c r="M4834" s="11"/>
      <c r="N4834" s="6"/>
      <c r="O4834" s="6"/>
      <c r="P4834" s="6"/>
    </row>
    <row r="4835" spans="1:16" x14ac:dyDescent="0.3">
      <c r="A4835" s="4"/>
      <c r="B4835" s="5"/>
      <c r="C4835" s="4"/>
      <c r="D4835" s="47"/>
      <c r="E4835" s="4"/>
      <c r="F4835" s="4"/>
      <c r="G4835" s="39"/>
      <c r="H4835" s="43"/>
      <c r="I4835" s="37"/>
      <c r="J4835" s="37"/>
      <c r="K4835" s="4"/>
      <c r="L4835" s="37"/>
      <c r="M4835" s="11"/>
      <c r="N4835" s="6"/>
      <c r="O4835" s="6"/>
      <c r="P4835" s="6"/>
    </row>
    <row r="4836" spans="1:16" x14ac:dyDescent="0.3">
      <c r="A4836" s="4"/>
      <c r="B4836" s="5"/>
      <c r="C4836" s="4"/>
      <c r="D4836" s="47"/>
      <c r="E4836" s="4"/>
      <c r="F4836" s="4"/>
      <c r="G4836" s="39"/>
      <c r="H4836" s="43"/>
      <c r="I4836" s="37"/>
      <c r="J4836" s="37"/>
      <c r="K4836" s="4"/>
      <c r="L4836" s="37"/>
      <c r="M4836" s="11"/>
      <c r="N4836" s="6"/>
      <c r="O4836" s="6"/>
      <c r="P4836" s="6"/>
    </row>
    <row r="4837" spans="1:16" x14ac:dyDescent="0.3">
      <c r="A4837" s="4"/>
      <c r="B4837" s="5"/>
      <c r="C4837" s="4"/>
      <c r="D4837" s="47"/>
      <c r="E4837" s="4"/>
      <c r="F4837" s="4"/>
      <c r="G4837" s="39"/>
      <c r="H4837" s="43"/>
      <c r="I4837" s="37"/>
      <c r="J4837" s="37"/>
      <c r="K4837" s="4"/>
      <c r="L4837" s="37"/>
      <c r="M4837" s="11"/>
      <c r="N4837" s="6"/>
      <c r="O4837" s="6"/>
      <c r="P4837" s="6"/>
    </row>
    <row r="4838" spans="1:16" x14ac:dyDescent="0.3">
      <c r="A4838" s="4"/>
      <c r="B4838" s="5"/>
      <c r="C4838" s="4"/>
      <c r="D4838" s="47"/>
      <c r="E4838" s="4"/>
      <c r="F4838" s="4"/>
      <c r="G4838" s="39"/>
      <c r="H4838" s="43"/>
      <c r="I4838" s="37"/>
      <c r="J4838" s="37"/>
      <c r="K4838" s="4"/>
      <c r="L4838" s="37"/>
      <c r="M4838" s="11"/>
      <c r="N4838" s="6"/>
      <c r="O4838" s="6"/>
      <c r="P4838" s="6"/>
    </row>
    <row r="4839" spans="1:16" x14ac:dyDescent="0.3">
      <c r="A4839" s="4"/>
      <c r="B4839" s="5"/>
      <c r="C4839" s="4"/>
      <c r="D4839" s="47"/>
      <c r="E4839" s="4"/>
      <c r="F4839" s="4"/>
      <c r="G4839" s="39"/>
      <c r="H4839" s="43"/>
      <c r="I4839" s="37"/>
      <c r="J4839" s="37"/>
      <c r="K4839" s="4"/>
      <c r="L4839" s="37"/>
      <c r="M4839" s="11"/>
      <c r="N4839" s="6"/>
      <c r="O4839" s="6"/>
      <c r="P4839" s="6"/>
    </row>
    <row r="4840" spans="1:16" x14ac:dyDescent="0.3">
      <c r="A4840" s="4"/>
      <c r="B4840" s="5"/>
      <c r="C4840" s="4"/>
      <c r="D4840" s="47"/>
      <c r="E4840" s="4"/>
      <c r="F4840" s="4"/>
      <c r="G4840" s="39"/>
      <c r="H4840" s="43"/>
      <c r="I4840" s="37"/>
      <c r="J4840" s="37"/>
      <c r="K4840" s="4"/>
      <c r="L4840" s="37"/>
      <c r="M4840" s="11"/>
      <c r="N4840" s="6"/>
      <c r="O4840" s="6"/>
      <c r="P4840" s="6"/>
    </row>
    <row r="4841" spans="1:16" x14ac:dyDescent="0.3">
      <c r="A4841" s="4"/>
      <c r="B4841" s="5"/>
      <c r="C4841" s="4"/>
      <c r="D4841" s="47"/>
      <c r="E4841" s="4"/>
      <c r="F4841" s="4"/>
      <c r="G4841" s="39"/>
      <c r="H4841" s="43"/>
      <c r="I4841" s="37"/>
      <c r="J4841" s="37"/>
      <c r="K4841" s="4"/>
      <c r="L4841" s="37"/>
      <c r="M4841" s="11"/>
      <c r="N4841" s="6"/>
      <c r="O4841" s="6"/>
      <c r="P4841" s="6"/>
    </row>
    <row r="4842" spans="1:16" x14ac:dyDescent="0.3">
      <c r="A4842" s="4"/>
      <c r="B4842" s="5"/>
      <c r="C4842" s="4"/>
      <c r="D4842" s="47"/>
      <c r="E4842" s="4"/>
      <c r="F4842" s="4"/>
      <c r="G4842" s="39"/>
      <c r="H4842" s="43"/>
      <c r="I4842" s="37"/>
      <c r="J4842" s="37"/>
      <c r="K4842" s="4"/>
      <c r="L4842" s="37"/>
      <c r="M4842" s="11"/>
      <c r="N4842" s="6"/>
      <c r="O4842" s="6"/>
      <c r="P4842" s="6"/>
    </row>
    <row r="4843" spans="1:16" x14ac:dyDescent="0.3">
      <c r="A4843" s="4"/>
      <c r="B4843" s="5"/>
      <c r="C4843" s="4"/>
      <c r="D4843" s="47"/>
      <c r="E4843" s="4"/>
      <c r="F4843" s="4"/>
      <c r="G4843" s="39"/>
      <c r="H4843" s="43"/>
      <c r="I4843" s="37"/>
      <c r="J4843" s="37"/>
      <c r="K4843" s="4"/>
      <c r="L4843" s="37"/>
      <c r="M4843" s="11"/>
      <c r="N4843" s="6"/>
      <c r="O4843" s="6"/>
      <c r="P4843" s="6"/>
    </row>
    <row r="4844" spans="1:16" x14ac:dyDescent="0.3">
      <c r="A4844" s="4"/>
      <c r="B4844" s="5"/>
      <c r="C4844" s="4"/>
      <c r="D4844" s="47"/>
      <c r="E4844" s="4"/>
      <c r="F4844" s="4"/>
      <c r="G4844" s="39"/>
      <c r="H4844" s="43"/>
      <c r="I4844" s="37"/>
      <c r="J4844" s="37"/>
      <c r="K4844" s="4"/>
      <c r="L4844" s="37"/>
      <c r="M4844" s="11"/>
      <c r="N4844" s="6"/>
      <c r="O4844" s="6"/>
      <c r="P4844" s="6"/>
    </row>
    <row r="4845" spans="1:16" x14ac:dyDescent="0.3">
      <c r="A4845" s="4"/>
      <c r="B4845" s="5"/>
      <c r="C4845" s="4"/>
      <c r="D4845" s="47"/>
      <c r="E4845" s="4"/>
      <c r="F4845" s="4"/>
      <c r="G4845" s="39"/>
      <c r="H4845" s="43"/>
      <c r="I4845" s="37"/>
      <c r="J4845" s="37"/>
      <c r="K4845" s="4"/>
      <c r="L4845" s="37"/>
      <c r="M4845" s="11"/>
      <c r="N4845" s="6"/>
      <c r="O4845" s="6"/>
      <c r="P4845" s="6"/>
    </row>
    <row r="4846" spans="1:16" x14ac:dyDescent="0.3">
      <c r="A4846" s="4"/>
      <c r="B4846" s="5"/>
      <c r="C4846" s="4"/>
      <c r="D4846" s="47"/>
      <c r="E4846" s="4"/>
      <c r="F4846" s="4"/>
      <c r="G4846" s="39"/>
      <c r="H4846" s="43"/>
      <c r="I4846" s="37"/>
      <c r="J4846" s="37"/>
      <c r="K4846" s="4"/>
      <c r="L4846" s="37"/>
      <c r="M4846" s="11"/>
      <c r="N4846" s="6"/>
      <c r="O4846" s="6"/>
      <c r="P4846" s="6"/>
    </row>
    <row r="4847" spans="1:16" x14ac:dyDescent="0.3">
      <c r="A4847" s="4"/>
      <c r="B4847" s="5"/>
      <c r="C4847" s="4"/>
      <c r="D4847" s="47"/>
      <c r="E4847" s="4"/>
      <c r="F4847" s="4"/>
      <c r="G4847" s="39"/>
      <c r="H4847" s="43"/>
      <c r="I4847" s="37"/>
      <c r="J4847" s="37"/>
      <c r="K4847" s="4"/>
      <c r="L4847" s="37"/>
      <c r="M4847" s="11"/>
      <c r="N4847" s="6"/>
      <c r="O4847" s="6"/>
      <c r="P4847" s="6"/>
    </row>
    <row r="4848" spans="1:16" x14ac:dyDescent="0.3">
      <c r="A4848" s="4"/>
      <c r="B4848" s="5"/>
      <c r="C4848" s="4"/>
      <c r="D4848" s="47"/>
      <c r="E4848" s="4"/>
      <c r="F4848" s="4"/>
      <c r="G4848" s="39"/>
      <c r="H4848" s="43"/>
      <c r="I4848" s="37"/>
      <c r="J4848" s="37"/>
      <c r="K4848" s="4"/>
      <c r="L4848" s="37"/>
      <c r="M4848" s="11"/>
      <c r="N4848" s="6"/>
      <c r="O4848" s="6"/>
      <c r="P4848" s="6"/>
    </row>
    <row r="4849" spans="1:16" x14ac:dyDescent="0.3">
      <c r="A4849" s="4"/>
      <c r="B4849" s="5"/>
      <c r="C4849" s="4"/>
      <c r="D4849" s="47"/>
      <c r="E4849" s="4"/>
      <c r="F4849" s="4"/>
      <c r="G4849" s="39"/>
      <c r="H4849" s="43"/>
      <c r="I4849" s="37"/>
      <c r="J4849" s="37"/>
      <c r="K4849" s="4"/>
      <c r="L4849" s="37"/>
      <c r="M4849" s="11"/>
      <c r="N4849" s="6"/>
      <c r="O4849" s="6"/>
      <c r="P4849" s="6"/>
    </row>
    <row r="4850" spans="1:16" x14ac:dyDescent="0.3">
      <c r="A4850" s="4"/>
      <c r="B4850" s="5"/>
      <c r="C4850" s="4"/>
      <c r="D4850" s="47"/>
      <c r="E4850" s="4"/>
      <c r="F4850" s="4"/>
      <c r="G4850" s="39"/>
      <c r="H4850" s="43"/>
      <c r="I4850" s="37"/>
      <c r="J4850" s="37"/>
      <c r="K4850" s="4"/>
      <c r="L4850" s="37"/>
      <c r="M4850" s="11"/>
      <c r="N4850" s="6"/>
      <c r="O4850" s="6"/>
      <c r="P4850" s="6"/>
    </row>
    <row r="4851" spans="1:16" x14ac:dyDescent="0.3">
      <c r="A4851" s="4"/>
      <c r="B4851" s="5"/>
      <c r="C4851" s="4"/>
      <c r="D4851" s="47"/>
      <c r="E4851" s="4"/>
      <c r="F4851" s="4"/>
      <c r="G4851" s="39"/>
      <c r="H4851" s="43"/>
      <c r="I4851" s="37"/>
      <c r="J4851" s="37"/>
      <c r="K4851" s="4"/>
      <c r="L4851" s="37"/>
      <c r="M4851" s="11"/>
      <c r="N4851" s="6"/>
      <c r="O4851" s="6"/>
      <c r="P4851" s="6"/>
    </row>
    <row r="4852" spans="1:16" x14ac:dyDescent="0.3">
      <c r="A4852" s="4"/>
      <c r="B4852" s="5"/>
      <c r="C4852" s="4"/>
      <c r="D4852" s="47"/>
      <c r="E4852" s="4"/>
      <c r="F4852" s="4"/>
      <c r="G4852" s="39"/>
      <c r="H4852" s="43"/>
      <c r="I4852" s="37"/>
      <c r="J4852" s="37"/>
      <c r="K4852" s="4"/>
      <c r="L4852" s="37"/>
      <c r="M4852" s="11"/>
      <c r="N4852" s="6"/>
      <c r="O4852" s="6"/>
      <c r="P4852" s="6"/>
    </row>
    <row r="4853" spans="1:16" x14ac:dyDescent="0.3">
      <c r="A4853" s="4"/>
      <c r="B4853" s="5"/>
      <c r="C4853" s="4"/>
      <c r="D4853" s="47"/>
      <c r="E4853" s="4"/>
      <c r="F4853" s="4"/>
      <c r="G4853" s="39"/>
      <c r="H4853" s="43"/>
      <c r="I4853" s="37"/>
      <c r="J4853" s="37"/>
      <c r="K4853" s="4"/>
      <c r="L4853" s="37"/>
      <c r="M4853" s="11"/>
      <c r="N4853" s="6"/>
      <c r="O4853" s="6"/>
      <c r="P4853" s="6"/>
    </row>
    <row r="4854" spans="1:16" x14ac:dyDescent="0.3">
      <c r="A4854" s="4"/>
      <c r="B4854" s="5"/>
      <c r="C4854" s="4"/>
      <c r="D4854" s="47"/>
      <c r="E4854" s="4"/>
      <c r="F4854" s="4"/>
      <c r="G4854" s="39"/>
      <c r="H4854" s="43"/>
      <c r="I4854" s="37"/>
      <c r="J4854" s="37"/>
      <c r="K4854" s="4"/>
      <c r="L4854" s="37"/>
      <c r="M4854" s="11"/>
      <c r="N4854" s="6"/>
      <c r="O4854" s="6"/>
      <c r="P4854" s="6"/>
    </row>
    <row r="4855" spans="1:16" x14ac:dyDescent="0.3">
      <c r="A4855" s="4"/>
      <c r="B4855" s="5"/>
      <c r="C4855" s="4"/>
      <c r="D4855" s="47"/>
      <c r="E4855" s="4"/>
      <c r="F4855" s="4"/>
      <c r="G4855" s="39"/>
      <c r="H4855" s="43"/>
      <c r="I4855" s="37"/>
      <c r="J4855" s="37"/>
      <c r="K4855" s="4"/>
      <c r="L4855" s="37"/>
      <c r="M4855" s="11"/>
      <c r="N4855" s="6"/>
      <c r="O4855" s="6"/>
      <c r="P4855" s="6"/>
    </row>
    <row r="4856" spans="1:16" x14ac:dyDescent="0.3">
      <c r="A4856" s="4"/>
      <c r="B4856" s="5"/>
      <c r="C4856" s="4"/>
      <c r="D4856" s="47"/>
      <c r="E4856" s="4"/>
      <c r="F4856" s="4"/>
      <c r="G4856" s="39"/>
      <c r="H4856" s="43"/>
      <c r="I4856" s="37"/>
      <c r="J4856" s="37"/>
      <c r="K4856" s="4"/>
      <c r="L4856" s="37"/>
      <c r="M4856" s="11"/>
      <c r="N4856" s="6"/>
      <c r="O4856" s="6"/>
      <c r="P4856" s="6"/>
    </row>
    <row r="4857" spans="1:16" x14ac:dyDescent="0.3">
      <c r="A4857" s="4"/>
      <c r="B4857" s="5"/>
      <c r="C4857" s="4"/>
      <c r="D4857" s="47"/>
      <c r="E4857" s="4"/>
      <c r="F4857" s="4"/>
      <c r="G4857" s="39"/>
      <c r="H4857" s="43"/>
      <c r="I4857" s="37"/>
      <c r="J4857" s="37"/>
      <c r="K4857" s="4"/>
      <c r="L4857" s="37"/>
      <c r="M4857" s="11"/>
      <c r="N4857" s="6"/>
      <c r="O4857" s="6"/>
      <c r="P4857" s="6"/>
    </row>
    <row r="4858" spans="1:16" x14ac:dyDescent="0.3">
      <c r="A4858" s="4"/>
      <c r="B4858" s="5"/>
      <c r="C4858" s="4"/>
      <c r="D4858" s="47"/>
      <c r="E4858" s="4"/>
      <c r="F4858" s="4"/>
      <c r="G4858" s="39"/>
      <c r="H4858" s="43"/>
      <c r="I4858" s="37"/>
      <c r="J4858" s="37"/>
      <c r="K4858" s="4"/>
      <c r="L4858" s="37"/>
      <c r="M4858" s="11"/>
      <c r="N4858" s="6"/>
      <c r="O4858" s="6"/>
      <c r="P4858" s="6"/>
    </row>
    <row r="4859" spans="1:16" x14ac:dyDescent="0.3">
      <c r="A4859" s="4"/>
      <c r="B4859" s="5"/>
      <c r="C4859" s="4"/>
      <c r="D4859" s="47"/>
      <c r="E4859" s="4"/>
      <c r="F4859" s="4"/>
      <c r="G4859" s="39"/>
      <c r="H4859" s="43"/>
      <c r="I4859" s="37"/>
      <c r="J4859" s="37"/>
      <c r="K4859" s="4"/>
      <c r="L4859" s="37"/>
      <c r="M4859" s="11"/>
      <c r="N4859" s="6"/>
      <c r="O4859" s="6"/>
      <c r="P4859" s="6"/>
    </row>
    <row r="4860" spans="1:16" x14ac:dyDescent="0.3">
      <c r="A4860" s="4"/>
      <c r="B4860" s="5"/>
      <c r="C4860" s="4"/>
      <c r="D4860" s="47"/>
      <c r="E4860" s="4"/>
      <c r="F4860" s="4"/>
      <c r="G4860" s="39"/>
      <c r="H4860" s="43"/>
      <c r="I4860" s="37"/>
      <c r="J4860" s="37"/>
      <c r="K4860" s="4"/>
      <c r="L4860" s="37"/>
      <c r="M4860" s="11"/>
      <c r="N4860" s="6"/>
      <c r="O4860" s="6"/>
      <c r="P4860" s="6"/>
    </row>
    <row r="4861" spans="1:16" x14ac:dyDescent="0.3">
      <c r="A4861" s="4"/>
      <c r="B4861" s="5"/>
      <c r="C4861" s="4"/>
      <c r="D4861" s="47"/>
      <c r="E4861" s="4"/>
      <c r="F4861" s="4"/>
      <c r="G4861" s="39"/>
      <c r="H4861" s="43"/>
      <c r="I4861" s="37"/>
      <c r="J4861" s="37"/>
      <c r="K4861" s="4"/>
      <c r="L4861" s="37"/>
      <c r="M4861" s="11"/>
      <c r="N4861" s="6"/>
      <c r="O4861" s="6"/>
      <c r="P4861" s="6"/>
    </row>
    <row r="4862" spans="1:16" x14ac:dyDescent="0.3">
      <c r="A4862" s="4"/>
      <c r="B4862" s="5"/>
      <c r="C4862" s="4"/>
      <c r="D4862" s="47"/>
      <c r="E4862" s="4"/>
      <c r="F4862" s="4"/>
      <c r="G4862" s="39"/>
      <c r="H4862" s="43"/>
      <c r="I4862" s="37"/>
      <c r="J4862" s="37"/>
      <c r="K4862" s="4"/>
      <c r="L4862" s="37"/>
      <c r="M4862" s="11"/>
      <c r="N4862" s="6"/>
      <c r="O4862" s="6"/>
      <c r="P4862" s="6"/>
    </row>
    <row r="4863" spans="1:16" x14ac:dyDescent="0.3">
      <c r="A4863" s="4"/>
      <c r="B4863" s="5"/>
      <c r="C4863" s="4"/>
      <c r="D4863" s="47"/>
      <c r="E4863" s="4"/>
      <c r="F4863" s="4"/>
      <c r="G4863" s="39"/>
      <c r="H4863" s="43"/>
      <c r="I4863" s="37"/>
      <c r="J4863" s="37"/>
      <c r="K4863" s="4"/>
      <c r="L4863" s="37"/>
      <c r="M4863" s="11"/>
      <c r="N4863" s="6"/>
      <c r="O4863" s="6"/>
      <c r="P4863" s="6"/>
    </row>
    <row r="4864" spans="1:16" x14ac:dyDescent="0.3">
      <c r="A4864" s="4"/>
      <c r="B4864" s="5"/>
      <c r="C4864" s="4"/>
      <c r="D4864" s="47"/>
      <c r="E4864" s="4"/>
      <c r="F4864" s="4"/>
      <c r="G4864" s="39"/>
      <c r="H4864" s="43"/>
      <c r="I4864" s="37"/>
      <c r="J4864" s="37"/>
      <c r="K4864" s="4"/>
      <c r="L4864" s="37"/>
      <c r="M4864" s="11"/>
      <c r="N4864" s="6"/>
      <c r="O4864" s="6"/>
      <c r="P4864" s="6"/>
    </row>
    <row r="4865" spans="1:16" x14ac:dyDescent="0.3">
      <c r="A4865" s="4"/>
      <c r="B4865" s="5"/>
      <c r="C4865" s="4"/>
      <c r="D4865" s="47"/>
      <c r="E4865" s="4"/>
      <c r="F4865" s="4"/>
      <c r="G4865" s="39"/>
      <c r="H4865" s="43"/>
      <c r="I4865" s="37"/>
      <c r="J4865" s="37"/>
      <c r="K4865" s="4"/>
      <c r="L4865" s="37"/>
      <c r="M4865" s="11"/>
      <c r="N4865" s="6"/>
      <c r="O4865" s="6"/>
      <c r="P4865" s="6"/>
    </row>
    <row r="4866" spans="1:16" x14ac:dyDescent="0.3">
      <c r="A4866" s="4"/>
      <c r="B4866" s="5"/>
      <c r="C4866" s="4"/>
      <c r="D4866" s="47"/>
      <c r="E4866" s="4"/>
      <c r="F4866" s="4"/>
      <c r="G4866" s="39"/>
      <c r="H4866" s="43"/>
      <c r="I4866" s="37"/>
      <c r="J4866" s="37"/>
      <c r="K4866" s="4"/>
      <c r="L4866" s="37"/>
      <c r="M4866" s="11"/>
      <c r="N4866" s="6"/>
      <c r="O4866" s="6"/>
      <c r="P4866" s="6"/>
    </row>
    <row r="4867" spans="1:16" x14ac:dyDescent="0.3">
      <c r="A4867" s="4"/>
      <c r="B4867" s="5"/>
      <c r="C4867" s="4"/>
      <c r="D4867" s="47"/>
      <c r="E4867" s="4"/>
      <c r="F4867" s="4"/>
      <c r="G4867" s="39"/>
      <c r="H4867" s="43"/>
      <c r="I4867" s="37"/>
      <c r="J4867" s="37"/>
      <c r="K4867" s="4"/>
      <c r="L4867" s="37"/>
      <c r="M4867" s="11"/>
      <c r="N4867" s="6"/>
      <c r="O4867" s="6"/>
      <c r="P4867" s="6"/>
    </row>
    <row r="4868" spans="1:16" x14ac:dyDescent="0.3">
      <c r="A4868" s="4"/>
      <c r="B4868" s="5"/>
      <c r="C4868" s="4"/>
      <c r="D4868" s="47"/>
      <c r="E4868" s="4"/>
      <c r="F4868" s="4"/>
      <c r="G4868" s="39"/>
      <c r="H4868" s="43"/>
      <c r="I4868" s="37"/>
      <c r="J4868" s="37"/>
      <c r="K4868" s="4"/>
      <c r="L4868" s="37"/>
      <c r="M4868" s="11"/>
      <c r="N4868" s="6"/>
      <c r="O4868" s="6"/>
      <c r="P4868" s="6"/>
    </row>
    <row r="4869" spans="1:16" x14ac:dyDescent="0.3">
      <c r="A4869" s="4"/>
      <c r="B4869" s="5"/>
      <c r="C4869" s="4"/>
      <c r="D4869" s="47"/>
      <c r="E4869" s="4"/>
      <c r="F4869" s="4"/>
      <c r="G4869" s="39"/>
      <c r="H4869" s="43"/>
      <c r="I4869" s="37"/>
      <c r="J4869" s="37"/>
      <c r="K4869" s="4"/>
      <c r="L4869" s="37"/>
      <c r="M4869" s="11"/>
      <c r="N4869" s="6"/>
      <c r="O4869" s="6"/>
      <c r="P4869" s="6"/>
    </row>
    <row r="4870" spans="1:16" x14ac:dyDescent="0.3">
      <c r="A4870" s="4"/>
      <c r="B4870" s="5"/>
      <c r="C4870" s="4"/>
      <c r="D4870" s="47"/>
      <c r="E4870" s="4"/>
      <c r="F4870" s="4"/>
      <c r="G4870" s="39"/>
      <c r="H4870" s="43"/>
      <c r="I4870" s="37"/>
      <c r="J4870" s="37"/>
      <c r="K4870" s="4"/>
      <c r="L4870" s="37"/>
      <c r="M4870" s="11"/>
      <c r="N4870" s="6"/>
      <c r="O4870" s="6"/>
      <c r="P4870" s="6"/>
    </row>
    <row r="4871" spans="1:16" x14ac:dyDescent="0.3">
      <c r="A4871" s="4"/>
      <c r="B4871" s="5"/>
      <c r="C4871" s="4"/>
      <c r="D4871" s="47"/>
      <c r="E4871" s="4"/>
      <c r="F4871" s="4"/>
      <c r="G4871" s="39"/>
      <c r="H4871" s="43"/>
      <c r="I4871" s="37"/>
      <c r="J4871" s="37"/>
      <c r="K4871" s="4"/>
      <c r="L4871" s="37"/>
      <c r="M4871" s="11"/>
      <c r="N4871" s="6"/>
      <c r="O4871" s="6"/>
      <c r="P4871" s="6"/>
    </row>
    <row r="4872" spans="1:16" x14ac:dyDescent="0.3">
      <c r="A4872" s="4"/>
      <c r="B4872" s="5"/>
      <c r="C4872" s="4"/>
      <c r="D4872" s="47"/>
      <c r="E4872" s="4"/>
      <c r="F4872" s="4"/>
      <c r="G4872" s="39"/>
      <c r="H4872" s="43"/>
      <c r="I4872" s="37"/>
      <c r="J4872" s="37"/>
      <c r="K4872" s="4"/>
      <c r="L4872" s="37"/>
      <c r="M4872" s="11"/>
      <c r="N4872" s="6"/>
      <c r="O4872" s="6"/>
      <c r="P4872" s="6"/>
    </row>
    <row r="4873" spans="1:16" x14ac:dyDescent="0.3">
      <c r="A4873" s="4"/>
      <c r="B4873" s="5"/>
      <c r="C4873" s="4"/>
      <c r="D4873" s="47"/>
      <c r="E4873" s="4"/>
      <c r="F4873" s="4"/>
      <c r="G4873" s="39"/>
      <c r="H4873" s="43"/>
      <c r="I4873" s="37"/>
      <c r="J4873" s="37"/>
      <c r="K4873" s="4"/>
      <c r="L4873" s="37"/>
      <c r="M4873" s="11"/>
      <c r="N4873" s="6"/>
      <c r="O4873" s="6"/>
      <c r="P4873" s="6"/>
    </row>
    <row r="4874" spans="1:16" x14ac:dyDescent="0.3">
      <c r="A4874" s="4"/>
      <c r="B4874" s="5"/>
      <c r="C4874" s="4"/>
      <c r="D4874" s="47"/>
      <c r="E4874" s="4"/>
      <c r="F4874" s="4"/>
      <c r="G4874" s="39"/>
      <c r="H4874" s="43"/>
      <c r="I4874" s="37"/>
      <c r="J4874" s="37"/>
      <c r="K4874" s="4"/>
      <c r="L4874" s="37"/>
      <c r="M4874" s="11"/>
      <c r="N4874" s="6"/>
      <c r="O4874" s="6"/>
      <c r="P4874" s="6"/>
    </row>
    <row r="4875" spans="1:16" x14ac:dyDescent="0.3">
      <c r="A4875" s="4"/>
      <c r="B4875" s="5"/>
      <c r="C4875" s="4"/>
      <c r="D4875" s="47"/>
      <c r="E4875" s="4"/>
      <c r="F4875" s="4"/>
      <c r="G4875" s="39"/>
      <c r="H4875" s="43"/>
      <c r="I4875" s="37"/>
      <c r="J4875" s="37"/>
      <c r="K4875" s="4"/>
      <c r="L4875" s="37"/>
      <c r="M4875" s="11"/>
      <c r="N4875" s="6"/>
      <c r="O4875" s="6"/>
      <c r="P4875" s="6"/>
    </row>
    <row r="4876" spans="1:16" x14ac:dyDescent="0.3">
      <c r="A4876" s="4"/>
      <c r="B4876" s="5"/>
      <c r="C4876" s="4"/>
      <c r="D4876" s="47"/>
      <c r="E4876" s="4"/>
      <c r="F4876" s="4"/>
      <c r="G4876" s="39"/>
      <c r="H4876" s="43"/>
      <c r="I4876" s="37"/>
      <c r="J4876" s="37"/>
      <c r="K4876" s="4"/>
      <c r="L4876" s="37"/>
      <c r="M4876" s="11"/>
      <c r="N4876" s="6"/>
      <c r="O4876" s="6"/>
      <c r="P4876" s="6"/>
    </row>
    <row r="4877" spans="1:16" x14ac:dyDescent="0.3">
      <c r="A4877" s="4"/>
      <c r="B4877" s="5"/>
      <c r="C4877" s="4"/>
      <c r="D4877" s="47"/>
      <c r="E4877" s="4"/>
      <c r="F4877" s="4"/>
      <c r="G4877" s="39"/>
      <c r="H4877" s="43"/>
      <c r="I4877" s="37"/>
      <c r="J4877" s="37"/>
      <c r="K4877" s="4"/>
      <c r="L4877" s="37"/>
      <c r="M4877" s="11"/>
      <c r="N4877" s="6"/>
      <c r="O4877" s="6"/>
      <c r="P4877" s="6"/>
    </row>
    <row r="4878" spans="1:16" x14ac:dyDescent="0.3">
      <c r="A4878" s="4"/>
      <c r="B4878" s="5"/>
      <c r="C4878" s="4"/>
      <c r="D4878" s="47"/>
      <c r="E4878" s="4"/>
      <c r="F4878" s="4"/>
      <c r="G4878" s="39"/>
      <c r="H4878" s="43"/>
      <c r="I4878" s="37"/>
      <c r="J4878" s="37"/>
      <c r="K4878" s="4"/>
      <c r="L4878" s="37"/>
      <c r="M4878" s="11"/>
      <c r="N4878" s="6"/>
      <c r="O4878" s="6"/>
      <c r="P4878" s="6"/>
    </row>
    <row r="4879" spans="1:16" x14ac:dyDescent="0.3">
      <c r="A4879" s="4"/>
      <c r="B4879" s="5"/>
      <c r="C4879" s="4"/>
      <c r="D4879" s="47"/>
      <c r="E4879" s="4"/>
      <c r="F4879" s="4"/>
      <c r="G4879" s="39"/>
      <c r="H4879" s="43"/>
      <c r="I4879" s="37"/>
      <c r="J4879" s="37"/>
      <c r="K4879" s="4"/>
      <c r="L4879" s="37"/>
      <c r="M4879" s="11"/>
      <c r="N4879" s="6"/>
      <c r="O4879" s="6"/>
      <c r="P4879" s="6"/>
    </row>
    <row r="4880" spans="1:16" x14ac:dyDescent="0.3">
      <c r="A4880" s="4"/>
      <c r="B4880" s="5"/>
      <c r="C4880" s="4"/>
      <c r="D4880" s="47"/>
      <c r="E4880" s="4"/>
      <c r="F4880" s="4"/>
      <c r="G4880" s="39"/>
      <c r="H4880" s="43"/>
      <c r="I4880" s="37"/>
      <c r="J4880" s="37"/>
      <c r="K4880" s="4"/>
      <c r="L4880" s="37"/>
      <c r="M4880" s="11"/>
      <c r="N4880" s="6"/>
      <c r="O4880" s="6"/>
      <c r="P4880" s="6"/>
    </row>
    <row r="4881" spans="1:16" x14ac:dyDescent="0.3">
      <c r="A4881" s="4"/>
      <c r="B4881" s="5"/>
      <c r="C4881" s="4"/>
      <c r="D4881" s="47"/>
      <c r="E4881" s="4"/>
      <c r="F4881" s="4"/>
      <c r="G4881" s="39"/>
      <c r="H4881" s="43"/>
      <c r="I4881" s="37"/>
      <c r="J4881" s="37"/>
      <c r="K4881" s="4"/>
      <c r="L4881" s="37"/>
      <c r="M4881" s="11"/>
      <c r="N4881" s="6"/>
      <c r="O4881" s="6"/>
      <c r="P4881" s="6"/>
    </row>
    <row r="4882" spans="1:16" x14ac:dyDescent="0.3">
      <c r="A4882" s="4"/>
      <c r="B4882" s="5"/>
      <c r="C4882" s="4"/>
      <c r="D4882" s="47"/>
      <c r="E4882" s="4"/>
      <c r="F4882" s="4"/>
      <c r="G4882" s="39"/>
      <c r="H4882" s="43"/>
      <c r="I4882" s="37"/>
      <c r="J4882" s="37"/>
      <c r="K4882" s="4"/>
      <c r="L4882" s="37"/>
      <c r="M4882" s="11"/>
      <c r="N4882" s="6"/>
      <c r="O4882" s="6"/>
      <c r="P4882" s="6"/>
    </row>
    <row r="4883" spans="1:16" x14ac:dyDescent="0.3">
      <c r="A4883" s="4"/>
      <c r="B4883" s="5"/>
      <c r="C4883" s="4"/>
      <c r="D4883" s="47"/>
      <c r="E4883" s="4"/>
      <c r="F4883" s="4"/>
      <c r="G4883" s="39"/>
      <c r="H4883" s="43"/>
      <c r="I4883" s="37"/>
      <c r="J4883" s="37"/>
      <c r="K4883" s="4"/>
      <c r="L4883" s="37"/>
      <c r="M4883" s="11"/>
      <c r="N4883" s="6"/>
      <c r="O4883" s="6"/>
      <c r="P4883" s="6"/>
    </row>
    <row r="4884" spans="1:16" x14ac:dyDescent="0.3">
      <c r="A4884" s="4"/>
      <c r="B4884" s="5"/>
      <c r="C4884" s="4"/>
      <c r="D4884" s="47"/>
      <c r="E4884" s="4"/>
      <c r="F4884" s="4"/>
      <c r="G4884" s="39"/>
      <c r="H4884" s="43"/>
      <c r="I4884" s="37"/>
      <c r="J4884" s="37"/>
      <c r="K4884" s="4"/>
      <c r="L4884" s="37"/>
      <c r="M4884" s="11"/>
      <c r="N4884" s="6"/>
      <c r="O4884" s="6"/>
      <c r="P4884" s="6"/>
    </row>
    <row r="4885" spans="1:16" x14ac:dyDescent="0.3">
      <c r="A4885" s="4"/>
      <c r="B4885" s="5"/>
      <c r="C4885" s="4"/>
      <c r="D4885" s="47"/>
      <c r="E4885" s="4"/>
      <c r="F4885" s="4"/>
      <c r="G4885" s="39"/>
      <c r="H4885" s="43"/>
      <c r="I4885" s="37"/>
      <c r="J4885" s="37"/>
      <c r="K4885" s="4"/>
      <c r="L4885" s="37"/>
      <c r="M4885" s="11"/>
      <c r="N4885" s="6"/>
      <c r="O4885" s="6"/>
      <c r="P4885" s="6"/>
    </row>
    <row r="4886" spans="1:16" x14ac:dyDescent="0.3">
      <c r="A4886" s="4"/>
      <c r="B4886" s="5"/>
      <c r="C4886" s="4"/>
      <c r="D4886" s="47"/>
      <c r="E4886" s="4"/>
      <c r="F4886" s="4"/>
      <c r="G4886" s="39"/>
      <c r="H4886" s="43"/>
      <c r="I4886" s="37"/>
      <c r="J4886" s="37"/>
      <c r="K4886" s="4"/>
      <c r="L4886" s="37"/>
      <c r="M4886" s="11"/>
      <c r="N4886" s="6"/>
      <c r="O4886" s="6"/>
      <c r="P4886" s="6"/>
    </row>
    <row r="4887" spans="1:16" x14ac:dyDescent="0.3">
      <c r="A4887" s="4"/>
      <c r="B4887" s="5"/>
      <c r="C4887" s="4"/>
      <c r="D4887" s="47"/>
      <c r="E4887" s="4"/>
      <c r="F4887" s="4"/>
      <c r="G4887" s="39"/>
      <c r="H4887" s="43"/>
      <c r="I4887" s="37"/>
      <c r="J4887" s="37"/>
      <c r="K4887" s="4"/>
      <c r="L4887" s="37"/>
      <c r="M4887" s="11"/>
      <c r="N4887" s="6"/>
      <c r="O4887" s="6"/>
      <c r="P4887" s="6"/>
    </row>
    <row r="4888" spans="1:16" x14ac:dyDescent="0.3">
      <c r="A4888" s="4"/>
      <c r="B4888" s="5"/>
      <c r="C4888" s="4"/>
      <c r="D4888" s="47"/>
      <c r="E4888" s="4"/>
      <c r="F4888" s="4"/>
      <c r="G4888" s="39"/>
      <c r="H4888" s="43"/>
      <c r="I4888" s="37"/>
      <c r="J4888" s="37"/>
      <c r="K4888" s="4"/>
      <c r="L4888" s="37"/>
      <c r="M4888" s="11"/>
      <c r="N4888" s="6"/>
      <c r="O4888" s="6"/>
      <c r="P4888" s="6"/>
    </row>
    <row r="4889" spans="1:16" x14ac:dyDescent="0.3">
      <c r="A4889" s="4"/>
      <c r="B4889" s="5"/>
      <c r="C4889" s="4"/>
      <c r="D4889" s="47"/>
      <c r="E4889" s="4"/>
      <c r="F4889" s="4"/>
      <c r="G4889" s="39"/>
      <c r="H4889" s="43"/>
      <c r="I4889" s="37"/>
      <c r="J4889" s="37"/>
      <c r="K4889" s="4"/>
      <c r="L4889" s="37"/>
      <c r="M4889" s="11"/>
      <c r="N4889" s="6"/>
      <c r="O4889" s="6"/>
      <c r="P4889" s="6"/>
    </row>
    <row r="4890" spans="1:16" x14ac:dyDescent="0.3">
      <c r="A4890" s="4"/>
      <c r="B4890" s="5"/>
      <c r="C4890" s="4"/>
      <c r="D4890" s="47"/>
      <c r="E4890" s="4"/>
      <c r="F4890" s="4"/>
      <c r="G4890" s="39"/>
      <c r="H4890" s="43"/>
      <c r="I4890" s="37"/>
      <c r="J4890" s="37"/>
      <c r="K4890" s="4"/>
      <c r="L4890" s="37"/>
      <c r="M4890" s="11"/>
      <c r="N4890" s="6"/>
      <c r="O4890" s="6"/>
      <c r="P4890" s="6"/>
    </row>
    <row r="4891" spans="1:16" x14ac:dyDescent="0.3">
      <c r="A4891" s="4"/>
      <c r="B4891" s="5"/>
      <c r="C4891" s="4"/>
      <c r="D4891" s="47"/>
      <c r="E4891" s="4"/>
      <c r="F4891" s="4"/>
      <c r="G4891" s="39"/>
      <c r="H4891" s="43"/>
      <c r="I4891" s="37"/>
      <c r="J4891" s="37"/>
      <c r="K4891" s="4"/>
      <c r="L4891" s="37"/>
      <c r="M4891" s="11"/>
      <c r="N4891" s="6"/>
      <c r="O4891" s="6"/>
      <c r="P4891" s="6"/>
    </row>
    <row r="4892" spans="1:16" x14ac:dyDescent="0.3">
      <c r="A4892" s="4"/>
      <c r="B4892" s="5"/>
      <c r="C4892" s="4"/>
      <c r="D4892" s="47"/>
      <c r="E4892" s="4"/>
      <c r="F4892" s="4"/>
      <c r="G4892" s="39"/>
      <c r="H4892" s="43"/>
      <c r="I4892" s="37"/>
      <c r="J4892" s="37"/>
      <c r="K4892" s="4"/>
      <c r="L4892" s="37"/>
      <c r="M4892" s="11"/>
      <c r="N4892" s="6"/>
      <c r="O4892" s="6"/>
      <c r="P4892" s="6"/>
    </row>
    <row r="4893" spans="1:16" x14ac:dyDescent="0.3">
      <c r="A4893" s="4"/>
      <c r="B4893" s="5"/>
      <c r="C4893" s="4"/>
      <c r="D4893" s="47"/>
      <c r="E4893" s="4"/>
      <c r="F4893" s="4"/>
      <c r="G4893" s="39"/>
      <c r="H4893" s="43"/>
      <c r="I4893" s="37"/>
      <c r="J4893" s="37"/>
      <c r="K4893" s="4"/>
      <c r="L4893" s="37"/>
      <c r="M4893" s="11"/>
      <c r="N4893" s="6"/>
      <c r="O4893" s="6"/>
      <c r="P4893" s="6"/>
    </row>
    <row r="4894" spans="1:16" x14ac:dyDescent="0.3">
      <c r="A4894" s="4"/>
      <c r="B4894" s="5"/>
      <c r="C4894" s="4"/>
      <c r="D4894" s="47"/>
      <c r="E4894" s="4"/>
      <c r="F4894" s="4"/>
      <c r="G4894" s="39"/>
      <c r="H4894" s="43"/>
      <c r="I4894" s="37"/>
      <c r="J4894" s="37"/>
      <c r="K4894" s="4"/>
      <c r="L4894" s="37"/>
      <c r="M4894" s="11"/>
      <c r="N4894" s="6"/>
      <c r="O4894" s="6"/>
      <c r="P4894" s="6"/>
    </row>
    <row r="4895" spans="1:16" x14ac:dyDescent="0.3">
      <c r="A4895" s="4"/>
      <c r="B4895" s="5"/>
      <c r="C4895" s="4"/>
      <c r="D4895" s="47"/>
      <c r="E4895" s="4"/>
      <c r="F4895" s="4"/>
      <c r="G4895" s="39"/>
      <c r="H4895" s="43"/>
      <c r="I4895" s="37"/>
      <c r="J4895" s="37"/>
      <c r="K4895" s="4"/>
      <c r="L4895" s="37"/>
      <c r="M4895" s="11"/>
      <c r="N4895" s="6"/>
      <c r="O4895" s="6"/>
      <c r="P4895" s="6"/>
    </row>
    <row r="4896" spans="1:16" x14ac:dyDescent="0.3">
      <c r="A4896" s="4"/>
      <c r="B4896" s="5"/>
      <c r="C4896" s="4"/>
      <c r="D4896" s="47"/>
      <c r="E4896" s="4"/>
      <c r="F4896" s="4"/>
      <c r="G4896" s="39"/>
      <c r="H4896" s="43"/>
      <c r="I4896" s="37"/>
      <c r="J4896" s="37"/>
      <c r="K4896" s="4"/>
      <c r="L4896" s="37"/>
      <c r="M4896" s="11"/>
      <c r="N4896" s="6"/>
      <c r="O4896" s="6"/>
      <c r="P4896" s="6"/>
    </row>
    <row r="4897" spans="1:16" x14ac:dyDescent="0.3">
      <c r="A4897" s="4"/>
      <c r="B4897" s="5"/>
      <c r="C4897" s="4"/>
      <c r="D4897" s="47"/>
      <c r="E4897" s="4"/>
      <c r="F4897" s="4"/>
      <c r="G4897" s="39"/>
      <c r="H4897" s="43"/>
      <c r="I4897" s="37"/>
      <c r="J4897" s="37"/>
      <c r="K4897" s="4"/>
      <c r="L4897" s="37"/>
      <c r="M4897" s="11"/>
      <c r="N4897" s="6"/>
      <c r="O4897" s="6"/>
      <c r="P4897" s="6"/>
    </row>
    <row r="4898" spans="1:16" x14ac:dyDescent="0.3">
      <c r="A4898" s="4"/>
      <c r="B4898" s="5"/>
      <c r="C4898" s="4"/>
      <c r="D4898" s="47"/>
      <c r="E4898" s="4"/>
      <c r="F4898" s="4"/>
      <c r="G4898" s="39"/>
      <c r="H4898" s="43"/>
      <c r="I4898" s="37"/>
      <c r="J4898" s="37"/>
      <c r="K4898" s="4"/>
      <c r="L4898" s="37"/>
      <c r="M4898" s="11"/>
      <c r="N4898" s="6"/>
      <c r="O4898" s="6"/>
      <c r="P4898" s="6"/>
    </row>
    <row r="4899" spans="1:16" x14ac:dyDescent="0.3">
      <c r="A4899" s="4"/>
      <c r="B4899" s="5"/>
      <c r="C4899" s="4"/>
      <c r="D4899" s="47"/>
      <c r="E4899" s="4"/>
      <c r="F4899" s="4"/>
      <c r="G4899" s="39"/>
      <c r="H4899" s="43"/>
      <c r="I4899" s="37"/>
      <c r="J4899" s="37"/>
      <c r="K4899" s="4"/>
      <c r="L4899" s="37"/>
      <c r="M4899" s="11"/>
      <c r="N4899" s="6"/>
      <c r="O4899" s="6"/>
      <c r="P4899" s="6"/>
    </row>
    <row r="4900" spans="1:16" x14ac:dyDescent="0.3">
      <c r="A4900" s="4"/>
      <c r="B4900" s="5"/>
      <c r="C4900" s="4"/>
      <c r="D4900" s="47"/>
      <c r="E4900" s="4"/>
      <c r="F4900" s="4"/>
      <c r="G4900" s="39"/>
      <c r="H4900" s="43"/>
      <c r="I4900" s="37"/>
      <c r="J4900" s="37"/>
      <c r="K4900" s="4"/>
      <c r="L4900" s="37"/>
      <c r="M4900" s="11"/>
      <c r="N4900" s="6"/>
      <c r="O4900" s="6"/>
      <c r="P4900" s="6"/>
    </row>
    <row r="4901" spans="1:16" x14ac:dyDescent="0.3">
      <c r="A4901" s="4"/>
      <c r="B4901" s="5"/>
      <c r="C4901" s="4"/>
      <c r="D4901" s="47"/>
      <c r="E4901" s="4"/>
      <c r="F4901" s="4"/>
      <c r="G4901" s="39"/>
      <c r="H4901" s="43"/>
      <c r="I4901" s="37"/>
      <c r="J4901" s="37"/>
      <c r="K4901" s="4"/>
      <c r="L4901" s="37"/>
      <c r="M4901" s="11"/>
      <c r="N4901" s="6"/>
      <c r="O4901" s="6"/>
      <c r="P4901" s="6"/>
    </row>
    <row r="4902" spans="1:16" x14ac:dyDescent="0.3">
      <c r="A4902" s="4"/>
      <c r="B4902" s="5"/>
      <c r="C4902" s="4"/>
      <c r="D4902" s="47"/>
      <c r="E4902" s="4"/>
      <c r="F4902" s="4"/>
      <c r="G4902" s="39"/>
      <c r="H4902" s="43"/>
      <c r="I4902" s="37"/>
      <c r="J4902" s="37"/>
      <c r="K4902" s="4"/>
      <c r="L4902" s="37"/>
      <c r="M4902" s="11"/>
      <c r="N4902" s="6"/>
      <c r="O4902" s="6"/>
      <c r="P4902" s="6"/>
    </row>
    <row r="4903" spans="1:16" x14ac:dyDescent="0.3">
      <c r="A4903" s="4"/>
      <c r="B4903" s="5"/>
      <c r="C4903" s="4"/>
      <c r="D4903" s="47"/>
      <c r="E4903" s="4"/>
      <c r="F4903" s="4"/>
      <c r="G4903" s="39"/>
      <c r="H4903" s="43"/>
      <c r="I4903" s="37"/>
      <c r="J4903" s="37"/>
      <c r="K4903" s="4"/>
      <c r="L4903" s="37"/>
      <c r="M4903" s="11"/>
      <c r="N4903" s="6"/>
      <c r="O4903" s="6"/>
      <c r="P4903" s="6"/>
    </row>
    <row r="4904" spans="1:16" x14ac:dyDescent="0.3">
      <c r="A4904" s="4"/>
      <c r="B4904" s="5"/>
      <c r="C4904" s="4"/>
      <c r="D4904" s="47"/>
      <c r="E4904" s="4"/>
      <c r="F4904" s="4"/>
      <c r="G4904" s="39"/>
      <c r="H4904" s="43"/>
      <c r="I4904" s="37"/>
      <c r="J4904" s="37"/>
      <c r="K4904" s="4"/>
      <c r="L4904" s="37"/>
      <c r="M4904" s="11"/>
      <c r="N4904" s="6"/>
      <c r="O4904" s="6"/>
      <c r="P4904" s="6"/>
    </row>
    <row r="4905" spans="1:16" x14ac:dyDescent="0.3">
      <c r="A4905" s="4"/>
      <c r="B4905" s="5"/>
      <c r="C4905" s="4"/>
      <c r="D4905" s="47"/>
      <c r="E4905" s="4"/>
      <c r="F4905" s="4"/>
      <c r="G4905" s="39"/>
      <c r="H4905" s="43"/>
      <c r="I4905" s="37"/>
      <c r="J4905" s="37"/>
      <c r="K4905" s="4"/>
      <c r="L4905" s="37"/>
      <c r="M4905" s="11"/>
      <c r="N4905" s="6"/>
      <c r="O4905" s="6"/>
      <c r="P4905" s="6"/>
    </row>
    <row r="4906" spans="1:16" x14ac:dyDescent="0.3">
      <c r="A4906" s="4"/>
      <c r="B4906" s="5"/>
      <c r="C4906" s="4"/>
      <c r="D4906" s="47"/>
      <c r="E4906" s="4"/>
      <c r="F4906" s="4"/>
      <c r="G4906" s="39"/>
      <c r="H4906" s="43"/>
      <c r="I4906" s="37"/>
      <c r="J4906" s="37"/>
      <c r="K4906" s="4"/>
      <c r="L4906" s="37"/>
      <c r="M4906" s="11"/>
      <c r="N4906" s="6"/>
      <c r="O4906" s="6"/>
      <c r="P4906" s="6"/>
    </row>
    <row r="4907" spans="1:16" x14ac:dyDescent="0.3">
      <c r="A4907" s="4"/>
      <c r="B4907" s="5"/>
      <c r="C4907" s="4"/>
      <c r="D4907" s="47"/>
      <c r="E4907" s="4"/>
      <c r="F4907" s="4"/>
      <c r="G4907" s="39"/>
      <c r="H4907" s="43"/>
      <c r="I4907" s="37"/>
      <c r="J4907" s="37"/>
      <c r="K4907" s="4"/>
      <c r="L4907" s="37"/>
      <c r="M4907" s="11"/>
      <c r="N4907" s="6"/>
      <c r="O4907" s="6"/>
      <c r="P4907" s="6"/>
    </row>
    <row r="4908" spans="1:16" x14ac:dyDescent="0.3">
      <c r="A4908" s="4"/>
      <c r="B4908" s="5"/>
      <c r="C4908" s="4"/>
      <c r="D4908" s="47"/>
      <c r="E4908" s="4"/>
      <c r="F4908" s="4"/>
      <c r="G4908" s="39"/>
      <c r="H4908" s="43"/>
      <c r="I4908" s="37"/>
      <c r="J4908" s="37"/>
      <c r="K4908" s="4"/>
      <c r="L4908" s="37"/>
      <c r="M4908" s="11"/>
      <c r="N4908" s="6"/>
      <c r="O4908" s="6"/>
      <c r="P4908" s="6"/>
    </row>
    <row r="4909" spans="1:16" x14ac:dyDescent="0.3">
      <c r="A4909" s="4"/>
      <c r="B4909" s="5"/>
      <c r="C4909" s="4"/>
      <c r="D4909" s="47"/>
      <c r="E4909" s="4"/>
      <c r="F4909" s="4"/>
      <c r="G4909" s="39"/>
      <c r="H4909" s="43"/>
      <c r="I4909" s="37"/>
      <c r="J4909" s="37"/>
      <c r="K4909" s="4"/>
      <c r="L4909" s="37"/>
      <c r="M4909" s="11"/>
      <c r="N4909" s="6"/>
      <c r="O4909" s="6"/>
      <c r="P4909" s="6"/>
    </row>
    <row r="4910" spans="1:16" x14ac:dyDescent="0.3">
      <c r="A4910" s="4"/>
      <c r="B4910" s="5"/>
      <c r="C4910" s="4"/>
      <c r="D4910" s="47"/>
      <c r="E4910" s="4"/>
      <c r="F4910" s="4"/>
      <c r="G4910" s="39"/>
      <c r="H4910" s="43"/>
      <c r="I4910" s="37"/>
      <c r="J4910" s="37"/>
      <c r="K4910" s="4"/>
      <c r="L4910" s="37"/>
      <c r="M4910" s="11"/>
      <c r="N4910" s="6"/>
      <c r="O4910" s="6"/>
      <c r="P4910" s="6"/>
    </row>
    <row r="4911" spans="1:16" x14ac:dyDescent="0.3">
      <c r="A4911" s="4"/>
      <c r="B4911" s="5"/>
      <c r="C4911" s="4"/>
      <c r="D4911" s="47"/>
      <c r="E4911" s="4"/>
      <c r="F4911" s="4"/>
      <c r="G4911" s="39"/>
      <c r="H4911" s="43"/>
      <c r="I4911" s="37"/>
      <c r="J4911" s="37"/>
      <c r="K4911" s="4"/>
      <c r="L4911" s="37"/>
      <c r="M4911" s="11"/>
      <c r="N4911" s="6"/>
      <c r="O4911" s="6"/>
      <c r="P4911" s="6"/>
    </row>
    <row r="4912" spans="1:16" x14ac:dyDescent="0.3">
      <c r="A4912" s="4"/>
      <c r="B4912" s="5"/>
      <c r="C4912" s="4"/>
      <c r="D4912" s="47"/>
      <c r="E4912" s="4"/>
      <c r="F4912" s="4"/>
      <c r="G4912" s="39"/>
      <c r="H4912" s="43"/>
      <c r="I4912" s="37"/>
      <c r="J4912" s="37"/>
      <c r="K4912" s="4"/>
      <c r="L4912" s="37"/>
      <c r="M4912" s="11"/>
      <c r="N4912" s="6"/>
      <c r="O4912" s="6"/>
      <c r="P4912" s="6"/>
    </row>
    <row r="4913" spans="1:16" x14ac:dyDescent="0.3">
      <c r="A4913" s="4"/>
      <c r="B4913" s="5"/>
      <c r="C4913" s="4"/>
      <c r="D4913" s="47"/>
      <c r="E4913" s="4"/>
      <c r="F4913" s="4"/>
      <c r="G4913" s="39"/>
      <c r="H4913" s="43"/>
      <c r="I4913" s="37"/>
      <c r="J4913" s="37"/>
      <c r="K4913" s="4"/>
      <c r="L4913" s="37"/>
      <c r="M4913" s="11"/>
      <c r="N4913" s="6"/>
      <c r="O4913" s="6"/>
      <c r="P4913" s="6"/>
    </row>
    <row r="4914" spans="1:16" x14ac:dyDescent="0.3">
      <c r="A4914" s="4"/>
      <c r="B4914" s="5"/>
      <c r="C4914" s="4"/>
      <c r="D4914" s="47"/>
      <c r="E4914" s="4"/>
      <c r="F4914" s="4"/>
      <c r="G4914" s="39"/>
      <c r="H4914" s="43"/>
      <c r="I4914" s="37"/>
      <c r="J4914" s="37"/>
      <c r="K4914" s="4"/>
      <c r="L4914" s="37"/>
      <c r="M4914" s="11"/>
      <c r="N4914" s="6"/>
      <c r="O4914" s="6"/>
      <c r="P4914" s="6"/>
    </row>
    <row r="4915" spans="1:16" x14ac:dyDescent="0.3">
      <c r="A4915" s="4"/>
      <c r="B4915" s="5"/>
      <c r="C4915" s="4"/>
      <c r="D4915" s="47"/>
      <c r="E4915" s="4"/>
      <c r="F4915" s="4"/>
      <c r="G4915" s="39"/>
      <c r="H4915" s="43"/>
      <c r="I4915" s="37"/>
      <c r="J4915" s="37"/>
      <c r="K4915" s="4"/>
      <c r="L4915" s="37"/>
      <c r="M4915" s="11"/>
      <c r="N4915" s="6"/>
      <c r="O4915" s="6"/>
      <c r="P4915" s="6"/>
    </row>
    <row r="4916" spans="1:16" x14ac:dyDescent="0.3">
      <c r="A4916" s="4"/>
      <c r="B4916" s="5"/>
      <c r="C4916" s="4"/>
      <c r="D4916" s="47"/>
      <c r="E4916" s="4"/>
      <c r="F4916" s="4"/>
      <c r="G4916" s="39"/>
      <c r="H4916" s="43"/>
      <c r="I4916" s="37"/>
      <c r="J4916" s="37"/>
      <c r="K4916" s="4"/>
      <c r="L4916" s="37"/>
      <c r="M4916" s="11"/>
      <c r="N4916" s="6"/>
      <c r="O4916" s="6"/>
      <c r="P4916" s="6"/>
    </row>
    <row r="4917" spans="1:16" x14ac:dyDescent="0.3">
      <c r="A4917" s="4"/>
      <c r="B4917" s="5"/>
      <c r="C4917" s="4"/>
      <c r="D4917" s="47"/>
      <c r="E4917" s="4"/>
      <c r="F4917" s="4"/>
      <c r="G4917" s="39"/>
      <c r="H4917" s="43"/>
      <c r="I4917" s="37"/>
      <c r="J4917" s="37"/>
      <c r="K4917" s="4"/>
      <c r="L4917" s="37"/>
      <c r="M4917" s="11"/>
      <c r="N4917" s="6"/>
      <c r="O4917" s="6"/>
      <c r="P4917" s="6"/>
    </row>
    <row r="4918" spans="1:16" x14ac:dyDescent="0.3">
      <c r="A4918" s="4"/>
      <c r="B4918" s="5"/>
      <c r="C4918" s="4"/>
      <c r="D4918" s="47"/>
      <c r="E4918" s="4"/>
      <c r="F4918" s="4"/>
      <c r="G4918" s="39"/>
      <c r="H4918" s="43"/>
      <c r="I4918" s="37"/>
      <c r="J4918" s="37"/>
      <c r="K4918" s="4"/>
      <c r="L4918" s="37"/>
      <c r="M4918" s="11"/>
      <c r="N4918" s="6"/>
      <c r="O4918" s="6"/>
      <c r="P4918" s="6"/>
    </row>
    <row r="4919" spans="1:16" x14ac:dyDescent="0.3">
      <c r="A4919" s="4"/>
      <c r="B4919" s="5"/>
      <c r="C4919" s="4"/>
      <c r="D4919" s="47"/>
      <c r="E4919" s="4"/>
      <c r="F4919" s="4"/>
      <c r="G4919" s="39"/>
      <c r="H4919" s="43"/>
      <c r="I4919" s="37"/>
      <c r="J4919" s="37"/>
      <c r="K4919" s="4"/>
      <c r="L4919" s="37"/>
      <c r="M4919" s="11"/>
      <c r="N4919" s="6"/>
      <c r="O4919" s="6"/>
      <c r="P4919" s="6"/>
    </row>
    <row r="4920" spans="1:16" x14ac:dyDescent="0.3">
      <c r="A4920" s="4"/>
      <c r="B4920" s="5"/>
      <c r="C4920" s="4"/>
      <c r="D4920" s="47"/>
      <c r="E4920" s="4"/>
      <c r="F4920" s="4"/>
      <c r="G4920" s="39"/>
      <c r="H4920" s="43"/>
      <c r="I4920" s="37"/>
      <c r="J4920" s="37"/>
      <c r="K4920" s="4"/>
      <c r="L4920" s="37"/>
      <c r="M4920" s="11"/>
      <c r="N4920" s="6"/>
      <c r="O4920" s="6"/>
      <c r="P4920" s="6"/>
    </row>
    <row r="4921" spans="1:16" x14ac:dyDescent="0.3">
      <c r="A4921" s="4"/>
      <c r="B4921" s="5"/>
      <c r="C4921" s="4"/>
      <c r="D4921" s="47"/>
      <c r="E4921" s="4"/>
      <c r="F4921" s="4"/>
      <c r="G4921" s="39"/>
      <c r="H4921" s="43"/>
      <c r="I4921" s="37"/>
      <c r="J4921" s="37"/>
      <c r="K4921" s="4"/>
      <c r="L4921" s="37"/>
      <c r="M4921" s="11"/>
      <c r="N4921" s="6"/>
      <c r="O4921" s="6"/>
      <c r="P4921" s="6"/>
    </row>
    <row r="4922" spans="1:16" x14ac:dyDescent="0.3">
      <c r="A4922" s="4"/>
      <c r="B4922" s="5"/>
      <c r="C4922" s="4"/>
      <c r="D4922" s="47"/>
      <c r="E4922" s="4"/>
      <c r="F4922" s="4"/>
      <c r="G4922" s="39"/>
      <c r="H4922" s="43"/>
      <c r="I4922" s="37"/>
      <c r="J4922" s="37"/>
      <c r="K4922" s="4"/>
      <c r="L4922" s="37"/>
      <c r="M4922" s="11"/>
      <c r="N4922" s="6"/>
      <c r="O4922" s="6"/>
      <c r="P4922" s="6"/>
    </row>
    <row r="4923" spans="1:16" x14ac:dyDescent="0.3">
      <c r="A4923" s="4"/>
      <c r="B4923" s="5"/>
      <c r="C4923" s="4"/>
      <c r="D4923" s="47"/>
      <c r="E4923" s="4"/>
      <c r="F4923" s="4"/>
      <c r="G4923" s="39"/>
      <c r="H4923" s="43"/>
      <c r="I4923" s="37"/>
      <c r="J4923" s="37"/>
      <c r="K4923" s="4"/>
      <c r="L4923" s="37"/>
      <c r="M4923" s="11"/>
      <c r="N4923" s="6"/>
      <c r="O4923" s="6"/>
      <c r="P4923" s="6"/>
    </row>
    <row r="4924" spans="1:16" x14ac:dyDescent="0.3">
      <c r="A4924" s="4"/>
      <c r="B4924" s="5"/>
      <c r="C4924" s="4"/>
      <c r="D4924" s="47"/>
      <c r="E4924" s="4"/>
      <c r="F4924" s="4"/>
      <c r="G4924" s="39"/>
      <c r="H4924" s="43"/>
      <c r="I4924" s="37"/>
      <c r="J4924" s="37"/>
      <c r="K4924" s="4"/>
      <c r="L4924" s="37"/>
      <c r="M4924" s="11"/>
      <c r="N4924" s="6"/>
      <c r="O4924" s="6"/>
      <c r="P4924" s="6"/>
    </row>
    <row r="4925" spans="1:16" x14ac:dyDescent="0.3">
      <c r="A4925" s="4"/>
      <c r="B4925" s="5"/>
      <c r="C4925" s="4"/>
      <c r="D4925" s="47"/>
      <c r="E4925" s="4"/>
      <c r="F4925" s="4"/>
      <c r="G4925" s="39"/>
      <c r="H4925" s="43"/>
      <c r="I4925" s="37"/>
      <c r="J4925" s="37"/>
      <c r="K4925" s="4"/>
      <c r="L4925" s="37"/>
      <c r="M4925" s="11"/>
      <c r="N4925" s="6"/>
      <c r="O4925" s="6"/>
      <c r="P4925" s="6"/>
    </row>
    <row r="4926" spans="1:16" x14ac:dyDescent="0.3">
      <c r="A4926" s="4"/>
      <c r="B4926" s="5"/>
      <c r="C4926" s="4"/>
      <c r="D4926" s="47"/>
      <c r="E4926" s="4"/>
      <c r="F4926" s="4"/>
      <c r="G4926" s="39"/>
      <c r="H4926" s="43"/>
      <c r="I4926" s="37"/>
      <c r="J4926" s="37"/>
      <c r="K4926" s="4"/>
      <c r="L4926" s="37"/>
      <c r="M4926" s="11"/>
      <c r="N4926" s="6"/>
      <c r="O4926" s="6"/>
      <c r="P4926" s="6"/>
    </row>
    <row r="4927" spans="1:16" x14ac:dyDescent="0.3">
      <c r="A4927" s="4"/>
      <c r="B4927" s="5"/>
      <c r="C4927" s="4"/>
      <c r="D4927" s="47"/>
      <c r="E4927" s="4"/>
      <c r="F4927" s="4"/>
      <c r="G4927" s="39"/>
      <c r="H4927" s="43"/>
      <c r="I4927" s="37"/>
      <c r="J4927" s="37"/>
      <c r="K4927" s="4"/>
      <c r="L4927" s="37"/>
      <c r="M4927" s="11"/>
      <c r="N4927" s="6"/>
      <c r="O4927" s="6"/>
      <c r="P4927" s="6"/>
    </row>
    <row r="4928" spans="1:16" x14ac:dyDescent="0.3">
      <c r="A4928" s="4"/>
      <c r="B4928" s="5"/>
      <c r="C4928" s="4"/>
      <c r="D4928" s="47"/>
      <c r="E4928" s="4"/>
      <c r="F4928" s="4"/>
      <c r="G4928" s="39"/>
      <c r="H4928" s="43"/>
      <c r="I4928" s="37"/>
      <c r="J4928" s="37"/>
      <c r="K4928" s="4"/>
      <c r="L4928" s="37"/>
      <c r="M4928" s="11"/>
      <c r="N4928" s="6"/>
      <c r="O4928" s="6"/>
      <c r="P4928" s="6"/>
    </row>
    <row r="4929" spans="1:16" x14ac:dyDescent="0.3">
      <c r="A4929" s="4"/>
      <c r="B4929" s="5"/>
      <c r="C4929" s="4"/>
      <c r="D4929" s="47"/>
      <c r="E4929" s="4"/>
      <c r="F4929" s="4"/>
      <c r="G4929" s="39"/>
      <c r="H4929" s="43"/>
      <c r="I4929" s="37"/>
      <c r="J4929" s="37"/>
      <c r="K4929" s="4"/>
      <c r="L4929" s="37"/>
      <c r="M4929" s="11"/>
      <c r="N4929" s="6"/>
      <c r="O4929" s="6"/>
      <c r="P4929" s="6"/>
    </row>
    <row r="4930" spans="1:16" x14ac:dyDescent="0.3">
      <c r="A4930" s="4"/>
      <c r="B4930" s="5"/>
      <c r="C4930" s="4"/>
      <c r="D4930" s="47"/>
      <c r="E4930" s="4"/>
      <c r="F4930" s="4"/>
      <c r="G4930" s="39"/>
      <c r="H4930" s="43"/>
      <c r="I4930" s="37"/>
      <c r="J4930" s="37"/>
      <c r="K4930" s="4"/>
      <c r="L4930" s="37"/>
      <c r="M4930" s="11"/>
      <c r="N4930" s="6"/>
      <c r="O4930" s="6"/>
      <c r="P4930" s="6"/>
    </row>
    <row r="4931" spans="1:16" x14ac:dyDescent="0.3">
      <c r="A4931" s="4"/>
      <c r="B4931" s="5"/>
      <c r="C4931" s="4"/>
      <c r="D4931" s="47"/>
      <c r="E4931" s="4"/>
      <c r="F4931" s="4"/>
      <c r="G4931" s="39"/>
      <c r="H4931" s="43"/>
      <c r="I4931" s="37"/>
      <c r="J4931" s="37"/>
      <c r="K4931" s="4"/>
      <c r="L4931" s="37"/>
      <c r="M4931" s="11"/>
      <c r="N4931" s="6"/>
      <c r="O4931" s="6"/>
      <c r="P4931" s="6"/>
    </row>
    <row r="4932" spans="1:16" x14ac:dyDescent="0.3">
      <c r="A4932" s="4"/>
      <c r="B4932" s="5"/>
      <c r="C4932" s="4"/>
      <c r="D4932" s="47"/>
      <c r="E4932" s="4"/>
      <c r="F4932" s="4"/>
      <c r="G4932" s="39"/>
      <c r="H4932" s="43"/>
      <c r="I4932" s="37"/>
      <c r="J4932" s="37"/>
      <c r="K4932" s="4"/>
      <c r="L4932" s="37"/>
      <c r="M4932" s="11"/>
      <c r="N4932" s="6"/>
      <c r="O4932" s="6"/>
      <c r="P4932" s="6"/>
    </row>
    <row r="4933" spans="1:16" x14ac:dyDescent="0.3">
      <c r="A4933" s="4"/>
      <c r="B4933" s="5"/>
      <c r="C4933" s="4"/>
      <c r="D4933" s="47"/>
      <c r="E4933" s="4"/>
      <c r="F4933" s="4"/>
      <c r="G4933" s="39"/>
      <c r="H4933" s="43"/>
      <c r="I4933" s="37"/>
      <c r="J4933" s="37"/>
      <c r="K4933" s="4"/>
      <c r="L4933" s="37"/>
      <c r="M4933" s="11"/>
      <c r="N4933" s="6"/>
      <c r="O4933" s="6"/>
      <c r="P4933" s="6"/>
    </row>
    <row r="4934" spans="1:16" x14ac:dyDescent="0.3">
      <c r="A4934" s="4"/>
      <c r="B4934" s="5"/>
      <c r="C4934" s="4"/>
      <c r="D4934" s="47"/>
      <c r="E4934" s="4"/>
      <c r="F4934" s="4"/>
      <c r="G4934" s="39"/>
      <c r="H4934" s="43"/>
      <c r="I4934" s="37"/>
      <c r="J4934" s="37"/>
      <c r="K4934" s="4"/>
      <c r="L4934" s="37"/>
      <c r="M4934" s="11"/>
      <c r="N4934" s="6"/>
      <c r="O4934" s="6"/>
      <c r="P4934" s="6"/>
    </row>
    <row r="4935" spans="1:16" x14ac:dyDescent="0.3">
      <c r="A4935" s="4"/>
      <c r="B4935" s="5"/>
      <c r="C4935" s="4"/>
      <c r="D4935" s="47"/>
      <c r="E4935" s="4"/>
      <c r="F4935" s="4"/>
      <c r="G4935" s="39"/>
      <c r="H4935" s="43"/>
      <c r="I4935" s="37"/>
      <c r="J4935" s="37"/>
      <c r="K4935" s="4"/>
      <c r="L4935" s="37"/>
      <c r="M4935" s="11"/>
      <c r="N4935" s="6"/>
      <c r="O4935" s="6"/>
      <c r="P4935" s="6"/>
    </row>
    <row r="4936" spans="1:16" x14ac:dyDescent="0.3">
      <c r="A4936" s="4"/>
      <c r="B4936" s="5"/>
      <c r="C4936" s="4"/>
      <c r="D4936" s="47"/>
      <c r="E4936" s="4"/>
      <c r="F4936" s="4"/>
      <c r="G4936" s="39"/>
      <c r="H4936" s="43"/>
      <c r="I4936" s="37"/>
      <c r="J4936" s="37"/>
      <c r="K4936" s="4"/>
      <c r="L4936" s="37"/>
      <c r="M4936" s="11"/>
      <c r="N4936" s="6"/>
      <c r="O4936" s="6"/>
      <c r="P4936" s="6"/>
    </row>
    <row r="4937" spans="1:16" x14ac:dyDescent="0.3">
      <c r="A4937" s="4"/>
      <c r="B4937" s="5"/>
      <c r="C4937" s="4"/>
      <c r="D4937" s="47"/>
      <c r="E4937" s="4"/>
      <c r="F4937" s="4"/>
      <c r="G4937" s="39"/>
      <c r="H4937" s="43"/>
      <c r="I4937" s="37"/>
      <c r="J4937" s="37"/>
      <c r="K4937" s="4"/>
      <c r="L4937" s="37"/>
      <c r="M4937" s="11"/>
      <c r="N4937" s="6"/>
      <c r="O4937" s="6"/>
      <c r="P4937" s="6"/>
    </row>
    <row r="4938" spans="1:16" x14ac:dyDescent="0.3">
      <c r="A4938" s="4"/>
      <c r="B4938" s="5"/>
      <c r="C4938" s="4"/>
      <c r="D4938" s="47"/>
      <c r="E4938" s="4"/>
      <c r="F4938" s="4"/>
      <c r="G4938" s="39"/>
      <c r="H4938" s="43"/>
      <c r="I4938" s="37"/>
      <c r="J4938" s="37"/>
      <c r="K4938" s="4"/>
      <c r="L4938" s="37"/>
      <c r="M4938" s="11"/>
      <c r="N4938" s="6"/>
      <c r="O4938" s="6"/>
      <c r="P4938" s="6"/>
    </row>
    <row r="4939" spans="1:16" x14ac:dyDescent="0.3">
      <c r="A4939" s="4"/>
      <c r="B4939" s="5"/>
      <c r="C4939" s="4"/>
      <c r="D4939" s="47"/>
      <c r="E4939" s="4"/>
      <c r="F4939" s="4"/>
      <c r="G4939" s="39"/>
      <c r="H4939" s="43"/>
      <c r="I4939" s="37"/>
      <c r="J4939" s="37"/>
      <c r="K4939" s="4"/>
      <c r="L4939" s="37"/>
      <c r="M4939" s="11"/>
      <c r="N4939" s="6"/>
      <c r="O4939" s="6"/>
      <c r="P4939" s="6"/>
    </row>
    <row r="4940" spans="1:16" x14ac:dyDescent="0.3">
      <c r="A4940" s="4"/>
      <c r="B4940" s="5"/>
      <c r="C4940" s="4"/>
      <c r="D4940" s="47"/>
      <c r="E4940" s="4"/>
      <c r="F4940" s="4"/>
      <c r="G4940" s="39"/>
      <c r="H4940" s="43"/>
      <c r="I4940" s="37"/>
      <c r="J4940" s="37"/>
      <c r="K4940" s="4"/>
      <c r="L4940" s="37"/>
      <c r="M4940" s="11"/>
      <c r="N4940" s="6"/>
      <c r="O4940" s="6"/>
      <c r="P4940" s="6"/>
    </row>
    <row r="4941" spans="1:16" x14ac:dyDescent="0.3">
      <c r="A4941" s="4"/>
      <c r="B4941" s="5"/>
      <c r="C4941" s="4"/>
      <c r="D4941" s="47"/>
      <c r="E4941" s="4"/>
      <c r="F4941" s="4"/>
      <c r="G4941" s="39"/>
      <c r="H4941" s="43"/>
      <c r="I4941" s="37"/>
      <c r="J4941" s="37"/>
      <c r="K4941" s="4"/>
      <c r="L4941" s="37"/>
      <c r="M4941" s="11"/>
      <c r="N4941" s="6"/>
      <c r="O4941" s="6"/>
      <c r="P4941" s="6"/>
    </row>
    <row r="4942" spans="1:16" x14ac:dyDescent="0.3">
      <c r="A4942" s="4"/>
      <c r="B4942" s="5"/>
      <c r="C4942" s="4"/>
      <c r="D4942" s="47"/>
      <c r="E4942" s="4"/>
      <c r="F4942" s="4"/>
      <c r="G4942" s="39"/>
      <c r="H4942" s="43"/>
      <c r="I4942" s="37"/>
      <c r="J4942" s="37"/>
      <c r="K4942" s="4"/>
      <c r="L4942" s="37"/>
      <c r="M4942" s="11"/>
      <c r="N4942" s="6"/>
      <c r="O4942" s="6"/>
      <c r="P4942" s="6"/>
    </row>
    <row r="4943" spans="1:16" x14ac:dyDescent="0.3">
      <c r="A4943" s="4"/>
      <c r="B4943" s="5"/>
      <c r="C4943" s="4"/>
      <c r="D4943" s="47"/>
      <c r="E4943" s="4"/>
      <c r="F4943" s="4"/>
      <c r="G4943" s="39"/>
      <c r="H4943" s="43"/>
      <c r="I4943" s="37"/>
      <c r="J4943" s="37"/>
      <c r="K4943" s="4"/>
      <c r="L4943" s="37"/>
      <c r="M4943" s="11"/>
      <c r="N4943" s="6"/>
      <c r="O4943" s="6"/>
      <c r="P4943" s="6"/>
    </row>
    <row r="4944" spans="1:16" x14ac:dyDescent="0.3">
      <c r="A4944" s="4"/>
      <c r="B4944" s="5"/>
      <c r="C4944" s="4"/>
      <c r="D4944" s="47"/>
      <c r="E4944" s="4"/>
      <c r="F4944" s="4"/>
      <c r="G4944" s="39"/>
      <c r="H4944" s="43"/>
      <c r="I4944" s="37"/>
      <c r="J4944" s="37"/>
      <c r="K4944" s="4"/>
      <c r="L4944" s="37"/>
      <c r="M4944" s="11"/>
      <c r="N4944" s="6"/>
      <c r="O4944" s="6"/>
      <c r="P4944" s="6"/>
    </row>
    <row r="4945" spans="1:16" x14ac:dyDescent="0.3">
      <c r="A4945" s="4"/>
      <c r="B4945" s="5"/>
      <c r="C4945" s="4"/>
      <c r="D4945" s="47"/>
      <c r="E4945" s="4"/>
      <c r="F4945" s="4"/>
      <c r="G4945" s="39"/>
      <c r="H4945" s="43"/>
      <c r="I4945" s="37"/>
      <c r="J4945" s="37"/>
      <c r="K4945" s="4"/>
      <c r="L4945" s="37"/>
      <c r="M4945" s="11"/>
      <c r="N4945" s="6"/>
      <c r="O4945" s="6"/>
      <c r="P4945" s="6"/>
    </row>
    <row r="4946" spans="1:16" x14ac:dyDescent="0.3">
      <c r="A4946" s="4"/>
      <c r="B4946" s="5"/>
      <c r="C4946" s="4"/>
      <c r="D4946" s="47"/>
      <c r="E4946" s="4"/>
      <c r="F4946" s="4"/>
      <c r="G4946" s="39"/>
      <c r="H4946" s="43"/>
      <c r="I4946" s="37"/>
      <c r="J4946" s="37"/>
      <c r="K4946" s="4"/>
      <c r="L4946" s="37"/>
      <c r="M4946" s="11"/>
      <c r="N4946" s="6"/>
      <c r="O4946" s="6"/>
      <c r="P4946" s="6"/>
    </row>
    <row r="4947" spans="1:16" x14ac:dyDescent="0.3">
      <c r="A4947" s="4"/>
      <c r="B4947" s="5"/>
      <c r="C4947" s="4"/>
      <c r="D4947" s="47"/>
      <c r="E4947" s="4"/>
      <c r="F4947" s="4"/>
      <c r="G4947" s="39"/>
      <c r="H4947" s="43"/>
      <c r="I4947" s="37"/>
      <c r="J4947" s="37"/>
      <c r="K4947" s="4"/>
      <c r="L4947" s="37"/>
      <c r="M4947" s="11"/>
      <c r="N4947" s="6"/>
      <c r="O4947" s="6"/>
      <c r="P4947" s="6"/>
    </row>
    <row r="4948" spans="1:16" x14ac:dyDescent="0.3">
      <c r="A4948" s="4"/>
      <c r="B4948" s="5"/>
      <c r="C4948" s="4"/>
      <c r="D4948" s="47"/>
      <c r="E4948" s="4"/>
      <c r="F4948" s="4"/>
      <c r="G4948" s="39"/>
      <c r="H4948" s="43"/>
      <c r="I4948" s="37"/>
      <c r="J4948" s="37"/>
      <c r="K4948" s="4"/>
      <c r="L4948" s="37"/>
      <c r="M4948" s="11"/>
      <c r="N4948" s="6"/>
      <c r="O4948" s="6"/>
      <c r="P4948" s="6"/>
    </row>
    <row r="4949" spans="1:16" x14ac:dyDescent="0.3">
      <c r="A4949" s="4"/>
      <c r="B4949" s="5"/>
      <c r="C4949" s="4"/>
      <c r="D4949" s="47"/>
      <c r="E4949" s="4"/>
      <c r="F4949" s="4"/>
      <c r="G4949" s="39"/>
      <c r="H4949" s="43"/>
      <c r="I4949" s="37"/>
      <c r="J4949" s="37"/>
      <c r="K4949" s="4"/>
      <c r="L4949" s="37"/>
      <c r="M4949" s="11"/>
      <c r="N4949" s="6"/>
      <c r="O4949" s="6"/>
      <c r="P4949" s="6"/>
    </row>
    <row r="4950" spans="1:16" x14ac:dyDescent="0.3">
      <c r="A4950" s="4"/>
      <c r="B4950" s="5"/>
      <c r="C4950" s="4"/>
      <c r="D4950" s="47"/>
      <c r="E4950" s="4"/>
      <c r="F4950" s="4"/>
      <c r="G4950" s="39"/>
      <c r="H4950" s="43"/>
      <c r="I4950" s="37"/>
      <c r="J4950" s="37"/>
      <c r="K4950" s="4"/>
      <c r="L4950" s="37"/>
      <c r="M4950" s="11"/>
      <c r="N4950" s="6"/>
      <c r="O4950" s="6"/>
      <c r="P4950" s="6"/>
    </row>
    <row r="4951" spans="1:16" x14ac:dyDescent="0.3">
      <c r="A4951" s="4"/>
      <c r="B4951" s="5"/>
      <c r="C4951" s="4"/>
      <c r="D4951" s="47"/>
      <c r="E4951" s="4"/>
      <c r="F4951" s="4"/>
      <c r="G4951" s="39"/>
      <c r="H4951" s="43"/>
      <c r="I4951" s="37"/>
      <c r="J4951" s="37"/>
      <c r="K4951" s="4"/>
      <c r="L4951" s="37"/>
      <c r="M4951" s="11"/>
      <c r="N4951" s="6"/>
      <c r="O4951" s="6"/>
      <c r="P4951" s="6"/>
    </row>
    <row r="4952" spans="1:16" x14ac:dyDescent="0.3">
      <c r="A4952" s="4"/>
      <c r="B4952" s="5"/>
      <c r="C4952" s="4"/>
      <c r="D4952" s="47"/>
      <c r="E4952" s="4"/>
      <c r="F4952" s="4"/>
      <c r="G4952" s="39"/>
      <c r="H4952" s="43"/>
      <c r="I4952" s="37"/>
      <c r="J4952" s="37"/>
      <c r="K4952" s="4"/>
      <c r="L4952" s="37"/>
      <c r="M4952" s="11"/>
      <c r="N4952" s="6"/>
      <c r="O4952" s="6"/>
      <c r="P4952" s="6"/>
    </row>
    <row r="4953" spans="1:16" x14ac:dyDescent="0.3">
      <c r="A4953" s="4"/>
      <c r="B4953" s="5"/>
      <c r="C4953" s="4"/>
      <c r="D4953" s="47"/>
      <c r="E4953" s="4"/>
      <c r="F4953" s="4"/>
      <c r="G4953" s="39"/>
      <c r="H4953" s="43"/>
      <c r="I4953" s="37"/>
      <c r="J4953" s="37"/>
      <c r="K4953" s="4"/>
      <c r="L4953" s="37"/>
      <c r="M4953" s="11"/>
      <c r="N4953" s="6"/>
      <c r="O4953" s="6"/>
      <c r="P4953" s="6"/>
    </row>
    <row r="4954" spans="1:16" x14ac:dyDescent="0.3">
      <c r="A4954" s="4"/>
      <c r="B4954" s="5"/>
      <c r="C4954" s="4"/>
      <c r="D4954" s="47"/>
      <c r="E4954" s="4"/>
      <c r="F4954" s="4"/>
      <c r="G4954" s="39"/>
      <c r="H4954" s="43"/>
      <c r="I4954" s="37"/>
      <c r="J4954" s="37"/>
      <c r="K4954" s="4"/>
      <c r="L4954" s="37"/>
      <c r="M4954" s="11"/>
      <c r="N4954" s="6"/>
      <c r="O4954" s="6"/>
      <c r="P4954" s="6"/>
    </row>
    <row r="4955" spans="1:16" x14ac:dyDescent="0.3">
      <c r="A4955" s="4"/>
      <c r="B4955" s="5"/>
      <c r="C4955" s="4"/>
      <c r="D4955" s="47"/>
      <c r="E4955" s="4"/>
      <c r="F4955" s="4"/>
      <c r="G4955" s="39"/>
      <c r="H4955" s="43"/>
      <c r="I4955" s="37"/>
      <c r="J4955" s="37"/>
      <c r="K4955" s="4"/>
      <c r="L4955" s="37"/>
      <c r="M4955" s="11"/>
      <c r="N4955" s="6"/>
      <c r="O4955" s="6"/>
      <c r="P4955" s="6"/>
    </row>
    <row r="4956" spans="1:16" x14ac:dyDescent="0.3">
      <c r="A4956" s="4"/>
      <c r="B4956" s="5"/>
      <c r="C4956" s="4"/>
      <c r="D4956" s="47"/>
      <c r="E4956" s="4"/>
      <c r="F4956" s="4"/>
      <c r="G4956" s="39"/>
      <c r="H4956" s="43"/>
      <c r="I4956" s="37"/>
      <c r="J4956" s="37"/>
      <c r="K4956" s="4"/>
      <c r="L4956" s="37"/>
      <c r="M4956" s="11"/>
      <c r="N4956" s="6"/>
      <c r="O4956" s="6"/>
      <c r="P4956" s="6"/>
    </row>
    <row r="4957" spans="1:16" x14ac:dyDescent="0.3">
      <c r="A4957" s="4"/>
      <c r="B4957" s="5"/>
      <c r="C4957" s="4"/>
      <c r="D4957" s="47"/>
      <c r="E4957" s="4"/>
      <c r="F4957" s="4"/>
      <c r="G4957" s="39"/>
      <c r="H4957" s="43"/>
      <c r="I4957" s="37"/>
      <c r="J4957" s="37"/>
      <c r="K4957" s="4"/>
      <c r="L4957" s="37"/>
      <c r="M4957" s="11"/>
      <c r="N4957" s="6"/>
      <c r="O4957" s="6"/>
      <c r="P4957" s="6"/>
    </row>
    <row r="4958" spans="1:16" x14ac:dyDescent="0.3">
      <c r="A4958" s="4"/>
      <c r="B4958" s="5"/>
      <c r="C4958" s="4"/>
      <c r="D4958" s="47"/>
      <c r="E4958" s="4"/>
      <c r="F4958" s="4"/>
      <c r="G4958" s="39"/>
      <c r="H4958" s="43"/>
      <c r="I4958" s="37"/>
      <c r="J4958" s="37"/>
      <c r="K4958" s="4"/>
      <c r="L4958" s="37"/>
      <c r="M4958" s="11"/>
      <c r="N4958" s="6"/>
      <c r="O4958" s="6"/>
      <c r="P4958" s="6"/>
    </row>
    <row r="4959" spans="1:16" x14ac:dyDescent="0.3">
      <c r="A4959" s="4"/>
      <c r="B4959" s="5"/>
      <c r="C4959" s="4"/>
      <c r="D4959" s="47"/>
      <c r="E4959" s="4"/>
      <c r="F4959" s="4"/>
      <c r="G4959" s="39"/>
      <c r="H4959" s="43"/>
      <c r="I4959" s="37"/>
      <c r="J4959" s="37"/>
      <c r="K4959" s="4"/>
      <c r="L4959" s="37"/>
      <c r="M4959" s="11"/>
      <c r="N4959" s="6"/>
      <c r="O4959" s="6"/>
      <c r="P4959" s="6"/>
    </row>
    <row r="4960" spans="1:16" x14ac:dyDescent="0.3">
      <c r="A4960" s="4"/>
      <c r="B4960" s="5"/>
      <c r="C4960" s="4"/>
      <c r="D4960" s="47"/>
      <c r="E4960" s="4"/>
      <c r="F4960" s="4"/>
      <c r="G4960" s="39"/>
      <c r="H4960" s="43"/>
      <c r="I4960" s="37"/>
      <c r="J4960" s="37"/>
      <c r="K4960" s="4"/>
      <c r="L4960" s="37"/>
      <c r="M4960" s="11"/>
      <c r="N4960" s="6"/>
      <c r="O4960" s="6"/>
      <c r="P4960" s="6"/>
    </row>
    <row r="4961" spans="1:16" x14ac:dyDescent="0.3">
      <c r="A4961" s="4"/>
      <c r="B4961" s="5"/>
      <c r="C4961" s="4"/>
      <c r="D4961" s="47"/>
      <c r="E4961" s="4"/>
      <c r="F4961" s="4"/>
      <c r="G4961" s="39"/>
      <c r="H4961" s="43"/>
      <c r="I4961" s="37"/>
      <c r="J4961" s="37"/>
      <c r="K4961" s="4"/>
      <c r="L4961" s="37"/>
      <c r="M4961" s="11"/>
      <c r="N4961" s="6"/>
      <c r="O4961" s="6"/>
      <c r="P4961" s="6"/>
    </row>
    <row r="4962" spans="1:16" x14ac:dyDescent="0.3">
      <c r="A4962" s="4"/>
      <c r="B4962" s="5"/>
      <c r="C4962" s="4"/>
      <c r="D4962" s="47"/>
      <c r="E4962" s="4"/>
      <c r="F4962" s="4"/>
      <c r="G4962" s="39"/>
      <c r="H4962" s="43"/>
      <c r="I4962" s="37"/>
      <c r="J4962" s="37"/>
      <c r="K4962" s="4"/>
      <c r="L4962" s="37"/>
      <c r="M4962" s="11"/>
      <c r="N4962" s="6"/>
      <c r="O4962" s="6"/>
      <c r="P4962" s="6"/>
    </row>
    <row r="4963" spans="1:16" x14ac:dyDescent="0.3">
      <c r="A4963" s="4"/>
      <c r="B4963" s="5"/>
      <c r="C4963" s="4"/>
      <c r="D4963" s="47"/>
      <c r="E4963" s="4"/>
      <c r="F4963" s="4"/>
      <c r="G4963" s="39"/>
      <c r="H4963" s="43"/>
      <c r="I4963" s="37"/>
      <c r="J4963" s="37"/>
      <c r="K4963" s="4"/>
      <c r="L4963" s="37"/>
      <c r="M4963" s="11"/>
      <c r="N4963" s="6"/>
      <c r="O4963" s="6"/>
      <c r="P4963" s="6"/>
    </row>
    <row r="4964" spans="1:16" x14ac:dyDescent="0.3">
      <c r="A4964" s="4"/>
      <c r="B4964" s="5"/>
      <c r="C4964" s="4"/>
      <c r="D4964" s="47"/>
      <c r="E4964" s="4"/>
      <c r="F4964" s="4"/>
      <c r="G4964" s="39"/>
      <c r="H4964" s="43"/>
      <c r="I4964" s="37"/>
      <c r="J4964" s="37"/>
      <c r="K4964" s="4"/>
      <c r="L4964" s="37"/>
      <c r="M4964" s="11"/>
      <c r="N4964" s="6"/>
      <c r="O4964" s="6"/>
      <c r="P4964" s="4"/>
    </row>
    <row r="4965" spans="1:16" x14ac:dyDescent="0.3">
      <c r="A4965" s="4"/>
      <c r="B4965" s="5"/>
      <c r="C4965" s="4"/>
      <c r="D4965" s="47"/>
      <c r="E4965" s="4"/>
      <c r="F4965" s="4"/>
      <c r="G4965" s="39"/>
      <c r="H4965" s="43"/>
      <c r="I4965" s="37"/>
      <c r="J4965" s="37"/>
      <c r="K4965" s="4"/>
      <c r="L4965" s="37"/>
      <c r="M4965" s="11"/>
      <c r="N4965" s="6"/>
      <c r="O4965" s="6"/>
      <c r="P4965" s="4"/>
    </row>
    <row r="4966" spans="1:16" x14ac:dyDescent="0.3">
      <c r="D4966" s="48"/>
    </row>
    <row r="4967" spans="1:16" x14ac:dyDescent="0.3">
      <c r="D4967" s="48"/>
    </row>
    <row r="4968" spans="1:16" x14ac:dyDescent="0.3">
      <c r="D4968" s="48"/>
    </row>
    <row r="4969" spans="1:16" x14ac:dyDescent="0.3">
      <c r="D4969" s="48"/>
    </row>
    <row r="4970" spans="1:16" x14ac:dyDescent="0.3">
      <c r="D4970" s="48"/>
    </row>
    <row r="4971" spans="1:16" x14ac:dyDescent="0.3">
      <c r="D4971" s="48"/>
    </row>
    <row r="4972" spans="1:16" x14ac:dyDescent="0.3">
      <c r="D4972" s="48"/>
    </row>
    <row r="4973" spans="1:16" x14ac:dyDescent="0.3">
      <c r="D4973" s="48"/>
    </row>
    <row r="4974" spans="1:16" x14ac:dyDescent="0.3">
      <c r="D4974" s="48"/>
    </row>
    <row r="4975" spans="1:16" x14ac:dyDescent="0.3">
      <c r="D4975" s="48"/>
    </row>
    <row r="4976" spans="1:16" x14ac:dyDescent="0.3">
      <c r="D4976" s="48"/>
    </row>
    <row r="4977" spans="4:4" x14ac:dyDescent="0.3">
      <c r="D4977" s="48"/>
    </row>
    <row r="4978" spans="4:4" x14ac:dyDescent="0.3">
      <c r="D4978" s="48"/>
    </row>
    <row r="4979" spans="4:4" x14ac:dyDescent="0.3">
      <c r="D4979" s="48"/>
    </row>
    <row r="4980" spans="4:4" x14ac:dyDescent="0.3">
      <c r="D4980" s="48"/>
    </row>
    <row r="4981" spans="4:4" x14ac:dyDescent="0.3">
      <c r="D4981" s="48"/>
    </row>
    <row r="4982" spans="4:4" x14ac:dyDescent="0.3">
      <c r="D4982" s="48"/>
    </row>
    <row r="4983" spans="4:4" x14ac:dyDescent="0.3">
      <c r="D4983" s="48"/>
    </row>
    <row r="4984" spans="4:4" x14ac:dyDescent="0.3">
      <c r="D4984" s="48"/>
    </row>
    <row r="4985" spans="4:4" x14ac:dyDescent="0.3">
      <c r="D4985" s="48"/>
    </row>
    <row r="4986" spans="4:4" x14ac:dyDescent="0.3">
      <c r="D4986" s="48"/>
    </row>
    <row r="4987" spans="4:4" x14ac:dyDescent="0.3">
      <c r="D4987" s="48"/>
    </row>
    <row r="4988" spans="4:4" x14ac:dyDescent="0.3">
      <c r="D4988" s="48"/>
    </row>
    <row r="4989" spans="4:4" x14ac:dyDescent="0.3">
      <c r="D4989" s="48"/>
    </row>
    <row r="4990" spans="4:4" x14ac:dyDescent="0.3">
      <c r="D4990" s="48"/>
    </row>
    <row r="4991" spans="4:4" x14ac:dyDescent="0.3">
      <c r="D4991" s="48"/>
    </row>
  </sheetData>
  <autoFilter ref="A15:R4657" xr:uid="{818E65D9-378C-4BB3-863D-BB8AD3AE386C}"/>
  <sortState xmlns:xlrd2="http://schemas.microsoft.com/office/spreadsheetml/2017/richdata2" ref="A1325:R3553">
    <sortCondition ref="B1325:B3553"/>
  </sortState>
  <pageMargins left="0.7" right="0.7" top="0.75" bottom="0.75" header="0.3" footer="0.3"/>
  <pageSetup scale="88" fitToHeight="0" orientation="landscape" r:id="rId1"/>
  <headerFooter>
    <oddHeader>&amp;RTSL &amp;F
Page &amp;P of &amp;N</oddHeader>
  </headerFooter>
  <colBreaks count="1" manualBreakCount="1">
    <brk id="11" max="1048575" man="1"/>
  </colBreaks>
  <customProperties>
    <customPr name="_pios_id" r:id="rId2"/>
  </customProperties>
  <drawing r:id="rId3"/>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35D8E-3262-428C-8FEA-63D5C780A89D}">
  <sheetPr>
    <pageSetUpPr fitToPage="1"/>
  </sheetPr>
  <dimension ref="A1:G25"/>
  <sheetViews>
    <sheetView workbookViewId="0"/>
  </sheetViews>
  <sheetFormatPr defaultColWidth="8.6640625" defaultRowHeight="13.2" x14ac:dyDescent="0.25"/>
  <cols>
    <col min="1" max="1" width="6.109375" style="17" customWidth="1"/>
    <col min="2" max="2" width="15.5546875" style="17" bestFit="1" customWidth="1"/>
    <col min="3" max="3" width="19" style="17" bestFit="1" customWidth="1"/>
    <col min="4" max="4" width="19.88671875" style="17" bestFit="1" customWidth="1"/>
    <col min="5" max="5" width="3.5546875" style="17" customWidth="1"/>
    <col min="6" max="6" width="20.6640625" style="17" bestFit="1" customWidth="1"/>
    <col min="7" max="7" width="10.44140625" style="17" bestFit="1" customWidth="1"/>
    <col min="8" max="16384" width="8.6640625" style="17"/>
  </cols>
  <sheetData>
    <row r="1" spans="1:7" ht="13.8" x14ac:dyDescent="0.3">
      <c r="A1" s="15"/>
      <c r="B1" s="16"/>
      <c r="C1" s="16"/>
    </row>
    <row r="2" spans="1:7" ht="13.8" x14ac:dyDescent="0.3">
      <c r="A2" s="15"/>
      <c r="B2" s="16"/>
      <c r="C2" s="16"/>
    </row>
    <row r="3" spans="1:7" ht="13.8" x14ac:dyDescent="0.3">
      <c r="A3" s="16"/>
      <c r="B3" s="16"/>
      <c r="C3" s="16"/>
    </row>
    <row r="13" spans="1:7" ht="14.4" x14ac:dyDescent="0.3">
      <c r="A13" s="54" t="s">
        <v>55</v>
      </c>
      <c r="B13" s="55" t="s">
        <v>58</v>
      </c>
      <c r="C13" s="55" t="s">
        <v>59</v>
      </c>
      <c r="D13" s="55" t="s">
        <v>60</v>
      </c>
      <c r="E13" s="56"/>
      <c r="F13" s="57" t="s">
        <v>62</v>
      </c>
      <c r="G13" s="58" t="s">
        <v>61</v>
      </c>
    </row>
    <row r="14" spans="1:7" ht="13.8" x14ac:dyDescent="0.3">
      <c r="A14" s="18">
        <v>1</v>
      </c>
      <c r="B14" s="60">
        <v>44927</v>
      </c>
      <c r="C14" s="60">
        <v>44973</v>
      </c>
      <c r="D14" s="60">
        <f>G14</f>
        <v>44979</v>
      </c>
      <c r="E14" s="59"/>
      <c r="F14" s="79" t="s">
        <v>133</v>
      </c>
      <c r="G14" s="60">
        <v>44979</v>
      </c>
    </row>
    <row r="15" spans="1:7" ht="13.8" x14ac:dyDescent="0.3">
      <c r="A15" s="18">
        <v>2</v>
      </c>
      <c r="B15" s="60">
        <v>44958</v>
      </c>
      <c r="C15" s="60">
        <v>45000</v>
      </c>
      <c r="D15" s="60">
        <f t="shared" ref="D15:D25" si="0">G15</f>
        <v>45005</v>
      </c>
      <c r="E15" s="59"/>
      <c r="F15" s="79" t="s">
        <v>134</v>
      </c>
      <c r="G15" s="60">
        <v>45005</v>
      </c>
    </row>
    <row r="16" spans="1:7" ht="13.8" x14ac:dyDescent="0.3">
      <c r="A16" s="18">
        <v>3</v>
      </c>
      <c r="B16" s="60">
        <v>44986</v>
      </c>
      <c r="C16" s="60">
        <v>45028</v>
      </c>
      <c r="D16" s="60">
        <f t="shared" si="0"/>
        <v>45033</v>
      </c>
      <c r="E16" s="59"/>
      <c r="F16" s="79" t="s">
        <v>135</v>
      </c>
      <c r="G16" s="60">
        <v>45033</v>
      </c>
    </row>
    <row r="17" spans="1:7" ht="13.8" x14ac:dyDescent="0.3">
      <c r="A17" s="18">
        <v>4</v>
      </c>
      <c r="B17" s="60">
        <v>45017</v>
      </c>
      <c r="C17" s="60">
        <v>45057</v>
      </c>
      <c r="D17" s="60">
        <f t="shared" si="0"/>
        <v>45062</v>
      </c>
      <c r="E17" s="59"/>
      <c r="F17" s="79" t="s">
        <v>136</v>
      </c>
      <c r="G17" s="60">
        <v>45062</v>
      </c>
    </row>
    <row r="18" spans="1:7" ht="13.8" x14ac:dyDescent="0.3">
      <c r="A18" s="18">
        <v>5</v>
      </c>
      <c r="B18" s="60">
        <v>45047</v>
      </c>
      <c r="C18" s="60">
        <v>45093</v>
      </c>
      <c r="D18" s="60">
        <f t="shared" si="0"/>
        <v>45099</v>
      </c>
      <c r="E18" s="59"/>
      <c r="F18" s="79" t="s">
        <v>137</v>
      </c>
      <c r="G18" s="60">
        <v>45099</v>
      </c>
    </row>
    <row r="19" spans="1:7" ht="13.8" x14ac:dyDescent="0.3">
      <c r="A19" s="18">
        <v>6</v>
      </c>
      <c r="B19" s="60">
        <v>45078</v>
      </c>
      <c r="C19" s="60">
        <v>45120</v>
      </c>
      <c r="D19" s="60">
        <f t="shared" si="0"/>
        <v>45125</v>
      </c>
      <c r="E19" s="61"/>
      <c r="F19" s="79" t="s">
        <v>138</v>
      </c>
      <c r="G19" s="60">
        <v>45125</v>
      </c>
    </row>
    <row r="20" spans="1:7" ht="13.8" x14ac:dyDescent="0.3">
      <c r="A20" s="18">
        <v>7</v>
      </c>
      <c r="B20" s="60">
        <v>45108</v>
      </c>
      <c r="C20" s="60">
        <v>45160</v>
      </c>
      <c r="D20" s="60">
        <f t="shared" si="0"/>
        <v>45163</v>
      </c>
      <c r="E20" s="61"/>
      <c r="F20" s="79" t="s">
        <v>394</v>
      </c>
      <c r="G20" s="60">
        <v>45163</v>
      </c>
    </row>
    <row r="21" spans="1:7" ht="13.8" x14ac:dyDescent="0.3">
      <c r="A21" s="18">
        <v>8</v>
      </c>
      <c r="B21" s="60">
        <v>45139</v>
      </c>
      <c r="C21" s="60">
        <v>45180</v>
      </c>
      <c r="D21" s="60">
        <f t="shared" si="0"/>
        <v>45183</v>
      </c>
      <c r="E21" s="61"/>
      <c r="F21" s="79" t="s">
        <v>395</v>
      </c>
      <c r="G21" s="60">
        <v>45183</v>
      </c>
    </row>
    <row r="22" spans="1:7" ht="13.8" x14ac:dyDescent="0.3">
      <c r="A22" s="18">
        <v>9</v>
      </c>
      <c r="B22" s="60">
        <v>45170</v>
      </c>
      <c r="C22" s="60">
        <v>45212</v>
      </c>
      <c r="D22" s="60">
        <f t="shared" si="0"/>
        <v>45217</v>
      </c>
      <c r="E22" s="61"/>
      <c r="F22" s="79" t="s">
        <v>396</v>
      </c>
      <c r="G22" s="60">
        <v>45217</v>
      </c>
    </row>
    <row r="23" spans="1:7" ht="13.8" x14ac:dyDescent="0.3">
      <c r="A23" s="18">
        <v>10</v>
      </c>
      <c r="B23" s="60">
        <v>45200</v>
      </c>
      <c r="C23" s="60">
        <v>45243</v>
      </c>
      <c r="D23" s="60">
        <f t="shared" si="0"/>
        <v>45246</v>
      </c>
      <c r="E23" s="61"/>
      <c r="F23" s="79" t="s">
        <v>397</v>
      </c>
      <c r="G23" s="60">
        <v>45246</v>
      </c>
    </row>
    <row r="24" spans="1:7" ht="13.8" x14ac:dyDescent="0.3">
      <c r="A24" s="18">
        <v>11</v>
      </c>
      <c r="B24" s="60">
        <v>45231</v>
      </c>
      <c r="C24" s="60">
        <v>45272</v>
      </c>
      <c r="D24" s="60">
        <f t="shared" si="0"/>
        <v>45275</v>
      </c>
      <c r="E24" s="61"/>
      <c r="F24" s="79" t="s">
        <v>398</v>
      </c>
      <c r="G24" s="60">
        <v>45275</v>
      </c>
    </row>
    <row r="25" spans="1:7" ht="13.8" x14ac:dyDescent="0.3">
      <c r="A25" s="18">
        <v>12</v>
      </c>
      <c r="B25" s="60">
        <v>45261</v>
      </c>
      <c r="C25" s="60">
        <v>45309</v>
      </c>
      <c r="D25" s="60">
        <f t="shared" si="0"/>
        <v>45314</v>
      </c>
      <c r="E25" s="61"/>
      <c r="F25" s="79" t="s">
        <v>399</v>
      </c>
      <c r="G25" s="60">
        <v>45314</v>
      </c>
    </row>
  </sheetData>
  <pageMargins left="0.75" right="0.75" top="1" bottom="1" header="0.5" footer="0.5"/>
  <pageSetup scale="66" fitToHeight="0" orientation="landscape" r:id="rId1"/>
  <headerFooter>
    <oddHeader>&amp;RTSL &amp;F
Page &amp;P of &amp;N</oddHeader>
  </headerFooter>
  <customProperties>
    <customPr name="_pios_i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D7CA6-76EC-4A58-8099-FA832B4F70D5}">
  <sheetPr>
    <pageSetUpPr fitToPage="1"/>
  </sheetPr>
  <dimension ref="A13:L1312"/>
  <sheetViews>
    <sheetView workbookViewId="0">
      <pane ySplit="13" topLeftCell="A14" activePane="bottomLeft" state="frozen"/>
      <selection pane="bottomLeft"/>
    </sheetView>
  </sheetViews>
  <sheetFormatPr defaultRowHeight="14.4" x14ac:dyDescent="0.3"/>
  <cols>
    <col min="1" max="1" width="12.6640625" bestFit="1" customWidth="1"/>
    <col min="2" max="2" width="10.6640625" bestFit="1" customWidth="1"/>
    <col min="3" max="3" width="5.5546875" bestFit="1" customWidth="1"/>
    <col min="4" max="4" width="7.5546875" bestFit="1" customWidth="1"/>
    <col min="5" max="5" width="11.44140625" bestFit="1" customWidth="1"/>
    <col min="6" max="6" width="5.33203125" bestFit="1" customWidth="1"/>
    <col min="7" max="7" width="11" bestFit="1" customWidth="1"/>
    <col min="8" max="8" width="17.88671875" bestFit="1" customWidth="1"/>
    <col min="9" max="9" width="5.6640625" bestFit="1" customWidth="1"/>
    <col min="10" max="10" width="10.6640625" bestFit="1" customWidth="1"/>
    <col min="11" max="11" width="18.88671875" bestFit="1" customWidth="1"/>
    <col min="12" max="12" width="10.6640625" bestFit="1" customWidth="1"/>
  </cols>
  <sheetData>
    <row r="13" spans="1:12" x14ac:dyDescent="0.3">
      <c r="A13" s="20" t="s">
        <v>66</v>
      </c>
      <c r="B13" s="21" t="s">
        <v>76</v>
      </c>
      <c r="C13" s="20" t="s">
        <v>65</v>
      </c>
      <c r="D13" s="20" t="s">
        <v>71</v>
      </c>
      <c r="E13" s="20" t="s">
        <v>72</v>
      </c>
      <c r="F13" s="20" t="s">
        <v>67</v>
      </c>
      <c r="G13" s="20" t="s">
        <v>73</v>
      </c>
      <c r="H13" s="20" t="s">
        <v>1</v>
      </c>
      <c r="I13" s="20" t="s">
        <v>74</v>
      </c>
      <c r="J13" s="21" t="s">
        <v>61</v>
      </c>
      <c r="K13" s="21" t="s">
        <v>68</v>
      </c>
      <c r="L13" s="21" t="s">
        <v>75</v>
      </c>
    </row>
    <row r="14" spans="1:12" x14ac:dyDescent="0.3">
      <c r="A14">
        <v>2000214464</v>
      </c>
      <c r="B14" s="74">
        <v>44929</v>
      </c>
      <c r="C14">
        <v>2</v>
      </c>
      <c r="D14">
        <v>241084</v>
      </c>
      <c r="E14" s="75" t="s">
        <v>3</v>
      </c>
      <c r="F14" s="75" t="s">
        <v>77</v>
      </c>
      <c r="G14">
        <v>2000214464</v>
      </c>
      <c r="H14" s="75" t="s">
        <v>3</v>
      </c>
      <c r="I14" s="75" t="s">
        <v>3</v>
      </c>
      <c r="J14" s="74">
        <v>44929</v>
      </c>
      <c r="K14" s="76">
        <v>4870.97</v>
      </c>
      <c r="L14" s="74">
        <v>44929</v>
      </c>
    </row>
    <row r="15" spans="1:12" x14ac:dyDescent="0.3">
      <c r="A15">
        <v>1700031568</v>
      </c>
      <c r="B15" s="74">
        <v>44931</v>
      </c>
      <c r="C15">
        <v>299</v>
      </c>
      <c r="D15">
        <v>11442</v>
      </c>
      <c r="E15" s="75" t="s">
        <v>112</v>
      </c>
      <c r="F15" s="75" t="s">
        <v>82</v>
      </c>
      <c r="G15">
        <v>2000013898</v>
      </c>
      <c r="H15" s="75">
        <v>1394723772</v>
      </c>
      <c r="I15" s="75" t="s">
        <v>81</v>
      </c>
      <c r="J15" s="74">
        <v>44929</v>
      </c>
      <c r="K15" s="76">
        <v>-66370.89</v>
      </c>
      <c r="L15" s="74">
        <v>44929</v>
      </c>
    </row>
    <row r="16" spans="1:12" x14ac:dyDescent="0.3">
      <c r="A16">
        <v>1700031569</v>
      </c>
      <c r="B16" s="74">
        <v>44931</v>
      </c>
      <c r="C16">
        <v>299</v>
      </c>
      <c r="D16">
        <v>11442</v>
      </c>
      <c r="E16" s="75" t="s">
        <v>112</v>
      </c>
      <c r="F16" s="75" t="s">
        <v>82</v>
      </c>
      <c r="G16">
        <v>2000013898</v>
      </c>
      <c r="H16" s="75">
        <v>1287773689</v>
      </c>
      <c r="I16" s="75" t="s">
        <v>81</v>
      </c>
      <c r="J16" s="74">
        <v>44929</v>
      </c>
      <c r="K16" s="76">
        <v>-22281.43</v>
      </c>
      <c r="L16" s="74">
        <v>44929</v>
      </c>
    </row>
    <row r="17" spans="1:12" x14ac:dyDescent="0.3">
      <c r="A17">
        <v>1700031570</v>
      </c>
      <c r="B17" s="74">
        <v>44931</v>
      </c>
      <c r="C17">
        <v>299</v>
      </c>
      <c r="D17">
        <v>11442</v>
      </c>
      <c r="E17" s="75" t="s">
        <v>112</v>
      </c>
      <c r="F17" s="75" t="s">
        <v>82</v>
      </c>
      <c r="G17">
        <v>2000013898</v>
      </c>
      <c r="H17" s="75">
        <v>1845387777</v>
      </c>
      <c r="I17" s="75" t="s">
        <v>81</v>
      </c>
      <c r="J17" s="74">
        <v>44929</v>
      </c>
      <c r="K17" s="76">
        <v>-307677.19</v>
      </c>
      <c r="L17" s="74">
        <v>44929</v>
      </c>
    </row>
    <row r="18" spans="1:12" x14ac:dyDescent="0.3">
      <c r="A18">
        <v>1700031571</v>
      </c>
      <c r="B18" s="74">
        <v>44931</v>
      </c>
      <c r="C18">
        <v>299</v>
      </c>
      <c r="D18">
        <v>11442</v>
      </c>
      <c r="E18" s="75" t="s">
        <v>112</v>
      </c>
      <c r="F18" s="75" t="s">
        <v>82</v>
      </c>
      <c r="G18">
        <v>2000013898</v>
      </c>
      <c r="H18" s="75" t="s">
        <v>13</v>
      </c>
      <c r="I18" s="75" t="s">
        <v>81</v>
      </c>
      <c r="J18" s="74">
        <v>44929</v>
      </c>
      <c r="K18" s="76">
        <v>-112162.72</v>
      </c>
      <c r="L18" s="74">
        <v>44929</v>
      </c>
    </row>
    <row r="19" spans="1:12" x14ac:dyDescent="0.3">
      <c r="A19">
        <v>1700031574</v>
      </c>
      <c r="B19" s="74">
        <v>44931</v>
      </c>
      <c r="C19">
        <v>299</v>
      </c>
      <c r="D19">
        <v>11442</v>
      </c>
      <c r="E19" s="75" t="s">
        <v>112</v>
      </c>
      <c r="F19" s="75" t="s">
        <v>82</v>
      </c>
      <c r="G19">
        <v>2000013898</v>
      </c>
      <c r="H19" s="75">
        <v>5755813718</v>
      </c>
      <c r="I19" s="75" t="s">
        <v>81</v>
      </c>
      <c r="J19" s="74">
        <v>44929</v>
      </c>
      <c r="K19" s="76">
        <v>-249518.64</v>
      </c>
      <c r="L19" s="74">
        <v>44929</v>
      </c>
    </row>
    <row r="20" spans="1:12" x14ac:dyDescent="0.3">
      <c r="A20">
        <v>1700031625</v>
      </c>
      <c r="B20" s="74">
        <v>44931</v>
      </c>
      <c r="C20">
        <v>299</v>
      </c>
      <c r="D20">
        <v>11442</v>
      </c>
      <c r="E20" s="75" t="s">
        <v>112</v>
      </c>
      <c r="F20" s="75" t="s">
        <v>82</v>
      </c>
      <c r="G20">
        <v>2000013898</v>
      </c>
      <c r="H20" s="75" t="s">
        <v>15</v>
      </c>
      <c r="I20" s="75" t="s">
        <v>81</v>
      </c>
      <c r="J20" s="74">
        <v>44929</v>
      </c>
      <c r="K20" s="76">
        <v>-920080.47</v>
      </c>
      <c r="L20" s="74">
        <v>44929</v>
      </c>
    </row>
    <row r="21" spans="1:12" x14ac:dyDescent="0.3">
      <c r="A21">
        <v>1700031497</v>
      </c>
      <c r="B21" s="74">
        <v>44931</v>
      </c>
      <c r="C21">
        <v>299</v>
      </c>
      <c r="D21">
        <v>11788</v>
      </c>
      <c r="E21" s="75" t="s">
        <v>3</v>
      </c>
      <c r="F21" s="75" t="s">
        <v>117</v>
      </c>
      <c r="G21">
        <v>2000013899</v>
      </c>
      <c r="H21" s="75" t="s">
        <v>242</v>
      </c>
      <c r="I21" s="75" t="s">
        <v>81</v>
      </c>
      <c r="J21" s="74">
        <v>44929</v>
      </c>
      <c r="K21" s="76">
        <v>-10475.65</v>
      </c>
      <c r="L21" s="74">
        <v>44929</v>
      </c>
    </row>
    <row r="22" spans="1:12" x14ac:dyDescent="0.3">
      <c r="A22">
        <v>2000013984</v>
      </c>
      <c r="B22" s="74">
        <v>44929</v>
      </c>
      <c r="C22">
        <v>299</v>
      </c>
      <c r="D22">
        <v>11942</v>
      </c>
      <c r="E22" s="75" t="s">
        <v>3</v>
      </c>
      <c r="F22" s="75" t="s">
        <v>77</v>
      </c>
      <c r="G22">
        <v>2000013984</v>
      </c>
      <c r="H22" s="75" t="s">
        <v>3</v>
      </c>
      <c r="I22" s="75" t="s">
        <v>3</v>
      </c>
      <c r="J22" s="74">
        <v>44929</v>
      </c>
      <c r="K22" s="76">
        <v>704</v>
      </c>
      <c r="L22" s="74">
        <v>44929</v>
      </c>
    </row>
    <row r="23" spans="1:12" x14ac:dyDescent="0.3">
      <c r="A23">
        <v>1700031567</v>
      </c>
      <c r="B23" s="74">
        <v>44931</v>
      </c>
      <c r="C23">
        <v>299</v>
      </c>
      <c r="D23">
        <v>173210</v>
      </c>
      <c r="E23" s="75" t="s">
        <v>113</v>
      </c>
      <c r="F23" s="75" t="s">
        <v>82</v>
      </c>
      <c r="G23">
        <v>2000013900</v>
      </c>
      <c r="H23" s="75">
        <v>53635975</v>
      </c>
      <c r="I23" s="75" t="s">
        <v>81</v>
      </c>
      <c r="J23" s="74">
        <v>44929</v>
      </c>
      <c r="K23" s="76">
        <v>-2364.6</v>
      </c>
      <c r="L23" s="74">
        <v>44929</v>
      </c>
    </row>
    <row r="24" spans="1:12" x14ac:dyDescent="0.3">
      <c r="A24">
        <v>1700031573</v>
      </c>
      <c r="B24" s="74">
        <v>44931</v>
      </c>
      <c r="C24">
        <v>299</v>
      </c>
      <c r="D24">
        <v>173210</v>
      </c>
      <c r="E24" s="75" t="s">
        <v>304</v>
      </c>
      <c r="F24" s="75" t="s">
        <v>82</v>
      </c>
      <c r="G24">
        <v>2000013900</v>
      </c>
      <c r="H24" s="75" t="s">
        <v>305</v>
      </c>
      <c r="I24" s="75" t="s">
        <v>3</v>
      </c>
      <c r="J24" s="74">
        <v>44929</v>
      </c>
      <c r="K24" s="76">
        <v>131080.93</v>
      </c>
      <c r="L24" s="74">
        <v>44929</v>
      </c>
    </row>
    <row r="25" spans="1:12" x14ac:dyDescent="0.3">
      <c r="A25">
        <v>1700031566</v>
      </c>
      <c r="B25" s="74">
        <v>44931</v>
      </c>
      <c r="C25">
        <v>299</v>
      </c>
      <c r="D25">
        <v>173210</v>
      </c>
      <c r="E25" s="75" t="s">
        <v>112</v>
      </c>
      <c r="F25" s="75" t="s">
        <v>82</v>
      </c>
      <c r="G25">
        <v>2000013900</v>
      </c>
      <c r="H25" s="75">
        <v>53635976</v>
      </c>
      <c r="I25" s="75" t="s">
        <v>81</v>
      </c>
      <c r="J25" s="74">
        <v>44929</v>
      </c>
      <c r="K25" s="76">
        <v>-288448.09999999998</v>
      </c>
      <c r="L25" s="74">
        <v>44929</v>
      </c>
    </row>
    <row r="26" spans="1:12" x14ac:dyDescent="0.3">
      <c r="A26">
        <v>1700031572</v>
      </c>
      <c r="B26" s="74">
        <v>44931</v>
      </c>
      <c r="C26">
        <v>299</v>
      </c>
      <c r="D26">
        <v>173210</v>
      </c>
      <c r="E26" s="75" t="s">
        <v>112</v>
      </c>
      <c r="F26" s="75" t="s">
        <v>82</v>
      </c>
      <c r="G26">
        <v>2000013900</v>
      </c>
      <c r="H26" s="75" t="s">
        <v>306</v>
      </c>
      <c r="I26" s="75" t="s">
        <v>81</v>
      </c>
      <c r="J26" s="74">
        <v>44929</v>
      </c>
      <c r="K26" s="76">
        <v>-816274.33</v>
      </c>
      <c r="L26" s="74">
        <v>44929</v>
      </c>
    </row>
    <row r="27" spans="1:12" x14ac:dyDescent="0.3">
      <c r="A27">
        <v>2000013994</v>
      </c>
      <c r="B27" s="74">
        <v>44930</v>
      </c>
      <c r="C27">
        <v>299</v>
      </c>
      <c r="D27">
        <v>11710</v>
      </c>
      <c r="E27" s="75" t="s">
        <v>3</v>
      </c>
      <c r="F27" s="75" t="s">
        <v>77</v>
      </c>
      <c r="G27">
        <v>2000013994</v>
      </c>
      <c r="H27" s="75" t="s">
        <v>3</v>
      </c>
      <c r="I27" s="75" t="s">
        <v>3</v>
      </c>
      <c r="J27" s="74">
        <v>44930</v>
      </c>
      <c r="K27" s="76">
        <v>121438.95</v>
      </c>
      <c r="L27" s="74">
        <v>44930</v>
      </c>
    </row>
    <row r="28" spans="1:12" x14ac:dyDescent="0.3">
      <c r="A28">
        <v>2000013995</v>
      </c>
      <c r="B28" s="74">
        <v>44930</v>
      </c>
      <c r="C28">
        <v>299</v>
      </c>
      <c r="D28">
        <v>11788</v>
      </c>
      <c r="E28" s="75" t="s">
        <v>3</v>
      </c>
      <c r="F28" s="75" t="s">
        <v>77</v>
      </c>
      <c r="G28">
        <v>2000013995</v>
      </c>
      <c r="H28" s="75" t="s">
        <v>3</v>
      </c>
      <c r="I28" s="75" t="s">
        <v>3</v>
      </c>
      <c r="J28" s="74">
        <v>44930</v>
      </c>
      <c r="K28" s="76">
        <v>196389.74</v>
      </c>
      <c r="L28" s="74">
        <v>44930</v>
      </c>
    </row>
    <row r="29" spans="1:12" x14ac:dyDescent="0.3">
      <c r="A29">
        <v>1700031577</v>
      </c>
      <c r="B29" s="74">
        <v>44932</v>
      </c>
      <c r="C29">
        <v>299</v>
      </c>
      <c r="D29">
        <v>231079</v>
      </c>
      <c r="E29" s="75" t="s">
        <v>114</v>
      </c>
      <c r="F29" s="75" t="s">
        <v>82</v>
      </c>
      <c r="G29">
        <v>2000013922</v>
      </c>
      <c r="H29" s="75" t="s">
        <v>367</v>
      </c>
      <c r="I29" s="75" t="s">
        <v>81</v>
      </c>
      <c r="J29" s="74">
        <v>44930</v>
      </c>
      <c r="K29" s="76">
        <v>-486158</v>
      </c>
      <c r="L29" s="74">
        <v>44930</v>
      </c>
    </row>
    <row r="30" spans="1:12" x14ac:dyDescent="0.3">
      <c r="A30">
        <v>2000013998</v>
      </c>
      <c r="B30" s="74">
        <v>44930</v>
      </c>
      <c r="C30">
        <v>299</v>
      </c>
      <c r="D30">
        <v>231079</v>
      </c>
      <c r="E30" t="s">
        <v>3</v>
      </c>
      <c r="F30" t="s">
        <v>77</v>
      </c>
      <c r="G30">
        <v>2000013998</v>
      </c>
      <c r="H30" t="s">
        <v>3</v>
      </c>
      <c r="I30" t="s">
        <v>3</v>
      </c>
      <c r="J30" s="74">
        <v>44930</v>
      </c>
      <c r="K30">
        <v>2979594</v>
      </c>
      <c r="L30" s="74">
        <v>44930</v>
      </c>
    </row>
    <row r="31" spans="1:12" x14ac:dyDescent="0.3">
      <c r="A31">
        <v>2000013999</v>
      </c>
      <c r="B31" s="74">
        <v>44930</v>
      </c>
      <c r="C31">
        <v>299</v>
      </c>
      <c r="D31">
        <v>233613</v>
      </c>
      <c r="E31" t="s">
        <v>3</v>
      </c>
      <c r="F31" t="s">
        <v>77</v>
      </c>
      <c r="G31">
        <v>2000013999</v>
      </c>
      <c r="H31" t="s">
        <v>3</v>
      </c>
      <c r="I31" t="s">
        <v>3</v>
      </c>
      <c r="J31" s="74">
        <v>44930</v>
      </c>
      <c r="K31">
        <v>1008</v>
      </c>
      <c r="L31" s="74">
        <v>44930</v>
      </c>
    </row>
    <row r="32" spans="1:12" x14ac:dyDescent="0.3">
      <c r="A32">
        <v>2000013898</v>
      </c>
      <c r="B32" s="74">
        <v>44931</v>
      </c>
      <c r="C32">
        <v>299</v>
      </c>
      <c r="D32">
        <v>11442</v>
      </c>
      <c r="E32" s="75" t="s">
        <v>3</v>
      </c>
      <c r="F32" s="75" t="s">
        <v>77</v>
      </c>
      <c r="G32">
        <v>2000013898</v>
      </c>
      <c r="H32" s="75" t="s">
        <v>3</v>
      </c>
      <c r="I32" s="75" t="s">
        <v>3</v>
      </c>
      <c r="J32" s="74">
        <v>44931</v>
      </c>
      <c r="K32" s="76">
        <v>1678091.34</v>
      </c>
      <c r="L32" s="74">
        <v>44931</v>
      </c>
    </row>
    <row r="33" spans="1:12" x14ac:dyDescent="0.3">
      <c r="A33">
        <v>2000013899</v>
      </c>
      <c r="B33" s="74">
        <v>44931</v>
      </c>
      <c r="C33">
        <v>299</v>
      </c>
      <c r="D33">
        <v>11788</v>
      </c>
      <c r="E33" s="75" t="s">
        <v>3</v>
      </c>
      <c r="F33" s="75" t="s">
        <v>77</v>
      </c>
      <c r="G33">
        <v>2000013899</v>
      </c>
      <c r="H33" s="75" t="s">
        <v>3</v>
      </c>
      <c r="I33" s="75" t="s">
        <v>3</v>
      </c>
      <c r="J33" s="74">
        <v>44931</v>
      </c>
      <c r="K33" s="76">
        <v>10475.65</v>
      </c>
      <c r="L33" s="74">
        <v>44931</v>
      </c>
    </row>
    <row r="34" spans="1:12" x14ac:dyDescent="0.3">
      <c r="A34">
        <v>2000013900</v>
      </c>
      <c r="B34" s="74">
        <v>44931</v>
      </c>
      <c r="C34">
        <v>299</v>
      </c>
      <c r="D34">
        <v>173210</v>
      </c>
      <c r="E34" s="75" t="s">
        <v>3</v>
      </c>
      <c r="F34" s="75" t="s">
        <v>77</v>
      </c>
      <c r="G34">
        <v>2000013900</v>
      </c>
      <c r="H34" s="75" t="s">
        <v>3</v>
      </c>
      <c r="I34" s="75" t="s">
        <v>3</v>
      </c>
      <c r="J34" s="74">
        <v>44931</v>
      </c>
      <c r="K34" s="76">
        <v>976006.1</v>
      </c>
      <c r="L34" s="74">
        <v>44931</v>
      </c>
    </row>
    <row r="35" spans="1:12" x14ac:dyDescent="0.3">
      <c r="A35">
        <v>1700031617</v>
      </c>
      <c r="B35" s="74">
        <v>44935</v>
      </c>
      <c r="C35">
        <v>299</v>
      </c>
      <c r="D35">
        <v>231079</v>
      </c>
      <c r="E35" s="75" t="s">
        <v>114</v>
      </c>
      <c r="F35" s="75" t="s">
        <v>82</v>
      </c>
      <c r="G35">
        <v>2000013955</v>
      </c>
      <c r="H35" s="75" t="s">
        <v>368</v>
      </c>
      <c r="I35" s="75" t="s">
        <v>81</v>
      </c>
      <c r="J35" s="74">
        <v>44931</v>
      </c>
      <c r="K35" s="76">
        <v>-545370.43999999994</v>
      </c>
      <c r="L35" s="74">
        <v>44931</v>
      </c>
    </row>
    <row r="36" spans="1:12" x14ac:dyDescent="0.3">
      <c r="A36">
        <v>1700031608</v>
      </c>
      <c r="B36" s="74">
        <v>44936</v>
      </c>
      <c r="C36">
        <v>299</v>
      </c>
      <c r="D36">
        <v>11710</v>
      </c>
      <c r="E36" s="75" t="s">
        <v>112</v>
      </c>
      <c r="F36" s="75" t="s">
        <v>82</v>
      </c>
      <c r="G36">
        <v>2000013905</v>
      </c>
      <c r="H36" s="75" t="s">
        <v>145</v>
      </c>
      <c r="I36" s="75" t="s">
        <v>81</v>
      </c>
      <c r="J36" s="74">
        <v>44932</v>
      </c>
      <c r="K36" s="76">
        <v>-13657.1</v>
      </c>
      <c r="L36" s="74">
        <v>44932</v>
      </c>
    </row>
    <row r="37" spans="1:12" x14ac:dyDescent="0.3">
      <c r="A37">
        <v>1700031636</v>
      </c>
      <c r="B37" s="74">
        <v>44936</v>
      </c>
      <c r="C37">
        <v>299</v>
      </c>
      <c r="D37">
        <v>11710</v>
      </c>
      <c r="E37" s="75" t="s">
        <v>112</v>
      </c>
      <c r="F37" s="75" t="s">
        <v>82</v>
      </c>
      <c r="G37">
        <v>2000013905</v>
      </c>
      <c r="H37" s="75" t="s">
        <v>203</v>
      </c>
      <c r="I37" s="75" t="s">
        <v>81</v>
      </c>
      <c r="J37" s="74">
        <v>44932</v>
      </c>
      <c r="K37" s="76">
        <v>-65136.32</v>
      </c>
      <c r="L37" s="74">
        <v>44932</v>
      </c>
    </row>
    <row r="38" spans="1:12" x14ac:dyDescent="0.3">
      <c r="A38">
        <v>1700031607</v>
      </c>
      <c r="B38" s="74">
        <v>44936</v>
      </c>
      <c r="C38">
        <v>299</v>
      </c>
      <c r="D38">
        <v>191040</v>
      </c>
      <c r="E38" s="75" t="s">
        <v>114</v>
      </c>
      <c r="F38" s="75" t="s">
        <v>82</v>
      </c>
      <c r="G38">
        <v>2000013906</v>
      </c>
      <c r="H38" s="75">
        <v>30032392</v>
      </c>
      <c r="I38" s="75" t="s">
        <v>81</v>
      </c>
      <c r="J38" s="74">
        <v>44932</v>
      </c>
      <c r="K38" s="76">
        <v>-15846.98</v>
      </c>
      <c r="L38" s="74">
        <v>44932</v>
      </c>
    </row>
    <row r="39" spans="1:12" x14ac:dyDescent="0.3">
      <c r="A39">
        <v>2000013922</v>
      </c>
      <c r="B39" s="74">
        <v>44932</v>
      </c>
      <c r="C39">
        <v>299</v>
      </c>
      <c r="D39">
        <v>231079</v>
      </c>
      <c r="E39" s="75" t="s">
        <v>3</v>
      </c>
      <c r="F39" s="75" t="s">
        <v>77</v>
      </c>
      <c r="G39">
        <v>2000013922</v>
      </c>
      <c r="H39" s="75" t="s">
        <v>3</v>
      </c>
      <c r="I39" s="75" t="s">
        <v>3</v>
      </c>
      <c r="J39" s="74">
        <v>44932</v>
      </c>
      <c r="K39" s="76">
        <v>486158</v>
      </c>
      <c r="L39" s="74">
        <v>44932</v>
      </c>
    </row>
    <row r="40" spans="1:12" x14ac:dyDescent="0.3">
      <c r="A40">
        <v>1700031578</v>
      </c>
      <c r="B40" s="74">
        <v>44937</v>
      </c>
      <c r="C40">
        <v>299</v>
      </c>
      <c r="D40">
        <v>11442</v>
      </c>
      <c r="E40" s="75" t="s">
        <v>112</v>
      </c>
      <c r="F40" s="75" t="s">
        <v>82</v>
      </c>
      <c r="G40">
        <v>2000013969</v>
      </c>
      <c r="H40" s="75" t="s">
        <v>15</v>
      </c>
      <c r="I40" s="75" t="s">
        <v>81</v>
      </c>
      <c r="J40" s="74">
        <v>44935</v>
      </c>
      <c r="K40" s="76">
        <v>-1184833.8400000001</v>
      </c>
      <c r="L40" s="74">
        <v>44935</v>
      </c>
    </row>
    <row r="41" spans="1:12" x14ac:dyDescent="0.3">
      <c r="A41">
        <v>1700031579</v>
      </c>
      <c r="B41" s="74">
        <v>44937</v>
      </c>
      <c r="C41">
        <v>299</v>
      </c>
      <c r="D41">
        <v>11442</v>
      </c>
      <c r="E41" s="75" t="s">
        <v>112</v>
      </c>
      <c r="F41" s="75" t="s">
        <v>82</v>
      </c>
      <c r="G41">
        <v>2000013969</v>
      </c>
      <c r="H41" s="75" t="s">
        <v>13</v>
      </c>
      <c r="I41" s="75" t="s">
        <v>81</v>
      </c>
      <c r="J41" s="74">
        <v>44935</v>
      </c>
      <c r="K41" s="76">
        <v>-163072.95999999999</v>
      </c>
      <c r="L41" s="74">
        <v>44935</v>
      </c>
    </row>
    <row r="42" spans="1:12" x14ac:dyDescent="0.3">
      <c r="A42">
        <v>1700031627</v>
      </c>
      <c r="B42" s="74">
        <v>44937</v>
      </c>
      <c r="C42">
        <v>299</v>
      </c>
      <c r="D42">
        <v>11442</v>
      </c>
      <c r="E42" s="75" t="s">
        <v>112</v>
      </c>
      <c r="F42" s="75" t="s">
        <v>82</v>
      </c>
      <c r="G42">
        <v>2000013969</v>
      </c>
      <c r="H42" s="75">
        <v>1845387777</v>
      </c>
      <c r="I42" s="75" t="s">
        <v>81</v>
      </c>
      <c r="J42" s="74">
        <v>44935</v>
      </c>
      <c r="K42" s="76">
        <v>-374370.58</v>
      </c>
      <c r="L42" s="74">
        <v>44935</v>
      </c>
    </row>
    <row r="43" spans="1:12" x14ac:dyDescent="0.3">
      <c r="A43">
        <v>1500029427</v>
      </c>
      <c r="B43" s="74">
        <v>44935</v>
      </c>
      <c r="C43">
        <v>299</v>
      </c>
      <c r="D43">
        <v>230939</v>
      </c>
      <c r="E43" s="75" t="s">
        <v>3</v>
      </c>
      <c r="F43" s="75" t="s">
        <v>116</v>
      </c>
      <c r="G43">
        <v>1500029427</v>
      </c>
      <c r="H43" s="75" t="s">
        <v>3</v>
      </c>
      <c r="I43" s="75" t="s">
        <v>3</v>
      </c>
      <c r="J43" s="74">
        <v>44935</v>
      </c>
      <c r="K43" s="76">
        <v>1183665.5</v>
      </c>
      <c r="L43" s="74">
        <v>44935</v>
      </c>
    </row>
    <row r="44" spans="1:12" x14ac:dyDescent="0.3">
      <c r="A44">
        <v>1700031586</v>
      </c>
      <c r="B44" s="74">
        <v>44935</v>
      </c>
      <c r="C44">
        <v>299</v>
      </c>
      <c r="D44">
        <v>230939</v>
      </c>
      <c r="E44" s="75" t="s">
        <v>3</v>
      </c>
      <c r="F44" s="75" t="s">
        <v>115</v>
      </c>
      <c r="G44">
        <v>1500029427</v>
      </c>
      <c r="H44" s="75" t="s">
        <v>343</v>
      </c>
      <c r="I44" s="75" t="s">
        <v>3</v>
      </c>
      <c r="J44" s="74">
        <v>44935</v>
      </c>
      <c r="K44" s="76">
        <v>-1183665.5</v>
      </c>
      <c r="L44" s="74">
        <v>44935</v>
      </c>
    </row>
    <row r="45" spans="1:12" x14ac:dyDescent="0.3">
      <c r="A45">
        <v>1500029428</v>
      </c>
      <c r="B45" s="74">
        <v>44935</v>
      </c>
      <c r="C45">
        <v>299</v>
      </c>
      <c r="D45">
        <v>230939</v>
      </c>
      <c r="E45" s="75" t="s">
        <v>3</v>
      </c>
      <c r="F45" s="75" t="s">
        <v>116</v>
      </c>
      <c r="G45">
        <v>1500029428</v>
      </c>
      <c r="H45" s="75" t="s">
        <v>3</v>
      </c>
      <c r="I45" s="75" t="s">
        <v>3</v>
      </c>
      <c r="J45" s="74">
        <v>44935</v>
      </c>
      <c r="K45" s="76">
        <v>26000</v>
      </c>
      <c r="L45" s="74">
        <v>44935</v>
      </c>
    </row>
    <row r="46" spans="1:12" x14ac:dyDescent="0.3">
      <c r="A46">
        <v>1700031587</v>
      </c>
      <c r="B46" s="74">
        <v>44935</v>
      </c>
      <c r="C46">
        <v>299</v>
      </c>
      <c r="D46">
        <v>230939</v>
      </c>
      <c r="E46" s="75" t="s">
        <v>3</v>
      </c>
      <c r="F46" s="75" t="s">
        <v>115</v>
      </c>
      <c r="G46">
        <v>1500029428</v>
      </c>
      <c r="H46" s="75" t="s">
        <v>344</v>
      </c>
      <c r="I46" s="75" t="s">
        <v>3</v>
      </c>
      <c r="J46" s="74">
        <v>44935</v>
      </c>
      <c r="K46" s="76">
        <v>-26000</v>
      </c>
      <c r="L46" s="74">
        <v>44935</v>
      </c>
    </row>
    <row r="47" spans="1:12" x14ac:dyDescent="0.3">
      <c r="A47">
        <v>2000013955</v>
      </c>
      <c r="B47" s="74">
        <v>44935</v>
      </c>
      <c r="C47">
        <v>299</v>
      </c>
      <c r="D47">
        <v>231079</v>
      </c>
      <c r="E47" s="75" t="s">
        <v>3</v>
      </c>
      <c r="F47" s="75" t="s">
        <v>77</v>
      </c>
      <c r="G47">
        <v>2000013955</v>
      </c>
      <c r="H47" s="75" t="s">
        <v>3</v>
      </c>
      <c r="I47" s="75" t="s">
        <v>3</v>
      </c>
      <c r="J47" s="74">
        <v>44935</v>
      </c>
      <c r="K47" s="76">
        <v>545370.43999999994</v>
      </c>
      <c r="L47" s="74">
        <v>44935</v>
      </c>
    </row>
    <row r="48" spans="1:12" x14ac:dyDescent="0.3">
      <c r="A48">
        <v>2000013905</v>
      </c>
      <c r="B48" s="74">
        <v>44936</v>
      </c>
      <c r="C48">
        <v>299</v>
      </c>
      <c r="D48">
        <v>11710</v>
      </c>
      <c r="E48" s="75" t="s">
        <v>3</v>
      </c>
      <c r="F48" s="75" t="s">
        <v>77</v>
      </c>
      <c r="G48">
        <v>2000013905</v>
      </c>
      <c r="H48" s="75" t="s">
        <v>3</v>
      </c>
      <c r="I48" s="75" t="s">
        <v>3</v>
      </c>
      <c r="J48" s="74">
        <v>44936</v>
      </c>
      <c r="K48" s="76">
        <v>78793.42</v>
      </c>
      <c r="L48" s="74">
        <v>44936</v>
      </c>
    </row>
    <row r="49" spans="1:12" x14ac:dyDescent="0.3">
      <c r="A49">
        <v>2000013906</v>
      </c>
      <c r="B49" s="74">
        <v>44936</v>
      </c>
      <c r="C49">
        <v>299</v>
      </c>
      <c r="D49">
        <v>191040</v>
      </c>
      <c r="E49" s="75" t="s">
        <v>3</v>
      </c>
      <c r="F49" s="75" t="s">
        <v>77</v>
      </c>
      <c r="G49">
        <v>2000013906</v>
      </c>
      <c r="H49" s="75" t="s">
        <v>3</v>
      </c>
      <c r="I49" s="75" t="s">
        <v>3</v>
      </c>
      <c r="J49" s="74">
        <v>44936</v>
      </c>
      <c r="K49" s="76">
        <v>15846.98</v>
      </c>
      <c r="L49" s="74">
        <v>44936</v>
      </c>
    </row>
    <row r="50" spans="1:12" x14ac:dyDescent="0.3">
      <c r="A50">
        <v>1700031589</v>
      </c>
      <c r="B50" s="74">
        <v>44938</v>
      </c>
      <c r="C50">
        <v>299</v>
      </c>
      <c r="D50">
        <v>191040</v>
      </c>
      <c r="E50" s="75" t="s">
        <v>114</v>
      </c>
      <c r="F50" s="75" t="s">
        <v>82</v>
      </c>
      <c r="G50">
        <v>2000013923</v>
      </c>
      <c r="H50" s="75">
        <v>12291508</v>
      </c>
      <c r="I50" s="75" t="s">
        <v>81</v>
      </c>
      <c r="J50" s="74">
        <v>44936</v>
      </c>
      <c r="K50" s="76">
        <v>-96556.62</v>
      </c>
      <c r="L50" s="74">
        <v>44936</v>
      </c>
    </row>
    <row r="51" spans="1:12" x14ac:dyDescent="0.3">
      <c r="A51">
        <v>2000013969</v>
      </c>
      <c r="B51" s="74">
        <v>44937</v>
      </c>
      <c r="C51">
        <v>299</v>
      </c>
      <c r="D51">
        <v>11442</v>
      </c>
      <c r="E51" s="75" t="s">
        <v>3</v>
      </c>
      <c r="F51" s="75" t="s">
        <v>77</v>
      </c>
      <c r="G51">
        <v>2000013969</v>
      </c>
      <c r="H51" s="75" t="s">
        <v>3</v>
      </c>
      <c r="I51" s="75" t="s">
        <v>3</v>
      </c>
      <c r="J51" s="74">
        <v>44937</v>
      </c>
      <c r="K51" s="76">
        <v>1722277.38</v>
      </c>
      <c r="L51" s="74">
        <v>44937</v>
      </c>
    </row>
    <row r="52" spans="1:12" x14ac:dyDescent="0.3">
      <c r="A52">
        <v>2000013923</v>
      </c>
      <c r="B52" s="74">
        <v>44938</v>
      </c>
      <c r="C52">
        <v>299</v>
      </c>
      <c r="D52">
        <v>191040</v>
      </c>
      <c r="E52" s="75" t="s">
        <v>3</v>
      </c>
      <c r="F52" s="75" t="s">
        <v>77</v>
      </c>
      <c r="G52">
        <v>2000013923</v>
      </c>
      <c r="H52" s="75" t="s">
        <v>3</v>
      </c>
      <c r="I52" s="75" t="s">
        <v>3</v>
      </c>
      <c r="J52" s="74">
        <v>44938</v>
      </c>
      <c r="K52" s="76">
        <v>96556.62</v>
      </c>
      <c r="L52" s="74">
        <v>44938</v>
      </c>
    </row>
    <row r="53" spans="1:12" x14ac:dyDescent="0.3">
      <c r="A53">
        <v>5100233307</v>
      </c>
      <c r="B53" s="74">
        <v>44980</v>
      </c>
      <c r="C53">
        <v>2</v>
      </c>
      <c r="D53">
        <v>235940</v>
      </c>
      <c r="E53" s="75" t="s">
        <v>3</v>
      </c>
      <c r="F53" s="75" t="s">
        <v>78</v>
      </c>
      <c r="G53">
        <v>2000215935</v>
      </c>
      <c r="H53" s="75" t="s">
        <v>184</v>
      </c>
      <c r="I53" s="75" t="s">
        <v>79</v>
      </c>
      <c r="J53" s="74">
        <v>44939</v>
      </c>
      <c r="K53" s="76">
        <v>-56773.09</v>
      </c>
      <c r="L53" s="74">
        <v>44980</v>
      </c>
    </row>
    <row r="54" spans="1:12" x14ac:dyDescent="0.3">
      <c r="A54">
        <v>1700031500</v>
      </c>
      <c r="B54" s="74">
        <v>44944</v>
      </c>
      <c r="C54">
        <v>299</v>
      </c>
      <c r="D54">
        <v>11710</v>
      </c>
      <c r="E54" s="75" t="s">
        <v>114</v>
      </c>
      <c r="F54" s="75" t="s">
        <v>82</v>
      </c>
      <c r="G54">
        <v>2000013928</v>
      </c>
      <c r="H54" s="75" t="s">
        <v>146</v>
      </c>
      <c r="I54" s="75" t="s">
        <v>81</v>
      </c>
      <c r="J54" s="74">
        <v>44939</v>
      </c>
      <c r="K54" s="76">
        <v>-16802.73</v>
      </c>
      <c r="L54" s="74">
        <v>44939</v>
      </c>
    </row>
    <row r="55" spans="1:12" x14ac:dyDescent="0.3">
      <c r="A55">
        <v>2000013957</v>
      </c>
      <c r="B55" s="74">
        <v>44939</v>
      </c>
      <c r="C55">
        <v>299</v>
      </c>
      <c r="D55">
        <v>238696</v>
      </c>
      <c r="E55" t="s">
        <v>3</v>
      </c>
      <c r="F55" t="s">
        <v>77</v>
      </c>
      <c r="G55">
        <v>2000013957</v>
      </c>
      <c r="H55" t="s">
        <v>3</v>
      </c>
      <c r="I55" t="s">
        <v>3</v>
      </c>
      <c r="J55" s="74">
        <v>44939</v>
      </c>
      <c r="K55">
        <v>129518.15</v>
      </c>
      <c r="L55" s="74">
        <v>44939</v>
      </c>
    </row>
    <row r="56" spans="1:12" x14ac:dyDescent="0.3">
      <c r="A56">
        <v>1700031628</v>
      </c>
      <c r="B56" s="74">
        <v>44944</v>
      </c>
      <c r="C56">
        <v>299</v>
      </c>
      <c r="D56">
        <v>11710</v>
      </c>
      <c r="E56" s="75" t="s">
        <v>114</v>
      </c>
      <c r="F56" s="75" t="s">
        <v>82</v>
      </c>
      <c r="G56">
        <v>2000013928</v>
      </c>
      <c r="H56" s="75" t="s">
        <v>204</v>
      </c>
      <c r="I56" s="75" t="s">
        <v>81</v>
      </c>
      <c r="J56" s="74">
        <v>44940</v>
      </c>
      <c r="K56" s="76">
        <v>-122256.46</v>
      </c>
      <c r="L56" s="74">
        <v>44940</v>
      </c>
    </row>
    <row r="57" spans="1:12" x14ac:dyDescent="0.3">
      <c r="A57">
        <v>1700031581</v>
      </c>
      <c r="B57" s="74">
        <v>44945</v>
      </c>
      <c r="C57">
        <v>299</v>
      </c>
      <c r="D57">
        <v>11442</v>
      </c>
      <c r="E57" s="75" t="s">
        <v>114</v>
      </c>
      <c r="F57" s="75" t="s">
        <v>82</v>
      </c>
      <c r="G57">
        <v>2000013930</v>
      </c>
      <c r="H57" s="75" t="s">
        <v>15</v>
      </c>
      <c r="I57" s="75" t="s">
        <v>81</v>
      </c>
      <c r="J57" s="74">
        <v>44943</v>
      </c>
      <c r="K57" s="76">
        <v>-1200017.3</v>
      </c>
      <c r="L57" s="74">
        <v>44943</v>
      </c>
    </row>
    <row r="58" spans="1:12" x14ac:dyDescent="0.3">
      <c r="A58">
        <v>1700031582</v>
      </c>
      <c r="B58" s="74">
        <v>44945</v>
      </c>
      <c r="C58">
        <v>299</v>
      </c>
      <c r="D58">
        <v>11442</v>
      </c>
      <c r="E58" s="75" t="s">
        <v>114</v>
      </c>
      <c r="F58" s="75" t="s">
        <v>82</v>
      </c>
      <c r="G58">
        <v>2000013930</v>
      </c>
      <c r="H58" s="75" t="s">
        <v>13</v>
      </c>
      <c r="I58" s="75" t="s">
        <v>81</v>
      </c>
      <c r="J58" s="74">
        <v>44943</v>
      </c>
      <c r="K58" s="76">
        <v>-44460.28</v>
      </c>
      <c r="L58" s="74">
        <v>44943</v>
      </c>
    </row>
    <row r="59" spans="1:12" x14ac:dyDescent="0.3">
      <c r="A59">
        <v>1700031630</v>
      </c>
      <c r="B59" s="74">
        <v>44945</v>
      </c>
      <c r="C59">
        <v>299</v>
      </c>
      <c r="D59">
        <v>11442</v>
      </c>
      <c r="E59" s="75" t="s">
        <v>114</v>
      </c>
      <c r="F59" s="75" t="s">
        <v>82</v>
      </c>
      <c r="G59">
        <v>2000013930</v>
      </c>
      <c r="H59" s="75">
        <v>1845387777</v>
      </c>
      <c r="I59" s="75" t="s">
        <v>81</v>
      </c>
      <c r="J59" s="74">
        <v>44943</v>
      </c>
      <c r="K59" s="76">
        <v>-389605.08</v>
      </c>
      <c r="L59" s="74">
        <v>44943</v>
      </c>
    </row>
    <row r="60" spans="1:12" x14ac:dyDescent="0.3">
      <c r="A60">
        <v>1700031580</v>
      </c>
      <c r="B60" s="74">
        <v>44945</v>
      </c>
      <c r="C60">
        <v>299</v>
      </c>
      <c r="D60">
        <v>173210</v>
      </c>
      <c r="E60" s="75" t="s">
        <v>114</v>
      </c>
      <c r="F60" s="75" t="s">
        <v>82</v>
      </c>
      <c r="G60">
        <v>2000013931</v>
      </c>
      <c r="H60" s="75" t="s">
        <v>307</v>
      </c>
      <c r="I60" s="75" t="s">
        <v>81</v>
      </c>
      <c r="J60" s="74">
        <v>44943</v>
      </c>
      <c r="K60" s="76">
        <v>-554352</v>
      </c>
      <c r="L60" s="74">
        <v>44943</v>
      </c>
    </row>
    <row r="61" spans="1:12" x14ac:dyDescent="0.3">
      <c r="A61">
        <v>1700031629</v>
      </c>
      <c r="B61" s="74">
        <v>44945</v>
      </c>
      <c r="C61">
        <v>299</v>
      </c>
      <c r="D61">
        <v>173210</v>
      </c>
      <c r="E61" s="75" t="s">
        <v>114</v>
      </c>
      <c r="F61" s="75" t="s">
        <v>82</v>
      </c>
      <c r="G61">
        <v>2000013931</v>
      </c>
      <c r="H61" s="75">
        <v>53650270</v>
      </c>
      <c r="I61" s="75" t="s">
        <v>81</v>
      </c>
      <c r="J61" s="74">
        <v>44943</v>
      </c>
      <c r="K61" s="76">
        <v>-128607.23</v>
      </c>
      <c r="L61" s="74">
        <v>44943</v>
      </c>
    </row>
    <row r="62" spans="1:12" x14ac:dyDescent="0.3">
      <c r="A62">
        <v>2000013928</v>
      </c>
      <c r="B62" s="74">
        <v>44944</v>
      </c>
      <c r="C62">
        <v>299</v>
      </c>
      <c r="D62">
        <v>11710</v>
      </c>
      <c r="E62" s="75" t="s">
        <v>3</v>
      </c>
      <c r="F62" s="75" t="s">
        <v>77</v>
      </c>
      <c r="G62">
        <v>2000013928</v>
      </c>
      <c r="H62" s="75" t="s">
        <v>3</v>
      </c>
      <c r="I62" s="75" t="s">
        <v>3</v>
      </c>
      <c r="J62" s="74">
        <v>44944</v>
      </c>
      <c r="K62" s="76">
        <v>139059.19</v>
      </c>
      <c r="L62" s="74">
        <v>44944</v>
      </c>
    </row>
    <row r="63" spans="1:12" x14ac:dyDescent="0.3">
      <c r="A63">
        <v>2000013930</v>
      </c>
      <c r="B63" s="74">
        <v>44945</v>
      </c>
      <c r="C63">
        <v>299</v>
      </c>
      <c r="D63">
        <v>11442</v>
      </c>
      <c r="E63" s="75" t="s">
        <v>3</v>
      </c>
      <c r="F63" s="75" t="s">
        <v>77</v>
      </c>
      <c r="G63">
        <v>2000013930</v>
      </c>
      <c r="H63" s="75" t="s">
        <v>3</v>
      </c>
      <c r="I63" s="75" t="s">
        <v>3</v>
      </c>
      <c r="J63" s="74">
        <v>44945</v>
      </c>
      <c r="K63" s="76">
        <v>1634082.66</v>
      </c>
      <c r="L63" s="74">
        <v>44945</v>
      </c>
    </row>
    <row r="64" spans="1:12" x14ac:dyDescent="0.3">
      <c r="A64">
        <v>1700031583</v>
      </c>
      <c r="B64" s="74">
        <v>44949</v>
      </c>
      <c r="C64">
        <v>299</v>
      </c>
      <c r="D64">
        <v>11710</v>
      </c>
      <c r="E64" s="75" t="s">
        <v>114</v>
      </c>
      <c r="F64" s="75" t="s">
        <v>82</v>
      </c>
      <c r="G64">
        <v>2000014014</v>
      </c>
      <c r="H64" s="75" t="s">
        <v>206</v>
      </c>
      <c r="I64" s="75" t="s">
        <v>81</v>
      </c>
      <c r="J64" s="74">
        <v>44945</v>
      </c>
      <c r="K64" s="76">
        <v>-146204.07</v>
      </c>
      <c r="L64" s="74">
        <v>44945</v>
      </c>
    </row>
    <row r="65" spans="1:12" x14ac:dyDescent="0.3">
      <c r="A65">
        <v>2000013931</v>
      </c>
      <c r="B65" s="74">
        <v>44945</v>
      </c>
      <c r="C65">
        <v>299</v>
      </c>
      <c r="D65">
        <v>173210</v>
      </c>
      <c r="E65" s="75" t="s">
        <v>3</v>
      </c>
      <c r="F65" s="75" t="s">
        <v>77</v>
      </c>
      <c r="G65">
        <v>2000013931</v>
      </c>
      <c r="H65" s="75" t="s">
        <v>3</v>
      </c>
      <c r="I65" s="75" t="s">
        <v>3</v>
      </c>
      <c r="J65" s="74">
        <v>44945</v>
      </c>
      <c r="K65" s="76">
        <v>682959.23</v>
      </c>
      <c r="L65" s="74">
        <v>44945</v>
      </c>
    </row>
    <row r="66" spans="1:12" x14ac:dyDescent="0.3">
      <c r="A66">
        <v>1700031631</v>
      </c>
      <c r="B66" s="74">
        <v>44949</v>
      </c>
      <c r="C66">
        <v>299</v>
      </c>
      <c r="D66">
        <v>187893</v>
      </c>
      <c r="E66" s="75" t="s">
        <v>114</v>
      </c>
      <c r="F66" s="75" t="s">
        <v>82</v>
      </c>
      <c r="G66">
        <v>2000014015</v>
      </c>
      <c r="H66" s="75">
        <v>70000008</v>
      </c>
      <c r="I66" s="75" t="s">
        <v>81</v>
      </c>
      <c r="J66" s="74">
        <v>44945</v>
      </c>
      <c r="K66" s="76">
        <v>-990</v>
      </c>
      <c r="L66" s="74">
        <v>44945</v>
      </c>
    </row>
    <row r="67" spans="1:12" x14ac:dyDescent="0.3">
      <c r="A67">
        <v>1700031502</v>
      </c>
      <c r="B67" s="74">
        <v>44950</v>
      </c>
      <c r="C67">
        <v>299</v>
      </c>
      <c r="D67">
        <v>11710</v>
      </c>
      <c r="E67" s="75" t="s">
        <v>114</v>
      </c>
      <c r="F67" s="75" t="s">
        <v>82</v>
      </c>
      <c r="G67">
        <v>2000013970</v>
      </c>
      <c r="H67" s="75" t="s">
        <v>147</v>
      </c>
      <c r="I67" s="75" t="s">
        <v>81</v>
      </c>
      <c r="J67" s="74">
        <v>44946</v>
      </c>
      <c r="K67" s="76">
        <v>-24830.35</v>
      </c>
      <c r="L67" s="74">
        <v>44946</v>
      </c>
    </row>
    <row r="68" spans="1:12" x14ac:dyDescent="0.3">
      <c r="A68">
        <v>1700031619</v>
      </c>
      <c r="B68" s="74">
        <v>44951</v>
      </c>
      <c r="C68">
        <v>299</v>
      </c>
      <c r="D68">
        <v>11442</v>
      </c>
      <c r="E68" s="75" t="s">
        <v>114</v>
      </c>
      <c r="F68" s="75" t="s">
        <v>82</v>
      </c>
      <c r="G68">
        <v>2000013935</v>
      </c>
      <c r="H68" s="75">
        <v>1845387777</v>
      </c>
      <c r="I68" s="75" t="s">
        <v>81</v>
      </c>
      <c r="J68" s="74">
        <v>44949</v>
      </c>
      <c r="K68" s="76">
        <v>-207066.33</v>
      </c>
      <c r="L68" s="74">
        <v>44949</v>
      </c>
    </row>
    <row r="69" spans="1:12" x14ac:dyDescent="0.3">
      <c r="A69">
        <v>1700031655</v>
      </c>
      <c r="B69" s="74">
        <v>44951</v>
      </c>
      <c r="C69">
        <v>299</v>
      </c>
      <c r="D69">
        <v>11442</v>
      </c>
      <c r="E69" s="75" t="s">
        <v>114</v>
      </c>
      <c r="F69" s="75" t="s">
        <v>82</v>
      </c>
      <c r="G69">
        <v>2000013935</v>
      </c>
      <c r="H69" s="75" t="s">
        <v>15</v>
      </c>
      <c r="I69" s="75" t="s">
        <v>81</v>
      </c>
      <c r="J69" s="74">
        <v>44949</v>
      </c>
      <c r="K69" s="76">
        <v>-1914879.29</v>
      </c>
      <c r="L69" s="74">
        <v>44949</v>
      </c>
    </row>
    <row r="70" spans="1:12" x14ac:dyDescent="0.3">
      <c r="A70">
        <v>1700031656</v>
      </c>
      <c r="B70" s="74">
        <v>44951</v>
      </c>
      <c r="C70">
        <v>299</v>
      </c>
      <c r="D70">
        <v>11442</v>
      </c>
      <c r="E70" s="75" t="s">
        <v>114</v>
      </c>
      <c r="F70" s="75" t="s">
        <v>82</v>
      </c>
      <c r="G70">
        <v>2000013935</v>
      </c>
      <c r="H70" s="75" t="s">
        <v>13</v>
      </c>
      <c r="I70" s="75" t="s">
        <v>81</v>
      </c>
      <c r="J70" s="74">
        <v>44949</v>
      </c>
      <c r="K70" s="76">
        <v>-26235.35</v>
      </c>
      <c r="L70" s="74">
        <v>44949</v>
      </c>
    </row>
    <row r="71" spans="1:12" x14ac:dyDescent="0.3">
      <c r="A71">
        <v>2000014014</v>
      </c>
      <c r="B71" s="74">
        <v>44949</v>
      </c>
      <c r="C71">
        <v>299</v>
      </c>
      <c r="D71">
        <v>11710</v>
      </c>
      <c r="E71" s="75" t="s">
        <v>3</v>
      </c>
      <c r="F71" s="75" t="s">
        <v>77</v>
      </c>
      <c r="G71">
        <v>2000014014</v>
      </c>
      <c r="H71" s="75" t="s">
        <v>3</v>
      </c>
      <c r="I71" s="75" t="s">
        <v>3</v>
      </c>
      <c r="J71" s="74">
        <v>44949</v>
      </c>
      <c r="K71" s="76">
        <v>146204.07</v>
      </c>
      <c r="L71" s="74">
        <v>44949</v>
      </c>
    </row>
    <row r="72" spans="1:12" x14ac:dyDescent="0.3">
      <c r="A72">
        <v>1700031620</v>
      </c>
      <c r="B72" s="74">
        <v>44951</v>
      </c>
      <c r="C72">
        <v>299</v>
      </c>
      <c r="D72">
        <v>11787</v>
      </c>
      <c r="E72" s="75" t="s">
        <v>114</v>
      </c>
      <c r="F72" s="75" t="s">
        <v>82</v>
      </c>
      <c r="G72">
        <v>2000013936</v>
      </c>
      <c r="H72" t="s">
        <v>235</v>
      </c>
      <c r="I72" s="75" t="s">
        <v>81</v>
      </c>
      <c r="J72" s="74">
        <v>44949</v>
      </c>
      <c r="K72" s="76">
        <v>-8559.7199999999993</v>
      </c>
      <c r="L72" s="74">
        <v>44949</v>
      </c>
    </row>
    <row r="73" spans="1:12" x14ac:dyDescent="0.3">
      <c r="A73">
        <v>2000014015</v>
      </c>
      <c r="B73" s="74">
        <v>44949</v>
      </c>
      <c r="C73">
        <v>299</v>
      </c>
      <c r="D73">
        <v>187893</v>
      </c>
      <c r="E73" s="75" t="s">
        <v>3</v>
      </c>
      <c r="F73" s="75" t="s">
        <v>77</v>
      </c>
      <c r="G73">
        <v>2000014015</v>
      </c>
      <c r="H73" s="75" t="s">
        <v>3</v>
      </c>
      <c r="I73" s="75" t="s">
        <v>3</v>
      </c>
      <c r="J73" s="74">
        <v>44949</v>
      </c>
      <c r="K73" s="76">
        <v>990</v>
      </c>
      <c r="L73" s="74">
        <v>44949</v>
      </c>
    </row>
    <row r="74" spans="1:12" x14ac:dyDescent="0.3">
      <c r="A74">
        <v>1500029351</v>
      </c>
      <c r="B74" s="74">
        <v>44949</v>
      </c>
      <c r="C74">
        <v>299</v>
      </c>
      <c r="D74">
        <v>230939</v>
      </c>
      <c r="E74" s="75" t="s">
        <v>3</v>
      </c>
      <c r="F74" s="75" t="s">
        <v>116</v>
      </c>
      <c r="G74">
        <v>1500029351</v>
      </c>
      <c r="H74" s="75" t="s">
        <v>3</v>
      </c>
      <c r="I74" s="75" t="s">
        <v>3</v>
      </c>
      <c r="J74" s="74">
        <v>44949</v>
      </c>
      <c r="K74" s="76">
        <v>3086.96</v>
      </c>
      <c r="L74" s="74">
        <v>44949</v>
      </c>
    </row>
    <row r="75" spans="1:12" x14ac:dyDescent="0.3">
      <c r="A75">
        <v>1700031501</v>
      </c>
      <c r="B75" s="74">
        <v>44949</v>
      </c>
      <c r="C75">
        <v>299</v>
      </c>
      <c r="D75">
        <v>230939</v>
      </c>
      <c r="E75" s="75" t="s">
        <v>3</v>
      </c>
      <c r="F75" s="75" t="s">
        <v>115</v>
      </c>
      <c r="G75">
        <v>1500029351</v>
      </c>
      <c r="H75" s="75" t="s">
        <v>340</v>
      </c>
      <c r="I75" s="75" t="s">
        <v>3</v>
      </c>
      <c r="J75" s="74">
        <v>44949</v>
      </c>
      <c r="K75" s="76">
        <v>-3086.96</v>
      </c>
      <c r="L75" s="74">
        <v>44949</v>
      </c>
    </row>
    <row r="76" spans="1:12" x14ac:dyDescent="0.3">
      <c r="A76">
        <v>1500029352</v>
      </c>
      <c r="B76" s="74">
        <v>44949</v>
      </c>
      <c r="C76">
        <v>299</v>
      </c>
      <c r="D76">
        <v>230939</v>
      </c>
      <c r="E76" s="75" t="s">
        <v>3</v>
      </c>
      <c r="F76" s="75" t="s">
        <v>116</v>
      </c>
      <c r="G76">
        <v>1500029352</v>
      </c>
      <c r="H76" s="75" t="s">
        <v>3</v>
      </c>
      <c r="I76" s="75" t="s">
        <v>3</v>
      </c>
      <c r="J76" s="74">
        <v>44949</v>
      </c>
      <c r="K76" s="76">
        <v>142029.57999999999</v>
      </c>
      <c r="L76" s="74">
        <v>44949</v>
      </c>
    </row>
    <row r="77" spans="1:12" x14ac:dyDescent="0.3">
      <c r="A77">
        <v>1700031514</v>
      </c>
      <c r="B77" s="74">
        <v>44949</v>
      </c>
      <c r="C77">
        <v>299</v>
      </c>
      <c r="D77">
        <v>230939</v>
      </c>
      <c r="E77" s="75" t="s">
        <v>3</v>
      </c>
      <c r="F77" s="75" t="s">
        <v>115</v>
      </c>
      <c r="G77">
        <v>1500029352</v>
      </c>
      <c r="H77" s="75" t="s">
        <v>341</v>
      </c>
      <c r="I77" s="75" t="s">
        <v>3</v>
      </c>
      <c r="J77" s="74">
        <v>44949</v>
      </c>
      <c r="K77" s="76">
        <v>-142029.57999999999</v>
      </c>
      <c r="L77" s="74">
        <v>44949</v>
      </c>
    </row>
    <row r="78" spans="1:12" x14ac:dyDescent="0.3">
      <c r="A78">
        <v>2000013970</v>
      </c>
      <c r="B78" s="74">
        <v>44950</v>
      </c>
      <c r="C78">
        <v>299</v>
      </c>
      <c r="D78">
        <v>11710</v>
      </c>
      <c r="E78" s="75" t="s">
        <v>3</v>
      </c>
      <c r="F78" s="75" t="s">
        <v>77</v>
      </c>
      <c r="G78">
        <v>2000013970</v>
      </c>
      <c r="H78" s="75" t="s">
        <v>3</v>
      </c>
      <c r="I78" s="75" t="s">
        <v>3</v>
      </c>
      <c r="J78" s="74">
        <v>44950</v>
      </c>
      <c r="K78" s="76">
        <v>24830.35</v>
      </c>
      <c r="L78" s="74">
        <v>44950</v>
      </c>
    </row>
    <row r="79" spans="1:12" x14ac:dyDescent="0.3">
      <c r="A79">
        <v>1700031594</v>
      </c>
      <c r="B79" s="74">
        <v>44952</v>
      </c>
      <c r="C79">
        <v>299</v>
      </c>
      <c r="D79">
        <v>11942</v>
      </c>
      <c r="E79" s="75" t="s">
        <v>3</v>
      </c>
      <c r="F79" s="75" t="s">
        <v>64</v>
      </c>
      <c r="G79">
        <v>2000014034</v>
      </c>
      <c r="H79" s="75">
        <v>10199081135</v>
      </c>
      <c r="I79" s="75" t="s">
        <v>81</v>
      </c>
      <c r="J79" s="74">
        <v>44950</v>
      </c>
      <c r="K79" s="76">
        <v>-706</v>
      </c>
      <c r="L79" s="74">
        <v>44936</v>
      </c>
    </row>
    <row r="80" spans="1:12" x14ac:dyDescent="0.3">
      <c r="A80">
        <v>2000013935</v>
      </c>
      <c r="B80" s="74">
        <v>44951</v>
      </c>
      <c r="C80">
        <v>299</v>
      </c>
      <c r="D80">
        <v>11442</v>
      </c>
      <c r="E80" s="75" t="s">
        <v>3</v>
      </c>
      <c r="F80" s="75" t="s">
        <v>77</v>
      </c>
      <c r="G80">
        <v>2000013935</v>
      </c>
      <c r="H80" s="75" t="s">
        <v>3</v>
      </c>
      <c r="I80" s="75" t="s">
        <v>3</v>
      </c>
      <c r="J80" s="74">
        <v>44951</v>
      </c>
      <c r="K80" s="76">
        <v>2148180.9700000002</v>
      </c>
      <c r="L80" s="74">
        <v>44951</v>
      </c>
    </row>
    <row r="81" spans="1:12" x14ac:dyDescent="0.3">
      <c r="A81">
        <v>2000013936</v>
      </c>
      <c r="B81" s="74">
        <v>44951</v>
      </c>
      <c r="C81">
        <v>299</v>
      </c>
      <c r="D81">
        <v>11787</v>
      </c>
      <c r="E81" s="75" t="s">
        <v>3</v>
      </c>
      <c r="F81" s="75" t="s">
        <v>77</v>
      </c>
      <c r="G81">
        <v>2000013936</v>
      </c>
      <c r="H81" t="s">
        <v>3</v>
      </c>
      <c r="I81" s="75" t="s">
        <v>3</v>
      </c>
      <c r="J81" s="74">
        <v>44951</v>
      </c>
      <c r="K81" s="76">
        <v>8559.7199999999993</v>
      </c>
      <c r="L81" s="74">
        <v>44951</v>
      </c>
    </row>
    <row r="82" spans="1:12" x14ac:dyDescent="0.3">
      <c r="A82">
        <v>1700031503</v>
      </c>
      <c r="B82" s="74">
        <v>44953</v>
      </c>
      <c r="C82">
        <v>299</v>
      </c>
      <c r="D82">
        <v>11787</v>
      </c>
      <c r="E82" s="75" t="s">
        <v>114</v>
      </c>
      <c r="F82" s="75" t="s">
        <v>82</v>
      </c>
      <c r="G82">
        <v>2000013976</v>
      </c>
      <c r="H82" s="75" t="s">
        <v>19</v>
      </c>
      <c r="I82" s="75" t="s">
        <v>81</v>
      </c>
      <c r="J82" s="74">
        <v>44951</v>
      </c>
      <c r="K82" s="76">
        <v>-2124</v>
      </c>
      <c r="L82" s="74">
        <v>44951</v>
      </c>
    </row>
    <row r="83" spans="1:12" x14ac:dyDescent="0.3">
      <c r="A83">
        <v>1500032736</v>
      </c>
      <c r="B83" s="74">
        <v>44952</v>
      </c>
      <c r="C83">
        <v>3</v>
      </c>
      <c r="D83">
        <v>223985</v>
      </c>
      <c r="E83" s="75" t="s">
        <v>3</v>
      </c>
      <c r="F83" s="75" t="s">
        <v>116</v>
      </c>
      <c r="G83">
        <v>1500032736</v>
      </c>
      <c r="H83" s="75" t="s">
        <v>3</v>
      </c>
      <c r="I83" s="75" t="s">
        <v>3</v>
      </c>
      <c r="J83" s="74">
        <v>44952</v>
      </c>
      <c r="K83" s="76">
        <v>36796.839999999997</v>
      </c>
      <c r="L83" s="74">
        <v>44952</v>
      </c>
    </row>
    <row r="84" spans="1:12" x14ac:dyDescent="0.3">
      <c r="A84">
        <v>1700505371</v>
      </c>
      <c r="B84" s="74">
        <v>44952</v>
      </c>
      <c r="C84">
        <v>3</v>
      </c>
      <c r="D84">
        <v>223985</v>
      </c>
      <c r="E84" s="75" t="s">
        <v>3</v>
      </c>
      <c r="F84" s="75" t="s">
        <v>115</v>
      </c>
      <c r="G84">
        <v>1500032736</v>
      </c>
      <c r="H84" s="75" t="s">
        <v>192</v>
      </c>
      <c r="I84" s="75" t="s">
        <v>3</v>
      </c>
      <c r="J84" s="74">
        <v>44952</v>
      </c>
      <c r="K84" s="76">
        <v>-36796.839999999997</v>
      </c>
      <c r="L84" s="74">
        <v>44952</v>
      </c>
    </row>
    <row r="85" spans="1:12" x14ac:dyDescent="0.3">
      <c r="A85">
        <v>1700031621</v>
      </c>
      <c r="B85" s="74">
        <v>44956</v>
      </c>
      <c r="C85">
        <v>299</v>
      </c>
      <c r="D85">
        <v>11710</v>
      </c>
      <c r="E85" s="75" t="s">
        <v>114</v>
      </c>
      <c r="F85" s="75" t="s">
        <v>82</v>
      </c>
      <c r="G85">
        <v>2000014025</v>
      </c>
      <c r="H85" s="75" t="s">
        <v>207</v>
      </c>
      <c r="I85" s="75" t="s">
        <v>81</v>
      </c>
      <c r="J85" s="74">
        <v>44952</v>
      </c>
      <c r="K85" s="76">
        <v>-148152.53</v>
      </c>
      <c r="L85" s="74">
        <v>44952</v>
      </c>
    </row>
    <row r="86" spans="1:12" x14ac:dyDescent="0.3">
      <c r="A86">
        <v>2000014034</v>
      </c>
      <c r="B86" s="74">
        <v>44952</v>
      </c>
      <c r="C86">
        <v>299</v>
      </c>
      <c r="D86">
        <v>11942</v>
      </c>
      <c r="E86" s="75" t="s">
        <v>3</v>
      </c>
      <c r="F86" s="75" t="s">
        <v>77</v>
      </c>
      <c r="G86">
        <v>2000014034</v>
      </c>
      <c r="H86" s="75" t="s">
        <v>3</v>
      </c>
      <c r="I86" s="75" t="s">
        <v>3</v>
      </c>
      <c r="J86" s="74">
        <v>44952</v>
      </c>
      <c r="K86" s="76">
        <v>706</v>
      </c>
      <c r="L86" s="74">
        <v>44952</v>
      </c>
    </row>
    <row r="87" spans="1:12" x14ac:dyDescent="0.3">
      <c r="A87">
        <v>1500029397</v>
      </c>
      <c r="B87" s="74">
        <v>44952</v>
      </c>
      <c r="C87">
        <v>299</v>
      </c>
      <c r="D87">
        <v>223985</v>
      </c>
      <c r="E87" s="75" t="s">
        <v>3</v>
      </c>
      <c r="F87" s="75" t="s">
        <v>116</v>
      </c>
      <c r="G87">
        <v>1500029397</v>
      </c>
      <c r="H87" s="75" t="s">
        <v>3</v>
      </c>
      <c r="I87" s="75" t="s">
        <v>3</v>
      </c>
      <c r="J87" s="74">
        <v>44952</v>
      </c>
      <c r="K87" s="76">
        <v>4281.63</v>
      </c>
      <c r="L87" s="74">
        <v>44952</v>
      </c>
    </row>
    <row r="88" spans="1:12" x14ac:dyDescent="0.3">
      <c r="A88">
        <v>1700031648</v>
      </c>
      <c r="B88" s="74">
        <v>44952</v>
      </c>
      <c r="C88">
        <v>299</v>
      </c>
      <c r="D88">
        <v>223985</v>
      </c>
      <c r="E88" s="75" t="s">
        <v>3</v>
      </c>
      <c r="F88" s="75" t="s">
        <v>115</v>
      </c>
      <c r="G88">
        <v>1500029397</v>
      </c>
      <c r="H88" s="75" t="s">
        <v>328</v>
      </c>
      <c r="I88" s="75" t="s">
        <v>3</v>
      </c>
      <c r="J88" s="74">
        <v>44952</v>
      </c>
      <c r="K88" s="76">
        <v>-4281.63</v>
      </c>
      <c r="L88" s="74">
        <v>44952</v>
      </c>
    </row>
    <row r="89" spans="1:12" x14ac:dyDescent="0.3">
      <c r="A89">
        <v>1500029398</v>
      </c>
      <c r="B89" s="74">
        <v>44952</v>
      </c>
      <c r="C89">
        <v>299</v>
      </c>
      <c r="D89">
        <v>223985</v>
      </c>
      <c r="E89" s="75" t="s">
        <v>3</v>
      </c>
      <c r="F89" s="75" t="s">
        <v>116</v>
      </c>
      <c r="G89">
        <v>1500029398</v>
      </c>
      <c r="H89" s="75" t="s">
        <v>3</v>
      </c>
      <c r="I89" s="75" t="s">
        <v>3</v>
      </c>
      <c r="J89" s="74">
        <v>44952</v>
      </c>
      <c r="K89" s="76">
        <v>65197.52</v>
      </c>
      <c r="L89" s="74">
        <v>44952</v>
      </c>
    </row>
    <row r="90" spans="1:12" x14ac:dyDescent="0.3">
      <c r="A90">
        <v>1700031649</v>
      </c>
      <c r="B90" s="74">
        <v>44952</v>
      </c>
      <c r="C90">
        <v>299</v>
      </c>
      <c r="D90">
        <v>223985</v>
      </c>
      <c r="E90" s="75" t="s">
        <v>3</v>
      </c>
      <c r="F90" s="75" t="s">
        <v>115</v>
      </c>
      <c r="G90">
        <v>1500029398</v>
      </c>
      <c r="H90" s="75" t="s">
        <v>329</v>
      </c>
      <c r="I90" s="75" t="s">
        <v>3</v>
      </c>
      <c r="J90" s="74">
        <v>44952</v>
      </c>
      <c r="K90" s="76">
        <v>-65197.52</v>
      </c>
      <c r="L90" s="74">
        <v>44952</v>
      </c>
    </row>
    <row r="91" spans="1:12" x14ac:dyDescent="0.3">
      <c r="A91">
        <v>1700031504</v>
      </c>
      <c r="B91" s="74">
        <v>44958</v>
      </c>
      <c r="C91">
        <v>299</v>
      </c>
      <c r="D91">
        <v>236212</v>
      </c>
      <c r="E91" t="s">
        <v>198</v>
      </c>
      <c r="F91" t="s">
        <v>82</v>
      </c>
      <c r="G91">
        <v>2000014044</v>
      </c>
      <c r="H91" t="s">
        <v>380</v>
      </c>
      <c r="I91" t="s">
        <v>85</v>
      </c>
      <c r="J91" s="74">
        <v>44952</v>
      </c>
      <c r="K91">
        <v>-911296.16</v>
      </c>
      <c r="L91" s="74">
        <v>44958</v>
      </c>
    </row>
    <row r="92" spans="1:12" x14ac:dyDescent="0.3">
      <c r="A92">
        <v>1700031654</v>
      </c>
      <c r="B92" s="74">
        <v>44957</v>
      </c>
      <c r="C92">
        <v>299</v>
      </c>
      <c r="D92">
        <v>11710</v>
      </c>
      <c r="E92" s="75" t="s">
        <v>114</v>
      </c>
      <c r="F92" s="75" t="s">
        <v>82</v>
      </c>
      <c r="G92">
        <v>2000013971</v>
      </c>
      <c r="H92" s="75" t="s">
        <v>148</v>
      </c>
      <c r="I92" s="75" t="s">
        <v>81</v>
      </c>
      <c r="J92" s="74">
        <v>44953</v>
      </c>
      <c r="K92" s="76">
        <v>-15779.4</v>
      </c>
      <c r="L92" s="74">
        <v>44953</v>
      </c>
    </row>
    <row r="93" spans="1:12" x14ac:dyDescent="0.3">
      <c r="A93">
        <v>2000013976</v>
      </c>
      <c r="B93" s="74">
        <v>44953</v>
      </c>
      <c r="C93">
        <v>299</v>
      </c>
      <c r="D93">
        <v>11787</v>
      </c>
      <c r="E93" s="75" t="s">
        <v>3</v>
      </c>
      <c r="F93" s="75" t="s">
        <v>77</v>
      </c>
      <c r="G93">
        <v>2000013976</v>
      </c>
      <c r="H93" s="75" t="s">
        <v>3</v>
      </c>
      <c r="I93" s="75" t="s">
        <v>3</v>
      </c>
      <c r="J93" s="74">
        <v>44953</v>
      </c>
      <c r="K93" s="76">
        <v>2124</v>
      </c>
      <c r="L93" s="74">
        <v>44953</v>
      </c>
    </row>
    <row r="94" spans="1:12" x14ac:dyDescent="0.3">
      <c r="A94">
        <v>5100000632</v>
      </c>
      <c r="B94" s="74">
        <v>44972</v>
      </c>
      <c r="C94">
        <v>299</v>
      </c>
      <c r="D94">
        <v>238696</v>
      </c>
      <c r="E94" t="s">
        <v>3</v>
      </c>
      <c r="F94" t="s">
        <v>78</v>
      </c>
      <c r="G94">
        <v>2000014117</v>
      </c>
      <c r="H94">
        <v>7411711383</v>
      </c>
      <c r="I94" t="s">
        <v>79</v>
      </c>
      <c r="J94" s="74">
        <v>44953</v>
      </c>
      <c r="K94">
        <v>-107726.72</v>
      </c>
      <c r="L94" s="74">
        <v>44972</v>
      </c>
    </row>
    <row r="95" spans="1:12" x14ac:dyDescent="0.3">
      <c r="A95">
        <v>5100000650</v>
      </c>
      <c r="B95" s="74">
        <v>44972</v>
      </c>
      <c r="C95">
        <v>299</v>
      </c>
      <c r="D95">
        <v>238696</v>
      </c>
      <c r="E95" t="s">
        <v>3</v>
      </c>
      <c r="F95" t="s">
        <v>78</v>
      </c>
      <c r="G95">
        <v>2000014117</v>
      </c>
      <c r="H95">
        <v>7411711382</v>
      </c>
      <c r="I95" t="s">
        <v>79</v>
      </c>
      <c r="J95" s="74">
        <v>44953</v>
      </c>
      <c r="K95">
        <v>-13680.5</v>
      </c>
      <c r="L95" s="74">
        <v>44972</v>
      </c>
    </row>
    <row r="96" spans="1:12" x14ac:dyDescent="0.3">
      <c r="A96">
        <v>1700031690</v>
      </c>
      <c r="B96" s="74">
        <v>44957</v>
      </c>
      <c r="C96">
        <v>299</v>
      </c>
      <c r="D96">
        <v>11710</v>
      </c>
      <c r="E96" s="75" t="s">
        <v>114</v>
      </c>
      <c r="F96" s="75" t="s">
        <v>82</v>
      </c>
      <c r="G96">
        <v>2000013971</v>
      </c>
      <c r="H96" s="75" t="s">
        <v>171</v>
      </c>
      <c r="I96" s="75" t="s">
        <v>81</v>
      </c>
      <c r="J96" s="74">
        <v>44954</v>
      </c>
      <c r="K96" s="76">
        <v>-3997</v>
      </c>
      <c r="L96" s="74">
        <v>44954</v>
      </c>
    </row>
    <row r="97" spans="1:12" x14ac:dyDescent="0.3">
      <c r="A97">
        <v>1700031563</v>
      </c>
      <c r="B97" s="74">
        <v>44957</v>
      </c>
      <c r="C97">
        <v>299</v>
      </c>
      <c r="D97">
        <v>11788</v>
      </c>
      <c r="E97" s="75" t="s">
        <v>114</v>
      </c>
      <c r="F97" s="75" t="s">
        <v>82</v>
      </c>
      <c r="G97">
        <v>2000013972</v>
      </c>
      <c r="H97" s="75" t="s">
        <v>243</v>
      </c>
      <c r="I97" s="75" t="s">
        <v>81</v>
      </c>
      <c r="J97" s="74">
        <v>44954</v>
      </c>
      <c r="K97" s="76">
        <v>-75778.33</v>
      </c>
      <c r="L97" s="74">
        <v>44954</v>
      </c>
    </row>
    <row r="98" spans="1:12" x14ac:dyDescent="0.3">
      <c r="A98">
        <v>1700031564</v>
      </c>
      <c r="B98" s="74">
        <v>44957</v>
      </c>
      <c r="C98">
        <v>299</v>
      </c>
      <c r="D98">
        <v>11788</v>
      </c>
      <c r="E98" s="75" t="s">
        <v>114</v>
      </c>
      <c r="F98" s="75" t="s">
        <v>82</v>
      </c>
      <c r="G98">
        <v>2000013972</v>
      </c>
      <c r="H98" s="75" t="s">
        <v>244</v>
      </c>
      <c r="I98" s="75" t="s">
        <v>81</v>
      </c>
      <c r="J98" s="74">
        <v>44954</v>
      </c>
      <c r="K98" s="76">
        <v>-53453.94</v>
      </c>
      <c r="L98" s="74">
        <v>44954</v>
      </c>
    </row>
    <row r="99" spans="1:12" x14ac:dyDescent="0.3">
      <c r="A99">
        <v>1700031685</v>
      </c>
      <c r="B99" s="74">
        <v>44957</v>
      </c>
      <c r="C99">
        <v>299</v>
      </c>
      <c r="D99">
        <v>11788</v>
      </c>
      <c r="E99" s="75" t="s">
        <v>114</v>
      </c>
      <c r="F99" s="75" t="s">
        <v>82</v>
      </c>
      <c r="G99">
        <v>2000013972</v>
      </c>
      <c r="H99" s="75" t="s">
        <v>245</v>
      </c>
      <c r="I99" s="75" t="s">
        <v>81</v>
      </c>
      <c r="J99" s="74">
        <v>44954</v>
      </c>
      <c r="K99" s="76">
        <v>-5501.52</v>
      </c>
      <c r="L99" s="74">
        <v>44954</v>
      </c>
    </row>
    <row r="100" spans="1:12" x14ac:dyDescent="0.3">
      <c r="A100">
        <v>1700031686</v>
      </c>
      <c r="B100" s="74">
        <v>44957</v>
      </c>
      <c r="C100">
        <v>299</v>
      </c>
      <c r="D100">
        <v>11788</v>
      </c>
      <c r="E100" s="75" t="s">
        <v>114</v>
      </c>
      <c r="F100" s="75" t="s">
        <v>82</v>
      </c>
      <c r="G100">
        <v>2000013972</v>
      </c>
      <c r="H100" s="75" t="s">
        <v>246</v>
      </c>
      <c r="I100" s="75" t="s">
        <v>81</v>
      </c>
      <c r="J100" s="74">
        <v>44954</v>
      </c>
      <c r="K100" s="76">
        <v>-279161.55</v>
      </c>
      <c r="L100" s="74">
        <v>44954</v>
      </c>
    </row>
    <row r="101" spans="1:12" x14ac:dyDescent="0.3">
      <c r="A101">
        <v>1700031687</v>
      </c>
      <c r="B101" s="74">
        <v>44957</v>
      </c>
      <c r="C101">
        <v>299</v>
      </c>
      <c r="D101">
        <v>11788</v>
      </c>
      <c r="E101" s="75" t="s">
        <v>114</v>
      </c>
      <c r="F101" s="75" t="s">
        <v>82</v>
      </c>
      <c r="G101">
        <v>2000013972</v>
      </c>
      <c r="H101" s="75" t="s">
        <v>247</v>
      </c>
      <c r="I101" s="75" t="s">
        <v>81</v>
      </c>
      <c r="J101" s="74">
        <v>44954</v>
      </c>
      <c r="K101" s="76">
        <v>-236444.12</v>
      </c>
      <c r="L101" s="74">
        <v>44954</v>
      </c>
    </row>
    <row r="102" spans="1:12" x14ac:dyDescent="0.3">
      <c r="A102">
        <v>1700031688</v>
      </c>
      <c r="B102" s="74">
        <v>44957</v>
      </c>
      <c r="C102">
        <v>299</v>
      </c>
      <c r="D102">
        <v>11788</v>
      </c>
      <c r="E102" s="75" t="s">
        <v>114</v>
      </c>
      <c r="F102" s="75" t="s">
        <v>82</v>
      </c>
      <c r="G102">
        <v>2000013972</v>
      </c>
      <c r="H102" s="75" t="s">
        <v>248</v>
      </c>
      <c r="I102" s="75" t="s">
        <v>81</v>
      </c>
      <c r="J102" s="74">
        <v>44954</v>
      </c>
      <c r="K102" s="76">
        <v>-40003.279999999999</v>
      </c>
      <c r="L102" s="74">
        <v>44954</v>
      </c>
    </row>
    <row r="103" spans="1:12" x14ac:dyDescent="0.3">
      <c r="A103">
        <v>1700031691</v>
      </c>
      <c r="B103" s="74">
        <v>44957</v>
      </c>
      <c r="C103">
        <v>299</v>
      </c>
      <c r="D103">
        <v>11788</v>
      </c>
      <c r="E103" s="75" t="s">
        <v>114</v>
      </c>
      <c r="F103" s="75" t="s">
        <v>82</v>
      </c>
      <c r="G103">
        <v>2000013972</v>
      </c>
      <c r="H103" s="75" t="s">
        <v>249</v>
      </c>
      <c r="I103" s="75" t="s">
        <v>81</v>
      </c>
      <c r="J103" s="74">
        <v>44954</v>
      </c>
      <c r="K103" s="76">
        <v>-36180.76</v>
      </c>
      <c r="L103" s="74">
        <v>44954</v>
      </c>
    </row>
    <row r="104" spans="1:12" x14ac:dyDescent="0.3">
      <c r="A104">
        <v>1700031692</v>
      </c>
      <c r="B104" s="74">
        <v>44957</v>
      </c>
      <c r="C104">
        <v>299</v>
      </c>
      <c r="D104">
        <v>11788</v>
      </c>
      <c r="E104" s="75" t="s">
        <v>114</v>
      </c>
      <c r="F104" s="75" t="s">
        <v>82</v>
      </c>
      <c r="G104">
        <v>2000013972</v>
      </c>
      <c r="H104" s="75" t="s">
        <v>250</v>
      </c>
      <c r="I104" s="75" t="s">
        <v>81</v>
      </c>
      <c r="J104" s="74">
        <v>44954</v>
      </c>
      <c r="K104" s="76">
        <v>-112252.92</v>
      </c>
      <c r="L104" s="74">
        <v>44954</v>
      </c>
    </row>
    <row r="105" spans="1:12" x14ac:dyDescent="0.3">
      <c r="A105">
        <v>1700031693</v>
      </c>
      <c r="B105" s="74">
        <v>44957</v>
      </c>
      <c r="C105">
        <v>299</v>
      </c>
      <c r="D105">
        <v>11788</v>
      </c>
      <c r="E105" s="75" t="s">
        <v>114</v>
      </c>
      <c r="F105" s="75" t="s">
        <v>82</v>
      </c>
      <c r="G105">
        <v>2000013972</v>
      </c>
      <c r="H105" s="75" t="s">
        <v>251</v>
      </c>
      <c r="I105" s="75" t="s">
        <v>81</v>
      </c>
      <c r="J105" s="74">
        <v>44954</v>
      </c>
      <c r="K105" s="76">
        <v>-21323.49</v>
      </c>
      <c r="L105" s="74">
        <v>44954</v>
      </c>
    </row>
    <row r="106" spans="1:12" x14ac:dyDescent="0.3">
      <c r="A106">
        <v>1700031694</v>
      </c>
      <c r="B106" s="74">
        <v>44957</v>
      </c>
      <c r="C106">
        <v>299</v>
      </c>
      <c r="D106">
        <v>11788</v>
      </c>
      <c r="E106" s="75" t="s">
        <v>114</v>
      </c>
      <c r="F106" s="75" t="s">
        <v>82</v>
      </c>
      <c r="G106">
        <v>2000013972</v>
      </c>
      <c r="H106" s="75" t="s">
        <v>252</v>
      </c>
      <c r="I106" s="75" t="s">
        <v>81</v>
      </c>
      <c r="J106" s="74">
        <v>44954</v>
      </c>
      <c r="K106" s="76">
        <v>-59.65</v>
      </c>
      <c r="L106" s="74">
        <v>44954</v>
      </c>
    </row>
    <row r="107" spans="1:12" x14ac:dyDescent="0.3">
      <c r="A107">
        <v>1700031689</v>
      </c>
      <c r="B107" s="74">
        <v>44957</v>
      </c>
      <c r="C107">
        <v>299</v>
      </c>
      <c r="D107">
        <v>231079</v>
      </c>
      <c r="E107" s="75" t="s">
        <v>198</v>
      </c>
      <c r="F107" s="75" t="s">
        <v>82</v>
      </c>
      <c r="G107">
        <v>2000013973</v>
      </c>
      <c r="H107" s="75" t="s">
        <v>369</v>
      </c>
      <c r="I107" s="75" t="s">
        <v>81</v>
      </c>
      <c r="J107" s="74">
        <v>44954</v>
      </c>
      <c r="K107" s="76">
        <v>-3079747.7</v>
      </c>
      <c r="L107" s="74">
        <v>44954</v>
      </c>
    </row>
    <row r="108" spans="1:12" x14ac:dyDescent="0.3">
      <c r="A108">
        <v>1700031492</v>
      </c>
      <c r="B108" s="74">
        <v>44957</v>
      </c>
      <c r="C108">
        <v>299</v>
      </c>
      <c r="D108">
        <v>231079</v>
      </c>
      <c r="E108" s="75" t="s">
        <v>198</v>
      </c>
      <c r="F108" s="75" t="s">
        <v>82</v>
      </c>
      <c r="G108">
        <v>2000013973</v>
      </c>
      <c r="H108" s="75" t="s">
        <v>83</v>
      </c>
      <c r="I108" s="75" t="s">
        <v>81</v>
      </c>
      <c r="J108" s="74">
        <v>44955</v>
      </c>
      <c r="K108" s="76">
        <v>-2304.66</v>
      </c>
      <c r="L108" s="74">
        <v>44955</v>
      </c>
    </row>
    <row r="109" spans="1:12" x14ac:dyDescent="0.3">
      <c r="A109">
        <v>2000215220</v>
      </c>
      <c r="B109" s="74">
        <v>44956</v>
      </c>
      <c r="C109">
        <v>2</v>
      </c>
      <c r="D109">
        <v>235940</v>
      </c>
      <c r="E109" s="75" t="s">
        <v>3</v>
      </c>
      <c r="F109" s="75" t="s">
        <v>77</v>
      </c>
      <c r="G109">
        <v>2000215220</v>
      </c>
      <c r="H109" s="75" t="s">
        <v>3</v>
      </c>
      <c r="I109" s="75" t="s">
        <v>3</v>
      </c>
      <c r="J109" s="74">
        <v>44956</v>
      </c>
      <c r="K109" s="76">
        <v>57452.43</v>
      </c>
      <c r="L109" s="74">
        <v>44956</v>
      </c>
    </row>
    <row r="110" spans="1:12" x14ac:dyDescent="0.3">
      <c r="A110">
        <v>1700235025</v>
      </c>
      <c r="B110" s="74">
        <v>44958</v>
      </c>
      <c r="C110">
        <v>2</v>
      </c>
      <c r="D110">
        <v>241084</v>
      </c>
      <c r="E110" s="75" t="s">
        <v>3</v>
      </c>
      <c r="F110" s="75" t="s">
        <v>64</v>
      </c>
      <c r="G110">
        <v>2000215324</v>
      </c>
      <c r="H110" t="s">
        <v>190</v>
      </c>
      <c r="I110" s="75" t="s">
        <v>80</v>
      </c>
      <c r="J110" s="74">
        <v>44956</v>
      </c>
      <c r="K110" s="76">
        <v>-4870.97</v>
      </c>
      <c r="L110" s="74">
        <v>44955</v>
      </c>
    </row>
    <row r="111" spans="1:12" x14ac:dyDescent="0.3">
      <c r="A111">
        <v>1700031518</v>
      </c>
      <c r="B111" s="74">
        <v>44958</v>
      </c>
      <c r="C111">
        <v>299</v>
      </c>
      <c r="D111">
        <v>11442</v>
      </c>
      <c r="E111" s="75" t="s">
        <v>114</v>
      </c>
      <c r="F111" s="75" t="s">
        <v>82</v>
      </c>
      <c r="G111">
        <v>2000013932</v>
      </c>
      <c r="H111" s="75" t="s">
        <v>15</v>
      </c>
      <c r="I111" s="75" t="s">
        <v>81</v>
      </c>
      <c r="J111" s="74">
        <v>44956</v>
      </c>
      <c r="K111" s="76">
        <v>-876326.98</v>
      </c>
      <c r="L111" s="74">
        <v>44956</v>
      </c>
    </row>
    <row r="112" spans="1:12" x14ac:dyDescent="0.3">
      <c r="A112">
        <v>1700031519</v>
      </c>
      <c r="B112" s="74">
        <v>44958</v>
      </c>
      <c r="C112">
        <v>299</v>
      </c>
      <c r="D112">
        <v>11442</v>
      </c>
      <c r="E112" s="75" t="s">
        <v>114</v>
      </c>
      <c r="F112" s="75" t="s">
        <v>82</v>
      </c>
      <c r="G112">
        <v>2000013932</v>
      </c>
      <c r="H112" s="75" t="s">
        <v>13</v>
      </c>
      <c r="I112" s="75" t="s">
        <v>81</v>
      </c>
      <c r="J112" s="74">
        <v>44956</v>
      </c>
      <c r="K112" s="76">
        <v>-23654.880000000001</v>
      </c>
      <c r="L112" s="74">
        <v>44956</v>
      </c>
    </row>
    <row r="113" spans="1:12" x14ac:dyDescent="0.3">
      <c r="A113">
        <v>1700031520</v>
      </c>
      <c r="B113" s="74">
        <v>44958</v>
      </c>
      <c r="C113">
        <v>299</v>
      </c>
      <c r="D113">
        <v>11442</v>
      </c>
      <c r="E113" s="75" t="s">
        <v>114</v>
      </c>
      <c r="F113" s="75" t="s">
        <v>82</v>
      </c>
      <c r="G113">
        <v>2000013932</v>
      </c>
      <c r="H113" s="75">
        <v>1845387777</v>
      </c>
      <c r="I113" s="75" t="s">
        <v>81</v>
      </c>
      <c r="J113" s="74">
        <v>44956</v>
      </c>
      <c r="K113" s="76">
        <v>-308318.03000000003</v>
      </c>
      <c r="L113" s="74">
        <v>44956</v>
      </c>
    </row>
    <row r="114" spans="1:12" x14ac:dyDescent="0.3">
      <c r="A114">
        <v>1700031517</v>
      </c>
      <c r="B114" s="74">
        <v>44958</v>
      </c>
      <c r="C114">
        <v>299</v>
      </c>
      <c r="D114">
        <v>11710</v>
      </c>
      <c r="E114" s="75" t="s">
        <v>114</v>
      </c>
      <c r="F114" s="75" t="s">
        <v>82</v>
      </c>
      <c r="G114">
        <v>2000013933</v>
      </c>
      <c r="H114" s="75" t="s">
        <v>205</v>
      </c>
      <c r="I114" s="75" t="s">
        <v>81</v>
      </c>
      <c r="J114" s="74">
        <v>44956</v>
      </c>
      <c r="K114" s="76">
        <v>-34037.5</v>
      </c>
      <c r="L114" s="74">
        <v>44956</v>
      </c>
    </row>
    <row r="115" spans="1:12" x14ac:dyDescent="0.3">
      <c r="A115">
        <v>2000014025</v>
      </c>
      <c r="B115" s="74">
        <v>44956</v>
      </c>
      <c r="C115">
        <v>299</v>
      </c>
      <c r="D115">
        <v>11710</v>
      </c>
      <c r="E115" s="75" t="s">
        <v>3</v>
      </c>
      <c r="F115" s="75" t="s">
        <v>77</v>
      </c>
      <c r="G115">
        <v>2000014025</v>
      </c>
      <c r="H115" s="75" t="s">
        <v>3</v>
      </c>
      <c r="I115" s="75" t="s">
        <v>3</v>
      </c>
      <c r="J115" s="74">
        <v>44956</v>
      </c>
      <c r="K115" s="76">
        <v>148152.53</v>
      </c>
      <c r="L115" s="74">
        <v>44956</v>
      </c>
    </row>
    <row r="116" spans="1:12" x14ac:dyDescent="0.3">
      <c r="A116">
        <v>2000013971</v>
      </c>
      <c r="B116" s="74">
        <v>44957</v>
      </c>
      <c r="C116">
        <v>299</v>
      </c>
      <c r="D116">
        <v>11710</v>
      </c>
      <c r="E116" s="75" t="s">
        <v>3</v>
      </c>
      <c r="F116" s="75" t="s">
        <v>77</v>
      </c>
      <c r="G116">
        <v>2000013971</v>
      </c>
      <c r="H116" s="75" t="s">
        <v>3</v>
      </c>
      <c r="I116" s="75" t="s">
        <v>3</v>
      </c>
      <c r="J116" s="74">
        <v>44957</v>
      </c>
      <c r="K116" s="76">
        <v>19776.400000000001</v>
      </c>
      <c r="L116" s="74">
        <v>44957</v>
      </c>
    </row>
    <row r="117" spans="1:12" x14ac:dyDescent="0.3">
      <c r="A117">
        <v>2000013972</v>
      </c>
      <c r="B117" s="74">
        <v>44957</v>
      </c>
      <c r="C117">
        <v>299</v>
      </c>
      <c r="D117">
        <v>11788</v>
      </c>
      <c r="E117" s="75" t="s">
        <v>3</v>
      </c>
      <c r="F117" s="75" t="s">
        <v>77</v>
      </c>
      <c r="G117">
        <v>2000013972</v>
      </c>
      <c r="H117" s="75" t="s">
        <v>3</v>
      </c>
      <c r="I117" s="75" t="s">
        <v>3</v>
      </c>
      <c r="J117" s="74">
        <v>44957</v>
      </c>
      <c r="K117" s="76">
        <v>860159.56</v>
      </c>
      <c r="L117" s="74">
        <v>44957</v>
      </c>
    </row>
    <row r="118" spans="1:12" x14ac:dyDescent="0.3">
      <c r="A118">
        <v>1700031668</v>
      </c>
      <c r="B118" s="74">
        <v>44959</v>
      </c>
      <c r="C118">
        <v>299</v>
      </c>
      <c r="D118">
        <v>11788</v>
      </c>
      <c r="E118" s="75" t="s">
        <v>114</v>
      </c>
      <c r="F118" s="75" t="s">
        <v>82</v>
      </c>
      <c r="G118">
        <v>2000014028</v>
      </c>
      <c r="H118" s="75" t="s">
        <v>253</v>
      </c>
      <c r="I118" s="75" t="s">
        <v>81</v>
      </c>
      <c r="J118" s="74">
        <v>44957</v>
      </c>
      <c r="K118" s="76">
        <v>-9871.4699999999993</v>
      </c>
      <c r="L118" s="74">
        <v>44957</v>
      </c>
    </row>
    <row r="119" spans="1:12" x14ac:dyDescent="0.3">
      <c r="A119">
        <v>1700031669</v>
      </c>
      <c r="B119" s="74">
        <v>44959</v>
      </c>
      <c r="C119">
        <v>299</v>
      </c>
      <c r="D119">
        <v>11788</v>
      </c>
      <c r="E119" s="75" t="s">
        <v>114</v>
      </c>
      <c r="F119" s="75" t="s">
        <v>82</v>
      </c>
      <c r="G119">
        <v>2000014028</v>
      </c>
      <c r="H119" s="75" t="s">
        <v>31</v>
      </c>
      <c r="I119" s="75" t="s">
        <v>81</v>
      </c>
      <c r="J119" s="74">
        <v>44957</v>
      </c>
      <c r="K119" s="76">
        <v>-25387.32</v>
      </c>
      <c r="L119" s="74">
        <v>44957</v>
      </c>
    </row>
    <row r="120" spans="1:12" x14ac:dyDescent="0.3">
      <c r="A120">
        <v>1700031670</v>
      </c>
      <c r="B120" s="74">
        <v>44959</v>
      </c>
      <c r="C120">
        <v>299</v>
      </c>
      <c r="D120">
        <v>11788</v>
      </c>
      <c r="E120" s="75" t="s">
        <v>114</v>
      </c>
      <c r="F120" s="75" t="s">
        <v>82</v>
      </c>
      <c r="G120">
        <v>2000014028</v>
      </c>
      <c r="H120" s="75" t="s">
        <v>30</v>
      </c>
      <c r="I120" s="75" t="s">
        <v>81</v>
      </c>
      <c r="J120" s="74">
        <v>44957</v>
      </c>
      <c r="K120" s="76">
        <v>-1124.8499999999999</v>
      </c>
      <c r="L120" s="74">
        <v>44957</v>
      </c>
    </row>
    <row r="121" spans="1:12" x14ac:dyDescent="0.3">
      <c r="A121">
        <v>1700031671</v>
      </c>
      <c r="B121" s="74">
        <v>44959</v>
      </c>
      <c r="C121">
        <v>299</v>
      </c>
      <c r="D121">
        <v>11788</v>
      </c>
      <c r="E121" s="75" t="s">
        <v>114</v>
      </c>
      <c r="F121" s="75" t="s">
        <v>82</v>
      </c>
      <c r="G121">
        <v>2000014028</v>
      </c>
      <c r="H121" s="75" t="s">
        <v>35</v>
      </c>
      <c r="I121" s="75" t="s">
        <v>81</v>
      </c>
      <c r="J121" s="74">
        <v>44957</v>
      </c>
      <c r="K121" s="76">
        <v>-40224.839999999997</v>
      </c>
      <c r="L121" s="74">
        <v>44957</v>
      </c>
    </row>
    <row r="122" spans="1:12" x14ac:dyDescent="0.3">
      <c r="A122">
        <v>1700031672</v>
      </c>
      <c r="B122" s="74">
        <v>44959</v>
      </c>
      <c r="C122">
        <v>299</v>
      </c>
      <c r="D122">
        <v>11788</v>
      </c>
      <c r="E122" s="75" t="s">
        <v>114</v>
      </c>
      <c r="F122" s="75" t="s">
        <v>82</v>
      </c>
      <c r="G122">
        <v>2000014028</v>
      </c>
      <c r="H122" s="75" t="s">
        <v>33</v>
      </c>
      <c r="I122" s="75" t="s">
        <v>81</v>
      </c>
      <c r="J122" s="74">
        <v>44957</v>
      </c>
      <c r="K122" s="76">
        <v>-60768.98</v>
      </c>
      <c r="L122" s="74">
        <v>44957</v>
      </c>
    </row>
    <row r="123" spans="1:12" x14ac:dyDescent="0.3">
      <c r="A123">
        <v>1700031673</v>
      </c>
      <c r="B123" s="74">
        <v>44959</v>
      </c>
      <c r="C123">
        <v>299</v>
      </c>
      <c r="D123">
        <v>11788</v>
      </c>
      <c r="E123" s="75" t="s">
        <v>114</v>
      </c>
      <c r="F123" s="75" t="s">
        <v>82</v>
      </c>
      <c r="G123">
        <v>2000014028</v>
      </c>
      <c r="H123" s="75" t="s">
        <v>34</v>
      </c>
      <c r="I123" s="75" t="s">
        <v>81</v>
      </c>
      <c r="J123" s="74">
        <v>44957</v>
      </c>
      <c r="K123" s="76">
        <v>-4147.1499999999996</v>
      </c>
      <c r="L123" s="74">
        <v>44957</v>
      </c>
    </row>
    <row r="124" spans="1:12" x14ac:dyDescent="0.3">
      <c r="A124">
        <v>1700031674</v>
      </c>
      <c r="B124" s="74">
        <v>44959</v>
      </c>
      <c r="C124">
        <v>299</v>
      </c>
      <c r="D124">
        <v>11788</v>
      </c>
      <c r="E124" s="75" t="s">
        <v>114</v>
      </c>
      <c r="F124" s="75" t="s">
        <v>82</v>
      </c>
      <c r="G124">
        <v>2000014028</v>
      </c>
      <c r="H124" s="75" t="s">
        <v>84</v>
      </c>
      <c r="I124" s="75" t="s">
        <v>81</v>
      </c>
      <c r="J124" s="74">
        <v>44957</v>
      </c>
      <c r="K124" s="76">
        <v>-58926.92</v>
      </c>
      <c r="L124" s="74">
        <v>44957</v>
      </c>
    </row>
    <row r="125" spans="1:12" x14ac:dyDescent="0.3">
      <c r="A125">
        <v>2000013973</v>
      </c>
      <c r="B125" s="74">
        <v>44957</v>
      </c>
      <c r="C125">
        <v>299</v>
      </c>
      <c r="D125">
        <v>231079</v>
      </c>
      <c r="E125" s="75" t="s">
        <v>3</v>
      </c>
      <c r="F125" s="75" t="s">
        <v>77</v>
      </c>
      <c r="G125">
        <v>2000013973</v>
      </c>
      <c r="H125" s="75" t="s">
        <v>3</v>
      </c>
      <c r="I125" s="75" t="s">
        <v>3</v>
      </c>
      <c r="J125" s="74">
        <v>44957</v>
      </c>
      <c r="K125" s="76">
        <v>3082052.36</v>
      </c>
      <c r="L125" s="74">
        <v>44957</v>
      </c>
    </row>
    <row r="126" spans="1:12" x14ac:dyDescent="0.3">
      <c r="A126">
        <v>2000215324</v>
      </c>
      <c r="B126" s="74">
        <v>44958</v>
      </c>
      <c r="C126">
        <v>2</v>
      </c>
      <c r="D126">
        <v>241084</v>
      </c>
      <c r="E126" s="75" t="s">
        <v>3</v>
      </c>
      <c r="F126" s="75" t="s">
        <v>77</v>
      </c>
      <c r="G126">
        <v>2000215324</v>
      </c>
      <c r="H126" s="75" t="s">
        <v>3</v>
      </c>
      <c r="I126" s="75" t="s">
        <v>3</v>
      </c>
      <c r="J126" s="74">
        <v>44958</v>
      </c>
      <c r="K126" s="76">
        <v>4870.97</v>
      </c>
      <c r="L126" s="74">
        <v>44958</v>
      </c>
    </row>
    <row r="127" spans="1:12" x14ac:dyDescent="0.3">
      <c r="A127">
        <v>2000013932</v>
      </c>
      <c r="B127" s="74">
        <v>44958</v>
      </c>
      <c r="C127">
        <v>299</v>
      </c>
      <c r="D127">
        <v>11442</v>
      </c>
      <c r="E127" s="75" t="s">
        <v>3</v>
      </c>
      <c r="F127" s="75" t="s">
        <v>77</v>
      </c>
      <c r="G127">
        <v>2000013932</v>
      </c>
      <c r="H127" s="75" t="s">
        <v>3</v>
      </c>
      <c r="I127" s="75" t="s">
        <v>3</v>
      </c>
      <c r="J127" s="74">
        <v>44958</v>
      </c>
      <c r="K127" s="76">
        <v>1208299.8899999999</v>
      </c>
      <c r="L127" s="74">
        <v>44958</v>
      </c>
    </row>
    <row r="128" spans="1:12" x14ac:dyDescent="0.3">
      <c r="A128">
        <v>2000013933</v>
      </c>
      <c r="B128" s="74">
        <v>44958</v>
      </c>
      <c r="C128">
        <v>299</v>
      </c>
      <c r="D128">
        <v>11710</v>
      </c>
      <c r="E128" s="75" t="s">
        <v>3</v>
      </c>
      <c r="F128" s="75" t="s">
        <v>77</v>
      </c>
      <c r="G128">
        <v>2000013933</v>
      </c>
      <c r="H128" s="75" t="s">
        <v>3</v>
      </c>
      <c r="I128" s="75" t="s">
        <v>3</v>
      </c>
      <c r="J128" s="74">
        <v>44958</v>
      </c>
      <c r="K128" s="76">
        <v>34037.5</v>
      </c>
      <c r="L128" s="74">
        <v>44958</v>
      </c>
    </row>
    <row r="129" spans="1:12" x14ac:dyDescent="0.3">
      <c r="A129">
        <v>1700031695</v>
      </c>
      <c r="B129" s="74">
        <v>44960</v>
      </c>
      <c r="C129">
        <v>299</v>
      </c>
      <c r="D129">
        <v>173210</v>
      </c>
      <c r="E129" s="75" t="s">
        <v>114</v>
      </c>
      <c r="F129" s="75" t="s">
        <v>82</v>
      </c>
      <c r="G129">
        <v>2000014019</v>
      </c>
      <c r="H129" s="75" t="s">
        <v>310</v>
      </c>
      <c r="I129" s="75" t="s">
        <v>81</v>
      </c>
      <c r="J129" s="74">
        <v>44958</v>
      </c>
      <c r="K129" s="76">
        <v>-692216.07</v>
      </c>
      <c r="L129" s="74">
        <v>44958</v>
      </c>
    </row>
    <row r="130" spans="1:12" x14ac:dyDescent="0.3">
      <c r="A130">
        <v>1500029465</v>
      </c>
      <c r="B130" s="74">
        <v>44958</v>
      </c>
      <c r="C130">
        <v>299</v>
      </c>
      <c r="D130">
        <v>230939</v>
      </c>
      <c r="E130" s="75" t="s">
        <v>3</v>
      </c>
      <c r="F130" s="75" t="s">
        <v>116</v>
      </c>
      <c r="G130">
        <v>1500029465</v>
      </c>
      <c r="H130" s="75" t="s">
        <v>3</v>
      </c>
      <c r="I130" s="75" t="s">
        <v>3</v>
      </c>
      <c r="J130" s="74">
        <v>44958</v>
      </c>
      <c r="K130" s="76">
        <v>1520.84</v>
      </c>
      <c r="L130" s="74">
        <v>44958</v>
      </c>
    </row>
    <row r="131" spans="1:12" x14ac:dyDescent="0.3">
      <c r="A131">
        <v>1700031677</v>
      </c>
      <c r="B131" s="74">
        <v>44958</v>
      </c>
      <c r="C131">
        <v>299</v>
      </c>
      <c r="D131">
        <v>230939</v>
      </c>
      <c r="E131" s="75" t="s">
        <v>3</v>
      </c>
      <c r="F131" s="75" t="s">
        <v>115</v>
      </c>
      <c r="G131">
        <v>1500029465</v>
      </c>
      <c r="H131" s="75" t="s">
        <v>345</v>
      </c>
      <c r="I131" s="75" t="s">
        <v>3</v>
      </c>
      <c r="J131" s="74">
        <v>44958</v>
      </c>
      <c r="K131" s="76">
        <v>-1520.84</v>
      </c>
      <c r="L131" s="74">
        <v>44958</v>
      </c>
    </row>
    <row r="132" spans="1:12" x14ac:dyDescent="0.3">
      <c r="A132">
        <v>2000014044</v>
      </c>
      <c r="B132" s="74">
        <v>44958</v>
      </c>
      <c r="C132">
        <v>299</v>
      </c>
      <c r="D132">
        <v>236212</v>
      </c>
      <c r="E132" t="s">
        <v>3</v>
      </c>
      <c r="F132" t="s">
        <v>77</v>
      </c>
      <c r="G132">
        <v>2000014044</v>
      </c>
      <c r="H132" t="s">
        <v>3</v>
      </c>
      <c r="I132" t="s">
        <v>3</v>
      </c>
      <c r="J132" s="74">
        <v>44958</v>
      </c>
      <c r="K132">
        <v>911296.16</v>
      </c>
      <c r="L132" s="74">
        <v>44958</v>
      </c>
    </row>
    <row r="133" spans="1:12" x14ac:dyDescent="0.3">
      <c r="A133">
        <v>2000014028</v>
      </c>
      <c r="B133" s="74">
        <v>44959</v>
      </c>
      <c r="C133">
        <v>299</v>
      </c>
      <c r="D133">
        <v>11788</v>
      </c>
      <c r="E133" s="75" t="s">
        <v>3</v>
      </c>
      <c r="F133" s="75" t="s">
        <v>77</v>
      </c>
      <c r="G133">
        <v>2000014028</v>
      </c>
      <c r="H133" s="75" t="s">
        <v>3</v>
      </c>
      <c r="I133" s="75" t="s">
        <v>3</v>
      </c>
      <c r="J133" s="74">
        <v>44959</v>
      </c>
      <c r="K133" s="76">
        <v>200451.53</v>
      </c>
      <c r="L133" s="74">
        <v>44959</v>
      </c>
    </row>
    <row r="134" spans="1:12" x14ac:dyDescent="0.3">
      <c r="A134">
        <v>1700031597</v>
      </c>
      <c r="B134" s="74">
        <v>44963</v>
      </c>
      <c r="C134">
        <v>299</v>
      </c>
      <c r="D134">
        <v>173210</v>
      </c>
      <c r="E134" s="75" t="s">
        <v>308</v>
      </c>
      <c r="F134" s="75" t="s">
        <v>82</v>
      </c>
      <c r="G134">
        <v>2000013977</v>
      </c>
      <c r="H134" s="75" t="s">
        <v>309</v>
      </c>
      <c r="I134" s="75" t="s">
        <v>81</v>
      </c>
      <c r="J134" s="74">
        <v>44959</v>
      </c>
      <c r="K134" s="76">
        <v>-4557.26</v>
      </c>
      <c r="L134" s="74">
        <v>44959</v>
      </c>
    </row>
    <row r="135" spans="1:12" x14ac:dyDescent="0.3">
      <c r="A135">
        <v>1700031632</v>
      </c>
      <c r="B135" s="74">
        <v>44963</v>
      </c>
      <c r="C135">
        <v>299</v>
      </c>
      <c r="D135">
        <v>173210</v>
      </c>
      <c r="E135" s="75" t="s">
        <v>308</v>
      </c>
      <c r="F135" s="75" t="s">
        <v>82</v>
      </c>
      <c r="G135">
        <v>2000013977</v>
      </c>
      <c r="H135" s="75">
        <v>53663384</v>
      </c>
      <c r="I135" s="75" t="s">
        <v>81</v>
      </c>
      <c r="J135" s="74">
        <v>44959</v>
      </c>
      <c r="K135" s="76">
        <v>-2051</v>
      </c>
      <c r="L135" s="74">
        <v>44959</v>
      </c>
    </row>
    <row r="136" spans="1:12" x14ac:dyDescent="0.3">
      <c r="A136">
        <v>1700031717</v>
      </c>
      <c r="B136" s="74">
        <v>44964</v>
      </c>
      <c r="C136">
        <v>299</v>
      </c>
      <c r="D136">
        <v>11710</v>
      </c>
      <c r="E136" s="75" t="s">
        <v>114</v>
      </c>
      <c r="F136" s="75" t="s">
        <v>82</v>
      </c>
      <c r="G136">
        <v>2000014054</v>
      </c>
      <c r="H136" s="75" t="s">
        <v>149</v>
      </c>
      <c r="I136" s="75" t="s">
        <v>81</v>
      </c>
      <c r="J136" s="74">
        <v>44960</v>
      </c>
      <c r="K136" s="76">
        <v>-22556.9</v>
      </c>
      <c r="L136" s="74">
        <v>44960</v>
      </c>
    </row>
    <row r="137" spans="1:12" x14ac:dyDescent="0.3">
      <c r="A137">
        <v>2000014019</v>
      </c>
      <c r="B137" s="74">
        <v>44960</v>
      </c>
      <c r="C137">
        <v>299</v>
      </c>
      <c r="D137">
        <v>173210</v>
      </c>
      <c r="E137" s="75" t="s">
        <v>3</v>
      </c>
      <c r="F137" s="75" t="s">
        <v>77</v>
      </c>
      <c r="G137">
        <v>2000014019</v>
      </c>
      <c r="H137" s="75" t="s">
        <v>3</v>
      </c>
      <c r="I137" s="75" t="s">
        <v>3</v>
      </c>
      <c r="J137" s="74">
        <v>44960</v>
      </c>
      <c r="K137" s="76">
        <v>692216.07</v>
      </c>
      <c r="L137" s="74">
        <v>44960</v>
      </c>
    </row>
    <row r="138" spans="1:12" x14ac:dyDescent="0.3">
      <c r="A138">
        <v>1500029362</v>
      </c>
      <c r="B138" s="74">
        <v>44960</v>
      </c>
      <c r="C138">
        <v>299</v>
      </c>
      <c r="D138">
        <v>230939</v>
      </c>
      <c r="E138" s="75" t="s">
        <v>3</v>
      </c>
      <c r="F138" s="75" t="s">
        <v>116</v>
      </c>
      <c r="G138">
        <v>1500029362</v>
      </c>
      <c r="H138" s="75" t="s">
        <v>3</v>
      </c>
      <c r="I138" s="75" t="s">
        <v>3</v>
      </c>
      <c r="J138" s="74">
        <v>44960</v>
      </c>
      <c r="K138" s="76">
        <v>146230.81</v>
      </c>
      <c r="L138" s="74">
        <v>44960</v>
      </c>
    </row>
    <row r="139" spans="1:12" x14ac:dyDescent="0.3">
      <c r="A139">
        <v>1700031705</v>
      </c>
      <c r="B139" s="74">
        <v>44960</v>
      </c>
      <c r="C139">
        <v>299</v>
      </c>
      <c r="D139">
        <v>230939</v>
      </c>
      <c r="E139" s="75" t="s">
        <v>3</v>
      </c>
      <c r="F139" s="75" t="s">
        <v>115</v>
      </c>
      <c r="G139">
        <v>1500029362</v>
      </c>
      <c r="H139" s="75" t="s">
        <v>342</v>
      </c>
      <c r="I139" s="75" t="s">
        <v>3</v>
      </c>
      <c r="J139" s="74">
        <v>44960</v>
      </c>
      <c r="K139" s="76">
        <v>-146230.81</v>
      </c>
      <c r="L139" s="74">
        <v>44960</v>
      </c>
    </row>
    <row r="140" spans="1:12" x14ac:dyDescent="0.3">
      <c r="A140">
        <v>1700031725</v>
      </c>
      <c r="B140" s="74">
        <v>44964</v>
      </c>
      <c r="C140">
        <v>299</v>
      </c>
      <c r="D140">
        <v>11710</v>
      </c>
      <c r="E140" s="75" t="s">
        <v>114</v>
      </c>
      <c r="F140" s="75" t="s">
        <v>82</v>
      </c>
      <c r="G140">
        <v>2000014054</v>
      </c>
      <c r="H140" s="75" t="s">
        <v>208</v>
      </c>
      <c r="I140" s="75" t="s">
        <v>81</v>
      </c>
      <c r="J140" s="74">
        <v>44962</v>
      </c>
      <c r="K140" s="76">
        <v>-134749.78</v>
      </c>
      <c r="L140" s="74">
        <v>44962</v>
      </c>
    </row>
    <row r="141" spans="1:12" x14ac:dyDescent="0.3">
      <c r="A141">
        <v>1700031745</v>
      </c>
      <c r="B141" s="74">
        <v>44965</v>
      </c>
      <c r="C141">
        <v>299</v>
      </c>
      <c r="D141">
        <v>11442</v>
      </c>
      <c r="E141" s="75" t="s">
        <v>114</v>
      </c>
      <c r="F141" s="75" t="s">
        <v>82</v>
      </c>
      <c r="G141">
        <v>2000014064</v>
      </c>
      <c r="H141" s="75">
        <v>5755813718</v>
      </c>
      <c r="I141" s="75" t="s">
        <v>81</v>
      </c>
      <c r="J141" s="74">
        <v>44963</v>
      </c>
      <c r="K141" s="76">
        <v>-62669.94</v>
      </c>
      <c r="L141" s="74">
        <v>44963</v>
      </c>
    </row>
    <row r="142" spans="1:12" x14ac:dyDescent="0.3">
      <c r="A142">
        <v>1700031746</v>
      </c>
      <c r="B142" s="74">
        <v>44965</v>
      </c>
      <c r="C142">
        <v>299</v>
      </c>
      <c r="D142">
        <v>11442</v>
      </c>
      <c r="E142" s="75" t="s">
        <v>114</v>
      </c>
      <c r="F142" s="75" t="s">
        <v>82</v>
      </c>
      <c r="G142">
        <v>2000014064</v>
      </c>
      <c r="H142" s="75">
        <v>1287773689</v>
      </c>
      <c r="I142" s="75" t="s">
        <v>3</v>
      </c>
      <c r="J142" s="74">
        <v>44963</v>
      </c>
      <c r="K142" s="76">
        <v>2992.42</v>
      </c>
      <c r="L142" s="74">
        <v>44963</v>
      </c>
    </row>
    <row r="143" spans="1:12" x14ac:dyDescent="0.3">
      <c r="A143">
        <v>1700031747</v>
      </c>
      <c r="B143" s="74">
        <v>44965</v>
      </c>
      <c r="C143">
        <v>299</v>
      </c>
      <c r="D143">
        <v>11442</v>
      </c>
      <c r="E143" s="75" t="s">
        <v>114</v>
      </c>
      <c r="F143" s="75" t="s">
        <v>82</v>
      </c>
      <c r="G143">
        <v>2000014064</v>
      </c>
      <c r="H143" s="75" t="s">
        <v>15</v>
      </c>
      <c r="I143" s="75" t="s">
        <v>81</v>
      </c>
      <c r="J143" s="74">
        <v>44963</v>
      </c>
      <c r="K143" s="76">
        <v>-1177447.5900000001</v>
      </c>
      <c r="L143" s="74">
        <v>44963</v>
      </c>
    </row>
    <row r="144" spans="1:12" x14ac:dyDescent="0.3">
      <c r="A144">
        <v>1700031748</v>
      </c>
      <c r="B144" s="74">
        <v>44965</v>
      </c>
      <c r="C144">
        <v>299</v>
      </c>
      <c r="D144">
        <v>11442</v>
      </c>
      <c r="E144" s="75" t="s">
        <v>114</v>
      </c>
      <c r="F144" s="75" t="s">
        <v>82</v>
      </c>
      <c r="G144">
        <v>2000014064</v>
      </c>
      <c r="H144" s="75" t="s">
        <v>13</v>
      </c>
      <c r="I144" s="75" t="s">
        <v>81</v>
      </c>
      <c r="J144" s="74">
        <v>44963</v>
      </c>
      <c r="K144" s="76">
        <v>-38488.629999999997</v>
      </c>
      <c r="L144" s="74">
        <v>44963</v>
      </c>
    </row>
    <row r="145" spans="1:12" x14ac:dyDescent="0.3">
      <c r="A145">
        <v>1700031755</v>
      </c>
      <c r="B145" s="74">
        <v>44965</v>
      </c>
      <c r="C145">
        <v>299</v>
      </c>
      <c r="D145">
        <v>11442</v>
      </c>
      <c r="E145" s="75" t="s">
        <v>114</v>
      </c>
      <c r="F145" s="75" t="s">
        <v>82</v>
      </c>
      <c r="G145">
        <v>2000014064</v>
      </c>
      <c r="H145" s="75">
        <v>1394723772</v>
      </c>
      <c r="I145" s="75" t="s">
        <v>3</v>
      </c>
      <c r="J145" s="74">
        <v>44963</v>
      </c>
      <c r="K145" s="76">
        <v>23821.32</v>
      </c>
      <c r="L145" s="74">
        <v>44963</v>
      </c>
    </row>
    <row r="146" spans="1:12" x14ac:dyDescent="0.3">
      <c r="A146">
        <v>1700031756</v>
      </c>
      <c r="B146" s="74">
        <v>44965</v>
      </c>
      <c r="C146">
        <v>299</v>
      </c>
      <c r="D146">
        <v>11442</v>
      </c>
      <c r="E146" s="75" t="s">
        <v>114</v>
      </c>
      <c r="F146" s="75" t="s">
        <v>82</v>
      </c>
      <c r="G146">
        <v>2000014064</v>
      </c>
      <c r="H146" s="75">
        <v>1845387777</v>
      </c>
      <c r="I146" s="75" t="s">
        <v>81</v>
      </c>
      <c r="J146" s="74">
        <v>44963</v>
      </c>
      <c r="K146" s="76">
        <v>-283521.06</v>
      </c>
      <c r="L146" s="74">
        <v>44963</v>
      </c>
    </row>
    <row r="147" spans="1:12" x14ac:dyDescent="0.3">
      <c r="A147">
        <v>2000013977</v>
      </c>
      <c r="B147" s="74">
        <v>44963</v>
      </c>
      <c r="C147">
        <v>299</v>
      </c>
      <c r="D147">
        <v>173210</v>
      </c>
      <c r="E147" s="75" t="s">
        <v>3</v>
      </c>
      <c r="F147" s="75" t="s">
        <v>77</v>
      </c>
      <c r="G147">
        <v>2000013977</v>
      </c>
      <c r="H147" s="75" t="s">
        <v>3</v>
      </c>
      <c r="I147" s="75" t="s">
        <v>3</v>
      </c>
      <c r="J147" s="74">
        <v>44963</v>
      </c>
      <c r="K147" s="76">
        <v>6608.26</v>
      </c>
      <c r="L147" s="74">
        <v>44963</v>
      </c>
    </row>
    <row r="148" spans="1:12" x14ac:dyDescent="0.3">
      <c r="A148">
        <v>2000014054</v>
      </c>
      <c r="B148" s="74">
        <v>44964</v>
      </c>
      <c r="C148">
        <v>299</v>
      </c>
      <c r="D148">
        <v>11710</v>
      </c>
      <c r="E148" s="75" t="s">
        <v>3</v>
      </c>
      <c r="F148" s="75" t="s">
        <v>77</v>
      </c>
      <c r="G148">
        <v>2000014054</v>
      </c>
      <c r="H148" s="75" t="s">
        <v>3</v>
      </c>
      <c r="I148" s="75" t="s">
        <v>3</v>
      </c>
      <c r="J148" s="74">
        <v>44964</v>
      </c>
      <c r="K148" s="76">
        <v>157306.68</v>
      </c>
      <c r="L148" s="74">
        <v>44964</v>
      </c>
    </row>
    <row r="149" spans="1:12" x14ac:dyDescent="0.3">
      <c r="A149">
        <v>1700031785</v>
      </c>
      <c r="B149" s="74">
        <v>44966</v>
      </c>
      <c r="C149">
        <v>299</v>
      </c>
      <c r="D149">
        <v>191040</v>
      </c>
      <c r="E149" s="75" t="s">
        <v>198</v>
      </c>
      <c r="F149" s="75" t="s">
        <v>82</v>
      </c>
      <c r="G149">
        <v>2000014074</v>
      </c>
      <c r="H149" s="75">
        <v>30032392</v>
      </c>
      <c r="I149" s="75" t="s">
        <v>81</v>
      </c>
      <c r="J149" s="74">
        <v>44964</v>
      </c>
      <c r="K149" s="76">
        <v>-15583.09</v>
      </c>
      <c r="L149" s="74">
        <v>44964</v>
      </c>
    </row>
    <row r="150" spans="1:12" x14ac:dyDescent="0.3">
      <c r="A150">
        <v>2000014064</v>
      </c>
      <c r="B150" s="74">
        <v>44965</v>
      </c>
      <c r="C150">
        <v>299</v>
      </c>
      <c r="D150">
        <v>11442</v>
      </c>
      <c r="E150" s="75" t="s">
        <v>3</v>
      </c>
      <c r="F150" s="75" t="s">
        <v>77</v>
      </c>
      <c r="G150">
        <v>2000014064</v>
      </c>
      <c r="H150" s="75" t="s">
        <v>3</v>
      </c>
      <c r="I150" s="75" t="s">
        <v>3</v>
      </c>
      <c r="J150" s="74">
        <v>44965</v>
      </c>
      <c r="K150" s="76">
        <v>1535313.48</v>
      </c>
      <c r="L150" s="74">
        <v>44965</v>
      </c>
    </row>
    <row r="151" spans="1:12" x14ac:dyDescent="0.3">
      <c r="A151">
        <v>1700031767</v>
      </c>
      <c r="B151" s="74">
        <v>44967</v>
      </c>
      <c r="C151">
        <v>299</v>
      </c>
      <c r="D151">
        <v>191040</v>
      </c>
      <c r="E151" s="75" t="s">
        <v>198</v>
      </c>
      <c r="F151" s="75" t="s">
        <v>82</v>
      </c>
      <c r="G151">
        <v>2000014075</v>
      </c>
      <c r="H151" s="75">
        <v>12291508</v>
      </c>
      <c r="I151" s="75" t="s">
        <v>81</v>
      </c>
      <c r="J151" s="74">
        <v>44965</v>
      </c>
      <c r="K151" s="76">
        <v>-97198.28</v>
      </c>
      <c r="L151" s="74">
        <v>44965</v>
      </c>
    </row>
    <row r="152" spans="1:12" x14ac:dyDescent="0.3">
      <c r="A152">
        <v>1700031768</v>
      </c>
      <c r="B152" s="74">
        <v>44967</v>
      </c>
      <c r="C152">
        <v>299</v>
      </c>
      <c r="D152">
        <v>231079</v>
      </c>
      <c r="E152" t="s">
        <v>198</v>
      </c>
      <c r="F152" t="s">
        <v>82</v>
      </c>
      <c r="G152">
        <v>2000014076</v>
      </c>
      <c r="H152" t="s">
        <v>370</v>
      </c>
      <c r="I152" t="s">
        <v>81</v>
      </c>
      <c r="J152" s="74">
        <v>44965</v>
      </c>
      <c r="K152">
        <v>-533716.57999999996</v>
      </c>
      <c r="L152" s="74">
        <v>44965</v>
      </c>
    </row>
    <row r="153" spans="1:12" x14ac:dyDescent="0.3">
      <c r="A153">
        <v>2000014074</v>
      </c>
      <c r="B153" s="74">
        <v>44966</v>
      </c>
      <c r="C153">
        <v>299</v>
      </c>
      <c r="D153">
        <v>191040</v>
      </c>
      <c r="E153" s="75" t="s">
        <v>3</v>
      </c>
      <c r="F153" s="75" t="s">
        <v>77</v>
      </c>
      <c r="G153">
        <v>2000014074</v>
      </c>
      <c r="H153" s="75" t="s">
        <v>3</v>
      </c>
      <c r="I153" s="75" t="s">
        <v>3</v>
      </c>
      <c r="J153" s="74">
        <v>44966</v>
      </c>
      <c r="K153" s="76">
        <v>15583.09</v>
      </c>
      <c r="L153" s="74">
        <v>44966</v>
      </c>
    </row>
    <row r="154" spans="1:12" x14ac:dyDescent="0.3">
      <c r="A154">
        <v>1700031757</v>
      </c>
      <c r="B154" s="74">
        <v>44970</v>
      </c>
      <c r="C154">
        <v>299</v>
      </c>
      <c r="D154">
        <v>231079</v>
      </c>
      <c r="E154" t="s">
        <v>198</v>
      </c>
      <c r="F154" t="s">
        <v>82</v>
      </c>
      <c r="G154">
        <v>2000014084</v>
      </c>
      <c r="H154" t="s">
        <v>371</v>
      </c>
      <c r="I154" t="s">
        <v>81</v>
      </c>
      <c r="J154" s="74">
        <v>44966</v>
      </c>
      <c r="K154">
        <v>-496152</v>
      </c>
      <c r="L154" s="74">
        <v>44966</v>
      </c>
    </row>
    <row r="155" spans="1:12" x14ac:dyDescent="0.3">
      <c r="A155">
        <v>2000014075</v>
      </c>
      <c r="B155" s="74">
        <v>44967</v>
      </c>
      <c r="C155">
        <v>299</v>
      </c>
      <c r="D155">
        <v>191040</v>
      </c>
      <c r="E155" s="75" t="s">
        <v>3</v>
      </c>
      <c r="F155" s="75" t="s">
        <v>77</v>
      </c>
      <c r="G155">
        <v>2000014075</v>
      </c>
      <c r="H155" s="75" t="s">
        <v>3</v>
      </c>
      <c r="I155" s="75" t="s">
        <v>3</v>
      </c>
      <c r="J155" s="74">
        <v>44967</v>
      </c>
      <c r="K155" s="76">
        <v>97198.28</v>
      </c>
      <c r="L155" s="74">
        <v>44967</v>
      </c>
    </row>
    <row r="156" spans="1:12" x14ac:dyDescent="0.3">
      <c r="A156">
        <v>2000014076</v>
      </c>
      <c r="B156" s="74">
        <v>44967</v>
      </c>
      <c r="C156">
        <v>299</v>
      </c>
      <c r="D156">
        <v>231079</v>
      </c>
      <c r="E156" t="s">
        <v>3</v>
      </c>
      <c r="F156" t="s">
        <v>77</v>
      </c>
      <c r="G156">
        <v>2000014076</v>
      </c>
      <c r="H156" t="s">
        <v>3</v>
      </c>
      <c r="I156" t="s">
        <v>3</v>
      </c>
      <c r="J156" s="74">
        <v>44967</v>
      </c>
      <c r="K156">
        <v>533716.57999999996</v>
      </c>
      <c r="L156" s="74">
        <v>44967</v>
      </c>
    </row>
    <row r="157" spans="1:12" x14ac:dyDescent="0.3">
      <c r="A157">
        <v>1700031727</v>
      </c>
      <c r="B157" s="74">
        <v>44971</v>
      </c>
      <c r="C157">
        <v>299</v>
      </c>
      <c r="D157">
        <v>11710</v>
      </c>
      <c r="E157" s="75" t="s">
        <v>198</v>
      </c>
      <c r="F157" s="75" t="s">
        <v>82</v>
      </c>
      <c r="G157">
        <v>2000014094</v>
      </c>
      <c r="H157" s="75" t="s">
        <v>150</v>
      </c>
      <c r="I157" s="75" t="s">
        <v>81</v>
      </c>
      <c r="J157" s="74">
        <v>44968</v>
      </c>
      <c r="K157" s="76">
        <v>-27651.14</v>
      </c>
      <c r="L157" s="74">
        <v>44968</v>
      </c>
    </row>
    <row r="158" spans="1:12" x14ac:dyDescent="0.3">
      <c r="A158">
        <v>5100234443</v>
      </c>
      <c r="B158" s="74">
        <v>45009</v>
      </c>
      <c r="C158">
        <v>2</v>
      </c>
      <c r="D158">
        <v>235940</v>
      </c>
      <c r="E158" s="75" t="s">
        <v>3</v>
      </c>
      <c r="F158" s="75" t="s">
        <v>78</v>
      </c>
      <c r="G158">
        <v>2000216667</v>
      </c>
      <c r="H158" s="75" t="s">
        <v>185</v>
      </c>
      <c r="I158" s="75" t="s">
        <v>79</v>
      </c>
      <c r="J158" s="74">
        <v>44970</v>
      </c>
      <c r="K158" s="76">
        <v>-57104.45</v>
      </c>
      <c r="L158" s="74">
        <v>45010</v>
      </c>
    </row>
    <row r="159" spans="1:12" x14ac:dyDescent="0.3">
      <c r="A159">
        <v>5100234607</v>
      </c>
      <c r="B159" s="74">
        <v>45009</v>
      </c>
      <c r="C159">
        <v>2</v>
      </c>
      <c r="D159">
        <v>235940</v>
      </c>
      <c r="E159" s="75" t="s">
        <v>3</v>
      </c>
      <c r="F159" s="75" t="s">
        <v>78</v>
      </c>
      <c r="G159">
        <v>2000216667</v>
      </c>
      <c r="H159" s="75" t="s">
        <v>186</v>
      </c>
      <c r="I159" s="75" t="s">
        <v>79</v>
      </c>
      <c r="J159" s="74">
        <v>44970</v>
      </c>
      <c r="K159" s="76">
        <v>-140</v>
      </c>
      <c r="L159" s="74">
        <v>45010</v>
      </c>
    </row>
    <row r="160" spans="1:12" x14ac:dyDescent="0.3">
      <c r="A160">
        <v>1700031772</v>
      </c>
      <c r="B160" s="74">
        <v>44972</v>
      </c>
      <c r="C160">
        <v>299</v>
      </c>
      <c r="D160">
        <v>11442</v>
      </c>
      <c r="E160" s="75" t="s">
        <v>198</v>
      </c>
      <c r="F160" s="75" t="s">
        <v>82</v>
      </c>
      <c r="G160">
        <v>2000014114</v>
      </c>
      <c r="H160" s="75">
        <v>1845387777</v>
      </c>
      <c r="I160" s="75" t="s">
        <v>81</v>
      </c>
      <c r="J160" s="74">
        <v>44970</v>
      </c>
      <c r="K160" s="76">
        <v>-381611.52000000002</v>
      </c>
      <c r="L160" s="74">
        <v>44970</v>
      </c>
    </row>
    <row r="161" spans="1:12" x14ac:dyDescent="0.3">
      <c r="A161">
        <v>1700031796</v>
      </c>
      <c r="B161" s="74">
        <v>44972</v>
      </c>
      <c r="C161">
        <v>299</v>
      </c>
      <c r="D161">
        <v>11442</v>
      </c>
      <c r="E161" s="75" t="s">
        <v>198</v>
      </c>
      <c r="F161" s="75" t="s">
        <v>82</v>
      </c>
      <c r="G161">
        <v>2000014114</v>
      </c>
      <c r="H161" s="75" t="s">
        <v>15</v>
      </c>
      <c r="I161" s="75" t="s">
        <v>81</v>
      </c>
      <c r="J161" s="74">
        <v>44970</v>
      </c>
      <c r="K161" s="76">
        <v>-1132168.3999999999</v>
      </c>
      <c r="L161" s="74">
        <v>44970</v>
      </c>
    </row>
    <row r="162" spans="1:12" x14ac:dyDescent="0.3">
      <c r="A162">
        <v>1700031797</v>
      </c>
      <c r="B162" s="74">
        <v>44972</v>
      </c>
      <c r="C162">
        <v>299</v>
      </c>
      <c r="D162">
        <v>11442</v>
      </c>
      <c r="E162" s="75" t="s">
        <v>198</v>
      </c>
      <c r="F162" s="75" t="s">
        <v>82</v>
      </c>
      <c r="G162">
        <v>2000014114</v>
      </c>
      <c r="H162" s="75" t="s">
        <v>13</v>
      </c>
      <c r="I162" s="75" t="s">
        <v>81</v>
      </c>
      <c r="J162" s="74">
        <v>44970</v>
      </c>
      <c r="K162" s="76">
        <v>-31075.77</v>
      </c>
      <c r="L162" s="74">
        <v>44970</v>
      </c>
    </row>
    <row r="163" spans="1:12" x14ac:dyDescent="0.3">
      <c r="A163">
        <v>1700031771</v>
      </c>
      <c r="B163" s="74">
        <v>44972</v>
      </c>
      <c r="C163">
        <v>299</v>
      </c>
      <c r="D163">
        <v>11710</v>
      </c>
      <c r="E163" s="75" t="s">
        <v>198</v>
      </c>
      <c r="F163" s="75" t="s">
        <v>82</v>
      </c>
      <c r="G163">
        <v>2000014115</v>
      </c>
      <c r="H163" s="75" t="s">
        <v>209</v>
      </c>
      <c r="I163" s="75" t="s">
        <v>81</v>
      </c>
      <c r="J163" s="74">
        <v>44970</v>
      </c>
      <c r="K163" s="76">
        <v>-121976.78</v>
      </c>
      <c r="L163" s="74">
        <v>44970</v>
      </c>
    </row>
    <row r="164" spans="1:12" x14ac:dyDescent="0.3">
      <c r="A164">
        <v>1700031773</v>
      </c>
      <c r="B164" s="74">
        <v>44972</v>
      </c>
      <c r="C164">
        <v>299</v>
      </c>
      <c r="D164">
        <v>11787</v>
      </c>
      <c r="E164" s="75" t="s">
        <v>198</v>
      </c>
      <c r="F164" s="75" t="s">
        <v>82</v>
      </c>
      <c r="G164">
        <v>2000014116</v>
      </c>
      <c r="H164" s="75" t="s">
        <v>236</v>
      </c>
      <c r="I164" s="75" t="s">
        <v>81</v>
      </c>
      <c r="J164" s="74">
        <v>44970</v>
      </c>
      <c r="K164" s="76">
        <v>-8652.94</v>
      </c>
      <c r="L164" s="74">
        <v>44970</v>
      </c>
    </row>
    <row r="165" spans="1:12" x14ac:dyDescent="0.3">
      <c r="A165">
        <v>2000014084</v>
      </c>
      <c r="B165" s="74">
        <v>44970</v>
      </c>
      <c r="C165">
        <v>299</v>
      </c>
      <c r="D165">
        <v>231079</v>
      </c>
      <c r="E165" t="s">
        <v>3</v>
      </c>
      <c r="F165" t="s">
        <v>77</v>
      </c>
      <c r="G165">
        <v>2000014084</v>
      </c>
      <c r="H165" t="s">
        <v>3</v>
      </c>
      <c r="I165" t="s">
        <v>3</v>
      </c>
      <c r="J165" s="74">
        <v>44970</v>
      </c>
      <c r="K165">
        <v>496152</v>
      </c>
      <c r="L165" s="74">
        <v>44970</v>
      </c>
    </row>
    <row r="166" spans="1:12" x14ac:dyDescent="0.3">
      <c r="A166">
        <v>2000014094</v>
      </c>
      <c r="B166" s="74">
        <v>44971</v>
      </c>
      <c r="C166">
        <v>299</v>
      </c>
      <c r="D166">
        <v>11710</v>
      </c>
      <c r="E166" s="75" t="s">
        <v>3</v>
      </c>
      <c r="F166" s="75" t="s">
        <v>77</v>
      </c>
      <c r="G166">
        <v>2000014094</v>
      </c>
      <c r="H166" s="75" t="s">
        <v>3</v>
      </c>
      <c r="I166" s="75" t="s">
        <v>3</v>
      </c>
      <c r="J166" s="74">
        <v>44971</v>
      </c>
      <c r="K166" s="76">
        <v>27651.14</v>
      </c>
      <c r="L166" s="74">
        <v>44971</v>
      </c>
    </row>
    <row r="167" spans="1:12" x14ac:dyDescent="0.3">
      <c r="A167">
        <v>2000014114</v>
      </c>
      <c r="B167" s="74">
        <v>44972</v>
      </c>
      <c r="C167">
        <v>299</v>
      </c>
      <c r="D167">
        <v>11442</v>
      </c>
      <c r="E167" s="75" t="s">
        <v>3</v>
      </c>
      <c r="F167" s="75" t="s">
        <v>77</v>
      </c>
      <c r="G167">
        <v>2000014114</v>
      </c>
      <c r="H167" s="75" t="s">
        <v>3</v>
      </c>
      <c r="I167" s="75" t="s">
        <v>3</v>
      </c>
      <c r="J167" s="74">
        <v>44972</v>
      </c>
      <c r="K167" s="76">
        <v>1544855.69</v>
      </c>
      <c r="L167" s="74">
        <v>44972</v>
      </c>
    </row>
    <row r="168" spans="1:12" x14ac:dyDescent="0.3">
      <c r="A168">
        <v>2000014115</v>
      </c>
      <c r="B168" s="74">
        <v>44972</v>
      </c>
      <c r="C168">
        <v>299</v>
      </c>
      <c r="D168">
        <v>11710</v>
      </c>
      <c r="E168" s="75" t="s">
        <v>3</v>
      </c>
      <c r="F168" s="75" t="s">
        <v>77</v>
      </c>
      <c r="G168">
        <v>2000014115</v>
      </c>
      <c r="H168" s="75" t="s">
        <v>3</v>
      </c>
      <c r="I168" s="75" t="s">
        <v>3</v>
      </c>
      <c r="J168" s="74">
        <v>44972</v>
      </c>
      <c r="K168" s="76">
        <v>121976.78</v>
      </c>
      <c r="L168" s="74">
        <v>44972</v>
      </c>
    </row>
    <row r="169" spans="1:12" x14ac:dyDescent="0.3">
      <c r="A169">
        <v>2000014116</v>
      </c>
      <c r="B169" s="74">
        <v>44972</v>
      </c>
      <c r="C169">
        <v>299</v>
      </c>
      <c r="D169">
        <v>11787</v>
      </c>
      <c r="E169" s="75" t="s">
        <v>3</v>
      </c>
      <c r="F169" s="75" t="s">
        <v>77</v>
      </c>
      <c r="G169">
        <v>2000014116</v>
      </c>
      <c r="H169" t="s">
        <v>3</v>
      </c>
      <c r="I169" s="75" t="s">
        <v>3</v>
      </c>
      <c r="J169" s="74">
        <v>44972</v>
      </c>
      <c r="K169" s="76">
        <v>8652.94</v>
      </c>
      <c r="L169" s="74">
        <v>44972</v>
      </c>
    </row>
    <row r="170" spans="1:12" x14ac:dyDescent="0.3">
      <c r="A170">
        <v>1700031798</v>
      </c>
      <c r="B170" s="74">
        <v>44986</v>
      </c>
      <c r="C170">
        <v>299</v>
      </c>
      <c r="D170">
        <v>236212</v>
      </c>
      <c r="E170" t="s">
        <v>199</v>
      </c>
      <c r="F170" t="s">
        <v>82</v>
      </c>
      <c r="G170">
        <v>2000014187</v>
      </c>
      <c r="H170" t="s">
        <v>381</v>
      </c>
      <c r="I170" t="s">
        <v>85</v>
      </c>
      <c r="J170" s="74">
        <v>44972</v>
      </c>
      <c r="K170">
        <v>-464758.73</v>
      </c>
      <c r="L170" s="74">
        <v>44986</v>
      </c>
    </row>
    <row r="171" spans="1:12" x14ac:dyDescent="0.3">
      <c r="A171">
        <v>2000014117</v>
      </c>
      <c r="B171" s="74">
        <v>44972</v>
      </c>
      <c r="C171">
        <v>299</v>
      </c>
      <c r="D171">
        <v>238696</v>
      </c>
      <c r="E171" t="s">
        <v>3</v>
      </c>
      <c r="F171" t="s">
        <v>77</v>
      </c>
      <c r="G171">
        <v>2000014117</v>
      </c>
      <c r="H171" t="s">
        <v>3</v>
      </c>
      <c r="I171" t="s">
        <v>3</v>
      </c>
      <c r="J171" s="74">
        <v>44972</v>
      </c>
      <c r="K171">
        <v>121407.22</v>
      </c>
      <c r="L171" s="74">
        <v>44972</v>
      </c>
    </row>
    <row r="172" spans="1:12" x14ac:dyDescent="0.3">
      <c r="A172">
        <v>1700031810</v>
      </c>
      <c r="B172" s="74">
        <v>44978</v>
      </c>
      <c r="C172">
        <v>299</v>
      </c>
      <c r="D172">
        <v>11710</v>
      </c>
      <c r="E172" s="75" t="s">
        <v>198</v>
      </c>
      <c r="F172" s="75" t="s">
        <v>82</v>
      </c>
      <c r="G172">
        <v>2000014067</v>
      </c>
      <c r="H172" s="75" t="s">
        <v>151</v>
      </c>
      <c r="I172" s="75" t="s">
        <v>81</v>
      </c>
      <c r="J172" s="74">
        <v>44973</v>
      </c>
      <c r="K172" s="76">
        <v>-23482.5</v>
      </c>
      <c r="L172" s="74">
        <v>44973</v>
      </c>
    </row>
    <row r="173" spans="1:12" x14ac:dyDescent="0.3">
      <c r="A173">
        <v>1700031809</v>
      </c>
      <c r="B173" s="74">
        <v>44978</v>
      </c>
      <c r="C173">
        <v>299</v>
      </c>
      <c r="D173">
        <v>173210</v>
      </c>
      <c r="E173" s="75" t="s">
        <v>198</v>
      </c>
      <c r="F173" s="75" t="s">
        <v>82</v>
      </c>
      <c r="G173">
        <v>2000014068</v>
      </c>
      <c r="H173" s="75" t="s">
        <v>311</v>
      </c>
      <c r="I173" s="75" t="s">
        <v>81</v>
      </c>
      <c r="J173" s="74">
        <v>44973</v>
      </c>
      <c r="K173" s="76">
        <v>-647016.52</v>
      </c>
      <c r="L173" s="74">
        <v>44973</v>
      </c>
    </row>
    <row r="174" spans="1:12" x14ac:dyDescent="0.3">
      <c r="A174">
        <v>1700031742</v>
      </c>
      <c r="B174" s="74">
        <v>44979</v>
      </c>
      <c r="C174">
        <v>299</v>
      </c>
      <c r="D174">
        <v>11710</v>
      </c>
      <c r="E174" s="75" t="s">
        <v>198</v>
      </c>
      <c r="F174" s="75" t="s">
        <v>82</v>
      </c>
      <c r="G174">
        <v>2000014145</v>
      </c>
      <c r="H174" s="75" t="s">
        <v>210</v>
      </c>
      <c r="I174" s="75" t="s">
        <v>81</v>
      </c>
      <c r="J174" s="74">
        <v>44974</v>
      </c>
      <c r="K174" s="76">
        <v>-139958.49</v>
      </c>
      <c r="L174" s="74">
        <v>44974</v>
      </c>
    </row>
    <row r="175" spans="1:12" x14ac:dyDescent="0.3">
      <c r="A175">
        <v>1700031741</v>
      </c>
      <c r="B175" s="74">
        <v>44979</v>
      </c>
      <c r="C175">
        <v>299</v>
      </c>
      <c r="D175">
        <v>173210</v>
      </c>
      <c r="E175" s="75" t="s">
        <v>198</v>
      </c>
      <c r="F175" s="75" t="s">
        <v>82</v>
      </c>
      <c r="G175">
        <v>2000014146</v>
      </c>
      <c r="H175" s="75">
        <v>53678442</v>
      </c>
      <c r="I175" s="75" t="s">
        <v>81</v>
      </c>
      <c r="J175" s="74">
        <v>44974</v>
      </c>
      <c r="K175" s="76">
        <v>-189435.17</v>
      </c>
      <c r="L175" s="74">
        <v>44974</v>
      </c>
    </row>
    <row r="176" spans="1:12" x14ac:dyDescent="0.3">
      <c r="A176">
        <v>1500029537</v>
      </c>
      <c r="B176" s="74">
        <v>44974</v>
      </c>
      <c r="C176">
        <v>299</v>
      </c>
      <c r="D176">
        <v>230939</v>
      </c>
      <c r="E176" s="75" t="s">
        <v>3</v>
      </c>
      <c r="F176" s="75" t="s">
        <v>116</v>
      </c>
      <c r="G176">
        <v>1500029537</v>
      </c>
      <c r="H176" s="75" t="s">
        <v>3</v>
      </c>
      <c r="I176" s="75" t="s">
        <v>3</v>
      </c>
      <c r="J176" s="74">
        <v>44974</v>
      </c>
      <c r="K176" s="76">
        <v>142355.51999999999</v>
      </c>
      <c r="L176" s="74">
        <v>44974</v>
      </c>
    </row>
    <row r="177" spans="1:12" x14ac:dyDescent="0.3">
      <c r="A177">
        <v>1700031779</v>
      </c>
      <c r="B177" s="74">
        <v>44974</v>
      </c>
      <c r="C177">
        <v>299</v>
      </c>
      <c r="D177">
        <v>230939</v>
      </c>
      <c r="E177" s="75" t="s">
        <v>3</v>
      </c>
      <c r="F177" s="75" t="s">
        <v>115</v>
      </c>
      <c r="G177">
        <v>1500029537</v>
      </c>
      <c r="H177" t="s">
        <v>346</v>
      </c>
      <c r="I177" s="75" t="s">
        <v>3</v>
      </c>
      <c r="J177" s="74">
        <v>44974</v>
      </c>
      <c r="K177" s="76">
        <v>-142355.51999999999</v>
      </c>
      <c r="L177" s="74">
        <v>44974</v>
      </c>
    </row>
    <row r="178" spans="1:12" x14ac:dyDescent="0.3">
      <c r="A178">
        <v>1500029538</v>
      </c>
      <c r="B178" s="74">
        <v>44974</v>
      </c>
      <c r="C178">
        <v>299</v>
      </c>
      <c r="D178">
        <v>230939</v>
      </c>
      <c r="E178" s="75" t="s">
        <v>3</v>
      </c>
      <c r="F178" s="75" t="s">
        <v>116</v>
      </c>
      <c r="G178">
        <v>1500029538</v>
      </c>
      <c r="H178" s="75" t="s">
        <v>3</v>
      </c>
      <c r="I178" s="75" t="s">
        <v>3</v>
      </c>
      <c r="J178" s="74">
        <v>44974</v>
      </c>
      <c r="K178" s="76">
        <v>1500</v>
      </c>
      <c r="L178" s="74">
        <v>44974</v>
      </c>
    </row>
    <row r="179" spans="1:12" x14ac:dyDescent="0.3">
      <c r="A179">
        <v>1700031780</v>
      </c>
      <c r="B179" s="74">
        <v>44974</v>
      </c>
      <c r="C179">
        <v>299</v>
      </c>
      <c r="D179">
        <v>230939</v>
      </c>
      <c r="E179" s="75" t="s">
        <v>3</v>
      </c>
      <c r="F179" s="75" t="s">
        <v>115</v>
      </c>
      <c r="G179">
        <v>1500029538</v>
      </c>
      <c r="H179" s="75" t="s">
        <v>347</v>
      </c>
      <c r="I179" s="75" t="s">
        <v>3</v>
      </c>
      <c r="J179" s="74">
        <v>44974</v>
      </c>
      <c r="K179" s="76">
        <v>-1500</v>
      </c>
      <c r="L179" s="74">
        <v>44974</v>
      </c>
    </row>
    <row r="180" spans="1:12" x14ac:dyDescent="0.3">
      <c r="A180">
        <v>5100000671</v>
      </c>
      <c r="B180" s="74">
        <v>45002</v>
      </c>
      <c r="C180">
        <v>299</v>
      </c>
      <c r="D180">
        <v>238696</v>
      </c>
      <c r="E180" t="s">
        <v>3</v>
      </c>
      <c r="F180" t="s">
        <v>78</v>
      </c>
      <c r="G180">
        <v>2000014304</v>
      </c>
      <c r="H180">
        <v>7411711775</v>
      </c>
      <c r="I180" t="s">
        <v>79</v>
      </c>
      <c r="J180" s="74">
        <v>44974</v>
      </c>
      <c r="K180">
        <v>-105524.77</v>
      </c>
      <c r="L180" s="74">
        <v>45003</v>
      </c>
    </row>
    <row r="181" spans="1:12" x14ac:dyDescent="0.3">
      <c r="A181">
        <v>5100000680</v>
      </c>
      <c r="B181" s="74">
        <v>45002</v>
      </c>
      <c r="C181">
        <v>299</v>
      </c>
      <c r="D181">
        <v>238696</v>
      </c>
      <c r="E181" t="s">
        <v>3</v>
      </c>
      <c r="F181" t="s">
        <v>78</v>
      </c>
      <c r="G181">
        <v>2000014304</v>
      </c>
      <c r="H181">
        <v>7411711776</v>
      </c>
      <c r="I181" t="s">
        <v>79</v>
      </c>
      <c r="J181" s="74">
        <v>44974</v>
      </c>
      <c r="K181">
        <v>-13623.58</v>
      </c>
      <c r="L181" s="74">
        <v>45003</v>
      </c>
    </row>
    <row r="182" spans="1:12" x14ac:dyDescent="0.3">
      <c r="A182">
        <v>1700031836</v>
      </c>
      <c r="B182" s="74">
        <v>44979</v>
      </c>
      <c r="C182">
        <v>299</v>
      </c>
      <c r="D182">
        <v>11442</v>
      </c>
      <c r="E182" s="75" t="s">
        <v>198</v>
      </c>
      <c r="F182" s="75" t="s">
        <v>82</v>
      </c>
      <c r="G182">
        <v>2000014144</v>
      </c>
      <c r="H182" s="75" t="s">
        <v>15</v>
      </c>
      <c r="I182" s="75" t="s">
        <v>81</v>
      </c>
      <c r="J182" s="74">
        <v>44977</v>
      </c>
      <c r="K182" s="76">
        <v>-753568.67</v>
      </c>
      <c r="L182" s="74">
        <v>44977</v>
      </c>
    </row>
    <row r="183" spans="1:12" x14ac:dyDescent="0.3">
      <c r="A183">
        <v>1700031837</v>
      </c>
      <c r="B183" s="74">
        <v>44979</v>
      </c>
      <c r="C183">
        <v>299</v>
      </c>
      <c r="D183">
        <v>11442</v>
      </c>
      <c r="E183" s="75" t="s">
        <v>198</v>
      </c>
      <c r="F183" s="75" t="s">
        <v>82</v>
      </c>
      <c r="G183">
        <v>2000014144</v>
      </c>
      <c r="H183" s="75" t="s">
        <v>13</v>
      </c>
      <c r="I183" s="75" t="s">
        <v>81</v>
      </c>
      <c r="J183" s="74">
        <v>44977</v>
      </c>
      <c r="K183" s="76">
        <v>-36168.89</v>
      </c>
      <c r="L183" s="74">
        <v>44977</v>
      </c>
    </row>
    <row r="184" spans="1:12" x14ac:dyDescent="0.3">
      <c r="A184">
        <v>1700031845</v>
      </c>
      <c r="B184" s="74">
        <v>44979</v>
      </c>
      <c r="C184">
        <v>299</v>
      </c>
      <c r="D184">
        <v>11442</v>
      </c>
      <c r="E184" s="75" t="s">
        <v>198</v>
      </c>
      <c r="F184" s="75" t="s">
        <v>82</v>
      </c>
      <c r="G184">
        <v>2000014144</v>
      </c>
      <c r="H184" s="75">
        <v>1845387777</v>
      </c>
      <c r="I184" s="75" t="s">
        <v>81</v>
      </c>
      <c r="J184" s="74">
        <v>44977</v>
      </c>
      <c r="K184" s="76">
        <v>-342035.72</v>
      </c>
      <c r="L184" s="74">
        <v>44977</v>
      </c>
    </row>
    <row r="185" spans="1:12" x14ac:dyDescent="0.3">
      <c r="A185">
        <v>2000014067</v>
      </c>
      <c r="B185" s="74">
        <v>44978</v>
      </c>
      <c r="C185">
        <v>299</v>
      </c>
      <c r="D185">
        <v>11710</v>
      </c>
      <c r="E185" s="75" t="s">
        <v>3</v>
      </c>
      <c r="F185" s="75" t="s">
        <v>77</v>
      </c>
      <c r="G185">
        <v>2000014067</v>
      </c>
      <c r="H185" s="75" t="s">
        <v>3</v>
      </c>
      <c r="I185" s="75" t="s">
        <v>3</v>
      </c>
      <c r="J185" s="74">
        <v>44978</v>
      </c>
      <c r="K185" s="76">
        <v>23482.5</v>
      </c>
      <c r="L185" s="74">
        <v>44978</v>
      </c>
    </row>
    <row r="186" spans="1:12" x14ac:dyDescent="0.3">
      <c r="A186">
        <v>2000014068</v>
      </c>
      <c r="B186" s="74">
        <v>44978</v>
      </c>
      <c r="C186">
        <v>299</v>
      </c>
      <c r="D186">
        <v>173210</v>
      </c>
      <c r="E186" s="75" t="s">
        <v>3</v>
      </c>
      <c r="F186" s="75" t="s">
        <v>77</v>
      </c>
      <c r="G186">
        <v>2000014068</v>
      </c>
      <c r="H186" s="75" t="s">
        <v>3</v>
      </c>
      <c r="I186" s="75" t="s">
        <v>3</v>
      </c>
      <c r="J186" s="74">
        <v>44978</v>
      </c>
      <c r="K186" s="76">
        <v>647016.52</v>
      </c>
      <c r="L186" s="74">
        <v>44978</v>
      </c>
    </row>
    <row r="187" spans="1:12" x14ac:dyDescent="0.3">
      <c r="A187">
        <v>2000014144</v>
      </c>
      <c r="B187" s="74">
        <v>44979</v>
      </c>
      <c r="C187">
        <v>299</v>
      </c>
      <c r="D187">
        <v>11442</v>
      </c>
      <c r="E187" s="75" t="s">
        <v>3</v>
      </c>
      <c r="F187" s="75" t="s">
        <v>77</v>
      </c>
      <c r="G187">
        <v>2000014144</v>
      </c>
      <c r="H187" s="75" t="s">
        <v>3</v>
      </c>
      <c r="I187" s="75" t="s">
        <v>3</v>
      </c>
      <c r="J187" s="74">
        <v>44979</v>
      </c>
      <c r="K187" s="76">
        <v>1131773.28</v>
      </c>
      <c r="L187" s="74">
        <v>44979</v>
      </c>
    </row>
    <row r="188" spans="1:12" x14ac:dyDescent="0.3">
      <c r="A188">
        <v>2000014145</v>
      </c>
      <c r="B188" s="74">
        <v>44979</v>
      </c>
      <c r="C188">
        <v>299</v>
      </c>
      <c r="D188">
        <v>11710</v>
      </c>
      <c r="E188" s="75" t="s">
        <v>3</v>
      </c>
      <c r="F188" s="75" t="s">
        <v>77</v>
      </c>
      <c r="G188">
        <v>2000014145</v>
      </c>
      <c r="H188" s="75" t="s">
        <v>3</v>
      </c>
      <c r="I188" s="75" t="s">
        <v>3</v>
      </c>
      <c r="J188" s="74">
        <v>44979</v>
      </c>
      <c r="K188" s="76">
        <v>139958.49</v>
      </c>
      <c r="L188" s="74">
        <v>44979</v>
      </c>
    </row>
    <row r="189" spans="1:12" x14ac:dyDescent="0.3">
      <c r="A189">
        <v>1700031865</v>
      </c>
      <c r="B189" s="74">
        <v>44981</v>
      </c>
      <c r="C189">
        <v>299</v>
      </c>
      <c r="D189">
        <v>11787</v>
      </c>
      <c r="E189" s="75" t="s">
        <v>198</v>
      </c>
      <c r="F189" s="75" t="s">
        <v>82</v>
      </c>
      <c r="G189">
        <v>2000014164</v>
      </c>
      <c r="H189" t="s">
        <v>237</v>
      </c>
      <c r="I189" s="75" t="s">
        <v>81</v>
      </c>
      <c r="J189" s="74">
        <v>44979</v>
      </c>
      <c r="K189" s="76">
        <v>-2102.7600000000002</v>
      </c>
      <c r="L189" s="74">
        <v>44979</v>
      </c>
    </row>
    <row r="190" spans="1:12" x14ac:dyDescent="0.3">
      <c r="A190">
        <v>2000014146</v>
      </c>
      <c r="B190" s="74">
        <v>44979</v>
      </c>
      <c r="C190">
        <v>299</v>
      </c>
      <c r="D190">
        <v>173210</v>
      </c>
      <c r="E190" s="75" t="s">
        <v>3</v>
      </c>
      <c r="F190" s="75" t="s">
        <v>77</v>
      </c>
      <c r="G190">
        <v>2000014146</v>
      </c>
      <c r="H190" s="75" t="s">
        <v>3</v>
      </c>
      <c r="I190" s="75" t="s">
        <v>3</v>
      </c>
      <c r="J190" s="74">
        <v>44979</v>
      </c>
      <c r="K190" s="76">
        <v>189435.17</v>
      </c>
      <c r="L190" s="74">
        <v>44979</v>
      </c>
    </row>
    <row r="191" spans="1:12" x14ac:dyDescent="0.3">
      <c r="A191">
        <v>1700031885</v>
      </c>
      <c r="B191" s="74">
        <v>44981</v>
      </c>
      <c r="C191">
        <v>299</v>
      </c>
      <c r="D191">
        <v>231079</v>
      </c>
      <c r="E191" t="s">
        <v>199</v>
      </c>
      <c r="F191" t="s">
        <v>82</v>
      </c>
      <c r="G191">
        <v>2000014165</v>
      </c>
      <c r="H191" t="s">
        <v>372</v>
      </c>
      <c r="I191" t="s">
        <v>81</v>
      </c>
      <c r="J191" s="74">
        <v>44979</v>
      </c>
      <c r="K191">
        <v>-3095683.49</v>
      </c>
      <c r="L191" s="74">
        <v>44979</v>
      </c>
    </row>
    <row r="192" spans="1:12" x14ac:dyDescent="0.3">
      <c r="A192">
        <v>2000215935</v>
      </c>
      <c r="B192" s="74">
        <v>44980</v>
      </c>
      <c r="C192">
        <v>2</v>
      </c>
      <c r="D192">
        <v>235940</v>
      </c>
      <c r="E192" s="75" t="s">
        <v>3</v>
      </c>
      <c r="F192" s="75" t="s">
        <v>77</v>
      </c>
      <c r="G192">
        <v>2000215935</v>
      </c>
      <c r="H192" t="s">
        <v>3</v>
      </c>
      <c r="I192" s="75" t="s">
        <v>3</v>
      </c>
      <c r="J192" s="74">
        <v>44980</v>
      </c>
      <c r="K192" s="76">
        <v>56773.09</v>
      </c>
      <c r="L192" s="74">
        <v>44980</v>
      </c>
    </row>
    <row r="193" spans="1:12" x14ac:dyDescent="0.3">
      <c r="A193">
        <v>1700031912</v>
      </c>
      <c r="B193" s="74">
        <v>44984</v>
      </c>
      <c r="C193">
        <v>299</v>
      </c>
      <c r="D193">
        <v>11710</v>
      </c>
      <c r="E193" s="75" t="s">
        <v>198</v>
      </c>
      <c r="F193" s="75" t="s">
        <v>82</v>
      </c>
      <c r="G193">
        <v>2000014148</v>
      </c>
      <c r="H193" s="75" t="s">
        <v>152</v>
      </c>
      <c r="I193" s="75" t="s">
        <v>81</v>
      </c>
      <c r="J193" s="74">
        <v>44980</v>
      </c>
      <c r="K193" s="76">
        <v>-21936.2</v>
      </c>
      <c r="L193" s="74">
        <v>44980</v>
      </c>
    </row>
    <row r="194" spans="1:12" x14ac:dyDescent="0.3">
      <c r="A194">
        <v>1500029595</v>
      </c>
      <c r="B194" s="74">
        <v>44980</v>
      </c>
      <c r="C194">
        <v>299</v>
      </c>
      <c r="D194">
        <v>230939</v>
      </c>
      <c r="E194" s="75" t="s">
        <v>3</v>
      </c>
      <c r="F194" s="75" t="s">
        <v>116</v>
      </c>
      <c r="G194">
        <v>1500029595</v>
      </c>
      <c r="H194" s="75" t="s">
        <v>3</v>
      </c>
      <c r="I194" s="75" t="s">
        <v>3</v>
      </c>
      <c r="J194" s="74">
        <v>44980</v>
      </c>
      <c r="K194" s="76">
        <v>5483.34</v>
      </c>
      <c r="L194" s="74">
        <v>44980</v>
      </c>
    </row>
    <row r="195" spans="1:12" x14ac:dyDescent="0.3">
      <c r="A195">
        <v>1700031855</v>
      </c>
      <c r="B195" s="74">
        <v>44980</v>
      </c>
      <c r="C195">
        <v>299</v>
      </c>
      <c r="D195">
        <v>230939</v>
      </c>
      <c r="E195" s="75" t="s">
        <v>3</v>
      </c>
      <c r="F195" s="75" t="s">
        <v>115</v>
      </c>
      <c r="G195">
        <v>1500029595</v>
      </c>
      <c r="H195" s="75" t="s">
        <v>348</v>
      </c>
      <c r="I195" s="75" t="s">
        <v>3</v>
      </c>
      <c r="J195" s="74">
        <v>44980</v>
      </c>
      <c r="K195" s="76">
        <v>-5483.34</v>
      </c>
      <c r="L195" s="74">
        <v>44980</v>
      </c>
    </row>
    <row r="196" spans="1:12" x14ac:dyDescent="0.3">
      <c r="A196">
        <v>1500032923</v>
      </c>
      <c r="B196" s="74">
        <v>44981</v>
      </c>
      <c r="C196">
        <v>3</v>
      </c>
      <c r="D196">
        <v>223985</v>
      </c>
      <c r="E196" s="75" t="s">
        <v>3</v>
      </c>
      <c r="F196" s="75" t="s">
        <v>116</v>
      </c>
      <c r="G196">
        <v>1500032923</v>
      </c>
      <c r="H196" t="s">
        <v>3</v>
      </c>
      <c r="I196" s="75" t="s">
        <v>3</v>
      </c>
      <c r="J196" s="74">
        <v>44981</v>
      </c>
      <c r="K196" s="76">
        <v>36796.839999999997</v>
      </c>
      <c r="L196" s="74">
        <v>44981</v>
      </c>
    </row>
    <row r="197" spans="1:12" x14ac:dyDescent="0.3">
      <c r="A197">
        <v>1700506265</v>
      </c>
      <c r="B197" s="74">
        <v>44981</v>
      </c>
      <c r="C197">
        <v>3</v>
      </c>
      <c r="D197">
        <v>223985</v>
      </c>
      <c r="E197" s="75" t="s">
        <v>3</v>
      </c>
      <c r="F197" s="75" t="s">
        <v>115</v>
      </c>
      <c r="G197">
        <v>1500032923</v>
      </c>
      <c r="H197" t="s">
        <v>193</v>
      </c>
      <c r="I197" s="75" t="s">
        <v>3</v>
      </c>
      <c r="J197" s="74">
        <v>44981</v>
      </c>
      <c r="K197" s="76">
        <v>-36796.839999999997</v>
      </c>
      <c r="L197" s="74">
        <v>44981</v>
      </c>
    </row>
    <row r="198" spans="1:12" x14ac:dyDescent="0.3">
      <c r="A198">
        <v>1700031886</v>
      </c>
      <c r="B198" s="74">
        <v>44985</v>
      </c>
      <c r="C198">
        <v>299</v>
      </c>
      <c r="D198">
        <v>11710</v>
      </c>
      <c r="E198" s="75" t="s">
        <v>198</v>
      </c>
      <c r="F198" s="75" t="s">
        <v>82</v>
      </c>
      <c r="G198">
        <v>2000014174</v>
      </c>
      <c r="H198" t="s">
        <v>172</v>
      </c>
      <c r="I198" s="75" t="s">
        <v>81</v>
      </c>
      <c r="J198" s="74">
        <v>44981</v>
      </c>
      <c r="K198" s="76">
        <v>-3867.5</v>
      </c>
      <c r="L198" s="74">
        <v>44981</v>
      </c>
    </row>
    <row r="199" spans="1:12" x14ac:dyDescent="0.3">
      <c r="A199">
        <v>1700031925</v>
      </c>
      <c r="B199" s="74">
        <v>44985</v>
      </c>
      <c r="C199">
        <v>299</v>
      </c>
      <c r="D199">
        <v>11710</v>
      </c>
      <c r="E199" s="75" t="s">
        <v>198</v>
      </c>
      <c r="F199" s="75" t="s">
        <v>82</v>
      </c>
      <c r="G199">
        <v>2000014174</v>
      </c>
      <c r="H199" t="s">
        <v>211</v>
      </c>
      <c r="I199" s="75" t="s">
        <v>81</v>
      </c>
      <c r="J199" s="74">
        <v>44981</v>
      </c>
      <c r="K199" s="76">
        <v>-135097.43</v>
      </c>
      <c r="L199" s="74">
        <v>44981</v>
      </c>
    </row>
    <row r="200" spans="1:12" x14ac:dyDescent="0.3">
      <c r="A200">
        <v>2000014164</v>
      </c>
      <c r="B200" s="74">
        <v>44981</v>
      </c>
      <c r="C200">
        <v>299</v>
      </c>
      <c r="D200">
        <v>11787</v>
      </c>
      <c r="E200" s="75" t="s">
        <v>3</v>
      </c>
      <c r="F200" s="75" t="s">
        <v>77</v>
      </c>
      <c r="G200">
        <v>2000014164</v>
      </c>
      <c r="H200" t="s">
        <v>3</v>
      </c>
      <c r="I200" s="75" t="s">
        <v>3</v>
      </c>
      <c r="J200" s="74">
        <v>44981</v>
      </c>
      <c r="K200" s="76">
        <v>2102.7600000000002</v>
      </c>
      <c r="L200" s="74">
        <v>44981</v>
      </c>
    </row>
    <row r="201" spans="1:12" x14ac:dyDescent="0.3">
      <c r="A201">
        <v>1500029606</v>
      </c>
      <c r="B201" s="74">
        <v>44981</v>
      </c>
      <c r="C201">
        <v>299</v>
      </c>
      <c r="D201">
        <v>223985</v>
      </c>
      <c r="E201" s="75" t="s">
        <v>3</v>
      </c>
      <c r="F201" s="75" t="s">
        <v>116</v>
      </c>
      <c r="G201">
        <v>1500029606</v>
      </c>
      <c r="H201" s="75" t="s">
        <v>3</v>
      </c>
      <c r="I201" s="75" t="s">
        <v>3</v>
      </c>
      <c r="J201" s="74">
        <v>44981</v>
      </c>
      <c r="K201" s="76">
        <v>70049.03</v>
      </c>
      <c r="L201" s="74">
        <v>44981</v>
      </c>
    </row>
    <row r="202" spans="1:12" x14ac:dyDescent="0.3">
      <c r="A202">
        <v>1700031908</v>
      </c>
      <c r="B202" s="74">
        <v>44981</v>
      </c>
      <c r="C202">
        <v>299</v>
      </c>
      <c r="D202">
        <v>223985</v>
      </c>
      <c r="E202" s="75" t="s">
        <v>3</v>
      </c>
      <c r="F202" s="75" t="s">
        <v>115</v>
      </c>
      <c r="G202">
        <v>1500029606</v>
      </c>
      <c r="H202" s="75" t="s">
        <v>330</v>
      </c>
      <c r="I202" s="75" t="s">
        <v>3</v>
      </c>
      <c r="J202" s="74">
        <v>44981</v>
      </c>
      <c r="K202" s="76">
        <v>-70049.03</v>
      </c>
      <c r="L202" s="74">
        <v>44981</v>
      </c>
    </row>
    <row r="203" spans="1:12" x14ac:dyDescent="0.3">
      <c r="A203">
        <v>1500029607</v>
      </c>
      <c r="B203" s="74">
        <v>44981</v>
      </c>
      <c r="C203">
        <v>299</v>
      </c>
      <c r="D203">
        <v>223985</v>
      </c>
      <c r="E203" s="75" t="s">
        <v>3</v>
      </c>
      <c r="F203" s="75" t="s">
        <v>116</v>
      </c>
      <c r="G203">
        <v>1500029607</v>
      </c>
      <c r="H203" s="75" t="s">
        <v>3</v>
      </c>
      <c r="I203" s="75" t="s">
        <v>3</v>
      </c>
      <c r="J203" s="74">
        <v>44981</v>
      </c>
      <c r="K203" s="76">
        <v>4244.12</v>
      </c>
      <c r="L203" s="74">
        <v>44981</v>
      </c>
    </row>
    <row r="204" spans="1:12" x14ac:dyDescent="0.3">
      <c r="A204">
        <v>1700031909</v>
      </c>
      <c r="B204" s="74">
        <v>44981</v>
      </c>
      <c r="C204">
        <v>299</v>
      </c>
      <c r="D204">
        <v>223985</v>
      </c>
      <c r="E204" s="75" t="s">
        <v>3</v>
      </c>
      <c r="F204" s="75" t="s">
        <v>115</v>
      </c>
      <c r="G204">
        <v>1500029607</v>
      </c>
      <c r="H204" s="75" t="s">
        <v>331</v>
      </c>
      <c r="I204" s="75" t="s">
        <v>3</v>
      </c>
      <c r="J204" s="74">
        <v>44981</v>
      </c>
      <c r="K204" s="76">
        <v>-4244.12</v>
      </c>
      <c r="L204" s="74">
        <v>44981</v>
      </c>
    </row>
    <row r="205" spans="1:12" x14ac:dyDescent="0.3">
      <c r="A205">
        <v>2000014165</v>
      </c>
      <c r="B205" s="74">
        <v>44981</v>
      </c>
      <c r="C205">
        <v>299</v>
      </c>
      <c r="D205">
        <v>231079</v>
      </c>
      <c r="E205" t="s">
        <v>3</v>
      </c>
      <c r="F205" t="s">
        <v>77</v>
      </c>
      <c r="G205">
        <v>2000014165</v>
      </c>
      <c r="H205" t="s">
        <v>3</v>
      </c>
      <c r="I205" t="s">
        <v>3</v>
      </c>
      <c r="J205" s="74">
        <v>44981</v>
      </c>
      <c r="K205">
        <v>3095683.49</v>
      </c>
      <c r="L205" s="74">
        <v>44981</v>
      </c>
    </row>
    <row r="206" spans="1:12" x14ac:dyDescent="0.3">
      <c r="A206">
        <v>1700031839</v>
      </c>
      <c r="B206" s="74">
        <v>44986</v>
      </c>
      <c r="C206">
        <v>299</v>
      </c>
      <c r="D206">
        <v>11442</v>
      </c>
      <c r="E206" s="75" t="s">
        <v>198</v>
      </c>
      <c r="F206" s="75" t="s">
        <v>82</v>
      </c>
      <c r="G206">
        <v>2000014184</v>
      </c>
      <c r="H206" s="75" t="s">
        <v>15</v>
      </c>
      <c r="I206" s="75" t="s">
        <v>81</v>
      </c>
      <c r="J206" s="74">
        <v>44984</v>
      </c>
      <c r="K206" s="76">
        <v>-782691.92</v>
      </c>
      <c r="L206" s="74">
        <v>44984</v>
      </c>
    </row>
    <row r="207" spans="1:12" x14ac:dyDescent="0.3">
      <c r="A207">
        <v>1700031840</v>
      </c>
      <c r="B207" s="74">
        <v>44986</v>
      </c>
      <c r="C207">
        <v>299</v>
      </c>
      <c r="D207">
        <v>11442</v>
      </c>
      <c r="E207" s="75" t="s">
        <v>198</v>
      </c>
      <c r="F207" s="75" t="s">
        <v>82</v>
      </c>
      <c r="G207">
        <v>2000014184</v>
      </c>
      <c r="H207" s="75" t="s">
        <v>13</v>
      </c>
      <c r="I207" s="75" t="s">
        <v>81</v>
      </c>
      <c r="J207" s="74">
        <v>44984</v>
      </c>
      <c r="K207" s="76">
        <v>-61664.34</v>
      </c>
      <c r="L207" s="74">
        <v>44984</v>
      </c>
    </row>
    <row r="208" spans="1:12" x14ac:dyDescent="0.3">
      <c r="A208">
        <v>1700031950</v>
      </c>
      <c r="B208" s="74">
        <v>44986</v>
      </c>
      <c r="C208">
        <v>299</v>
      </c>
      <c r="D208">
        <v>11442</v>
      </c>
      <c r="E208" s="75" t="s">
        <v>198</v>
      </c>
      <c r="F208" s="75" t="s">
        <v>82</v>
      </c>
      <c r="G208">
        <v>2000014184</v>
      </c>
      <c r="H208" s="75">
        <v>1845387777</v>
      </c>
      <c r="I208" s="75" t="s">
        <v>81</v>
      </c>
      <c r="J208" s="74">
        <v>44984</v>
      </c>
      <c r="K208" s="76">
        <v>-283289.40000000002</v>
      </c>
      <c r="L208" s="74">
        <v>44984</v>
      </c>
    </row>
    <row r="209" spans="1:12" x14ac:dyDescent="0.3">
      <c r="A209">
        <v>2000014148</v>
      </c>
      <c r="B209" s="74">
        <v>44984</v>
      </c>
      <c r="C209">
        <v>299</v>
      </c>
      <c r="D209">
        <v>11710</v>
      </c>
      <c r="E209" s="75" t="s">
        <v>3</v>
      </c>
      <c r="F209" s="75" t="s">
        <v>77</v>
      </c>
      <c r="G209">
        <v>2000014148</v>
      </c>
      <c r="H209" s="75" t="s">
        <v>3</v>
      </c>
      <c r="I209" s="75" t="s">
        <v>3</v>
      </c>
      <c r="J209" s="74">
        <v>44984</v>
      </c>
      <c r="K209" s="76">
        <v>21936.2</v>
      </c>
      <c r="L209" s="74">
        <v>44984</v>
      </c>
    </row>
    <row r="210" spans="1:12" x14ac:dyDescent="0.3">
      <c r="A210">
        <v>1700031949</v>
      </c>
      <c r="B210" s="74">
        <v>44986</v>
      </c>
      <c r="C210">
        <v>299</v>
      </c>
      <c r="D210">
        <v>11710</v>
      </c>
      <c r="E210" s="75" t="s">
        <v>198</v>
      </c>
      <c r="F210" s="75" t="s">
        <v>82</v>
      </c>
      <c r="G210">
        <v>2000014185</v>
      </c>
      <c r="H210" t="s">
        <v>212</v>
      </c>
      <c r="I210" s="75" t="s">
        <v>81</v>
      </c>
      <c r="J210" s="74">
        <v>44984</v>
      </c>
      <c r="K210" s="76">
        <v>-33883.5</v>
      </c>
      <c r="L210" s="74">
        <v>44984</v>
      </c>
    </row>
    <row r="211" spans="1:12" x14ac:dyDescent="0.3">
      <c r="A211">
        <v>1700031913</v>
      </c>
      <c r="B211" s="74">
        <v>44986</v>
      </c>
      <c r="C211">
        <v>299</v>
      </c>
      <c r="D211">
        <v>11788</v>
      </c>
      <c r="E211" s="75" t="s">
        <v>198</v>
      </c>
      <c r="F211" s="75" t="s">
        <v>82</v>
      </c>
      <c r="G211">
        <v>2000014186</v>
      </c>
      <c r="H211" s="75" t="s">
        <v>254</v>
      </c>
      <c r="I211" s="75" t="s">
        <v>81</v>
      </c>
      <c r="J211" s="74">
        <v>44984</v>
      </c>
      <c r="K211" s="76">
        <v>-75844.23</v>
      </c>
      <c r="L211" s="74">
        <v>44984</v>
      </c>
    </row>
    <row r="212" spans="1:12" x14ac:dyDescent="0.3">
      <c r="A212">
        <v>1700031914</v>
      </c>
      <c r="B212" s="74">
        <v>44986</v>
      </c>
      <c r="C212">
        <v>299</v>
      </c>
      <c r="D212">
        <v>11788</v>
      </c>
      <c r="E212" s="75" t="s">
        <v>198</v>
      </c>
      <c r="F212" s="75" t="s">
        <v>82</v>
      </c>
      <c r="G212">
        <v>2000014186</v>
      </c>
      <c r="H212" s="75" t="s">
        <v>255</v>
      </c>
      <c r="I212" s="75" t="s">
        <v>81</v>
      </c>
      <c r="J212" s="74">
        <v>44984</v>
      </c>
      <c r="K212" s="76">
        <v>-53856.11</v>
      </c>
      <c r="L212" s="74">
        <v>44984</v>
      </c>
    </row>
    <row r="213" spans="1:12" x14ac:dyDescent="0.3">
      <c r="A213">
        <v>1700031945</v>
      </c>
      <c r="B213" s="74">
        <v>44986</v>
      </c>
      <c r="C213">
        <v>299</v>
      </c>
      <c r="D213">
        <v>11788</v>
      </c>
      <c r="E213" s="75" t="s">
        <v>198</v>
      </c>
      <c r="F213" s="75" t="s">
        <v>82</v>
      </c>
      <c r="G213">
        <v>2000014186</v>
      </c>
      <c r="H213" s="75" t="s">
        <v>256</v>
      </c>
      <c r="I213" s="75" t="s">
        <v>81</v>
      </c>
      <c r="J213" s="74">
        <v>44984</v>
      </c>
      <c r="K213" s="76">
        <v>-5505.62</v>
      </c>
      <c r="L213" s="74">
        <v>44984</v>
      </c>
    </row>
    <row r="214" spans="1:12" x14ac:dyDescent="0.3">
      <c r="A214">
        <v>1700031946</v>
      </c>
      <c r="B214" s="74">
        <v>44986</v>
      </c>
      <c r="C214">
        <v>299</v>
      </c>
      <c r="D214">
        <v>11788</v>
      </c>
      <c r="E214" s="75" t="s">
        <v>198</v>
      </c>
      <c r="F214" s="75" t="s">
        <v>82</v>
      </c>
      <c r="G214">
        <v>2000014186</v>
      </c>
      <c r="H214" s="75" t="s">
        <v>257</v>
      </c>
      <c r="I214" s="75" t="s">
        <v>81</v>
      </c>
      <c r="J214" s="74">
        <v>44984</v>
      </c>
      <c r="K214" s="76">
        <v>-276690.2</v>
      </c>
      <c r="L214" s="74">
        <v>44984</v>
      </c>
    </row>
    <row r="215" spans="1:12" x14ac:dyDescent="0.3">
      <c r="A215">
        <v>1700031947</v>
      </c>
      <c r="B215" s="74">
        <v>44986</v>
      </c>
      <c r="C215">
        <v>299</v>
      </c>
      <c r="D215">
        <v>11788</v>
      </c>
      <c r="E215" s="75" t="s">
        <v>198</v>
      </c>
      <c r="F215" s="75" t="s">
        <v>82</v>
      </c>
      <c r="G215">
        <v>2000014186</v>
      </c>
      <c r="H215" s="75" t="s">
        <v>258</v>
      </c>
      <c r="I215" s="75" t="s">
        <v>81</v>
      </c>
      <c r="J215" s="74">
        <v>44984</v>
      </c>
      <c r="K215" s="76">
        <v>-235909.97</v>
      </c>
      <c r="L215" s="74">
        <v>44984</v>
      </c>
    </row>
    <row r="216" spans="1:12" x14ac:dyDescent="0.3">
      <c r="A216">
        <v>1700031948</v>
      </c>
      <c r="B216" s="74">
        <v>44986</v>
      </c>
      <c r="C216">
        <v>299</v>
      </c>
      <c r="D216">
        <v>11788</v>
      </c>
      <c r="E216" s="75" t="s">
        <v>198</v>
      </c>
      <c r="F216" s="75" t="s">
        <v>82</v>
      </c>
      <c r="G216">
        <v>2000014186</v>
      </c>
      <c r="H216" s="75" t="s">
        <v>259</v>
      </c>
      <c r="I216" s="75" t="s">
        <v>81</v>
      </c>
      <c r="J216" s="74">
        <v>44984</v>
      </c>
      <c r="K216" s="76">
        <v>-39670.07</v>
      </c>
      <c r="L216" s="74">
        <v>44984</v>
      </c>
    </row>
    <row r="217" spans="1:12" x14ac:dyDescent="0.3">
      <c r="A217">
        <v>1700031951</v>
      </c>
      <c r="B217" s="74">
        <v>44986</v>
      </c>
      <c r="C217">
        <v>299</v>
      </c>
      <c r="D217">
        <v>11788</v>
      </c>
      <c r="E217" s="75" t="s">
        <v>198</v>
      </c>
      <c r="F217" s="75" t="s">
        <v>82</v>
      </c>
      <c r="G217">
        <v>2000014186</v>
      </c>
      <c r="H217" s="75" t="s">
        <v>260</v>
      </c>
      <c r="I217" s="75" t="s">
        <v>81</v>
      </c>
      <c r="J217" s="74">
        <v>44984</v>
      </c>
      <c r="K217" s="76">
        <v>-31048.14</v>
      </c>
      <c r="L217" s="74">
        <v>44984</v>
      </c>
    </row>
    <row r="218" spans="1:12" x14ac:dyDescent="0.3">
      <c r="A218">
        <v>1700031952</v>
      </c>
      <c r="B218" s="74">
        <v>44986</v>
      </c>
      <c r="C218">
        <v>299</v>
      </c>
      <c r="D218">
        <v>11788</v>
      </c>
      <c r="E218" s="75" t="s">
        <v>198</v>
      </c>
      <c r="F218" s="75" t="s">
        <v>82</v>
      </c>
      <c r="G218">
        <v>2000014186</v>
      </c>
      <c r="H218" s="75" t="s">
        <v>261</v>
      </c>
      <c r="I218" s="75" t="s">
        <v>81</v>
      </c>
      <c r="J218" s="74">
        <v>44984</v>
      </c>
      <c r="K218" s="76">
        <v>-107339.67</v>
      </c>
      <c r="L218" s="74">
        <v>44984</v>
      </c>
    </row>
    <row r="219" spans="1:12" x14ac:dyDescent="0.3">
      <c r="A219">
        <v>1700031953</v>
      </c>
      <c r="B219" s="74">
        <v>44986</v>
      </c>
      <c r="C219">
        <v>299</v>
      </c>
      <c r="D219">
        <v>11788</v>
      </c>
      <c r="E219" s="75" t="s">
        <v>198</v>
      </c>
      <c r="F219" s="75" t="s">
        <v>82</v>
      </c>
      <c r="G219">
        <v>2000014186</v>
      </c>
      <c r="H219" s="75" t="s">
        <v>262</v>
      </c>
      <c r="I219" s="75" t="s">
        <v>81</v>
      </c>
      <c r="J219" s="74">
        <v>44984</v>
      </c>
      <c r="K219" s="76">
        <v>-20405.34</v>
      </c>
      <c r="L219" s="74">
        <v>44984</v>
      </c>
    </row>
    <row r="220" spans="1:12" x14ac:dyDescent="0.3">
      <c r="A220">
        <v>1700031954</v>
      </c>
      <c r="B220" s="74">
        <v>44986</v>
      </c>
      <c r="C220">
        <v>299</v>
      </c>
      <c r="D220">
        <v>11788</v>
      </c>
      <c r="E220" s="75" t="s">
        <v>198</v>
      </c>
      <c r="F220" s="75" t="s">
        <v>82</v>
      </c>
      <c r="G220">
        <v>2000014186</v>
      </c>
      <c r="H220" s="75" t="s">
        <v>263</v>
      </c>
      <c r="I220" s="75" t="s">
        <v>81</v>
      </c>
      <c r="J220" s="74">
        <v>44984</v>
      </c>
      <c r="K220" s="76">
        <v>-59.65</v>
      </c>
      <c r="L220" s="74">
        <v>44984</v>
      </c>
    </row>
    <row r="221" spans="1:12" x14ac:dyDescent="0.3">
      <c r="A221">
        <v>2000014174</v>
      </c>
      <c r="B221" s="74">
        <v>44985</v>
      </c>
      <c r="C221">
        <v>299</v>
      </c>
      <c r="D221">
        <v>11710</v>
      </c>
      <c r="E221" s="75" t="s">
        <v>3</v>
      </c>
      <c r="F221" s="75" t="s">
        <v>77</v>
      </c>
      <c r="G221">
        <v>2000014174</v>
      </c>
      <c r="H221" s="75" t="s">
        <v>3</v>
      </c>
      <c r="I221" s="75" t="s">
        <v>3</v>
      </c>
      <c r="J221" s="74">
        <v>44985</v>
      </c>
      <c r="K221" s="76">
        <v>138964.93</v>
      </c>
      <c r="L221" s="74">
        <v>44985</v>
      </c>
    </row>
    <row r="222" spans="1:12" x14ac:dyDescent="0.3">
      <c r="A222">
        <v>1700031867</v>
      </c>
      <c r="B222" s="74">
        <v>44987</v>
      </c>
      <c r="C222">
        <v>299</v>
      </c>
      <c r="D222">
        <v>11788</v>
      </c>
      <c r="E222" s="75" t="s">
        <v>198</v>
      </c>
      <c r="F222" s="75" t="s">
        <v>82</v>
      </c>
      <c r="G222">
        <v>2000014194</v>
      </c>
      <c r="H222" s="75" t="s">
        <v>32</v>
      </c>
      <c r="I222" s="75" t="s">
        <v>81</v>
      </c>
      <c r="J222" s="74">
        <v>44985</v>
      </c>
      <c r="K222" s="76">
        <v>-9822.23</v>
      </c>
      <c r="L222" s="74">
        <v>44985</v>
      </c>
    </row>
    <row r="223" spans="1:12" x14ac:dyDescent="0.3">
      <c r="A223">
        <v>1700031868</v>
      </c>
      <c r="B223" s="74">
        <v>44987</v>
      </c>
      <c r="C223">
        <v>299</v>
      </c>
      <c r="D223">
        <v>11788</v>
      </c>
      <c r="E223" s="75" t="s">
        <v>198</v>
      </c>
      <c r="F223" s="75" t="s">
        <v>82</v>
      </c>
      <c r="G223">
        <v>2000014194</v>
      </c>
      <c r="H223" s="75" t="s">
        <v>31</v>
      </c>
      <c r="I223" s="75" t="s">
        <v>81</v>
      </c>
      <c r="J223" s="74">
        <v>44985</v>
      </c>
      <c r="K223" s="76">
        <v>-25247.48</v>
      </c>
      <c r="L223" s="74">
        <v>44985</v>
      </c>
    </row>
    <row r="224" spans="1:12" x14ac:dyDescent="0.3">
      <c r="A224">
        <v>1700031869</v>
      </c>
      <c r="B224" s="74">
        <v>44987</v>
      </c>
      <c r="C224">
        <v>299</v>
      </c>
      <c r="D224">
        <v>11788</v>
      </c>
      <c r="E224" s="75" t="s">
        <v>198</v>
      </c>
      <c r="F224" s="75" t="s">
        <v>82</v>
      </c>
      <c r="G224">
        <v>2000014194</v>
      </c>
      <c r="H224" s="75" t="s">
        <v>30</v>
      </c>
      <c r="I224" s="75" t="s">
        <v>81</v>
      </c>
      <c r="J224" s="74">
        <v>44985</v>
      </c>
      <c r="K224" s="76">
        <v>-1100.69</v>
      </c>
      <c r="L224" s="74">
        <v>44985</v>
      </c>
    </row>
    <row r="225" spans="1:12" x14ac:dyDescent="0.3">
      <c r="A225">
        <v>1700031870</v>
      </c>
      <c r="B225" s="74">
        <v>44987</v>
      </c>
      <c r="C225">
        <v>299</v>
      </c>
      <c r="D225">
        <v>11788</v>
      </c>
      <c r="E225" s="75" t="s">
        <v>198</v>
      </c>
      <c r="F225" s="75" t="s">
        <v>82</v>
      </c>
      <c r="G225">
        <v>2000014194</v>
      </c>
      <c r="H225" s="75" t="s">
        <v>35</v>
      </c>
      <c r="I225" s="75" t="s">
        <v>81</v>
      </c>
      <c r="J225" s="74">
        <v>44985</v>
      </c>
      <c r="K225" s="76">
        <v>-40040.199999999997</v>
      </c>
      <c r="L225" s="74">
        <v>44985</v>
      </c>
    </row>
    <row r="226" spans="1:12" x14ac:dyDescent="0.3">
      <c r="A226">
        <v>1700031871</v>
      </c>
      <c r="B226" s="74">
        <v>44987</v>
      </c>
      <c r="C226">
        <v>299</v>
      </c>
      <c r="D226">
        <v>11788</v>
      </c>
      <c r="E226" s="75" t="s">
        <v>198</v>
      </c>
      <c r="F226" s="75" t="s">
        <v>82</v>
      </c>
      <c r="G226">
        <v>2000014194</v>
      </c>
      <c r="H226" s="75" t="s">
        <v>33</v>
      </c>
      <c r="I226" s="75" t="s">
        <v>81</v>
      </c>
      <c r="J226" s="74">
        <v>44985</v>
      </c>
      <c r="K226" s="76">
        <v>-60494.38</v>
      </c>
      <c r="L226" s="74">
        <v>44985</v>
      </c>
    </row>
    <row r="227" spans="1:12" x14ac:dyDescent="0.3">
      <c r="A227">
        <v>1700031872</v>
      </c>
      <c r="B227" s="74">
        <v>44987</v>
      </c>
      <c r="C227">
        <v>299</v>
      </c>
      <c r="D227">
        <v>11788</v>
      </c>
      <c r="E227" s="75" t="s">
        <v>198</v>
      </c>
      <c r="F227" s="75" t="s">
        <v>82</v>
      </c>
      <c r="G227">
        <v>2000014194</v>
      </c>
      <c r="H227" s="75" t="s">
        <v>34</v>
      </c>
      <c r="I227" s="75" t="s">
        <v>81</v>
      </c>
      <c r="J227" s="74">
        <v>44985</v>
      </c>
      <c r="K227" s="76">
        <v>-3969.91</v>
      </c>
      <c r="L227" s="74">
        <v>44985</v>
      </c>
    </row>
    <row r="228" spans="1:12" x14ac:dyDescent="0.3">
      <c r="A228">
        <v>1700031873</v>
      </c>
      <c r="B228" s="74">
        <v>44987</v>
      </c>
      <c r="C228">
        <v>299</v>
      </c>
      <c r="D228">
        <v>11788</v>
      </c>
      <c r="E228" s="75" t="s">
        <v>198</v>
      </c>
      <c r="F228" s="75" t="s">
        <v>82</v>
      </c>
      <c r="G228">
        <v>2000014194</v>
      </c>
      <c r="H228" s="75" t="s">
        <v>84</v>
      </c>
      <c r="I228" s="75" t="s">
        <v>81</v>
      </c>
      <c r="J228" s="74">
        <v>44985</v>
      </c>
      <c r="K228" s="76">
        <v>-58622.720000000001</v>
      </c>
      <c r="L228" s="74">
        <v>44985</v>
      </c>
    </row>
    <row r="229" spans="1:12" x14ac:dyDescent="0.3">
      <c r="A229">
        <v>1700031866</v>
      </c>
      <c r="B229" s="74">
        <v>44987</v>
      </c>
      <c r="C229">
        <v>299</v>
      </c>
      <c r="D229">
        <v>173210</v>
      </c>
      <c r="E229" s="75" t="s">
        <v>114</v>
      </c>
      <c r="F229" s="75" t="s">
        <v>82</v>
      </c>
      <c r="G229">
        <v>2000014195</v>
      </c>
      <c r="H229" s="75">
        <v>53663385</v>
      </c>
      <c r="I229" s="75" t="s">
        <v>81</v>
      </c>
      <c r="J229" s="74">
        <v>44985</v>
      </c>
      <c r="K229" s="76">
        <v>-175149.9</v>
      </c>
      <c r="L229" s="74">
        <v>44985</v>
      </c>
    </row>
    <row r="230" spans="1:12" x14ac:dyDescent="0.3">
      <c r="A230">
        <v>2000014184</v>
      </c>
      <c r="B230" s="74">
        <v>44986</v>
      </c>
      <c r="C230">
        <v>299</v>
      </c>
      <c r="D230">
        <v>11442</v>
      </c>
      <c r="E230" s="75" t="s">
        <v>3</v>
      </c>
      <c r="F230" s="75" t="s">
        <v>77</v>
      </c>
      <c r="G230">
        <v>2000014184</v>
      </c>
      <c r="H230" s="75" t="s">
        <v>3</v>
      </c>
      <c r="I230" s="75" t="s">
        <v>3</v>
      </c>
      <c r="J230" s="74">
        <v>44986</v>
      </c>
      <c r="K230" s="76">
        <v>1127645.6599999999</v>
      </c>
      <c r="L230" s="74">
        <v>44986</v>
      </c>
    </row>
    <row r="231" spans="1:12" x14ac:dyDescent="0.3">
      <c r="A231">
        <v>2000014185</v>
      </c>
      <c r="B231" s="74">
        <v>44986</v>
      </c>
      <c r="C231">
        <v>299</v>
      </c>
      <c r="D231">
        <v>11710</v>
      </c>
      <c r="E231" s="75" t="s">
        <v>3</v>
      </c>
      <c r="F231" s="75" t="s">
        <v>77</v>
      </c>
      <c r="G231">
        <v>2000014185</v>
      </c>
      <c r="H231" s="75" t="s">
        <v>3</v>
      </c>
      <c r="I231" s="75" t="s">
        <v>3</v>
      </c>
      <c r="J231" s="74">
        <v>44986</v>
      </c>
      <c r="K231" s="76">
        <v>33883.5</v>
      </c>
      <c r="L231" s="74">
        <v>44986</v>
      </c>
    </row>
    <row r="232" spans="1:12" x14ac:dyDescent="0.3">
      <c r="A232">
        <v>2000014186</v>
      </c>
      <c r="B232" s="74">
        <v>44986</v>
      </c>
      <c r="C232">
        <v>299</v>
      </c>
      <c r="D232">
        <v>11788</v>
      </c>
      <c r="E232" s="75" t="s">
        <v>3</v>
      </c>
      <c r="F232" s="75" t="s">
        <v>77</v>
      </c>
      <c r="G232">
        <v>2000014186</v>
      </c>
      <c r="H232" s="75" t="s">
        <v>3</v>
      </c>
      <c r="I232" s="75" t="s">
        <v>3</v>
      </c>
      <c r="J232" s="74">
        <v>44986</v>
      </c>
      <c r="K232" s="76">
        <v>846329</v>
      </c>
      <c r="L232" s="74">
        <v>44986</v>
      </c>
    </row>
    <row r="233" spans="1:12" x14ac:dyDescent="0.3">
      <c r="A233">
        <v>1700031926</v>
      </c>
      <c r="B233" s="74">
        <v>44988</v>
      </c>
      <c r="C233">
        <v>299</v>
      </c>
      <c r="D233">
        <v>173210</v>
      </c>
      <c r="E233" s="75" t="s">
        <v>198</v>
      </c>
      <c r="F233" s="75" t="s">
        <v>82</v>
      </c>
      <c r="G233">
        <v>2000014204</v>
      </c>
      <c r="H233" s="75" t="s">
        <v>314</v>
      </c>
      <c r="I233" s="75" t="s">
        <v>81</v>
      </c>
      <c r="J233" s="74">
        <v>44986</v>
      </c>
      <c r="K233" s="76">
        <v>-564043.51</v>
      </c>
      <c r="L233" s="74">
        <v>44986</v>
      </c>
    </row>
    <row r="234" spans="1:12" x14ac:dyDescent="0.3">
      <c r="A234">
        <v>1700031965</v>
      </c>
      <c r="B234" s="74">
        <v>44988</v>
      </c>
      <c r="C234">
        <v>299</v>
      </c>
      <c r="D234">
        <v>173210</v>
      </c>
      <c r="E234" s="75" t="s">
        <v>198</v>
      </c>
      <c r="F234" s="75" t="s">
        <v>82</v>
      </c>
      <c r="G234">
        <v>2000014204</v>
      </c>
      <c r="H234" s="75">
        <v>53691000</v>
      </c>
      <c r="I234" s="75" t="s">
        <v>81</v>
      </c>
      <c r="J234" s="74">
        <v>44986</v>
      </c>
      <c r="K234" s="76">
        <v>-212445.92</v>
      </c>
      <c r="L234" s="74">
        <v>44986</v>
      </c>
    </row>
    <row r="235" spans="1:12" x14ac:dyDescent="0.3">
      <c r="A235">
        <v>2000014187</v>
      </c>
      <c r="B235" s="74">
        <v>44986</v>
      </c>
      <c r="C235">
        <v>299</v>
      </c>
      <c r="D235">
        <v>236212</v>
      </c>
      <c r="E235" t="s">
        <v>3</v>
      </c>
      <c r="F235" t="s">
        <v>77</v>
      </c>
      <c r="G235">
        <v>2000014187</v>
      </c>
      <c r="H235" t="s">
        <v>3</v>
      </c>
      <c r="I235" t="s">
        <v>3</v>
      </c>
      <c r="J235" s="74">
        <v>44986</v>
      </c>
      <c r="K235">
        <v>464758.73</v>
      </c>
      <c r="L235" s="74">
        <v>44986</v>
      </c>
    </row>
    <row r="236" spans="1:12" x14ac:dyDescent="0.3">
      <c r="A236">
        <v>1700031976</v>
      </c>
      <c r="B236" s="74">
        <v>44991</v>
      </c>
      <c r="C236">
        <v>299</v>
      </c>
      <c r="D236">
        <v>11710</v>
      </c>
      <c r="E236" s="75" t="s">
        <v>198</v>
      </c>
      <c r="F236" s="75" t="s">
        <v>82</v>
      </c>
      <c r="G236">
        <v>2000014224</v>
      </c>
      <c r="H236" s="75" t="s">
        <v>153</v>
      </c>
      <c r="I236" s="75" t="s">
        <v>81</v>
      </c>
      <c r="J236" s="74">
        <v>44987</v>
      </c>
      <c r="K236" s="76">
        <v>-27753.15</v>
      </c>
      <c r="L236" s="74">
        <v>44987</v>
      </c>
    </row>
    <row r="237" spans="1:12" x14ac:dyDescent="0.3">
      <c r="A237">
        <v>2000014194</v>
      </c>
      <c r="B237" s="74">
        <v>44987</v>
      </c>
      <c r="C237">
        <v>299</v>
      </c>
      <c r="D237">
        <v>11788</v>
      </c>
      <c r="E237" s="75" t="s">
        <v>3</v>
      </c>
      <c r="F237" s="75" t="s">
        <v>77</v>
      </c>
      <c r="G237">
        <v>2000014194</v>
      </c>
      <c r="H237" s="75" t="s">
        <v>3</v>
      </c>
      <c r="I237" s="75" t="s">
        <v>3</v>
      </c>
      <c r="J237" s="74">
        <v>44987</v>
      </c>
      <c r="K237" s="76">
        <v>199297.61</v>
      </c>
      <c r="L237" s="74">
        <v>44987</v>
      </c>
    </row>
    <row r="238" spans="1:12" x14ac:dyDescent="0.3">
      <c r="A238">
        <v>2000014195</v>
      </c>
      <c r="B238" s="74">
        <v>44987</v>
      </c>
      <c r="C238">
        <v>299</v>
      </c>
      <c r="D238">
        <v>173210</v>
      </c>
      <c r="E238" s="75" t="s">
        <v>3</v>
      </c>
      <c r="F238" s="75" t="s">
        <v>77</v>
      </c>
      <c r="G238">
        <v>2000014195</v>
      </c>
      <c r="H238" s="75" t="s">
        <v>3</v>
      </c>
      <c r="I238" s="75" t="s">
        <v>3</v>
      </c>
      <c r="J238" s="74">
        <v>44987</v>
      </c>
      <c r="K238" s="76">
        <v>175149.9</v>
      </c>
      <c r="L238" s="74">
        <v>44987</v>
      </c>
    </row>
    <row r="239" spans="1:12" x14ac:dyDescent="0.3">
      <c r="A239">
        <v>1700031975</v>
      </c>
      <c r="B239" s="74">
        <v>44991</v>
      </c>
      <c r="C239">
        <v>299</v>
      </c>
      <c r="D239">
        <v>231079</v>
      </c>
      <c r="E239" t="s">
        <v>199</v>
      </c>
      <c r="F239" t="s">
        <v>82</v>
      </c>
      <c r="G239">
        <v>2000014225</v>
      </c>
      <c r="H239" t="s">
        <v>373</v>
      </c>
      <c r="I239" t="s">
        <v>81</v>
      </c>
      <c r="J239" s="74">
        <v>44987</v>
      </c>
      <c r="K239">
        <v>-546521.88</v>
      </c>
      <c r="L239" s="74">
        <v>44987</v>
      </c>
    </row>
    <row r="240" spans="1:12" x14ac:dyDescent="0.3">
      <c r="A240">
        <v>1700031842</v>
      </c>
      <c r="B240" s="74">
        <v>44992</v>
      </c>
      <c r="C240">
        <v>299</v>
      </c>
      <c r="D240">
        <v>11442</v>
      </c>
      <c r="E240" s="75" t="s">
        <v>198</v>
      </c>
      <c r="F240" s="75" t="s">
        <v>82</v>
      </c>
      <c r="G240">
        <v>2000014188</v>
      </c>
      <c r="H240" s="75">
        <v>5755813718</v>
      </c>
      <c r="I240" s="75" t="s">
        <v>81</v>
      </c>
      <c r="J240" s="74">
        <v>44988</v>
      </c>
      <c r="K240" s="76">
        <v>-244293.12</v>
      </c>
      <c r="L240" s="74">
        <v>44988</v>
      </c>
    </row>
    <row r="241" spans="1:12" x14ac:dyDescent="0.3">
      <c r="A241">
        <v>1700031843</v>
      </c>
      <c r="B241" s="74">
        <v>44992</v>
      </c>
      <c r="C241">
        <v>299</v>
      </c>
      <c r="D241">
        <v>11442</v>
      </c>
      <c r="E241" s="75" t="s">
        <v>198</v>
      </c>
      <c r="F241" s="75" t="s">
        <v>82</v>
      </c>
      <c r="G241">
        <v>2000014188</v>
      </c>
      <c r="H241" s="75">
        <v>1287773689</v>
      </c>
      <c r="I241" s="75" t="s">
        <v>81</v>
      </c>
      <c r="J241" s="74">
        <v>44988</v>
      </c>
      <c r="K241" s="76">
        <v>-24489.759999999998</v>
      </c>
      <c r="L241" s="74">
        <v>44988</v>
      </c>
    </row>
    <row r="242" spans="1:12" x14ac:dyDescent="0.3">
      <c r="A242">
        <v>1700031928</v>
      </c>
      <c r="B242" s="74">
        <v>44992</v>
      </c>
      <c r="C242">
        <v>299</v>
      </c>
      <c r="D242">
        <v>11710</v>
      </c>
      <c r="E242" s="75" t="s">
        <v>198</v>
      </c>
      <c r="F242" s="75" t="s">
        <v>82</v>
      </c>
      <c r="G242">
        <v>2000014189</v>
      </c>
      <c r="H242" s="75" t="s">
        <v>213</v>
      </c>
      <c r="I242" s="75" t="s">
        <v>81</v>
      </c>
      <c r="J242" s="74">
        <v>44988</v>
      </c>
      <c r="K242" s="76">
        <v>-138721.20000000001</v>
      </c>
      <c r="L242" s="74">
        <v>44988</v>
      </c>
    </row>
    <row r="243" spans="1:12" x14ac:dyDescent="0.3">
      <c r="A243">
        <v>1700031841</v>
      </c>
      <c r="B243" s="74">
        <v>44992</v>
      </c>
      <c r="C243">
        <v>299</v>
      </c>
      <c r="D243">
        <v>173210</v>
      </c>
      <c r="E243" s="75" t="s">
        <v>312</v>
      </c>
      <c r="F243" s="75" t="s">
        <v>82</v>
      </c>
      <c r="G243">
        <v>2000014190</v>
      </c>
      <c r="H243" s="75" t="s">
        <v>313</v>
      </c>
      <c r="I243" s="75" t="s">
        <v>81</v>
      </c>
      <c r="J243" s="74">
        <v>44988</v>
      </c>
      <c r="K243" s="76">
        <v>-62683.31</v>
      </c>
      <c r="L243" s="74">
        <v>44988</v>
      </c>
    </row>
    <row r="244" spans="1:12" x14ac:dyDescent="0.3">
      <c r="A244">
        <v>2000014204</v>
      </c>
      <c r="B244" s="74">
        <v>44988</v>
      </c>
      <c r="C244">
        <v>299</v>
      </c>
      <c r="D244">
        <v>173210</v>
      </c>
      <c r="E244" s="75" t="s">
        <v>3</v>
      </c>
      <c r="F244" s="75" t="s">
        <v>77</v>
      </c>
      <c r="G244">
        <v>2000014204</v>
      </c>
      <c r="H244" s="75" t="s">
        <v>3</v>
      </c>
      <c r="I244" s="75" t="s">
        <v>3</v>
      </c>
      <c r="J244" s="74">
        <v>44988</v>
      </c>
      <c r="K244" s="76">
        <v>776489.43</v>
      </c>
      <c r="L244" s="74">
        <v>44988</v>
      </c>
    </row>
    <row r="245" spans="1:12" x14ac:dyDescent="0.3">
      <c r="A245">
        <v>1500029636</v>
      </c>
      <c r="B245" s="74">
        <v>44988</v>
      </c>
      <c r="C245">
        <v>299</v>
      </c>
      <c r="D245">
        <v>230939</v>
      </c>
      <c r="E245" s="75" t="s">
        <v>3</v>
      </c>
      <c r="F245" s="75" t="s">
        <v>116</v>
      </c>
      <c r="G245">
        <v>1500029636</v>
      </c>
      <c r="H245" s="75" t="s">
        <v>3</v>
      </c>
      <c r="I245" s="75" t="s">
        <v>3</v>
      </c>
      <c r="J245" s="74">
        <v>44988</v>
      </c>
      <c r="K245" s="76">
        <v>143575.16</v>
      </c>
      <c r="L245" s="74">
        <v>44988</v>
      </c>
    </row>
    <row r="246" spans="1:12" x14ac:dyDescent="0.3">
      <c r="A246">
        <v>1700031859</v>
      </c>
      <c r="B246" s="74">
        <v>44988</v>
      </c>
      <c r="C246">
        <v>299</v>
      </c>
      <c r="D246">
        <v>230939</v>
      </c>
      <c r="E246" s="75" t="s">
        <v>3</v>
      </c>
      <c r="F246" s="75" t="s">
        <v>115</v>
      </c>
      <c r="G246">
        <v>1500029636</v>
      </c>
      <c r="H246" s="75" t="s">
        <v>349</v>
      </c>
      <c r="I246" s="75" t="s">
        <v>3</v>
      </c>
      <c r="J246" s="74">
        <v>44988</v>
      </c>
      <c r="K246" s="76">
        <v>-143575.16</v>
      </c>
      <c r="L246" s="74">
        <v>44988</v>
      </c>
    </row>
    <row r="247" spans="1:12" x14ac:dyDescent="0.3">
      <c r="A247">
        <v>1700031927</v>
      </c>
      <c r="B247" s="74">
        <v>44992</v>
      </c>
      <c r="C247">
        <v>299</v>
      </c>
      <c r="D247">
        <v>231079</v>
      </c>
      <c r="E247" t="s">
        <v>199</v>
      </c>
      <c r="F247" t="s">
        <v>82</v>
      </c>
      <c r="G247">
        <v>2000014191</v>
      </c>
      <c r="H247" t="s">
        <v>371</v>
      </c>
      <c r="I247" t="s">
        <v>81</v>
      </c>
      <c r="J247" s="74">
        <v>44988</v>
      </c>
      <c r="K247">
        <v>-497425</v>
      </c>
      <c r="L247" s="74">
        <v>44988</v>
      </c>
    </row>
    <row r="248" spans="1:12" x14ac:dyDescent="0.3">
      <c r="A248">
        <v>1700031967</v>
      </c>
      <c r="B248" s="74">
        <v>44992</v>
      </c>
      <c r="C248">
        <v>299</v>
      </c>
      <c r="D248">
        <v>11442</v>
      </c>
      <c r="E248" s="75" t="s">
        <v>198</v>
      </c>
      <c r="F248" s="75" t="s">
        <v>82</v>
      </c>
      <c r="G248">
        <v>2000014188</v>
      </c>
      <c r="H248" s="75">
        <v>1394723772</v>
      </c>
      <c r="I248" s="75" t="s">
        <v>81</v>
      </c>
      <c r="J248" s="74">
        <v>44989</v>
      </c>
      <c r="K248" s="76">
        <v>-59287.16</v>
      </c>
      <c r="L248" s="74">
        <v>44989</v>
      </c>
    </row>
    <row r="249" spans="1:12" x14ac:dyDescent="0.3">
      <c r="A249">
        <v>1700031874</v>
      </c>
      <c r="B249" s="74">
        <v>44993</v>
      </c>
      <c r="C249">
        <v>299</v>
      </c>
      <c r="D249">
        <v>11442</v>
      </c>
      <c r="E249" s="75" t="s">
        <v>198</v>
      </c>
      <c r="F249" s="75" t="s">
        <v>82</v>
      </c>
      <c r="G249">
        <v>2000014235</v>
      </c>
      <c r="H249" s="75" t="s">
        <v>15</v>
      </c>
      <c r="I249" s="75" t="s">
        <v>81</v>
      </c>
      <c r="J249" s="74">
        <v>44991</v>
      </c>
      <c r="K249" s="76">
        <v>-1135808.5</v>
      </c>
      <c r="L249" s="74">
        <v>44991</v>
      </c>
    </row>
    <row r="250" spans="1:12" x14ac:dyDescent="0.3">
      <c r="A250">
        <v>1700031985</v>
      </c>
      <c r="B250" s="74">
        <v>44993</v>
      </c>
      <c r="C250">
        <v>299</v>
      </c>
      <c r="D250">
        <v>11442</v>
      </c>
      <c r="E250" s="75" t="s">
        <v>198</v>
      </c>
      <c r="F250" s="75" t="s">
        <v>82</v>
      </c>
      <c r="G250">
        <v>2000014235</v>
      </c>
      <c r="H250" s="75" t="s">
        <v>13</v>
      </c>
      <c r="I250" s="75" t="s">
        <v>81</v>
      </c>
      <c r="J250" s="74">
        <v>44991</v>
      </c>
      <c r="K250" s="76">
        <v>-53932.6</v>
      </c>
      <c r="L250" s="74">
        <v>44991</v>
      </c>
    </row>
    <row r="251" spans="1:12" x14ac:dyDescent="0.3">
      <c r="A251">
        <v>2000014224</v>
      </c>
      <c r="B251" s="74">
        <v>44991</v>
      </c>
      <c r="C251">
        <v>299</v>
      </c>
      <c r="D251">
        <v>11710</v>
      </c>
      <c r="E251" s="75" t="s">
        <v>3</v>
      </c>
      <c r="F251" s="75" t="s">
        <v>77</v>
      </c>
      <c r="G251">
        <v>2000014224</v>
      </c>
      <c r="H251" s="75" t="s">
        <v>3</v>
      </c>
      <c r="I251" s="75" t="s">
        <v>3</v>
      </c>
      <c r="J251" s="74">
        <v>44991</v>
      </c>
      <c r="K251" s="76">
        <v>27753.15</v>
      </c>
      <c r="L251" s="74">
        <v>44991</v>
      </c>
    </row>
    <row r="252" spans="1:12" x14ac:dyDescent="0.3">
      <c r="A252">
        <v>2000014225</v>
      </c>
      <c r="B252" s="74">
        <v>44991</v>
      </c>
      <c r="C252">
        <v>299</v>
      </c>
      <c r="D252">
        <v>231079</v>
      </c>
      <c r="E252" t="s">
        <v>3</v>
      </c>
      <c r="F252" t="s">
        <v>77</v>
      </c>
      <c r="G252">
        <v>2000014225</v>
      </c>
      <c r="H252" t="s">
        <v>3</v>
      </c>
      <c r="I252" t="s">
        <v>3</v>
      </c>
      <c r="J252" s="74">
        <v>44991</v>
      </c>
      <c r="K252">
        <v>546521.88</v>
      </c>
      <c r="L252" s="74">
        <v>44991</v>
      </c>
    </row>
    <row r="253" spans="1:12" x14ac:dyDescent="0.3">
      <c r="A253">
        <v>2000014188</v>
      </c>
      <c r="B253" s="74">
        <v>44992</v>
      </c>
      <c r="C253">
        <v>299</v>
      </c>
      <c r="D253">
        <v>11442</v>
      </c>
      <c r="E253" s="75" t="s">
        <v>3</v>
      </c>
      <c r="F253" s="75" t="s">
        <v>77</v>
      </c>
      <c r="G253">
        <v>2000014188</v>
      </c>
      <c r="H253" s="75" t="s">
        <v>3</v>
      </c>
      <c r="I253" s="75" t="s">
        <v>3</v>
      </c>
      <c r="J253" s="74">
        <v>44992</v>
      </c>
      <c r="K253" s="76">
        <v>328070.03999999998</v>
      </c>
      <c r="L253" s="74">
        <v>44992</v>
      </c>
    </row>
    <row r="254" spans="1:12" x14ac:dyDescent="0.3">
      <c r="A254">
        <v>2000014189</v>
      </c>
      <c r="B254" s="74">
        <v>44992</v>
      </c>
      <c r="C254">
        <v>299</v>
      </c>
      <c r="D254">
        <v>11710</v>
      </c>
      <c r="E254" s="75" t="s">
        <v>3</v>
      </c>
      <c r="F254" s="75" t="s">
        <v>77</v>
      </c>
      <c r="G254">
        <v>2000014189</v>
      </c>
      <c r="H254" s="75" t="s">
        <v>3</v>
      </c>
      <c r="I254" s="75" t="s">
        <v>3</v>
      </c>
      <c r="J254" s="74">
        <v>44992</v>
      </c>
      <c r="K254" s="76">
        <v>138721.20000000001</v>
      </c>
      <c r="L254" s="74">
        <v>44992</v>
      </c>
    </row>
    <row r="255" spans="1:12" x14ac:dyDescent="0.3">
      <c r="A255">
        <v>1700031862</v>
      </c>
      <c r="B255" s="74">
        <v>44994</v>
      </c>
      <c r="C255">
        <v>299</v>
      </c>
      <c r="D255">
        <v>11942</v>
      </c>
      <c r="E255" s="75" t="s">
        <v>3</v>
      </c>
      <c r="F255" s="75" t="s">
        <v>64</v>
      </c>
      <c r="G255">
        <v>2000014215</v>
      </c>
      <c r="H255" s="75">
        <v>10199082374</v>
      </c>
      <c r="I255" s="75" t="s">
        <v>81</v>
      </c>
      <c r="J255" s="74">
        <v>44992</v>
      </c>
      <c r="K255" s="76">
        <v>-730</v>
      </c>
      <c r="L255" s="74">
        <v>44964</v>
      </c>
    </row>
    <row r="256" spans="1:12" x14ac:dyDescent="0.3">
      <c r="A256">
        <v>2000014190</v>
      </c>
      <c r="B256" s="74">
        <v>44992</v>
      </c>
      <c r="C256">
        <v>299</v>
      </c>
      <c r="D256">
        <v>173210</v>
      </c>
      <c r="E256" s="75" t="s">
        <v>3</v>
      </c>
      <c r="F256" s="75" t="s">
        <v>77</v>
      </c>
      <c r="G256">
        <v>2000014190</v>
      </c>
      <c r="H256" s="75" t="s">
        <v>3</v>
      </c>
      <c r="I256" s="75" t="s">
        <v>3</v>
      </c>
      <c r="J256" s="74">
        <v>44992</v>
      </c>
      <c r="K256" s="76">
        <v>62683.31</v>
      </c>
      <c r="L256" s="74">
        <v>44992</v>
      </c>
    </row>
    <row r="257" spans="1:12" x14ac:dyDescent="0.3">
      <c r="A257">
        <v>2000014191</v>
      </c>
      <c r="B257" s="74">
        <v>44992</v>
      </c>
      <c r="C257">
        <v>299</v>
      </c>
      <c r="D257">
        <v>231079</v>
      </c>
      <c r="E257" t="s">
        <v>3</v>
      </c>
      <c r="F257" t="s">
        <v>77</v>
      </c>
      <c r="G257">
        <v>2000014191</v>
      </c>
      <c r="H257" t="s">
        <v>3</v>
      </c>
      <c r="I257" t="s">
        <v>3</v>
      </c>
      <c r="J257" s="74">
        <v>44992</v>
      </c>
      <c r="K257">
        <v>497425</v>
      </c>
      <c r="L257" s="74">
        <v>44992</v>
      </c>
    </row>
    <row r="258" spans="1:12" x14ac:dyDescent="0.3">
      <c r="A258">
        <v>2000014235</v>
      </c>
      <c r="B258" s="74">
        <v>44993</v>
      </c>
      <c r="C258">
        <v>299</v>
      </c>
      <c r="D258">
        <v>11442</v>
      </c>
      <c r="E258" s="75" t="s">
        <v>3</v>
      </c>
      <c r="F258" s="75" t="s">
        <v>77</v>
      </c>
      <c r="G258">
        <v>2000014235</v>
      </c>
      <c r="H258" s="75" t="s">
        <v>3</v>
      </c>
      <c r="I258" s="75" t="s">
        <v>3</v>
      </c>
      <c r="J258" s="74">
        <v>44993</v>
      </c>
      <c r="K258" s="76">
        <v>1189741.1000000001</v>
      </c>
      <c r="L258" s="74">
        <v>44993</v>
      </c>
    </row>
    <row r="259" spans="1:12" x14ac:dyDescent="0.3">
      <c r="A259">
        <v>1700031851</v>
      </c>
      <c r="B259" s="74">
        <v>44995</v>
      </c>
      <c r="C259">
        <v>299</v>
      </c>
      <c r="D259">
        <v>11442</v>
      </c>
      <c r="E259" s="75" t="s">
        <v>198</v>
      </c>
      <c r="F259" s="75" t="s">
        <v>82</v>
      </c>
      <c r="G259">
        <v>2000014244</v>
      </c>
      <c r="H259" s="75">
        <v>1845387777</v>
      </c>
      <c r="I259" s="75" t="s">
        <v>81</v>
      </c>
      <c r="J259" s="74">
        <v>44993</v>
      </c>
      <c r="K259" s="76">
        <v>-442631.96</v>
      </c>
      <c r="L259" s="74">
        <v>44993</v>
      </c>
    </row>
    <row r="260" spans="1:12" x14ac:dyDescent="0.3">
      <c r="A260">
        <v>1700031850</v>
      </c>
      <c r="B260" s="74">
        <v>44995</v>
      </c>
      <c r="C260">
        <v>299</v>
      </c>
      <c r="D260">
        <v>173210</v>
      </c>
      <c r="E260" s="75" t="s">
        <v>312</v>
      </c>
      <c r="F260" s="75" t="s">
        <v>82</v>
      </c>
      <c r="G260">
        <v>2000014245</v>
      </c>
      <c r="H260" s="75">
        <v>53690999</v>
      </c>
      <c r="I260" s="75" t="s">
        <v>81</v>
      </c>
      <c r="J260" s="74">
        <v>44993</v>
      </c>
      <c r="K260" s="76">
        <v>-10666.93</v>
      </c>
      <c r="L260" s="74">
        <v>44993</v>
      </c>
    </row>
    <row r="261" spans="1:12" x14ac:dyDescent="0.3">
      <c r="A261">
        <v>1700031849</v>
      </c>
      <c r="B261" s="74">
        <v>44995</v>
      </c>
      <c r="C261">
        <v>299</v>
      </c>
      <c r="D261">
        <v>191040</v>
      </c>
      <c r="E261" s="75" t="s">
        <v>199</v>
      </c>
      <c r="F261" s="75" t="s">
        <v>82</v>
      </c>
      <c r="G261">
        <v>2000014246</v>
      </c>
      <c r="H261" s="75">
        <v>30032392</v>
      </c>
      <c r="I261" s="75" t="s">
        <v>81</v>
      </c>
      <c r="J261" s="74">
        <v>44993</v>
      </c>
      <c r="K261" s="76">
        <v>-15417.16</v>
      </c>
      <c r="L261" s="74">
        <v>44993</v>
      </c>
    </row>
    <row r="262" spans="1:12" x14ac:dyDescent="0.3">
      <c r="A262">
        <v>1700031877</v>
      </c>
      <c r="B262" s="74">
        <v>44998</v>
      </c>
      <c r="C262">
        <v>299</v>
      </c>
      <c r="D262">
        <v>11710</v>
      </c>
      <c r="E262" s="75" t="s">
        <v>199</v>
      </c>
      <c r="F262" s="75" t="s">
        <v>82</v>
      </c>
      <c r="G262">
        <v>2000014150</v>
      </c>
      <c r="H262" s="75" t="s">
        <v>154</v>
      </c>
      <c r="I262" s="75" t="s">
        <v>81</v>
      </c>
      <c r="J262" s="74">
        <v>44994</v>
      </c>
      <c r="K262" s="76">
        <v>-21398.5</v>
      </c>
      <c r="L262" s="74">
        <v>44994</v>
      </c>
    </row>
    <row r="263" spans="1:12" x14ac:dyDescent="0.3">
      <c r="A263">
        <v>2000014215</v>
      </c>
      <c r="B263" s="74">
        <v>44994</v>
      </c>
      <c r="C263">
        <v>299</v>
      </c>
      <c r="D263">
        <v>11942</v>
      </c>
      <c r="E263" s="75" t="s">
        <v>3</v>
      </c>
      <c r="F263" s="75" t="s">
        <v>77</v>
      </c>
      <c r="G263">
        <v>2000014215</v>
      </c>
      <c r="H263" s="75" t="s">
        <v>3</v>
      </c>
      <c r="I263" s="75" t="s">
        <v>3</v>
      </c>
      <c r="J263" s="74">
        <v>44994</v>
      </c>
      <c r="K263" s="76">
        <v>730</v>
      </c>
      <c r="L263" s="74">
        <v>44994</v>
      </c>
    </row>
    <row r="264" spans="1:12" x14ac:dyDescent="0.3">
      <c r="A264">
        <v>1700031876</v>
      </c>
      <c r="B264" s="74">
        <v>44998</v>
      </c>
      <c r="C264">
        <v>299</v>
      </c>
      <c r="D264">
        <v>191040</v>
      </c>
      <c r="E264" s="75" t="s">
        <v>199</v>
      </c>
      <c r="F264" s="75" t="s">
        <v>82</v>
      </c>
      <c r="G264">
        <v>2000014151</v>
      </c>
      <c r="H264" s="75">
        <v>12291508</v>
      </c>
      <c r="I264" s="75" t="s">
        <v>81</v>
      </c>
      <c r="J264" s="74">
        <v>44994</v>
      </c>
      <c r="K264" s="76">
        <v>-97101.85</v>
      </c>
      <c r="L264" s="74">
        <v>44994</v>
      </c>
    </row>
    <row r="265" spans="1:12" x14ac:dyDescent="0.3">
      <c r="A265">
        <v>2000014244</v>
      </c>
      <c r="B265" s="74">
        <v>44995</v>
      </c>
      <c r="C265">
        <v>299</v>
      </c>
      <c r="D265">
        <v>11442</v>
      </c>
      <c r="E265" s="75" t="s">
        <v>3</v>
      </c>
      <c r="F265" s="75" t="s">
        <v>77</v>
      </c>
      <c r="G265">
        <v>2000014244</v>
      </c>
      <c r="H265" s="75" t="s">
        <v>3</v>
      </c>
      <c r="I265" s="75" t="s">
        <v>3</v>
      </c>
      <c r="J265" s="74">
        <v>44995</v>
      </c>
      <c r="K265" s="76">
        <v>442631.96</v>
      </c>
      <c r="L265" s="74">
        <v>44995</v>
      </c>
    </row>
    <row r="266" spans="1:12" x14ac:dyDescent="0.3">
      <c r="A266">
        <v>1700032005</v>
      </c>
      <c r="B266" s="74">
        <v>44999</v>
      </c>
      <c r="C266">
        <v>299</v>
      </c>
      <c r="D266">
        <v>11710</v>
      </c>
      <c r="E266" s="75" t="s">
        <v>199</v>
      </c>
      <c r="F266" s="75" t="s">
        <v>82</v>
      </c>
      <c r="G266">
        <v>2000014254</v>
      </c>
      <c r="H266" t="s">
        <v>214</v>
      </c>
      <c r="I266" s="75" t="s">
        <v>81</v>
      </c>
      <c r="J266" s="74">
        <v>44995</v>
      </c>
      <c r="K266" s="76">
        <v>-121117.81</v>
      </c>
      <c r="L266" s="74">
        <v>44995</v>
      </c>
    </row>
    <row r="267" spans="1:12" x14ac:dyDescent="0.3">
      <c r="A267">
        <v>2000014245</v>
      </c>
      <c r="B267" s="74">
        <v>44995</v>
      </c>
      <c r="C267">
        <v>299</v>
      </c>
      <c r="D267">
        <v>173210</v>
      </c>
      <c r="E267" s="75" t="s">
        <v>3</v>
      </c>
      <c r="F267" s="75" t="s">
        <v>77</v>
      </c>
      <c r="G267">
        <v>2000014245</v>
      </c>
      <c r="H267" s="75" t="s">
        <v>3</v>
      </c>
      <c r="I267" s="75" t="s">
        <v>3</v>
      </c>
      <c r="J267" s="74">
        <v>44995</v>
      </c>
      <c r="K267" s="76">
        <v>10666.93</v>
      </c>
      <c r="L267" s="74">
        <v>44995</v>
      </c>
    </row>
    <row r="268" spans="1:12" x14ac:dyDescent="0.3">
      <c r="A268">
        <v>2000014246</v>
      </c>
      <c r="B268" s="74">
        <v>44995</v>
      </c>
      <c r="C268">
        <v>299</v>
      </c>
      <c r="D268">
        <v>191040</v>
      </c>
      <c r="E268" s="75" t="s">
        <v>3</v>
      </c>
      <c r="F268" s="75" t="s">
        <v>77</v>
      </c>
      <c r="G268">
        <v>2000014246</v>
      </c>
      <c r="H268" s="75" t="s">
        <v>3</v>
      </c>
      <c r="I268" s="75" t="s">
        <v>3</v>
      </c>
      <c r="J268" s="74">
        <v>44995</v>
      </c>
      <c r="K268" s="76">
        <v>15417.16</v>
      </c>
      <c r="L268" s="74">
        <v>44995</v>
      </c>
    </row>
    <row r="269" spans="1:12" x14ac:dyDescent="0.3">
      <c r="A269">
        <v>2000014150</v>
      </c>
      <c r="B269" s="74">
        <v>44998</v>
      </c>
      <c r="C269">
        <v>299</v>
      </c>
      <c r="D269">
        <v>11710</v>
      </c>
      <c r="E269" s="75" t="s">
        <v>3</v>
      </c>
      <c r="F269" s="75" t="s">
        <v>77</v>
      </c>
      <c r="G269">
        <v>2000014150</v>
      </c>
      <c r="H269" s="75" t="s">
        <v>3</v>
      </c>
      <c r="I269" s="75" t="s">
        <v>3</v>
      </c>
      <c r="J269" s="74">
        <v>44998</v>
      </c>
      <c r="K269" s="76">
        <v>21398.5</v>
      </c>
      <c r="L269" s="74">
        <v>44998</v>
      </c>
    </row>
    <row r="270" spans="1:12" x14ac:dyDescent="0.3">
      <c r="A270">
        <v>2000014151</v>
      </c>
      <c r="B270" s="74">
        <v>44998</v>
      </c>
      <c r="C270">
        <v>299</v>
      </c>
      <c r="D270">
        <v>191040</v>
      </c>
      <c r="E270" s="75" t="s">
        <v>3</v>
      </c>
      <c r="F270" s="75" t="s">
        <v>77</v>
      </c>
      <c r="G270">
        <v>2000014151</v>
      </c>
      <c r="H270" s="75" t="s">
        <v>3</v>
      </c>
      <c r="I270" s="75" t="s">
        <v>3</v>
      </c>
      <c r="J270" s="74">
        <v>44998</v>
      </c>
      <c r="K270" s="76">
        <v>97101.85</v>
      </c>
      <c r="L270" s="74">
        <v>44998</v>
      </c>
    </row>
    <row r="271" spans="1:12" x14ac:dyDescent="0.3">
      <c r="A271">
        <v>1700032045</v>
      </c>
      <c r="B271" s="74">
        <v>45001</v>
      </c>
      <c r="C271">
        <v>299</v>
      </c>
      <c r="D271">
        <v>11442</v>
      </c>
      <c r="E271" s="75" t="s">
        <v>199</v>
      </c>
      <c r="F271" s="75" t="s">
        <v>82</v>
      </c>
      <c r="G271">
        <v>2000014284</v>
      </c>
      <c r="H271" s="75" t="s">
        <v>15</v>
      </c>
      <c r="I271" s="75" t="s">
        <v>81</v>
      </c>
      <c r="J271" s="74">
        <v>44999</v>
      </c>
      <c r="K271" s="76">
        <v>-1048579.55</v>
      </c>
      <c r="L271" s="74">
        <v>44999</v>
      </c>
    </row>
    <row r="272" spans="1:12" x14ac:dyDescent="0.3">
      <c r="A272">
        <v>1700032046</v>
      </c>
      <c r="B272" s="74">
        <v>45001</v>
      </c>
      <c r="C272">
        <v>299</v>
      </c>
      <c r="D272">
        <v>11442</v>
      </c>
      <c r="E272" s="75" t="s">
        <v>199</v>
      </c>
      <c r="F272" s="75" t="s">
        <v>82</v>
      </c>
      <c r="G272">
        <v>2000014284</v>
      </c>
      <c r="H272" s="75" t="s">
        <v>13</v>
      </c>
      <c r="I272" s="75" t="s">
        <v>81</v>
      </c>
      <c r="J272" s="74">
        <v>44999</v>
      </c>
      <c r="K272" s="76">
        <v>-38017.86</v>
      </c>
      <c r="L272" s="74">
        <v>44999</v>
      </c>
    </row>
    <row r="273" spans="1:12" x14ac:dyDescent="0.3">
      <c r="A273">
        <v>1700032066</v>
      </c>
      <c r="B273" s="74">
        <v>45001</v>
      </c>
      <c r="C273">
        <v>299</v>
      </c>
      <c r="D273">
        <v>11442</v>
      </c>
      <c r="E273" s="75" t="s">
        <v>199</v>
      </c>
      <c r="F273" s="75" t="s">
        <v>82</v>
      </c>
      <c r="G273">
        <v>2000014284</v>
      </c>
      <c r="H273" s="75">
        <v>1845387777</v>
      </c>
      <c r="I273" s="75" t="s">
        <v>81</v>
      </c>
      <c r="J273" s="74">
        <v>44999</v>
      </c>
      <c r="K273" s="76">
        <v>-389829.68</v>
      </c>
      <c r="L273" s="74">
        <v>44999</v>
      </c>
    </row>
    <row r="274" spans="1:12" x14ac:dyDescent="0.3">
      <c r="A274">
        <v>2000014254</v>
      </c>
      <c r="B274" s="74">
        <v>44999</v>
      </c>
      <c r="C274">
        <v>299</v>
      </c>
      <c r="D274">
        <v>11710</v>
      </c>
      <c r="E274" s="75" t="s">
        <v>3</v>
      </c>
      <c r="F274" s="75" t="s">
        <v>77</v>
      </c>
      <c r="G274">
        <v>2000014254</v>
      </c>
      <c r="H274" s="75" t="s">
        <v>3</v>
      </c>
      <c r="I274" s="75" t="s">
        <v>3</v>
      </c>
      <c r="J274" s="74">
        <v>44999</v>
      </c>
      <c r="K274" s="76">
        <v>121117.81</v>
      </c>
      <c r="L274" s="74">
        <v>44999</v>
      </c>
    </row>
    <row r="275" spans="1:12" x14ac:dyDescent="0.3">
      <c r="A275">
        <v>1700032065</v>
      </c>
      <c r="B275" s="74">
        <v>45016</v>
      </c>
      <c r="C275">
        <v>299</v>
      </c>
      <c r="D275">
        <v>236212</v>
      </c>
      <c r="E275" t="s">
        <v>200</v>
      </c>
      <c r="F275" t="s">
        <v>82</v>
      </c>
      <c r="G275">
        <v>2000014258</v>
      </c>
      <c r="H275" t="s">
        <v>382</v>
      </c>
      <c r="I275" t="s">
        <v>85</v>
      </c>
      <c r="J275" s="74">
        <v>44999</v>
      </c>
      <c r="K275">
        <v>-463855.07</v>
      </c>
      <c r="L275" s="74">
        <v>45017</v>
      </c>
    </row>
    <row r="276" spans="1:12" x14ac:dyDescent="0.3">
      <c r="A276">
        <v>2000014284</v>
      </c>
      <c r="B276" s="74">
        <v>45001</v>
      </c>
      <c r="C276">
        <v>299</v>
      </c>
      <c r="D276">
        <v>11442</v>
      </c>
      <c r="E276" s="75" t="s">
        <v>3</v>
      </c>
      <c r="F276" s="75" t="s">
        <v>77</v>
      </c>
      <c r="G276">
        <v>2000014284</v>
      </c>
      <c r="H276" s="75" t="s">
        <v>3</v>
      </c>
      <c r="I276" s="75" t="s">
        <v>3</v>
      </c>
      <c r="J276" s="74">
        <v>45001</v>
      </c>
      <c r="K276" s="76">
        <v>1476427.09</v>
      </c>
      <c r="L276" s="74">
        <v>45001</v>
      </c>
    </row>
    <row r="277" spans="1:12" x14ac:dyDescent="0.3">
      <c r="A277">
        <v>1700032037</v>
      </c>
      <c r="B277" s="74">
        <v>45005</v>
      </c>
      <c r="C277">
        <v>299</v>
      </c>
      <c r="D277">
        <v>173210</v>
      </c>
      <c r="E277" s="75" t="s">
        <v>199</v>
      </c>
      <c r="F277" s="75" t="s">
        <v>82</v>
      </c>
      <c r="G277">
        <v>2000014314</v>
      </c>
      <c r="H277" s="75" t="s">
        <v>321</v>
      </c>
      <c r="I277" s="75" t="s">
        <v>81</v>
      </c>
      <c r="J277" s="74">
        <v>45001</v>
      </c>
      <c r="K277" s="76">
        <v>-778956.68</v>
      </c>
      <c r="L277" s="74">
        <v>45001</v>
      </c>
    </row>
    <row r="278" spans="1:12" x14ac:dyDescent="0.3">
      <c r="A278">
        <v>1700032038</v>
      </c>
      <c r="B278" s="74">
        <v>45005</v>
      </c>
      <c r="C278">
        <v>299</v>
      </c>
      <c r="D278">
        <v>173210</v>
      </c>
      <c r="E278" s="75" t="s">
        <v>199</v>
      </c>
      <c r="F278" s="75" t="s">
        <v>82</v>
      </c>
      <c r="G278">
        <v>2000014314</v>
      </c>
      <c r="H278" s="75">
        <v>53705808</v>
      </c>
      <c r="I278" s="75" t="s">
        <v>81</v>
      </c>
      <c r="J278" s="74">
        <v>45001</v>
      </c>
      <c r="K278" s="76">
        <v>-191317.97</v>
      </c>
      <c r="L278" s="74">
        <v>45001</v>
      </c>
    </row>
    <row r="279" spans="1:12" x14ac:dyDescent="0.3">
      <c r="A279">
        <v>1700032096</v>
      </c>
      <c r="B279" s="74">
        <v>45006</v>
      </c>
      <c r="C279">
        <v>299</v>
      </c>
      <c r="D279">
        <v>11710</v>
      </c>
      <c r="E279" s="75" t="s">
        <v>199</v>
      </c>
      <c r="F279" s="75" t="s">
        <v>82</v>
      </c>
      <c r="G279">
        <v>2000014324</v>
      </c>
      <c r="H279" s="75" t="s">
        <v>155</v>
      </c>
      <c r="I279" s="75" t="s">
        <v>81</v>
      </c>
      <c r="J279" s="74">
        <v>45002</v>
      </c>
      <c r="K279" s="76">
        <v>-23045.200000000001</v>
      </c>
      <c r="L279" s="74">
        <v>45002</v>
      </c>
    </row>
    <row r="280" spans="1:12" x14ac:dyDescent="0.3">
      <c r="A280">
        <v>1700032105</v>
      </c>
      <c r="B280" s="74">
        <v>45006</v>
      </c>
      <c r="C280">
        <v>299</v>
      </c>
      <c r="D280">
        <v>11710</v>
      </c>
      <c r="E280" s="75" t="s">
        <v>199</v>
      </c>
      <c r="F280" s="75" t="s">
        <v>82</v>
      </c>
      <c r="G280">
        <v>2000014324</v>
      </c>
      <c r="H280" s="75" t="s">
        <v>218</v>
      </c>
      <c r="I280" s="75" t="s">
        <v>81</v>
      </c>
      <c r="J280" s="74">
        <v>45002</v>
      </c>
      <c r="K280" s="76">
        <v>-119726.26</v>
      </c>
      <c r="L280" s="74">
        <v>45002</v>
      </c>
    </row>
    <row r="281" spans="1:12" x14ac:dyDescent="0.3">
      <c r="A281">
        <v>1700032095</v>
      </c>
      <c r="B281" s="74">
        <v>45006</v>
      </c>
      <c r="C281">
        <v>299</v>
      </c>
      <c r="D281">
        <v>187893</v>
      </c>
      <c r="E281" s="75" t="s">
        <v>199</v>
      </c>
      <c r="F281" s="75" t="s">
        <v>82</v>
      </c>
      <c r="G281">
        <v>2000014325</v>
      </c>
      <c r="H281" s="75">
        <v>70000008</v>
      </c>
      <c r="I281" s="75" t="s">
        <v>81</v>
      </c>
      <c r="J281" s="74">
        <v>45002</v>
      </c>
      <c r="K281" s="76">
        <v>-1485</v>
      </c>
      <c r="L281" s="74">
        <v>45002</v>
      </c>
    </row>
    <row r="282" spans="1:12" x14ac:dyDescent="0.3">
      <c r="A282">
        <v>2000014304</v>
      </c>
      <c r="B282" s="74">
        <v>45002</v>
      </c>
      <c r="C282">
        <v>299</v>
      </c>
      <c r="D282">
        <v>238696</v>
      </c>
      <c r="E282" t="s">
        <v>3</v>
      </c>
      <c r="F282" t="s">
        <v>77</v>
      </c>
      <c r="G282">
        <v>2000014304</v>
      </c>
      <c r="H282" t="s">
        <v>3</v>
      </c>
      <c r="I282" t="s">
        <v>3</v>
      </c>
      <c r="J282" s="74">
        <v>45002</v>
      </c>
      <c r="K282">
        <v>119148.35</v>
      </c>
      <c r="L282" s="74">
        <v>45002</v>
      </c>
    </row>
    <row r="283" spans="1:12" x14ac:dyDescent="0.3">
      <c r="A283">
        <v>1700032106</v>
      </c>
      <c r="B283" s="74">
        <v>45007</v>
      </c>
      <c r="C283">
        <v>299</v>
      </c>
      <c r="D283">
        <v>11442</v>
      </c>
      <c r="E283" s="75" t="s">
        <v>199</v>
      </c>
      <c r="F283" s="75" t="s">
        <v>82</v>
      </c>
      <c r="G283">
        <v>2000014295</v>
      </c>
      <c r="H283" s="75">
        <v>1845387777</v>
      </c>
      <c r="I283" s="75" t="s">
        <v>81</v>
      </c>
      <c r="J283" s="74">
        <v>45005</v>
      </c>
      <c r="K283" s="76">
        <v>-344159.56</v>
      </c>
      <c r="L283" s="74">
        <v>45005</v>
      </c>
    </row>
    <row r="284" spans="1:12" x14ac:dyDescent="0.3">
      <c r="A284">
        <v>1700032107</v>
      </c>
      <c r="B284" s="74">
        <v>45007</v>
      </c>
      <c r="C284">
        <v>299</v>
      </c>
      <c r="D284">
        <v>11442</v>
      </c>
      <c r="E284" s="75" t="s">
        <v>199</v>
      </c>
      <c r="F284" s="75" t="s">
        <v>82</v>
      </c>
      <c r="G284">
        <v>2000014295</v>
      </c>
      <c r="H284" s="75" t="s">
        <v>13</v>
      </c>
      <c r="I284" s="75" t="s">
        <v>81</v>
      </c>
      <c r="J284" s="74">
        <v>45005</v>
      </c>
      <c r="K284" s="76">
        <v>-25956.14</v>
      </c>
      <c r="L284" s="74">
        <v>45005</v>
      </c>
    </row>
    <row r="285" spans="1:12" x14ac:dyDescent="0.3">
      <c r="A285">
        <v>1700032115</v>
      </c>
      <c r="B285" s="74">
        <v>45007</v>
      </c>
      <c r="C285">
        <v>299</v>
      </c>
      <c r="D285">
        <v>11442</v>
      </c>
      <c r="E285" s="75" t="s">
        <v>199</v>
      </c>
      <c r="F285" s="75" t="s">
        <v>82</v>
      </c>
      <c r="G285">
        <v>2000014295</v>
      </c>
      <c r="H285" s="75" t="s">
        <v>15</v>
      </c>
      <c r="I285" s="75" t="s">
        <v>81</v>
      </c>
      <c r="J285" s="74">
        <v>45005</v>
      </c>
      <c r="K285" s="76">
        <v>-859361.09</v>
      </c>
      <c r="L285" s="74">
        <v>45005</v>
      </c>
    </row>
    <row r="286" spans="1:12" x14ac:dyDescent="0.3">
      <c r="A286">
        <v>2000014314</v>
      </c>
      <c r="B286" s="74">
        <v>45005</v>
      </c>
      <c r="C286">
        <v>299</v>
      </c>
      <c r="D286">
        <v>173210</v>
      </c>
      <c r="E286" s="75" t="s">
        <v>3</v>
      </c>
      <c r="F286" s="75" t="s">
        <v>77</v>
      </c>
      <c r="G286">
        <v>2000014314</v>
      </c>
      <c r="H286" s="75" t="s">
        <v>3</v>
      </c>
      <c r="I286" s="75" t="s">
        <v>3</v>
      </c>
      <c r="J286" s="74">
        <v>45005</v>
      </c>
      <c r="K286" s="76">
        <v>970274.65</v>
      </c>
      <c r="L286" s="74">
        <v>45005</v>
      </c>
    </row>
    <row r="287" spans="1:12" x14ac:dyDescent="0.3">
      <c r="A287">
        <v>2000014324</v>
      </c>
      <c r="B287" s="74">
        <v>45006</v>
      </c>
      <c r="C287">
        <v>299</v>
      </c>
      <c r="D287">
        <v>11710</v>
      </c>
      <c r="E287" s="75" t="s">
        <v>3</v>
      </c>
      <c r="F287" s="75" t="s">
        <v>77</v>
      </c>
      <c r="G287">
        <v>2000014324</v>
      </c>
      <c r="H287" t="s">
        <v>3</v>
      </c>
      <c r="I287" s="75" t="s">
        <v>3</v>
      </c>
      <c r="J287" s="74">
        <v>45006</v>
      </c>
      <c r="K287" s="76">
        <v>142771.46</v>
      </c>
      <c r="L287" s="74">
        <v>45006</v>
      </c>
    </row>
    <row r="288" spans="1:12" x14ac:dyDescent="0.3">
      <c r="A288">
        <v>2000014325</v>
      </c>
      <c r="B288" s="74">
        <v>45006</v>
      </c>
      <c r="C288">
        <v>299</v>
      </c>
      <c r="D288">
        <v>187893</v>
      </c>
      <c r="E288" s="75" t="s">
        <v>3</v>
      </c>
      <c r="F288" s="75" t="s">
        <v>77</v>
      </c>
      <c r="G288">
        <v>2000014325</v>
      </c>
      <c r="H288" s="75" t="s">
        <v>3</v>
      </c>
      <c r="I288" s="75" t="s">
        <v>3</v>
      </c>
      <c r="J288" s="74">
        <v>45006</v>
      </c>
      <c r="K288" s="76">
        <v>1485</v>
      </c>
      <c r="L288" s="74">
        <v>45006</v>
      </c>
    </row>
    <row r="289" spans="1:12" x14ac:dyDescent="0.3">
      <c r="A289">
        <v>1500029736</v>
      </c>
      <c r="B289" s="74">
        <v>45006</v>
      </c>
      <c r="C289">
        <v>299</v>
      </c>
      <c r="D289">
        <v>230939</v>
      </c>
      <c r="E289" s="75" t="s">
        <v>3</v>
      </c>
      <c r="F289" s="75" t="s">
        <v>116</v>
      </c>
      <c r="G289">
        <v>1500029736</v>
      </c>
      <c r="H289" s="75" t="s">
        <v>3</v>
      </c>
      <c r="I289" s="75" t="s">
        <v>3</v>
      </c>
      <c r="J289" s="74">
        <v>45006</v>
      </c>
      <c r="K289" s="76">
        <v>1500</v>
      </c>
      <c r="L289" s="74">
        <v>45006</v>
      </c>
    </row>
    <row r="290" spans="1:12" x14ac:dyDescent="0.3">
      <c r="A290">
        <v>1700032058</v>
      </c>
      <c r="B290" s="74">
        <v>45006</v>
      </c>
      <c r="C290">
        <v>299</v>
      </c>
      <c r="D290">
        <v>230939</v>
      </c>
      <c r="E290" s="75" t="s">
        <v>3</v>
      </c>
      <c r="F290" s="75" t="s">
        <v>115</v>
      </c>
      <c r="G290">
        <v>1500029736</v>
      </c>
      <c r="H290" s="75" t="s">
        <v>352</v>
      </c>
      <c r="I290" s="75" t="s">
        <v>3</v>
      </c>
      <c r="J290" s="74">
        <v>45006</v>
      </c>
      <c r="K290" s="76">
        <v>-1500</v>
      </c>
      <c r="L290" s="74">
        <v>45006</v>
      </c>
    </row>
    <row r="291" spans="1:12" x14ac:dyDescent="0.3">
      <c r="A291">
        <v>1500029737</v>
      </c>
      <c r="B291" s="74">
        <v>45006</v>
      </c>
      <c r="C291">
        <v>299</v>
      </c>
      <c r="D291">
        <v>230939</v>
      </c>
      <c r="E291" s="75" t="s">
        <v>3</v>
      </c>
      <c r="F291" s="75" t="s">
        <v>116</v>
      </c>
      <c r="G291">
        <v>1500029737</v>
      </c>
      <c r="H291" s="75" t="s">
        <v>3</v>
      </c>
      <c r="I291" s="75" t="s">
        <v>3</v>
      </c>
      <c r="J291" s="74">
        <v>45006</v>
      </c>
      <c r="K291" s="76">
        <v>11000</v>
      </c>
      <c r="L291" s="74">
        <v>45006</v>
      </c>
    </row>
    <row r="292" spans="1:12" x14ac:dyDescent="0.3">
      <c r="A292">
        <v>1700032059</v>
      </c>
      <c r="B292" s="74">
        <v>45006</v>
      </c>
      <c r="C292">
        <v>299</v>
      </c>
      <c r="D292">
        <v>230939</v>
      </c>
      <c r="E292" s="75" t="s">
        <v>3</v>
      </c>
      <c r="F292" s="75" t="s">
        <v>115</v>
      </c>
      <c r="G292">
        <v>1500029737</v>
      </c>
      <c r="H292" s="75" t="s">
        <v>353</v>
      </c>
      <c r="I292" s="75" t="s">
        <v>3</v>
      </c>
      <c r="J292" s="74">
        <v>45006</v>
      </c>
      <c r="K292" s="76">
        <v>-11000</v>
      </c>
      <c r="L292" s="74">
        <v>45006</v>
      </c>
    </row>
    <row r="293" spans="1:12" x14ac:dyDescent="0.3">
      <c r="A293">
        <v>2000014295</v>
      </c>
      <c r="B293" s="74">
        <v>45007</v>
      </c>
      <c r="C293">
        <v>299</v>
      </c>
      <c r="D293">
        <v>11442</v>
      </c>
      <c r="E293" s="75" t="s">
        <v>3</v>
      </c>
      <c r="F293" s="75" t="s">
        <v>77</v>
      </c>
      <c r="G293">
        <v>2000014295</v>
      </c>
      <c r="H293" s="75" t="s">
        <v>3</v>
      </c>
      <c r="I293" s="75" t="s">
        <v>3</v>
      </c>
      <c r="J293" s="74">
        <v>45007</v>
      </c>
      <c r="K293" s="76">
        <v>1229476.79</v>
      </c>
      <c r="L293" s="74">
        <v>45007</v>
      </c>
    </row>
    <row r="294" spans="1:12" x14ac:dyDescent="0.3">
      <c r="A294">
        <v>1700032026</v>
      </c>
      <c r="B294" s="74">
        <v>45009</v>
      </c>
      <c r="C294">
        <v>299</v>
      </c>
      <c r="D294">
        <v>11787</v>
      </c>
      <c r="E294" s="75" t="s">
        <v>199</v>
      </c>
      <c r="F294" s="75" t="s">
        <v>82</v>
      </c>
      <c r="G294">
        <v>2000014334</v>
      </c>
      <c r="H294" t="s">
        <v>238</v>
      </c>
      <c r="I294" s="75" t="s">
        <v>81</v>
      </c>
      <c r="J294" s="74">
        <v>45007</v>
      </c>
      <c r="K294" s="76">
        <v>-8664.74</v>
      </c>
      <c r="L294" s="74">
        <v>45007</v>
      </c>
    </row>
    <row r="295" spans="1:12" x14ac:dyDescent="0.3">
      <c r="A295">
        <v>2000216667</v>
      </c>
      <c r="B295" s="74">
        <v>45009</v>
      </c>
      <c r="C295">
        <v>2</v>
      </c>
      <c r="D295">
        <v>235940</v>
      </c>
      <c r="E295" s="75" t="s">
        <v>3</v>
      </c>
      <c r="F295" s="75" t="s">
        <v>77</v>
      </c>
      <c r="G295">
        <v>2000216667</v>
      </c>
      <c r="H295" s="75" t="s">
        <v>3</v>
      </c>
      <c r="I295" s="75" t="s">
        <v>3</v>
      </c>
      <c r="J295" s="74">
        <v>45009</v>
      </c>
      <c r="K295" s="76">
        <v>57244.45</v>
      </c>
      <c r="L295" s="74">
        <v>45009</v>
      </c>
    </row>
    <row r="296" spans="1:12" x14ac:dyDescent="0.3">
      <c r="A296">
        <v>1700236154</v>
      </c>
      <c r="B296" s="74">
        <v>45012</v>
      </c>
      <c r="C296">
        <v>2</v>
      </c>
      <c r="D296">
        <v>241084</v>
      </c>
      <c r="E296" s="75" t="s">
        <v>3</v>
      </c>
      <c r="F296" s="75" t="s">
        <v>64</v>
      </c>
      <c r="G296">
        <v>2000216717</v>
      </c>
      <c r="H296" s="75" t="s">
        <v>191</v>
      </c>
      <c r="I296" s="75" t="s">
        <v>80</v>
      </c>
      <c r="J296" s="74">
        <v>45009</v>
      </c>
      <c r="K296" s="76">
        <v>-4870.97</v>
      </c>
      <c r="L296" s="74">
        <v>44987</v>
      </c>
    </row>
    <row r="297" spans="1:12" x14ac:dyDescent="0.3">
      <c r="A297">
        <v>2000014334</v>
      </c>
      <c r="B297" s="74">
        <v>45009</v>
      </c>
      <c r="C297">
        <v>299</v>
      </c>
      <c r="D297">
        <v>11787</v>
      </c>
      <c r="E297" s="75" t="s">
        <v>3</v>
      </c>
      <c r="F297" s="75" t="s">
        <v>77</v>
      </c>
      <c r="G297">
        <v>2000014334</v>
      </c>
      <c r="H297" t="s">
        <v>3</v>
      </c>
      <c r="I297" s="75" t="s">
        <v>3</v>
      </c>
      <c r="J297" s="74">
        <v>45009</v>
      </c>
      <c r="K297" s="76">
        <v>8664.74</v>
      </c>
      <c r="L297" s="74">
        <v>45009</v>
      </c>
    </row>
    <row r="298" spans="1:12" x14ac:dyDescent="0.3">
      <c r="A298">
        <v>1700032042</v>
      </c>
      <c r="B298" s="74">
        <v>45013</v>
      </c>
      <c r="C298">
        <v>299</v>
      </c>
      <c r="D298">
        <v>11710</v>
      </c>
      <c r="E298" s="75" t="s">
        <v>199</v>
      </c>
      <c r="F298" s="75" t="s">
        <v>82</v>
      </c>
      <c r="G298">
        <v>2000014344</v>
      </c>
      <c r="H298" t="s">
        <v>156</v>
      </c>
      <c r="I298" s="75" t="s">
        <v>81</v>
      </c>
      <c r="J298" s="74">
        <v>45010</v>
      </c>
      <c r="K298" s="76">
        <v>-24633.5</v>
      </c>
      <c r="L298" s="74">
        <v>45010</v>
      </c>
    </row>
    <row r="299" spans="1:12" x14ac:dyDescent="0.3">
      <c r="A299">
        <v>1700032043</v>
      </c>
      <c r="B299" s="74">
        <v>45013</v>
      </c>
      <c r="C299">
        <v>299</v>
      </c>
      <c r="D299">
        <v>11710</v>
      </c>
      <c r="E299" s="75" t="s">
        <v>199</v>
      </c>
      <c r="F299" s="75" t="s">
        <v>82</v>
      </c>
      <c r="G299">
        <v>2000014344</v>
      </c>
      <c r="H299" s="75" t="s">
        <v>220</v>
      </c>
      <c r="I299" s="75" t="s">
        <v>81</v>
      </c>
      <c r="J299" s="74">
        <v>45010</v>
      </c>
      <c r="K299" s="76">
        <v>-33915</v>
      </c>
      <c r="L299" s="74">
        <v>45010</v>
      </c>
    </row>
    <row r="300" spans="1:12" x14ac:dyDescent="0.3">
      <c r="A300">
        <v>1700032041</v>
      </c>
      <c r="B300" s="74">
        <v>45013</v>
      </c>
      <c r="C300">
        <v>299</v>
      </c>
      <c r="D300">
        <v>231079</v>
      </c>
      <c r="E300" t="s">
        <v>200</v>
      </c>
      <c r="F300" t="s">
        <v>82</v>
      </c>
      <c r="G300">
        <v>2000014345</v>
      </c>
      <c r="H300" t="s">
        <v>376</v>
      </c>
      <c r="I300" t="s">
        <v>81</v>
      </c>
      <c r="J300" s="74">
        <v>45010</v>
      </c>
      <c r="K300">
        <v>-3094096.69</v>
      </c>
      <c r="L300" s="74">
        <v>45010</v>
      </c>
    </row>
    <row r="301" spans="1:12" x14ac:dyDescent="0.3">
      <c r="A301">
        <v>2000216717</v>
      </c>
      <c r="B301" s="74">
        <v>45012</v>
      </c>
      <c r="C301">
        <v>2</v>
      </c>
      <c r="D301">
        <v>241084</v>
      </c>
      <c r="E301" s="75" t="s">
        <v>3</v>
      </c>
      <c r="F301" s="75" t="s">
        <v>77</v>
      </c>
      <c r="G301">
        <v>2000216717</v>
      </c>
      <c r="H301" t="s">
        <v>3</v>
      </c>
      <c r="I301" s="75" t="s">
        <v>3</v>
      </c>
      <c r="J301" s="74">
        <v>45012</v>
      </c>
      <c r="K301" s="76">
        <v>4870.97</v>
      </c>
      <c r="L301" s="74">
        <v>45012</v>
      </c>
    </row>
    <row r="302" spans="1:12" x14ac:dyDescent="0.3">
      <c r="A302">
        <v>1500033027</v>
      </c>
      <c r="B302" s="74">
        <v>45012</v>
      </c>
      <c r="C302">
        <v>3</v>
      </c>
      <c r="D302">
        <v>223985</v>
      </c>
      <c r="E302" s="75" t="s">
        <v>3</v>
      </c>
      <c r="F302" s="75" t="s">
        <v>116</v>
      </c>
      <c r="G302">
        <v>1500033027</v>
      </c>
      <c r="H302" s="75" t="s">
        <v>3</v>
      </c>
      <c r="I302" s="75" t="s">
        <v>3</v>
      </c>
      <c r="J302" s="74">
        <v>45012</v>
      </c>
      <c r="K302" s="76">
        <v>36796.839999999997</v>
      </c>
      <c r="L302" s="74">
        <v>45012</v>
      </c>
    </row>
    <row r="303" spans="1:12" x14ac:dyDescent="0.3">
      <c r="A303">
        <v>1700507212</v>
      </c>
      <c r="B303" s="74">
        <v>45012</v>
      </c>
      <c r="C303">
        <v>3</v>
      </c>
      <c r="D303">
        <v>223985</v>
      </c>
      <c r="E303" s="75" t="s">
        <v>3</v>
      </c>
      <c r="F303" s="75" t="s">
        <v>115</v>
      </c>
      <c r="G303">
        <v>1500033027</v>
      </c>
      <c r="H303" s="75" t="s">
        <v>194</v>
      </c>
      <c r="I303" s="75" t="s">
        <v>3</v>
      </c>
      <c r="J303" s="74">
        <v>45012</v>
      </c>
      <c r="K303" s="76">
        <v>-36796.839999999997</v>
      </c>
      <c r="L303" s="74">
        <v>45012</v>
      </c>
    </row>
    <row r="304" spans="1:12" x14ac:dyDescent="0.3">
      <c r="A304">
        <v>1700032050</v>
      </c>
      <c r="B304" s="74">
        <v>45014</v>
      </c>
      <c r="C304">
        <v>299</v>
      </c>
      <c r="D304">
        <v>11442</v>
      </c>
      <c r="E304" s="75" t="s">
        <v>199</v>
      </c>
      <c r="F304" s="75" t="s">
        <v>82</v>
      </c>
      <c r="G304">
        <v>2000014297</v>
      </c>
      <c r="H304" s="75" t="s">
        <v>15</v>
      </c>
      <c r="I304" s="75" t="s">
        <v>81</v>
      </c>
      <c r="J304" s="74">
        <v>45012</v>
      </c>
      <c r="K304" s="76">
        <v>-1072036.8600000001</v>
      </c>
      <c r="L304" s="74">
        <v>45012</v>
      </c>
    </row>
    <row r="305" spans="1:12" x14ac:dyDescent="0.3">
      <c r="A305">
        <v>1700032051</v>
      </c>
      <c r="B305" s="74">
        <v>45014</v>
      </c>
      <c r="C305">
        <v>299</v>
      </c>
      <c r="D305">
        <v>11442</v>
      </c>
      <c r="E305" s="75" t="s">
        <v>199</v>
      </c>
      <c r="F305" s="75" t="s">
        <v>82</v>
      </c>
      <c r="G305">
        <v>2000014297</v>
      </c>
      <c r="H305" s="75" t="s">
        <v>13</v>
      </c>
      <c r="I305" s="75" t="s">
        <v>81</v>
      </c>
      <c r="J305" s="74">
        <v>45012</v>
      </c>
      <c r="K305" s="76">
        <v>-43766.42</v>
      </c>
      <c r="L305" s="74">
        <v>45012</v>
      </c>
    </row>
    <row r="306" spans="1:12" x14ac:dyDescent="0.3">
      <c r="A306">
        <v>1700032049</v>
      </c>
      <c r="B306" s="74">
        <v>45014</v>
      </c>
      <c r="C306">
        <v>299</v>
      </c>
      <c r="D306">
        <v>11710</v>
      </c>
      <c r="E306" s="75" t="s">
        <v>199</v>
      </c>
      <c r="F306" s="75" t="s">
        <v>82</v>
      </c>
      <c r="G306">
        <v>2000014298</v>
      </c>
      <c r="H306" t="s">
        <v>173</v>
      </c>
      <c r="I306" s="75" t="s">
        <v>81</v>
      </c>
      <c r="J306" s="74">
        <v>45012</v>
      </c>
      <c r="K306" s="76">
        <v>-3881.5</v>
      </c>
      <c r="L306" s="74">
        <v>45012</v>
      </c>
    </row>
    <row r="307" spans="1:12" x14ac:dyDescent="0.3">
      <c r="A307">
        <v>1500029696</v>
      </c>
      <c r="B307" s="74">
        <v>45012</v>
      </c>
      <c r="C307">
        <v>299</v>
      </c>
      <c r="D307">
        <v>223985</v>
      </c>
      <c r="E307" s="75" t="s">
        <v>3</v>
      </c>
      <c r="F307" s="75" t="s">
        <v>116</v>
      </c>
      <c r="G307">
        <v>1500029696</v>
      </c>
      <c r="H307" s="75" t="s">
        <v>3</v>
      </c>
      <c r="I307" s="75" t="s">
        <v>3</v>
      </c>
      <c r="J307" s="74">
        <v>45012</v>
      </c>
      <c r="K307" s="76">
        <v>83200.210000000006</v>
      </c>
      <c r="L307" s="74">
        <v>45012</v>
      </c>
    </row>
    <row r="308" spans="1:12" x14ac:dyDescent="0.3">
      <c r="A308">
        <v>1700032101</v>
      </c>
      <c r="B308" s="74">
        <v>45012</v>
      </c>
      <c r="C308">
        <v>299</v>
      </c>
      <c r="D308">
        <v>223985</v>
      </c>
      <c r="E308" s="75" t="s">
        <v>3</v>
      </c>
      <c r="F308" s="75" t="s">
        <v>115</v>
      </c>
      <c r="G308">
        <v>1500029696</v>
      </c>
      <c r="H308" s="75" t="s">
        <v>332</v>
      </c>
      <c r="I308" s="75" t="s">
        <v>3</v>
      </c>
      <c r="J308" s="74">
        <v>45012</v>
      </c>
      <c r="K308" s="76">
        <v>-83200.210000000006</v>
      </c>
      <c r="L308" s="74">
        <v>45012</v>
      </c>
    </row>
    <row r="309" spans="1:12" x14ac:dyDescent="0.3">
      <c r="A309">
        <v>1500029697</v>
      </c>
      <c r="B309" s="74">
        <v>45012</v>
      </c>
      <c r="C309">
        <v>299</v>
      </c>
      <c r="D309">
        <v>223985</v>
      </c>
      <c r="E309" s="75" t="s">
        <v>3</v>
      </c>
      <c r="F309" s="75" t="s">
        <v>116</v>
      </c>
      <c r="G309">
        <v>1500029697</v>
      </c>
      <c r="H309" s="75" t="s">
        <v>3</v>
      </c>
      <c r="I309" s="75" t="s">
        <v>3</v>
      </c>
      <c r="J309" s="74">
        <v>45012</v>
      </c>
      <c r="K309" s="76">
        <v>4243.6899999999996</v>
      </c>
      <c r="L309" s="74">
        <v>45012</v>
      </c>
    </row>
    <row r="310" spans="1:12" x14ac:dyDescent="0.3">
      <c r="A310">
        <v>1700032102</v>
      </c>
      <c r="B310" s="74">
        <v>45012</v>
      </c>
      <c r="C310">
        <v>299</v>
      </c>
      <c r="D310">
        <v>223985</v>
      </c>
      <c r="E310" s="75" t="s">
        <v>3</v>
      </c>
      <c r="F310" s="75" t="s">
        <v>115</v>
      </c>
      <c r="G310">
        <v>1500029697</v>
      </c>
      <c r="H310" s="75" t="s">
        <v>333</v>
      </c>
      <c r="I310" s="75" t="s">
        <v>3</v>
      </c>
      <c r="J310" s="74">
        <v>45012</v>
      </c>
      <c r="K310" s="76">
        <v>-4243.6899999999996</v>
      </c>
      <c r="L310" s="74">
        <v>45012</v>
      </c>
    </row>
    <row r="311" spans="1:12" x14ac:dyDescent="0.3">
      <c r="A311">
        <v>5100000690</v>
      </c>
      <c r="B311" s="74">
        <v>45030</v>
      </c>
      <c r="C311">
        <v>299</v>
      </c>
      <c r="D311">
        <v>238696</v>
      </c>
      <c r="E311" t="s">
        <v>3</v>
      </c>
      <c r="F311" t="s">
        <v>78</v>
      </c>
      <c r="G311">
        <v>2000014281</v>
      </c>
      <c r="H311">
        <v>7511545392</v>
      </c>
      <c r="I311" t="s">
        <v>79</v>
      </c>
      <c r="J311" s="74">
        <v>45012</v>
      </c>
      <c r="K311">
        <v>-103491.06</v>
      </c>
      <c r="L311" s="74">
        <v>45031</v>
      </c>
    </row>
    <row r="312" spans="1:12" x14ac:dyDescent="0.3">
      <c r="A312">
        <v>5100000700</v>
      </c>
      <c r="B312" s="74">
        <v>45030</v>
      </c>
      <c r="C312">
        <v>299</v>
      </c>
      <c r="D312">
        <v>238696</v>
      </c>
      <c r="E312" t="s">
        <v>3</v>
      </c>
      <c r="F312" t="s">
        <v>78</v>
      </c>
      <c r="G312">
        <v>2000014281</v>
      </c>
      <c r="H312">
        <v>7511545393</v>
      </c>
      <c r="I312" t="s">
        <v>79</v>
      </c>
      <c r="J312" s="74">
        <v>45012</v>
      </c>
      <c r="K312">
        <v>-13640.56</v>
      </c>
      <c r="L312" s="74">
        <v>45031</v>
      </c>
    </row>
    <row r="313" spans="1:12" x14ac:dyDescent="0.3">
      <c r="A313">
        <v>1700032118</v>
      </c>
      <c r="B313" s="74">
        <v>45015</v>
      </c>
      <c r="C313">
        <v>299</v>
      </c>
      <c r="D313">
        <v>11442</v>
      </c>
      <c r="E313" s="75" t="s">
        <v>199</v>
      </c>
      <c r="F313" s="75" t="s">
        <v>82</v>
      </c>
      <c r="G313">
        <v>2000014276</v>
      </c>
      <c r="H313" s="75">
        <v>1845387777</v>
      </c>
      <c r="I313" s="75" t="s">
        <v>81</v>
      </c>
      <c r="J313" s="74">
        <v>45013</v>
      </c>
      <c r="K313" s="76">
        <v>-219253.64</v>
      </c>
      <c r="L313" s="74">
        <v>45013</v>
      </c>
    </row>
    <row r="314" spans="1:12" x14ac:dyDescent="0.3">
      <c r="A314">
        <v>1700032137</v>
      </c>
      <c r="B314" s="74">
        <v>45015</v>
      </c>
      <c r="C314">
        <v>299</v>
      </c>
      <c r="D314">
        <v>11710</v>
      </c>
      <c r="E314" s="75" t="s">
        <v>199</v>
      </c>
      <c r="F314" s="75" t="s">
        <v>82</v>
      </c>
      <c r="G314">
        <v>2000014277</v>
      </c>
      <c r="H314" s="75" t="s">
        <v>216</v>
      </c>
      <c r="I314" s="75" t="s">
        <v>81</v>
      </c>
      <c r="J314" s="74">
        <v>45013</v>
      </c>
      <c r="K314" s="76">
        <v>-130805.28</v>
      </c>
      <c r="L314" s="74">
        <v>45013</v>
      </c>
    </row>
    <row r="315" spans="1:12" x14ac:dyDescent="0.3">
      <c r="A315">
        <v>2000014344</v>
      </c>
      <c r="B315" s="74">
        <v>45013</v>
      </c>
      <c r="C315">
        <v>299</v>
      </c>
      <c r="D315">
        <v>11710</v>
      </c>
      <c r="E315" s="75" t="s">
        <v>3</v>
      </c>
      <c r="F315" s="75" t="s">
        <v>77</v>
      </c>
      <c r="G315">
        <v>2000014344</v>
      </c>
      <c r="H315" s="75" t="s">
        <v>3</v>
      </c>
      <c r="I315" s="75" t="s">
        <v>3</v>
      </c>
      <c r="J315" s="74">
        <v>45013</v>
      </c>
      <c r="K315" s="76">
        <v>58548.5</v>
      </c>
      <c r="L315" s="74">
        <v>45013</v>
      </c>
    </row>
    <row r="316" spans="1:12" x14ac:dyDescent="0.3">
      <c r="A316">
        <v>1700032138</v>
      </c>
      <c r="B316" s="74">
        <v>45015</v>
      </c>
      <c r="C316">
        <v>299</v>
      </c>
      <c r="D316">
        <v>11787</v>
      </c>
      <c r="E316" s="75" t="s">
        <v>199</v>
      </c>
      <c r="F316" s="75" t="s">
        <v>82</v>
      </c>
      <c r="G316">
        <v>2000014278</v>
      </c>
      <c r="H316" t="s">
        <v>19</v>
      </c>
      <c r="I316" s="75" t="s">
        <v>81</v>
      </c>
      <c r="J316" s="74">
        <v>45013</v>
      </c>
      <c r="K316" s="76">
        <v>-2089.46</v>
      </c>
      <c r="L316" s="74">
        <v>45013</v>
      </c>
    </row>
    <row r="317" spans="1:12" x14ac:dyDescent="0.3">
      <c r="A317">
        <v>1700032081</v>
      </c>
      <c r="B317" s="74">
        <v>45015</v>
      </c>
      <c r="C317">
        <v>299</v>
      </c>
      <c r="D317">
        <v>11788</v>
      </c>
      <c r="E317" s="75" t="s">
        <v>199</v>
      </c>
      <c r="F317" s="75" t="s">
        <v>82</v>
      </c>
      <c r="G317">
        <v>2000014279</v>
      </c>
      <c r="H317" s="75" t="s">
        <v>264</v>
      </c>
      <c r="I317" s="75" t="s">
        <v>81</v>
      </c>
      <c r="J317" s="74">
        <v>45013</v>
      </c>
      <c r="K317" s="76">
        <v>-75498.34</v>
      </c>
      <c r="L317" s="74">
        <v>45013</v>
      </c>
    </row>
    <row r="318" spans="1:12" x14ac:dyDescent="0.3">
      <c r="A318">
        <v>1700032082</v>
      </c>
      <c r="B318" s="74">
        <v>45015</v>
      </c>
      <c r="C318">
        <v>299</v>
      </c>
      <c r="D318">
        <v>11788</v>
      </c>
      <c r="E318" s="75" t="s">
        <v>199</v>
      </c>
      <c r="F318" s="75" t="s">
        <v>82</v>
      </c>
      <c r="G318">
        <v>2000014279</v>
      </c>
      <c r="H318" s="75" t="s">
        <v>265</v>
      </c>
      <c r="I318" s="75" t="s">
        <v>81</v>
      </c>
      <c r="J318" s="74">
        <v>45013</v>
      </c>
      <c r="K318" s="76">
        <v>-53965.760000000002</v>
      </c>
      <c r="L318" s="74">
        <v>45013</v>
      </c>
    </row>
    <row r="319" spans="1:12" x14ac:dyDescent="0.3">
      <c r="A319">
        <v>1700032083</v>
      </c>
      <c r="B319" s="74">
        <v>45015</v>
      </c>
      <c r="C319">
        <v>299</v>
      </c>
      <c r="D319">
        <v>11788</v>
      </c>
      <c r="E319" s="75" t="s">
        <v>199</v>
      </c>
      <c r="F319" s="75" t="s">
        <v>82</v>
      </c>
      <c r="G319">
        <v>2000014279</v>
      </c>
      <c r="H319" s="75" t="s">
        <v>266</v>
      </c>
      <c r="I319" s="75" t="s">
        <v>81</v>
      </c>
      <c r="J319" s="74">
        <v>45013</v>
      </c>
      <c r="K319" s="76">
        <v>-5493.39</v>
      </c>
      <c r="L319" s="74">
        <v>45013</v>
      </c>
    </row>
    <row r="320" spans="1:12" x14ac:dyDescent="0.3">
      <c r="A320">
        <v>1700032084</v>
      </c>
      <c r="B320" s="74">
        <v>45015</v>
      </c>
      <c r="C320">
        <v>299</v>
      </c>
      <c r="D320">
        <v>11788</v>
      </c>
      <c r="E320" s="75" t="s">
        <v>199</v>
      </c>
      <c r="F320" s="75" t="s">
        <v>82</v>
      </c>
      <c r="G320">
        <v>2000014279</v>
      </c>
      <c r="H320" s="75" t="s">
        <v>267</v>
      </c>
      <c r="I320" s="75" t="s">
        <v>81</v>
      </c>
      <c r="J320" s="74">
        <v>45013</v>
      </c>
      <c r="K320" s="76">
        <v>-276186.64</v>
      </c>
      <c r="L320" s="74">
        <v>45013</v>
      </c>
    </row>
    <row r="321" spans="1:12" x14ac:dyDescent="0.3">
      <c r="A321">
        <v>1700032135</v>
      </c>
      <c r="B321" s="74">
        <v>45015</v>
      </c>
      <c r="C321">
        <v>299</v>
      </c>
      <c r="D321">
        <v>11788</v>
      </c>
      <c r="E321" s="75" t="s">
        <v>199</v>
      </c>
      <c r="F321" s="75" t="s">
        <v>82</v>
      </c>
      <c r="G321">
        <v>2000014279</v>
      </c>
      <c r="H321" s="75" t="s">
        <v>268</v>
      </c>
      <c r="I321" s="75" t="s">
        <v>81</v>
      </c>
      <c r="J321" s="74">
        <v>45013</v>
      </c>
      <c r="K321" s="76">
        <v>-235219.71</v>
      </c>
      <c r="L321" s="74">
        <v>45013</v>
      </c>
    </row>
    <row r="322" spans="1:12" x14ac:dyDescent="0.3">
      <c r="A322">
        <v>1700032136</v>
      </c>
      <c r="B322" s="74">
        <v>45015</v>
      </c>
      <c r="C322">
        <v>299</v>
      </c>
      <c r="D322">
        <v>11788</v>
      </c>
      <c r="E322" s="75" t="s">
        <v>199</v>
      </c>
      <c r="F322" s="75" t="s">
        <v>82</v>
      </c>
      <c r="G322">
        <v>2000014279</v>
      </c>
      <c r="H322" s="75" t="s">
        <v>269</v>
      </c>
      <c r="I322" s="75" t="s">
        <v>81</v>
      </c>
      <c r="J322" s="74">
        <v>45013</v>
      </c>
      <c r="K322" s="76">
        <v>-39338.089999999997</v>
      </c>
      <c r="L322" s="74">
        <v>45013</v>
      </c>
    </row>
    <row r="323" spans="1:12" x14ac:dyDescent="0.3">
      <c r="A323">
        <v>1700032139</v>
      </c>
      <c r="B323" s="74">
        <v>45015</v>
      </c>
      <c r="C323">
        <v>299</v>
      </c>
      <c r="D323">
        <v>11788</v>
      </c>
      <c r="E323" s="75" t="s">
        <v>199</v>
      </c>
      <c r="F323" s="75" t="s">
        <v>82</v>
      </c>
      <c r="G323">
        <v>2000014279</v>
      </c>
      <c r="H323" s="75" t="s">
        <v>270</v>
      </c>
      <c r="I323" s="75" t="s">
        <v>81</v>
      </c>
      <c r="J323" s="74">
        <v>45013</v>
      </c>
      <c r="K323" s="76">
        <v>-30765.35</v>
      </c>
      <c r="L323" s="74">
        <v>45013</v>
      </c>
    </row>
    <row r="324" spans="1:12" x14ac:dyDescent="0.3">
      <c r="A324">
        <v>1700032140</v>
      </c>
      <c r="B324" s="74">
        <v>45015</v>
      </c>
      <c r="C324">
        <v>299</v>
      </c>
      <c r="D324">
        <v>11788</v>
      </c>
      <c r="E324" s="75" t="s">
        <v>199</v>
      </c>
      <c r="F324" s="75" t="s">
        <v>82</v>
      </c>
      <c r="G324">
        <v>2000014279</v>
      </c>
      <c r="H324" s="75" t="s">
        <v>271</v>
      </c>
      <c r="I324" s="75" t="s">
        <v>81</v>
      </c>
      <c r="J324" s="74">
        <v>45013</v>
      </c>
      <c r="K324" s="76">
        <v>-106669.53</v>
      </c>
      <c r="L324" s="74">
        <v>45013</v>
      </c>
    </row>
    <row r="325" spans="1:12" x14ac:dyDescent="0.3">
      <c r="A325">
        <v>1700032141</v>
      </c>
      <c r="B325" s="74">
        <v>45015</v>
      </c>
      <c r="C325">
        <v>299</v>
      </c>
      <c r="D325">
        <v>11788</v>
      </c>
      <c r="E325" s="75" t="s">
        <v>199</v>
      </c>
      <c r="F325" s="75" t="s">
        <v>82</v>
      </c>
      <c r="G325">
        <v>2000014279</v>
      </c>
      <c r="H325" s="75" t="s">
        <v>272</v>
      </c>
      <c r="I325" s="75" t="s">
        <v>81</v>
      </c>
      <c r="J325" s="74">
        <v>45013</v>
      </c>
      <c r="K325" s="76">
        <v>-20347.78</v>
      </c>
      <c r="L325" s="74">
        <v>45013</v>
      </c>
    </row>
    <row r="326" spans="1:12" x14ac:dyDescent="0.3">
      <c r="A326">
        <v>1700032142</v>
      </c>
      <c r="B326" s="74">
        <v>45015</v>
      </c>
      <c r="C326">
        <v>299</v>
      </c>
      <c r="D326">
        <v>11788</v>
      </c>
      <c r="E326" s="75" t="s">
        <v>199</v>
      </c>
      <c r="F326" s="75" t="s">
        <v>82</v>
      </c>
      <c r="G326">
        <v>2000014279</v>
      </c>
      <c r="H326" s="75" t="s">
        <v>273</v>
      </c>
      <c r="I326" s="75" t="s">
        <v>81</v>
      </c>
      <c r="J326" s="74">
        <v>45013</v>
      </c>
      <c r="K326" s="76">
        <v>-59.65</v>
      </c>
      <c r="L326" s="74">
        <v>45013</v>
      </c>
    </row>
    <row r="327" spans="1:12" x14ac:dyDescent="0.3">
      <c r="A327">
        <v>1500029708</v>
      </c>
      <c r="B327" s="74">
        <v>45013</v>
      </c>
      <c r="C327">
        <v>299</v>
      </c>
      <c r="D327">
        <v>230939</v>
      </c>
      <c r="E327" s="75" t="s">
        <v>3</v>
      </c>
      <c r="F327" s="75" t="s">
        <v>116</v>
      </c>
      <c r="G327">
        <v>1500029708</v>
      </c>
      <c r="H327" s="75" t="s">
        <v>3</v>
      </c>
      <c r="I327" s="75" t="s">
        <v>3</v>
      </c>
      <c r="J327" s="74">
        <v>45013</v>
      </c>
      <c r="K327" s="76">
        <v>2500</v>
      </c>
      <c r="L327" s="74">
        <v>45013</v>
      </c>
    </row>
    <row r="328" spans="1:12" x14ac:dyDescent="0.3">
      <c r="A328">
        <v>1700032060</v>
      </c>
      <c r="B328" s="74">
        <v>45013</v>
      </c>
      <c r="C328">
        <v>299</v>
      </c>
      <c r="D328">
        <v>230939</v>
      </c>
      <c r="E328" s="75" t="s">
        <v>3</v>
      </c>
      <c r="F328" s="75" t="s">
        <v>115</v>
      </c>
      <c r="G328">
        <v>1500029708</v>
      </c>
      <c r="H328" s="75" t="s">
        <v>351</v>
      </c>
      <c r="I328" s="75" t="s">
        <v>3</v>
      </c>
      <c r="J328" s="74">
        <v>45013</v>
      </c>
      <c r="K328" s="76">
        <v>-2500</v>
      </c>
      <c r="L328" s="74">
        <v>45013</v>
      </c>
    </row>
    <row r="329" spans="1:12" x14ac:dyDescent="0.3">
      <c r="A329">
        <v>2000014345</v>
      </c>
      <c r="B329" s="74">
        <v>45013</v>
      </c>
      <c r="C329">
        <v>299</v>
      </c>
      <c r="D329">
        <v>231079</v>
      </c>
      <c r="E329" t="s">
        <v>3</v>
      </c>
      <c r="F329" t="s">
        <v>77</v>
      </c>
      <c r="G329">
        <v>2000014345</v>
      </c>
      <c r="H329" t="s">
        <v>3</v>
      </c>
      <c r="I329" t="s">
        <v>3</v>
      </c>
      <c r="J329" s="74">
        <v>45013</v>
      </c>
      <c r="K329">
        <v>3094096.69</v>
      </c>
      <c r="L329" s="74">
        <v>45013</v>
      </c>
    </row>
    <row r="330" spans="1:12" x14ac:dyDescent="0.3">
      <c r="A330">
        <v>2000014297</v>
      </c>
      <c r="B330" s="74">
        <v>45014</v>
      </c>
      <c r="C330">
        <v>299</v>
      </c>
      <c r="D330">
        <v>11442</v>
      </c>
      <c r="E330" s="75" t="s">
        <v>3</v>
      </c>
      <c r="F330" s="75" t="s">
        <v>77</v>
      </c>
      <c r="G330">
        <v>2000014297</v>
      </c>
      <c r="H330" s="75" t="s">
        <v>3</v>
      </c>
      <c r="I330" s="75" t="s">
        <v>3</v>
      </c>
      <c r="J330" s="74">
        <v>45014</v>
      </c>
      <c r="K330" s="76">
        <v>1115803.28</v>
      </c>
      <c r="L330" s="74">
        <v>45014</v>
      </c>
    </row>
    <row r="331" spans="1:12" x14ac:dyDescent="0.3">
      <c r="A331">
        <v>2000014298</v>
      </c>
      <c r="B331" s="74">
        <v>45014</v>
      </c>
      <c r="C331">
        <v>299</v>
      </c>
      <c r="D331">
        <v>11710</v>
      </c>
      <c r="E331" s="75" t="s">
        <v>3</v>
      </c>
      <c r="F331" s="75" t="s">
        <v>77</v>
      </c>
      <c r="G331">
        <v>2000014298</v>
      </c>
      <c r="H331" t="s">
        <v>3</v>
      </c>
      <c r="I331" s="75" t="s">
        <v>3</v>
      </c>
      <c r="J331" s="74">
        <v>45014</v>
      </c>
      <c r="K331" s="76">
        <v>3881.5</v>
      </c>
      <c r="L331" s="74">
        <v>45014</v>
      </c>
    </row>
    <row r="332" spans="1:12" x14ac:dyDescent="0.3">
      <c r="A332">
        <v>1700032108</v>
      </c>
      <c r="B332" s="74">
        <v>45016</v>
      </c>
      <c r="C332">
        <v>299</v>
      </c>
      <c r="D332">
        <v>11788</v>
      </c>
      <c r="E332" s="75" t="s">
        <v>199</v>
      </c>
      <c r="F332" s="75" t="s">
        <v>82</v>
      </c>
      <c r="G332">
        <v>2000014256</v>
      </c>
      <c r="H332" s="75" t="s">
        <v>32</v>
      </c>
      <c r="I332" s="75" t="s">
        <v>81</v>
      </c>
      <c r="J332" s="74">
        <v>45014</v>
      </c>
      <c r="K332" s="76">
        <v>-9846.33</v>
      </c>
      <c r="L332" s="74">
        <v>45014</v>
      </c>
    </row>
    <row r="333" spans="1:12" x14ac:dyDescent="0.3">
      <c r="A333">
        <v>1700032109</v>
      </c>
      <c r="B333" s="74">
        <v>45016</v>
      </c>
      <c r="C333">
        <v>299</v>
      </c>
      <c r="D333">
        <v>11788</v>
      </c>
      <c r="E333" s="75" t="s">
        <v>199</v>
      </c>
      <c r="F333" s="75" t="s">
        <v>82</v>
      </c>
      <c r="G333">
        <v>2000014256</v>
      </c>
      <c r="H333" s="75" t="s">
        <v>31</v>
      </c>
      <c r="I333" s="75" t="s">
        <v>81</v>
      </c>
      <c r="J333" s="74">
        <v>45014</v>
      </c>
      <c r="K333" s="76">
        <v>-25319.86</v>
      </c>
      <c r="L333" s="74">
        <v>45014</v>
      </c>
    </row>
    <row r="334" spans="1:12" x14ac:dyDescent="0.3">
      <c r="A334">
        <v>1700032110</v>
      </c>
      <c r="B334" s="74">
        <v>45016</v>
      </c>
      <c r="C334">
        <v>299</v>
      </c>
      <c r="D334">
        <v>11788</v>
      </c>
      <c r="E334" s="75" t="s">
        <v>199</v>
      </c>
      <c r="F334" s="75" t="s">
        <v>82</v>
      </c>
      <c r="G334">
        <v>2000014256</v>
      </c>
      <c r="H334" s="75" t="s">
        <v>30</v>
      </c>
      <c r="I334" s="75" t="s">
        <v>81</v>
      </c>
      <c r="J334" s="74">
        <v>45014</v>
      </c>
      <c r="K334" s="76">
        <v>-1112.94</v>
      </c>
      <c r="L334" s="74">
        <v>45014</v>
      </c>
    </row>
    <row r="335" spans="1:12" x14ac:dyDescent="0.3">
      <c r="A335">
        <v>1700032111</v>
      </c>
      <c r="B335" s="74">
        <v>45016</v>
      </c>
      <c r="C335">
        <v>299</v>
      </c>
      <c r="D335">
        <v>11788</v>
      </c>
      <c r="E335" s="75" t="s">
        <v>199</v>
      </c>
      <c r="F335" s="75" t="s">
        <v>82</v>
      </c>
      <c r="G335">
        <v>2000014256</v>
      </c>
      <c r="H335" s="75" t="s">
        <v>35</v>
      </c>
      <c r="I335" s="75" t="s">
        <v>81</v>
      </c>
      <c r="J335" s="74">
        <v>45014</v>
      </c>
      <c r="K335" s="76">
        <v>-39390.57</v>
      </c>
      <c r="L335" s="74">
        <v>45014</v>
      </c>
    </row>
    <row r="336" spans="1:12" x14ac:dyDescent="0.3">
      <c r="A336">
        <v>1700032112</v>
      </c>
      <c r="B336" s="74">
        <v>45016</v>
      </c>
      <c r="C336">
        <v>299</v>
      </c>
      <c r="D336">
        <v>11788</v>
      </c>
      <c r="E336" s="75" t="s">
        <v>199</v>
      </c>
      <c r="F336" s="75" t="s">
        <v>82</v>
      </c>
      <c r="G336">
        <v>2000014256</v>
      </c>
      <c r="H336" s="75" t="s">
        <v>33</v>
      </c>
      <c r="I336" s="75" t="s">
        <v>81</v>
      </c>
      <c r="J336" s="74">
        <v>45014</v>
      </c>
      <c r="K336" s="76">
        <v>-60452.22</v>
      </c>
      <c r="L336" s="74">
        <v>45014</v>
      </c>
    </row>
    <row r="337" spans="1:12" x14ac:dyDescent="0.3">
      <c r="A337">
        <v>1700032113</v>
      </c>
      <c r="B337" s="74">
        <v>45016</v>
      </c>
      <c r="C337">
        <v>299</v>
      </c>
      <c r="D337">
        <v>11788</v>
      </c>
      <c r="E337" s="75" t="s">
        <v>199</v>
      </c>
      <c r="F337" s="75" t="s">
        <v>82</v>
      </c>
      <c r="G337">
        <v>2000014256</v>
      </c>
      <c r="H337" s="75" t="s">
        <v>34</v>
      </c>
      <c r="I337" s="75" t="s">
        <v>81</v>
      </c>
      <c r="J337" s="74">
        <v>45014</v>
      </c>
      <c r="K337" s="76">
        <v>-3873.89</v>
      </c>
      <c r="L337" s="74">
        <v>45014</v>
      </c>
    </row>
    <row r="338" spans="1:12" x14ac:dyDescent="0.3">
      <c r="A338">
        <v>1700032114</v>
      </c>
      <c r="B338" s="74">
        <v>45016</v>
      </c>
      <c r="C338">
        <v>299</v>
      </c>
      <c r="D338">
        <v>11788</v>
      </c>
      <c r="E338" s="75" t="s">
        <v>199</v>
      </c>
      <c r="F338" s="75" t="s">
        <v>82</v>
      </c>
      <c r="G338">
        <v>2000014256</v>
      </c>
      <c r="H338" s="75" t="s">
        <v>84</v>
      </c>
      <c r="I338" s="75" t="s">
        <v>81</v>
      </c>
      <c r="J338" s="74">
        <v>45014</v>
      </c>
      <c r="K338" s="76">
        <v>-58798.48</v>
      </c>
      <c r="L338" s="74">
        <v>45014</v>
      </c>
    </row>
    <row r="339" spans="1:12" x14ac:dyDescent="0.3">
      <c r="A339">
        <v>2000014276</v>
      </c>
      <c r="B339" s="74">
        <v>45015</v>
      </c>
      <c r="C339">
        <v>299</v>
      </c>
      <c r="D339">
        <v>11442</v>
      </c>
      <c r="E339" s="75" t="s">
        <v>3</v>
      </c>
      <c r="F339" s="75" t="s">
        <v>77</v>
      </c>
      <c r="G339">
        <v>2000014276</v>
      </c>
      <c r="H339" s="75" t="s">
        <v>3</v>
      </c>
      <c r="I339" s="75" t="s">
        <v>3</v>
      </c>
      <c r="J339" s="74">
        <v>45015</v>
      </c>
      <c r="K339" s="76">
        <v>219253.64</v>
      </c>
      <c r="L339" s="74">
        <v>45015</v>
      </c>
    </row>
    <row r="340" spans="1:12" x14ac:dyDescent="0.3">
      <c r="A340">
        <v>2000014277</v>
      </c>
      <c r="B340" s="74">
        <v>45015</v>
      </c>
      <c r="C340">
        <v>299</v>
      </c>
      <c r="D340">
        <v>11710</v>
      </c>
      <c r="E340" s="75" t="s">
        <v>3</v>
      </c>
      <c r="F340" s="75" t="s">
        <v>77</v>
      </c>
      <c r="G340">
        <v>2000014277</v>
      </c>
      <c r="H340" s="75" t="s">
        <v>3</v>
      </c>
      <c r="I340" s="75" t="s">
        <v>3</v>
      </c>
      <c r="J340" s="74">
        <v>45015</v>
      </c>
      <c r="K340" s="76">
        <v>130805.28</v>
      </c>
      <c r="L340" s="74">
        <v>45015</v>
      </c>
    </row>
    <row r="341" spans="1:12" x14ac:dyDescent="0.3">
      <c r="A341">
        <v>2000014278</v>
      </c>
      <c r="B341" s="74">
        <v>45015</v>
      </c>
      <c r="C341">
        <v>299</v>
      </c>
      <c r="D341">
        <v>11787</v>
      </c>
      <c r="E341" s="75" t="s">
        <v>3</v>
      </c>
      <c r="F341" s="75" t="s">
        <v>77</v>
      </c>
      <c r="G341">
        <v>2000014278</v>
      </c>
      <c r="H341" t="s">
        <v>3</v>
      </c>
      <c r="I341" s="75" t="s">
        <v>3</v>
      </c>
      <c r="J341" s="74">
        <v>45015</v>
      </c>
      <c r="K341" s="76">
        <v>2089.46</v>
      </c>
      <c r="L341" s="74">
        <v>45015</v>
      </c>
    </row>
    <row r="342" spans="1:12" x14ac:dyDescent="0.3">
      <c r="A342">
        <v>1700032143</v>
      </c>
      <c r="B342" s="74">
        <v>45019</v>
      </c>
      <c r="C342">
        <v>299</v>
      </c>
      <c r="D342">
        <v>11787</v>
      </c>
      <c r="E342" s="75" t="s">
        <v>199</v>
      </c>
      <c r="F342" s="75" t="s">
        <v>82</v>
      </c>
      <c r="G342">
        <v>2000014364</v>
      </c>
      <c r="H342" t="s">
        <v>178</v>
      </c>
      <c r="I342" s="75" t="s">
        <v>81</v>
      </c>
      <c r="J342" s="74">
        <v>45015</v>
      </c>
      <c r="K342" s="76">
        <v>-1242.54</v>
      </c>
      <c r="L342" s="74">
        <v>45015</v>
      </c>
    </row>
    <row r="343" spans="1:12" x14ac:dyDescent="0.3">
      <c r="A343">
        <v>1700032144</v>
      </c>
      <c r="B343" s="74">
        <v>45019</v>
      </c>
      <c r="C343">
        <v>299</v>
      </c>
      <c r="D343">
        <v>11787</v>
      </c>
      <c r="E343" s="75" t="s">
        <v>199</v>
      </c>
      <c r="F343" s="75" t="s">
        <v>82</v>
      </c>
      <c r="G343">
        <v>2000014364</v>
      </c>
      <c r="H343" t="s">
        <v>177</v>
      </c>
      <c r="I343" s="75" t="s">
        <v>81</v>
      </c>
      <c r="J343" s="74">
        <v>45015</v>
      </c>
      <c r="K343" s="76">
        <v>-5154.7700000000004</v>
      </c>
      <c r="L343" s="74">
        <v>45015</v>
      </c>
    </row>
    <row r="344" spans="1:12" x14ac:dyDescent="0.3">
      <c r="A344">
        <v>2000014279</v>
      </c>
      <c r="B344" s="74">
        <v>45015</v>
      </c>
      <c r="C344">
        <v>299</v>
      </c>
      <c r="D344">
        <v>11788</v>
      </c>
      <c r="E344" s="75" t="s">
        <v>3</v>
      </c>
      <c r="F344" s="75" t="s">
        <v>77</v>
      </c>
      <c r="G344">
        <v>2000014279</v>
      </c>
      <c r="H344" s="75" t="s">
        <v>3</v>
      </c>
      <c r="I344" s="75" t="s">
        <v>3</v>
      </c>
      <c r="J344" s="74">
        <v>45015</v>
      </c>
      <c r="K344" s="76">
        <v>843544.24</v>
      </c>
      <c r="L344" s="74">
        <v>45015</v>
      </c>
    </row>
    <row r="345" spans="1:12" x14ac:dyDescent="0.3">
      <c r="A345">
        <v>1700032165</v>
      </c>
      <c r="B345" s="74">
        <v>45020</v>
      </c>
      <c r="C345">
        <v>299</v>
      </c>
      <c r="D345">
        <v>11710</v>
      </c>
      <c r="E345" s="75" t="s">
        <v>199</v>
      </c>
      <c r="F345" s="75" t="s">
        <v>82</v>
      </c>
      <c r="G345">
        <v>2000014366</v>
      </c>
      <c r="H345" s="75" t="s">
        <v>157</v>
      </c>
      <c r="I345" s="75" t="s">
        <v>81</v>
      </c>
      <c r="J345" s="74">
        <v>45016</v>
      </c>
      <c r="K345" s="76">
        <v>-18211.22</v>
      </c>
      <c r="L345" s="74">
        <v>45016</v>
      </c>
    </row>
    <row r="346" spans="1:12" x14ac:dyDescent="0.3">
      <c r="A346">
        <v>2000014256</v>
      </c>
      <c r="B346" s="74">
        <v>45016</v>
      </c>
      <c r="C346">
        <v>299</v>
      </c>
      <c r="D346">
        <v>11788</v>
      </c>
      <c r="E346" s="75" t="s">
        <v>3</v>
      </c>
      <c r="F346" s="75" t="s">
        <v>77</v>
      </c>
      <c r="G346">
        <v>2000014256</v>
      </c>
      <c r="H346" s="75" t="s">
        <v>3</v>
      </c>
      <c r="I346" s="75" t="s">
        <v>3</v>
      </c>
      <c r="J346" s="74">
        <v>45016</v>
      </c>
      <c r="K346" s="76">
        <v>198794.29</v>
      </c>
      <c r="L346" s="74">
        <v>45016</v>
      </c>
    </row>
    <row r="347" spans="1:12" x14ac:dyDescent="0.3">
      <c r="A347">
        <v>1500029786</v>
      </c>
      <c r="B347" s="74">
        <v>45016</v>
      </c>
      <c r="C347">
        <v>299</v>
      </c>
      <c r="D347">
        <v>230939</v>
      </c>
      <c r="E347" s="75" t="s">
        <v>3</v>
      </c>
      <c r="F347" s="75" t="s">
        <v>116</v>
      </c>
      <c r="G347">
        <v>1500029786</v>
      </c>
      <c r="H347" s="75" t="s">
        <v>3</v>
      </c>
      <c r="I347" s="75" t="s">
        <v>3</v>
      </c>
      <c r="J347" s="74">
        <v>45016</v>
      </c>
      <c r="K347" s="76">
        <v>149160.9</v>
      </c>
      <c r="L347" s="74">
        <v>45016</v>
      </c>
    </row>
    <row r="348" spans="1:12" x14ac:dyDescent="0.3">
      <c r="A348">
        <v>1700032155</v>
      </c>
      <c r="B348" s="74">
        <v>45016</v>
      </c>
      <c r="C348">
        <v>299</v>
      </c>
      <c r="D348">
        <v>230939</v>
      </c>
      <c r="E348" s="75" t="s">
        <v>3</v>
      </c>
      <c r="F348" s="75" t="s">
        <v>115</v>
      </c>
      <c r="G348">
        <v>1500029786</v>
      </c>
      <c r="H348" s="75" t="s">
        <v>357</v>
      </c>
      <c r="I348" s="75" t="s">
        <v>3</v>
      </c>
      <c r="J348" s="74">
        <v>45016</v>
      </c>
      <c r="K348" s="76">
        <v>-149160.9</v>
      </c>
      <c r="L348" s="74">
        <v>45016</v>
      </c>
    </row>
    <row r="349" spans="1:12" x14ac:dyDescent="0.3">
      <c r="A349">
        <v>2000014258</v>
      </c>
      <c r="B349" s="74">
        <v>45016</v>
      </c>
      <c r="C349">
        <v>299</v>
      </c>
      <c r="D349">
        <v>236212</v>
      </c>
      <c r="E349" t="s">
        <v>3</v>
      </c>
      <c r="F349" t="s">
        <v>77</v>
      </c>
      <c r="G349">
        <v>2000014258</v>
      </c>
      <c r="H349" t="s">
        <v>3</v>
      </c>
      <c r="I349" t="s">
        <v>3</v>
      </c>
      <c r="J349" s="74">
        <v>45016</v>
      </c>
      <c r="K349">
        <v>463855.07</v>
      </c>
      <c r="L349" s="74">
        <v>45016</v>
      </c>
    </row>
    <row r="350" spans="1:12" x14ac:dyDescent="0.3">
      <c r="A350">
        <v>1700032122</v>
      </c>
      <c r="B350" s="74">
        <v>45021</v>
      </c>
      <c r="C350">
        <v>299</v>
      </c>
      <c r="D350">
        <v>11442</v>
      </c>
      <c r="E350" s="75" t="s">
        <v>199</v>
      </c>
      <c r="F350" s="75" t="s">
        <v>82</v>
      </c>
      <c r="G350">
        <v>2000014265</v>
      </c>
      <c r="H350" s="75">
        <v>5755813718</v>
      </c>
      <c r="I350" s="75" t="s">
        <v>81</v>
      </c>
      <c r="J350" s="74">
        <v>45019</v>
      </c>
      <c r="K350" s="76">
        <v>-252818.39</v>
      </c>
      <c r="L350" s="74">
        <v>45019</v>
      </c>
    </row>
    <row r="351" spans="1:12" x14ac:dyDescent="0.3">
      <c r="A351">
        <v>1700032123</v>
      </c>
      <c r="B351" s="74">
        <v>45021</v>
      </c>
      <c r="C351">
        <v>299</v>
      </c>
      <c r="D351">
        <v>11442</v>
      </c>
      <c r="E351" s="75" t="s">
        <v>199</v>
      </c>
      <c r="F351" s="75" t="s">
        <v>82</v>
      </c>
      <c r="G351">
        <v>2000014265</v>
      </c>
      <c r="H351" s="75">
        <v>1287773689</v>
      </c>
      <c r="I351" s="75" t="s">
        <v>81</v>
      </c>
      <c r="J351" s="74">
        <v>45019</v>
      </c>
      <c r="K351" s="76">
        <v>-23373.51</v>
      </c>
      <c r="L351" s="74">
        <v>45019</v>
      </c>
    </row>
    <row r="352" spans="1:12" x14ac:dyDescent="0.3">
      <c r="A352">
        <v>1700032124</v>
      </c>
      <c r="B352" s="74">
        <v>45021</v>
      </c>
      <c r="C352">
        <v>299</v>
      </c>
      <c r="D352">
        <v>11442</v>
      </c>
      <c r="E352" s="75" t="s">
        <v>199</v>
      </c>
      <c r="F352" s="75" t="s">
        <v>82</v>
      </c>
      <c r="G352">
        <v>2000014265</v>
      </c>
      <c r="H352" s="75" t="s">
        <v>15</v>
      </c>
      <c r="I352" s="75" t="s">
        <v>81</v>
      </c>
      <c r="J352" s="74">
        <v>45019</v>
      </c>
      <c r="K352" s="76">
        <v>-1190482.99</v>
      </c>
      <c r="L352" s="74">
        <v>45019</v>
      </c>
    </row>
    <row r="353" spans="1:12" x14ac:dyDescent="0.3">
      <c r="A353">
        <v>1700032175</v>
      </c>
      <c r="B353" s="74">
        <v>45021</v>
      </c>
      <c r="C353">
        <v>299</v>
      </c>
      <c r="D353">
        <v>11442</v>
      </c>
      <c r="E353" s="75" t="s">
        <v>199</v>
      </c>
      <c r="F353" s="75" t="s">
        <v>82</v>
      </c>
      <c r="G353">
        <v>2000014265</v>
      </c>
      <c r="H353" s="75" t="s">
        <v>13</v>
      </c>
      <c r="I353" s="75" t="s">
        <v>81</v>
      </c>
      <c r="J353" s="74">
        <v>45019</v>
      </c>
      <c r="K353" s="76">
        <v>-143909.48000000001</v>
      </c>
      <c r="L353" s="74">
        <v>45019</v>
      </c>
    </row>
    <row r="354" spans="1:12" x14ac:dyDescent="0.3">
      <c r="A354">
        <v>1700032071</v>
      </c>
      <c r="B354" s="74">
        <v>45021</v>
      </c>
      <c r="C354">
        <v>299</v>
      </c>
      <c r="D354">
        <v>11710</v>
      </c>
      <c r="E354" s="75" t="s">
        <v>199</v>
      </c>
      <c r="F354" s="75" t="s">
        <v>82</v>
      </c>
      <c r="G354">
        <v>2000014266</v>
      </c>
      <c r="H354" t="s">
        <v>215</v>
      </c>
      <c r="I354" s="75" t="s">
        <v>81</v>
      </c>
      <c r="J354" s="74">
        <v>45019</v>
      </c>
      <c r="K354" s="76">
        <v>-135920.98000000001</v>
      </c>
      <c r="L354" s="74">
        <v>45019</v>
      </c>
    </row>
    <row r="355" spans="1:12" x14ac:dyDescent="0.3">
      <c r="A355">
        <v>2000014364</v>
      </c>
      <c r="B355" s="74">
        <v>45019</v>
      </c>
      <c r="C355">
        <v>299</v>
      </c>
      <c r="D355">
        <v>11787</v>
      </c>
      <c r="E355" s="75" t="s">
        <v>3</v>
      </c>
      <c r="F355" s="75" t="s">
        <v>77</v>
      </c>
      <c r="G355">
        <v>2000014364</v>
      </c>
      <c r="H355" t="s">
        <v>3</v>
      </c>
      <c r="I355" s="75" t="s">
        <v>3</v>
      </c>
      <c r="J355" s="74">
        <v>45019</v>
      </c>
      <c r="K355" s="76">
        <v>6397.31</v>
      </c>
      <c r="L355" s="74">
        <v>45019</v>
      </c>
    </row>
    <row r="356" spans="1:12" x14ac:dyDescent="0.3">
      <c r="A356">
        <v>1700032121</v>
      </c>
      <c r="B356" s="74">
        <v>45021</v>
      </c>
      <c r="C356">
        <v>299</v>
      </c>
      <c r="D356">
        <v>173210</v>
      </c>
      <c r="E356" s="75" t="s">
        <v>315</v>
      </c>
      <c r="F356" s="75" t="s">
        <v>82</v>
      </c>
      <c r="G356">
        <v>2000014267</v>
      </c>
      <c r="H356" s="75" t="s">
        <v>316</v>
      </c>
      <c r="I356" s="75" t="s">
        <v>81</v>
      </c>
      <c r="J356" s="74">
        <v>45019</v>
      </c>
      <c r="K356" s="76">
        <v>-58678.04</v>
      </c>
      <c r="L356" s="74">
        <v>45019</v>
      </c>
    </row>
    <row r="357" spans="1:12" x14ac:dyDescent="0.3">
      <c r="A357">
        <v>1700032120</v>
      </c>
      <c r="B357" s="74">
        <v>45021</v>
      </c>
      <c r="C357">
        <v>299</v>
      </c>
      <c r="D357">
        <v>173210</v>
      </c>
      <c r="E357" s="75" t="s">
        <v>199</v>
      </c>
      <c r="F357" s="75" t="s">
        <v>82</v>
      </c>
      <c r="G357">
        <v>2000014267</v>
      </c>
      <c r="H357" s="75" t="s">
        <v>317</v>
      </c>
      <c r="I357" s="75" t="s">
        <v>81</v>
      </c>
      <c r="J357" s="74">
        <v>45019</v>
      </c>
      <c r="K357" s="76">
        <v>-640782.82999999996</v>
      </c>
      <c r="L357" s="74">
        <v>45019</v>
      </c>
    </row>
    <row r="358" spans="1:12" x14ac:dyDescent="0.3">
      <c r="A358">
        <v>1500029704</v>
      </c>
      <c r="B358" s="74">
        <v>45019</v>
      </c>
      <c r="C358">
        <v>299</v>
      </c>
      <c r="D358">
        <v>230939</v>
      </c>
      <c r="E358" s="75" t="s">
        <v>3</v>
      </c>
      <c r="F358" s="75" t="s">
        <v>116</v>
      </c>
      <c r="G358">
        <v>1500029704</v>
      </c>
      <c r="H358" s="75" t="s">
        <v>3</v>
      </c>
      <c r="I358" s="75" t="s">
        <v>3</v>
      </c>
      <c r="J358" s="74">
        <v>45019</v>
      </c>
      <c r="K358" s="76">
        <v>3000</v>
      </c>
      <c r="L358" s="74">
        <v>45019</v>
      </c>
    </row>
    <row r="359" spans="1:12" x14ac:dyDescent="0.3">
      <c r="A359">
        <v>1700032156</v>
      </c>
      <c r="B359" s="74">
        <v>45019</v>
      </c>
      <c r="C359">
        <v>299</v>
      </c>
      <c r="D359">
        <v>230939</v>
      </c>
      <c r="E359" s="75" t="s">
        <v>3</v>
      </c>
      <c r="F359" s="75" t="s">
        <v>115</v>
      </c>
      <c r="G359">
        <v>1500029704</v>
      </c>
      <c r="H359" s="75" t="s">
        <v>350</v>
      </c>
      <c r="I359" s="75" t="s">
        <v>3</v>
      </c>
      <c r="J359" s="74">
        <v>45019</v>
      </c>
      <c r="K359" s="76">
        <v>-3000</v>
      </c>
      <c r="L359" s="74">
        <v>45019</v>
      </c>
    </row>
    <row r="360" spans="1:12" x14ac:dyDescent="0.3">
      <c r="A360">
        <v>1700032074</v>
      </c>
      <c r="B360" s="74">
        <v>45022</v>
      </c>
      <c r="C360">
        <v>299</v>
      </c>
      <c r="D360">
        <v>11442</v>
      </c>
      <c r="E360" s="75" t="s">
        <v>199</v>
      </c>
      <c r="F360" s="75" t="s">
        <v>82</v>
      </c>
      <c r="G360">
        <v>2000014259</v>
      </c>
      <c r="H360" s="75">
        <v>1394723772</v>
      </c>
      <c r="I360" s="75" t="s">
        <v>81</v>
      </c>
      <c r="J360" s="74">
        <v>45020</v>
      </c>
      <c r="K360" s="76">
        <v>-54285.08</v>
      </c>
      <c r="L360" s="74">
        <v>45020</v>
      </c>
    </row>
    <row r="361" spans="1:12" x14ac:dyDescent="0.3">
      <c r="A361">
        <v>1700032185</v>
      </c>
      <c r="B361" s="74">
        <v>45022</v>
      </c>
      <c r="C361">
        <v>299</v>
      </c>
      <c r="D361">
        <v>11442</v>
      </c>
      <c r="E361" s="75" t="s">
        <v>199</v>
      </c>
      <c r="F361" s="75" t="s">
        <v>82</v>
      </c>
      <c r="G361">
        <v>2000014259</v>
      </c>
      <c r="H361" s="75">
        <v>1845387777</v>
      </c>
      <c r="I361" s="75" t="s">
        <v>81</v>
      </c>
      <c r="J361" s="74">
        <v>45020</v>
      </c>
      <c r="K361" s="76">
        <v>-241243.32</v>
      </c>
      <c r="L361" s="74">
        <v>45020</v>
      </c>
    </row>
    <row r="362" spans="1:12" x14ac:dyDescent="0.3">
      <c r="A362">
        <v>2000014366</v>
      </c>
      <c r="B362" s="74">
        <v>45020</v>
      </c>
      <c r="C362">
        <v>299</v>
      </c>
      <c r="D362">
        <v>11710</v>
      </c>
      <c r="E362" s="75" t="s">
        <v>3</v>
      </c>
      <c r="F362" s="75" t="s">
        <v>77</v>
      </c>
      <c r="G362">
        <v>2000014366</v>
      </c>
      <c r="H362" s="75" t="s">
        <v>3</v>
      </c>
      <c r="I362" s="75" t="s">
        <v>3</v>
      </c>
      <c r="J362" s="74">
        <v>45020</v>
      </c>
      <c r="K362" s="76">
        <v>18211.22</v>
      </c>
      <c r="L362" s="74">
        <v>45020</v>
      </c>
    </row>
    <row r="363" spans="1:12" x14ac:dyDescent="0.3">
      <c r="A363">
        <v>1700032072</v>
      </c>
      <c r="B363" s="74">
        <v>45022</v>
      </c>
      <c r="C363">
        <v>299</v>
      </c>
      <c r="D363">
        <v>173210</v>
      </c>
      <c r="E363" s="75" t="s">
        <v>199</v>
      </c>
      <c r="F363" s="75" t="s">
        <v>82</v>
      </c>
      <c r="G363">
        <v>2000014260</v>
      </c>
      <c r="H363" s="75">
        <v>53715662</v>
      </c>
      <c r="I363" s="75" t="s">
        <v>81</v>
      </c>
      <c r="J363" s="74">
        <v>45020</v>
      </c>
      <c r="K363" s="76">
        <v>-218178</v>
      </c>
      <c r="L363" s="74">
        <v>45020</v>
      </c>
    </row>
    <row r="364" spans="1:12" x14ac:dyDescent="0.3">
      <c r="A364">
        <v>1700032019</v>
      </c>
      <c r="B364" s="74">
        <v>45022</v>
      </c>
      <c r="C364">
        <v>299</v>
      </c>
      <c r="D364">
        <v>191040</v>
      </c>
      <c r="E364" s="75" t="s">
        <v>200</v>
      </c>
      <c r="F364" s="75" t="s">
        <v>82</v>
      </c>
      <c r="G364">
        <v>2000014261</v>
      </c>
      <c r="H364" s="75">
        <v>30032392</v>
      </c>
      <c r="I364" s="75" t="s">
        <v>81</v>
      </c>
      <c r="J364" s="74">
        <v>45020</v>
      </c>
      <c r="K364" s="76">
        <v>-15615.79</v>
      </c>
      <c r="L364" s="74">
        <v>45020</v>
      </c>
    </row>
    <row r="365" spans="1:12" x14ac:dyDescent="0.3">
      <c r="A365">
        <v>1700032020</v>
      </c>
      <c r="B365" s="74">
        <v>45022</v>
      </c>
      <c r="C365">
        <v>299</v>
      </c>
      <c r="D365">
        <v>231079</v>
      </c>
      <c r="E365" t="s">
        <v>200</v>
      </c>
      <c r="F365" t="s">
        <v>82</v>
      </c>
      <c r="G365">
        <v>2000014262</v>
      </c>
      <c r="H365" t="s">
        <v>374</v>
      </c>
      <c r="I365" t="s">
        <v>81</v>
      </c>
      <c r="J365" s="74">
        <v>45020</v>
      </c>
      <c r="K365">
        <v>-489159</v>
      </c>
      <c r="L365" s="74">
        <v>45020</v>
      </c>
    </row>
    <row r="366" spans="1:12" x14ac:dyDescent="0.3">
      <c r="A366">
        <v>1700032073</v>
      </c>
      <c r="B366" s="74">
        <v>45022</v>
      </c>
      <c r="C366">
        <v>299</v>
      </c>
      <c r="D366">
        <v>231079</v>
      </c>
      <c r="E366" t="s">
        <v>200</v>
      </c>
      <c r="F366" t="s">
        <v>82</v>
      </c>
      <c r="G366">
        <v>2000014262</v>
      </c>
      <c r="H366" t="s">
        <v>373</v>
      </c>
      <c r="I366" t="s">
        <v>81</v>
      </c>
      <c r="J366" s="74">
        <v>45020</v>
      </c>
      <c r="K366">
        <v>-556538.65</v>
      </c>
      <c r="L366" s="74">
        <v>45020</v>
      </c>
    </row>
    <row r="367" spans="1:12" x14ac:dyDescent="0.3">
      <c r="A367">
        <v>2000014265</v>
      </c>
      <c r="B367" s="74">
        <v>45021</v>
      </c>
      <c r="C367">
        <v>299</v>
      </c>
      <c r="D367">
        <v>11442</v>
      </c>
      <c r="E367" s="75" t="s">
        <v>3</v>
      </c>
      <c r="F367" s="75" t="s">
        <v>77</v>
      </c>
      <c r="G367">
        <v>2000014265</v>
      </c>
      <c r="H367" s="75" t="s">
        <v>3</v>
      </c>
      <c r="I367" s="75" t="s">
        <v>3</v>
      </c>
      <c r="J367" s="74">
        <v>45021</v>
      </c>
      <c r="K367" s="76">
        <v>1610584.37</v>
      </c>
      <c r="L367" s="74">
        <v>45021</v>
      </c>
    </row>
    <row r="368" spans="1:12" x14ac:dyDescent="0.3">
      <c r="A368">
        <v>2000014266</v>
      </c>
      <c r="B368" s="74">
        <v>45021</v>
      </c>
      <c r="C368">
        <v>299</v>
      </c>
      <c r="D368">
        <v>11710</v>
      </c>
      <c r="E368" s="75" t="s">
        <v>3</v>
      </c>
      <c r="F368" s="75" t="s">
        <v>77</v>
      </c>
      <c r="G368">
        <v>2000014266</v>
      </c>
      <c r="H368" t="s">
        <v>3</v>
      </c>
      <c r="I368" s="75" t="s">
        <v>3</v>
      </c>
      <c r="J368" s="74">
        <v>45021</v>
      </c>
      <c r="K368" s="76">
        <v>135920.98000000001</v>
      </c>
      <c r="L368" s="74">
        <v>45021</v>
      </c>
    </row>
    <row r="369" spans="1:12" x14ac:dyDescent="0.3">
      <c r="A369">
        <v>2000014267</v>
      </c>
      <c r="B369" s="74">
        <v>45021</v>
      </c>
      <c r="C369">
        <v>299</v>
      </c>
      <c r="D369">
        <v>173210</v>
      </c>
      <c r="E369" s="75" t="s">
        <v>3</v>
      </c>
      <c r="F369" s="75" t="s">
        <v>77</v>
      </c>
      <c r="G369">
        <v>2000014267</v>
      </c>
      <c r="H369" s="75" t="s">
        <v>3</v>
      </c>
      <c r="I369" s="75" t="s">
        <v>3</v>
      </c>
      <c r="J369" s="74">
        <v>45021</v>
      </c>
      <c r="K369" s="76">
        <v>699460.87</v>
      </c>
      <c r="L369" s="74">
        <v>45021</v>
      </c>
    </row>
    <row r="370" spans="1:12" x14ac:dyDescent="0.3">
      <c r="A370">
        <v>1700032027</v>
      </c>
      <c r="B370" s="74">
        <v>45023</v>
      </c>
      <c r="C370">
        <v>299</v>
      </c>
      <c r="D370">
        <v>173210</v>
      </c>
      <c r="E370" s="75" t="s">
        <v>315</v>
      </c>
      <c r="F370" s="75" t="s">
        <v>82</v>
      </c>
      <c r="G370">
        <v>2000014300</v>
      </c>
      <c r="H370" s="75">
        <v>53715661</v>
      </c>
      <c r="I370" s="75" t="s">
        <v>81</v>
      </c>
      <c r="J370" s="74">
        <v>45021</v>
      </c>
      <c r="K370" s="76">
        <v>-15515.96</v>
      </c>
      <c r="L370" s="74">
        <v>45021</v>
      </c>
    </row>
    <row r="371" spans="1:12" x14ac:dyDescent="0.3">
      <c r="A371">
        <v>2000014259</v>
      </c>
      <c r="B371" s="74">
        <v>45022</v>
      </c>
      <c r="C371">
        <v>299</v>
      </c>
      <c r="D371">
        <v>11442</v>
      </c>
      <c r="E371" s="75" t="s">
        <v>3</v>
      </c>
      <c r="F371" s="75" t="s">
        <v>77</v>
      </c>
      <c r="G371">
        <v>2000014259</v>
      </c>
      <c r="H371" s="75" t="s">
        <v>3</v>
      </c>
      <c r="I371" s="75" t="s">
        <v>3</v>
      </c>
      <c r="J371" s="74">
        <v>45022</v>
      </c>
      <c r="K371" s="76">
        <v>295528.40000000002</v>
      </c>
      <c r="L371" s="74">
        <v>45022</v>
      </c>
    </row>
    <row r="372" spans="1:12" x14ac:dyDescent="0.3">
      <c r="A372">
        <v>1700032028</v>
      </c>
      <c r="B372" s="74">
        <v>45026</v>
      </c>
      <c r="C372">
        <v>299</v>
      </c>
      <c r="D372">
        <v>11710</v>
      </c>
      <c r="E372" s="75" t="s">
        <v>199</v>
      </c>
      <c r="F372" s="75" t="s">
        <v>82</v>
      </c>
      <c r="G372">
        <v>2000014302</v>
      </c>
      <c r="H372" s="75" t="s">
        <v>158</v>
      </c>
      <c r="I372" s="75" t="s">
        <v>81</v>
      </c>
      <c r="J372" s="74">
        <v>45022</v>
      </c>
      <c r="K372" s="76">
        <v>-15592.39</v>
      </c>
      <c r="L372" s="74">
        <v>45022</v>
      </c>
    </row>
    <row r="373" spans="1:12" x14ac:dyDescent="0.3">
      <c r="A373">
        <v>2000014260</v>
      </c>
      <c r="B373" s="74">
        <v>45022</v>
      </c>
      <c r="C373">
        <v>299</v>
      </c>
      <c r="D373">
        <v>173210</v>
      </c>
      <c r="E373" s="75" t="s">
        <v>3</v>
      </c>
      <c r="F373" s="75" t="s">
        <v>77</v>
      </c>
      <c r="G373">
        <v>2000014260</v>
      </c>
      <c r="H373" s="75" t="s">
        <v>3</v>
      </c>
      <c r="I373" s="75" t="s">
        <v>3</v>
      </c>
      <c r="J373" s="74">
        <v>45022</v>
      </c>
      <c r="K373" s="76">
        <v>218178</v>
      </c>
      <c r="L373" s="74">
        <v>45022</v>
      </c>
    </row>
    <row r="374" spans="1:12" x14ac:dyDescent="0.3">
      <c r="A374">
        <v>2000014261</v>
      </c>
      <c r="B374" s="74">
        <v>45022</v>
      </c>
      <c r="C374">
        <v>299</v>
      </c>
      <c r="D374">
        <v>191040</v>
      </c>
      <c r="E374" s="75" t="s">
        <v>3</v>
      </c>
      <c r="F374" s="75" t="s">
        <v>77</v>
      </c>
      <c r="G374">
        <v>2000014261</v>
      </c>
      <c r="H374" s="75" t="s">
        <v>3</v>
      </c>
      <c r="I374" s="75" t="s">
        <v>3</v>
      </c>
      <c r="J374" s="74">
        <v>45022</v>
      </c>
      <c r="K374" s="76">
        <v>15615.79</v>
      </c>
      <c r="L374" s="74">
        <v>45022</v>
      </c>
    </row>
    <row r="375" spans="1:12" x14ac:dyDescent="0.3">
      <c r="A375">
        <v>2000014262</v>
      </c>
      <c r="B375" s="74">
        <v>45022</v>
      </c>
      <c r="C375">
        <v>299</v>
      </c>
      <c r="D375">
        <v>231079</v>
      </c>
      <c r="E375" t="s">
        <v>3</v>
      </c>
      <c r="F375" t="s">
        <v>77</v>
      </c>
      <c r="G375">
        <v>2000014262</v>
      </c>
      <c r="H375" t="s">
        <v>3</v>
      </c>
      <c r="I375" t="s">
        <v>3</v>
      </c>
      <c r="J375" s="74">
        <v>45022</v>
      </c>
      <c r="K375">
        <v>1045697.65</v>
      </c>
      <c r="L375" s="74">
        <v>45022</v>
      </c>
    </row>
    <row r="376" spans="1:12" x14ac:dyDescent="0.3">
      <c r="A376">
        <v>1700032021</v>
      </c>
      <c r="B376" s="74">
        <v>45027</v>
      </c>
      <c r="C376">
        <v>299</v>
      </c>
      <c r="D376">
        <v>11710</v>
      </c>
      <c r="E376" s="75" t="s">
        <v>199</v>
      </c>
      <c r="F376" s="75" t="s">
        <v>82</v>
      </c>
      <c r="G376">
        <v>2000014286</v>
      </c>
      <c r="H376" s="75" t="s">
        <v>217</v>
      </c>
      <c r="I376" s="75" t="s">
        <v>81</v>
      </c>
      <c r="J376" s="74">
        <v>45023</v>
      </c>
      <c r="K376" s="76">
        <v>-129326.71</v>
      </c>
      <c r="L376" s="74">
        <v>45023</v>
      </c>
    </row>
    <row r="377" spans="1:12" x14ac:dyDescent="0.3">
      <c r="A377">
        <v>2000014300</v>
      </c>
      <c r="B377" s="74">
        <v>45023</v>
      </c>
      <c r="C377">
        <v>299</v>
      </c>
      <c r="D377">
        <v>173210</v>
      </c>
      <c r="E377" s="75" t="s">
        <v>3</v>
      </c>
      <c r="F377" s="75" t="s">
        <v>77</v>
      </c>
      <c r="G377">
        <v>2000014300</v>
      </c>
      <c r="H377" s="75" t="s">
        <v>3</v>
      </c>
      <c r="I377" s="75" t="s">
        <v>3</v>
      </c>
      <c r="J377" s="74">
        <v>45023</v>
      </c>
      <c r="K377" s="76">
        <v>15515.96</v>
      </c>
      <c r="L377" s="74">
        <v>45023</v>
      </c>
    </row>
    <row r="378" spans="1:12" x14ac:dyDescent="0.3">
      <c r="A378">
        <v>1500029739</v>
      </c>
      <c r="B378" s="74">
        <v>45023</v>
      </c>
      <c r="C378">
        <v>299</v>
      </c>
      <c r="D378">
        <v>230939</v>
      </c>
      <c r="E378" s="75" t="s">
        <v>3</v>
      </c>
      <c r="F378" s="75" t="s">
        <v>116</v>
      </c>
      <c r="G378">
        <v>1500029739</v>
      </c>
      <c r="H378" s="75" t="s">
        <v>3</v>
      </c>
      <c r="I378" s="75" t="s">
        <v>3</v>
      </c>
      <c r="J378" s="74">
        <v>45023</v>
      </c>
      <c r="K378" s="76">
        <v>1500</v>
      </c>
      <c r="L378" s="74">
        <v>45023</v>
      </c>
    </row>
    <row r="379" spans="1:12" x14ac:dyDescent="0.3">
      <c r="A379">
        <v>1700032159</v>
      </c>
      <c r="B379" s="74">
        <v>45023</v>
      </c>
      <c r="C379">
        <v>299</v>
      </c>
      <c r="D379">
        <v>230939</v>
      </c>
      <c r="E379" s="75" t="s">
        <v>3</v>
      </c>
      <c r="F379" s="75" t="s">
        <v>115</v>
      </c>
      <c r="G379">
        <v>1500029739</v>
      </c>
      <c r="H379" s="75" t="s">
        <v>354</v>
      </c>
      <c r="I379" s="75" t="s">
        <v>3</v>
      </c>
      <c r="J379" s="74">
        <v>45023</v>
      </c>
      <c r="K379" s="76">
        <v>-1500</v>
      </c>
      <c r="L379" s="74">
        <v>45023</v>
      </c>
    </row>
    <row r="380" spans="1:12" x14ac:dyDescent="0.3">
      <c r="A380">
        <v>1700032029</v>
      </c>
      <c r="B380" s="74">
        <v>45028</v>
      </c>
      <c r="C380">
        <v>299</v>
      </c>
      <c r="D380">
        <v>11442</v>
      </c>
      <c r="E380" s="75" t="s">
        <v>200</v>
      </c>
      <c r="F380" s="75" t="s">
        <v>82</v>
      </c>
      <c r="G380">
        <v>2000014268</v>
      </c>
      <c r="H380" s="75" t="s">
        <v>15</v>
      </c>
      <c r="I380" s="75" t="s">
        <v>81</v>
      </c>
      <c r="J380" s="74">
        <v>45026</v>
      </c>
      <c r="K380" s="76">
        <v>-3376187.39</v>
      </c>
      <c r="L380" s="74">
        <v>45026</v>
      </c>
    </row>
    <row r="381" spans="1:12" x14ac:dyDescent="0.3">
      <c r="A381">
        <v>1700032030</v>
      </c>
      <c r="B381" s="74">
        <v>45028</v>
      </c>
      <c r="C381">
        <v>299</v>
      </c>
      <c r="D381">
        <v>11442</v>
      </c>
      <c r="E381" s="75" t="s">
        <v>200</v>
      </c>
      <c r="F381" s="75" t="s">
        <v>82</v>
      </c>
      <c r="G381">
        <v>2000014268</v>
      </c>
      <c r="H381" s="75" t="s">
        <v>13</v>
      </c>
      <c r="I381" s="75" t="s">
        <v>81</v>
      </c>
      <c r="J381" s="74">
        <v>45026</v>
      </c>
      <c r="K381" s="76">
        <v>-25743.1</v>
      </c>
      <c r="L381" s="74">
        <v>45026</v>
      </c>
    </row>
    <row r="382" spans="1:12" x14ac:dyDescent="0.3">
      <c r="A382">
        <v>1700032149</v>
      </c>
      <c r="B382" s="74">
        <v>45028</v>
      </c>
      <c r="C382">
        <v>299</v>
      </c>
      <c r="D382">
        <v>11442</v>
      </c>
      <c r="E382" s="75" t="s">
        <v>200</v>
      </c>
      <c r="F382" s="75" t="s">
        <v>82</v>
      </c>
      <c r="G382">
        <v>2000014268</v>
      </c>
      <c r="H382" s="75">
        <v>1845387777</v>
      </c>
      <c r="I382" s="75" t="s">
        <v>81</v>
      </c>
      <c r="J382" s="74">
        <v>45026</v>
      </c>
      <c r="K382" s="76">
        <v>-173190.72</v>
      </c>
      <c r="L382" s="74">
        <v>45026</v>
      </c>
    </row>
    <row r="383" spans="1:12" x14ac:dyDescent="0.3">
      <c r="A383">
        <v>2000014302</v>
      </c>
      <c r="B383" s="74">
        <v>45026</v>
      </c>
      <c r="C383">
        <v>299</v>
      </c>
      <c r="D383">
        <v>11710</v>
      </c>
      <c r="E383" s="75" t="s">
        <v>3</v>
      </c>
      <c r="F383" s="75" t="s">
        <v>77</v>
      </c>
      <c r="G383">
        <v>2000014302</v>
      </c>
      <c r="H383" s="75" t="s">
        <v>3</v>
      </c>
      <c r="I383" s="75" t="s">
        <v>3</v>
      </c>
      <c r="J383" s="74">
        <v>45026</v>
      </c>
      <c r="K383" s="76">
        <v>15592.39</v>
      </c>
      <c r="L383" s="74">
        <v>45026</v>
      </c>
    </row>
    <row r="384" spans="1:12" x14ac:dyDescent="0.3">
      <c r="A384">
        <v>1700032148</v>
      </c>
      <c r="B384" s="74">
        <v>45028</v>
      </c>
      <c r="C384">
        <v>299</v>
      </c>
      <c r="D384">
        <v>191040</v>
      </c>
      <c r="E384" s="75" t="s">
        <v>200</v>
      </c>
      <c r="F384" s="75" t="s">
        <v>82</v>
      </c>
      <c r="G384">
        <v>2000014269</v>
      </c>
      <c r="H384" s="75">
        <v>12291508</v>
      </c>
      <c r="I384" s="75" t="s">
        <v>81</v>
      </c>
      <c r="J384" s="74">
        <v>45026</v>
      </c>
      <c r="K384" s="76">
        <v>-97648.18</v>
      </c>
      <c r="L384" s="74">
        <v>45026</v>
      </c>
    </row>
    <row r="385" spans="1:12" x14ac:dyDescent="0.3">
      <c r="A385">
        <v>2000014286</v>
      </c>
      <c r="B385" s="74">
        <v>45027</v>
      </c>
      <c r="C385">
        <v>299</v>
      </c>
      <c r="D385">
        <v>11710</v>
      </c>
      <c r="E385" s="75" t="s">
        <v>3</v>
      </c>
      <c r="F385" s="75" t="s">
        <v>77</v>
      </c>
      <c r="G385">
        <v>2000014286</v>
      </c>
      <c r="H385" s="75" t="s">
        <v>3</v>
      </c>
      <c r="I385" s="75" t="s">
        <v>3</v>
      </c>
      <c r="J385" s="74">
        <v>45027</v>
      </c>
      <c r="K385" s="76">
        <v>129326.71</v>
      </c>
      <c r="L385" s="74">
        <v>45027</v>
      </c>
    </row>
    <row r="386" spans="1:12" x14ac:dyDescent="0.3">
      <c r="A386">
        <v>2000014268</v>
      </c>
      <c r="B386" s="74">
        <v>45028</v>
      </c>
      <c r="C386">
        <v>299</v>
      </c>
      <c r="D386">
        <v>11442</v>
      </c>
      <c r="E386" s="75" t="s">
        <v>3</v>
      </c>
      <c r="F386" s="75" t="s">
        <v>77</v>
      </c>
      <c r="G386">
        <v>2000014268</v>
      </c>
      <c r="H386" s="75" t="s">
        <v>3</v>
      </c>
      <c r="I386" s="75" t="s">
        <v>3</v>
      </c>
      <c r="J386" s="74">
        <v>45028</v>
      </c>
      <c r="K386" s="76">
        <v>3575121.21</v>
      </c>
      <c r="L386" s="74">
        <v>45028</v>
      </c>
    </row>
    <row r="387" spans="1:12" x14ac:dyDescent="0.3">
      <c r="A387">
        <v>2000014269</v>
      </c>
      <c r="B387" s="74">
        <v>45028</v>
      </c>
      <c r="C387">
        <v>299</v>
      </c>
      <c r="D387">
        <v>191040</v>
      </c>
      <c r="E387" s="75" t="s">
        <v>3</v>
      </c>
      <c r="F387" s="75" t="s">
        <v>77</v>
      </c>
      <c r="G387">
        <v>2000014269</v>
      </c>
      <c r="H387" s="75" t="s">
        <v>3</v>
      </c>
      <c r="I387" s="75" t="s">
        <v>3</v>
      </c>
      <c r="J387" s="74">
        <v>45028</v>
      </c>
      <c r="K387" s="76">
        <v>97648.18</v>
      </c>
      <c r="L387" s="74">
        <v>45028</v>
      </c>
    </row>
    <row r="388" spans="1:12" x14ac:dyDescent="0.3">
      <c r="A388">
        <v>5100237360</v>
      </c>
      <c r="B388" s="74">
        <v>45072</v>
      </c>
      <c r="C388">
        <v>2</v>
      </c>
      <c r="D388">
        <v>235940</v>
      </c>
      <c r="E388" s="75" t="s">
        <v>3</v>
      </c>
      <c r="F388" s="75" t="s">
        <v>78</v>
      </c>
      <c r="G388">
        <v>2000218289</v>
      </c>
      <c r="H388" t="s">
        <v>187</v>
      </c>
      <c r="I388" s="75" t="s">
        <v>79</v>
      </c>
      <c r="J388" s="74">
        <v>45029</v>
      </c>
      <c r="K388" s="76">
        <v>-57517.52</v>
      </c>
      <c r="L388" s="74">
        <v>45072</v>
      </c>
    </row>
    <row r="389" spans="1:12" x14ac:dyDescent="0.3">
      <c r="A389">
        <v>1700032032</v>
      </c>
      <c r="B389" s="74">
        <v>45033</v>
      </c>
      <c r="C389">
        <v>299</v>
      </c>
      <c r="D389">
        <v>11710</v>
      </c>
      <c r="E389" s="75" t="s">
        <v>200</v>
      </c>
      <c r="F389" s="75" t="s">
        <v>82</v>
      </c>
      <c r="G389">
        <v>2000014367</v>
      </c>
      <c r="H389" t="s">
        <v>159</v>
      </c>
      <c r="I389" s="75" t="s">
        <v>81</v>
      </c>
      <c r="J389" s="74">
        <v>45029</v>
      </c>
      <c r="K389" s="76">
        <v>-23067.8</v>
      </c>
      <c r="L389" s="74">
        <v>45029</v>
      </c>
    </row>
    <row r="390" spans="1:12" x14ac:dyDescent="0.3">
      <c r="A390">
        <v>1700032031</v>
      </c>
      <c r="B390" s="74">
        <v>45047</v>
      </c>
      <c r="C390">
        <v>299</v>
      </c>
      <c r="D390">
        <v>236212</v>
      </c>
      <c r="E390" t="s">
        <v>201</v>
      </c>
      <c r="F390" t="s">
        <v>82</v>
      </c>
      <c r="G390">
        <v>2000014341</v>
      </c>
      <c r="H390" t="s">
        <v>383</v>
      </c>
      <c r="I390" t="s">
        <v>85</v>
      </c>
      <c r="J390" s="74">
        <v>45029</v>
      </c>
      <c r="K390">
        <v>-460614.14</v>
      </c>
      <c r="L390" s="74">
        <v>45047</v>
      </c>
    </row>
    <row r="391" spans="1:12" x14ac:dyDescent="0.3">
      <c r="A391">
        <v>5100237364</v>
      </c>
      <c r="B391" s="74">
        <v>45072</v>
      </c>
      <c r="C391">
        <v>2</v>
      </c>
      <c r="D391">
        <v>235940</v>
      </c>
      <c r="E391" s="75" t="s">
        <v>3</v>
      </c>
      <c r="F391" s="75" t="s">
        <v>78</v>
      </c>
      <c r="G391">
        <v>2000218289</v>
      </c>
      <c r="H391" s="75" t="s">
        <v>188</v>
      </c>
      <c r="I391" s="75" t="s">
        <v>79</v>
      </c>
      <c r="J391" s="74">
        <v>45030</v>
      </c>
      <c r="K391" s="76">
        <v>-57498.15</v>
      </c>
      <c r="L391" s="74">
        <v>45072</v>
      </c>
    </row>
    <row r="392" spans="1:12" x14ac:dyDescent="0.3">
      <c r="A392">
        <v>5100237391</v>
      </c>
      <c r="B392" s="74">
        <v>45072</v>
      </c>
      <c r="C392">
        <v>2</v>
      </c>
      <c r="D392">
        <v>235940</v>
      </c>
      <c r="E392" s="75" t="s">
        <v>3</v>
      </c>
      <c r="F392" s="75" t="s">
        <v>78</v>
      </c>
      <c r="G392">
        <v>2000218289</v>
      </c>
      <c r="H392" s="75" t="s">
        <v>189</v>
      </c>
      <c r="I392" s="75" t="s">
        <v>79</v>
      </c>
      <c r="J392" s="74">
        <v>45030</v>
      </c>
      <c r="K392" s="76">
        <v>-2000</v>
      </c>
      <c r="L392" s="74">
        <v>45072</v>
      </c>
    </row>
    <row r="393" spans="1:12" x14ac:dyDescent="0.3">
      <c r="A393">
        <v>1700032227</v>
      </c>
      <c r="B393" s="74">
        <v>45034</v>
      </c>
      <c r="C393">
        <v>299</v>
      </c>
      <c r="D393">
        <v>11710</v>
      </c>
      <c r="E393" s="75" t="s">
        <v>200</v>
      </c>
      <c r="F393" s="75" t="s">
        <v>82</v>
      </c>
      <c r="G393">
        <v>2000014368</v>
      </c>
      <c r="H393" s="75" t="s">
        <v>222</v>
      </c>
      <c r="I393" s="75" t="s">
        <v>81</v>
      </c>
      <c r="J393" s="74">
        <v>45030</v>
      </c>
      <c r="K393" s="76">
        <v>-122768.3</v>
      </c>
      <c r="L393" s="74">
        <v>45030</v>
      </c>
    </row>
    <row r="394" spans="1:12" x14ac:dyDescent="0.3">
      <c r="A394">
        <v>1500029742</v>
      </c>
      <c r="B394" s="74">
        <v>45030</v>
      </c>
      <c r="C394">
        <v>299</v>
      </c>
      <c r="D394">
        <v>230939</v>
      </c>
      <c r="E394" s="75" t="s">
        <v>3</v>
      </c>
      <c r="F394" s="75" t="s">
        <v>116</v>
      </c>
      <c r="G394">
        <v>1500029742</v>
      </c>
      <c r="H394" s="75" t="s">
        <v>3</v>
      </c>
      <c r="I394" s="75" t="s">
        <v>3</v>
      </c>
      <c r="J394" s="74">
        <v>45030</v>
      </c>
      <c r="K394" s="76">
        <v>142900.01</v>
      </c>
      <c r="L394" s="74">
        <v>45030</v>
      </c>
    </row>
    <row r="395" spans="1:12" x14ac:dyDescent="0.3">
      <c r="A395">
        <v>1700032200</v>
      </c>
      <c r="B395" s="74">
        <v>45030</v>
      </c>
      <c r="C395">
        <v>299</v>
      </c>
      <c r="D395">
        <v>230939</v>
      </c>
      <c r="E395" s="75" t="s">
        <v>3</v>
      </c>
      <c r="F395" s="75" t="s">
        <v>115</v>
      </c>
      <c r="G395">
        <v>1500029742</v>
      </c>
      <c r="H395" s="75" t="s">
        <v>355</v>
      </c>
      <c r="I395" s="75" t="s">
        <v>3</v>
      </c>
      <c r="J395" s="74">
        <v>45030</v>
      </c>
      <c r="K395" s="76">
        <v>-142900.01</v>
      </c>
      <c r="L395" s="74">
        <v>45030</v>
      </c>
    </row>
    <row r="396" spans="1:12" x14ac:dyDescent="0.3">
      <c r="A396">
        <v>2000014281</v>
      </c>
      <c r="B396" s="74">
        <v>45030</v>
      </c>
      <c r="C396">
        <v>299</v>
      </c>
      <c r="D396">
        <v>238696</v>
      </c>
      <c r="E396" t="s">
        <v>3</v>
      </c>
      <c r="F396" t="s">
        <v>77</v>
      </c>
      <c r="G396">
        <v>2000014281</v>
      </c>
      <c r="H396" t="s">
        <v>3</v>
      </c>
      <c r="I396" t="s">
        <v>3</v>
      </c>
      <c r="J396" s="74">
        <v>45030</v>
      </c>
      <c r="K396">
        <v>117131.62</v>
      </c>
      <c r="L396" s="74">
        <v>45030</v>
      </c>
    </row>
    <row r="397" spans="1:12" x14ac:dyDescent="0.3">
      <c r="A397">
        <v>1700032246</v>
      </c>
      <c r="B397" s="74">
        <v>45035</v>
      </c>
      <c r="C397">
        <v>299</v>
      </c>
      <c r="D397">
        <v>11442</v>
      </c>
      <c r="E397" s="75" t="s">
        <v>200</v>
      </c>
      <c r="F397" s="75" t="s">
        <v>82</v>
      </c>
      <c r="G397">
        <v>2000014287</v>
      </c>
      <c r="H397" s="75" t="s">
        <v>15</v>
      </c>
      <c r="I397" s="75" t="s">
        <v>81</v>
      </c>
      <c r="J397" s="74">
        <v>45033</v>
      </c>
      <c r="K397" s="76">
        <v>-1226561.44</v>
      </c>
      <c r="L397" s="74">
        <v>45033</v>
      </c>
    </row>
    <row r="398" spans="1:12" x14ac:dyDescent="0.3">
      <c r="A398">
        <v>1700032247</v>
      </c>
      <c r="B398" s="74">
        <v>45035</v>
      </c>
      <c r="C398">
        <v>299</v>
      </c>
      <c r="D398">
        <v>11442</v>
      </c>
      <c r="E398" s="75" t="s">
        <v>200</v>
      </c>
      <c r="F398" s="75" t="s">
        <v>82</v>
      </c>
      <c r="G398">
        <v>2000014287</v>
      </c>
      <c r="H398" s="75" t="s">
        <v>13</v>
      </c>
      <c r="I398" s="75" t="s">
        <v>81</v>
      </c>
      <c r="J398" s="74">
        <v>45033</v>
      </c>
      <c r="K398" s="76">
        <v>-52896.05</v>
      </c>
      <c r="L398" s="74">
        <v>45033</v>
      </c>
    </row>
    <row r="399" spans="1:12" x14ac:dyDescent="0.3">
      <c r="A399">
        <v>1700032249</v>
      </c>
      <c r="B399" s="74">
        <v>45035</v>
      </c>
      <c r="C399">
        <v>299</v>
      </c>
      <c r="D399">
        <v>11442</v>
      </c>
      <c r="E399" s="75" t="s">
        <v>200</v>
      </c>
      <c r="F399" s="75" t="s">
        <v>82</v>
      </c>
      <c r="G399">
        <v>2000014287</v>
      </c>
      <c r="H399" s="75">
        <v>1845387777</v>
      </c>
      <c r="I399" s="75" t="s">
        <v>81</v>
      </c>
      <c r="J399" s="74">
        <v>45033</v>
      </c>
      <c r="K399" s="76">
        <v>-223451.21</v>
      </c>
      <c r="L399" s="74">
        <v>45033</v>
      </c>
    </row>
    <row r="400" spans="1:12" x14ac:dyDescent="0.3">
      <c r="A400">
        <v>2000014367</v>
      </c>
      <c r="B400" s="74">
        <v>45033</v>
      </c>
      <c r="C400">
        <v>299</v>
      </c>
      <c r="D400">
        <v>11710</v>
      </c>
      <c r="E400" s="75" t="s">
        <v>3</v>
      </c>
      <c r="F400" s="75" t="s">
        <v>77</v>
      </c>
      <c r="G400">
        <v>2000014367</v>
      </c>
      <c r="H400" t="s">
        <v>3</v>
      </c>
      <c r="I400" s="75" t="s">
        <v>3</v>
      </c>
      <c r="J400" s="74">
        <v>45033</v>
      </c>
      <c r="K400" s="76">
        <v>23067.8</v>
      </c>
      <c r="L400" s="74">
        <v>45033</v>
      </c>
    </row>
    <row r="401" spans="1:12" x14ac:dyDescent="0.3">
      <c r="A401">
        <v>1700032245</v>
      </c>
      <c r="B401" s="74">
        <v>45035</v>
      </c>
      <c r="C401">
        <v>299</v>
      </c>
      <c r="D401">
        <v>173210</v>
      </c>
      <c r="E401" s="75" t="s">
        <v>200</v>
      </c>
      <c r="F401" s="75" t="s">
        <v>82</v>
      </c>
      <c r="G401">
        <v>2000014288</v>
      </c>
      <c r="H401" s="75" t="s">
        <v>319</v>
      </c>
      <c r="I401" s="75" t="s">
        <v>81</v>
      </c>
      <c r="J401" s="74">
        <v>45033</v>
      </c>
      <c r="K401" s="76">
        <v>-797208.82</v>
      </c>
      <c r="L401" s="74">
        <v>45033</v>
      </c>
    </row>
    <row r="402" spans="1:12" x14ac:dyDescent="0.3">
      <c r="A402">
        <v>1700032248</v>
      </c>
      <c r="B402" s="74">
        <v>45035</v>
      </c>
      <c r="C402">
        <v>299</v>
      </c>
      <c r="D402">
        <v>173210</v>
      </c>
      <c r="E402" s="75" t="s">
        <v>200</v>
      </c>
      <c r="F402" s="75" t="s">
        <v>82</v>
      </c>
      <c r="G402">
        <v>2000014288</v>
      </c>
      <c r="H402" s="75">
        <v>53733493</v>
      </c>
      <c r="I402" s="75" t="s">
        <v>81</v>
      </c>
      <c r="J402" s="74">
        <v>45033</v>
      </c>
      <c r="K402" s="76">
        <v>-206845.6</v>
      </c>
      <c r="L402" s="74">
        <v>45033</v>
      </c>
    </row>
    <row r="403" spans="1:12" x14ac:dyDescent="0.3">
      <c r="A403">
        <v>2000014368</v>
      </c>
      <c r="B403" s="74">
        <v>45034</v>
      </c>
      <c r="C403">
        <v>299</v>
      </c>
      <c r="D403">
        <v>11710</v>
      </c>
      <c r="E403" s="75" t="s">
        <v>3</v>
      </c>
      <c r="F403" s="75" t="s">
        <v>77</v>
      </c>
      <c r="G403">
        <v>2000014368</v>
      </c>
      <c r="H403" s="75" t="s">
        <v>3</v>
      </c>
      <c r="I403" s="75" t="s">
        <v>3</v>
      </c>
      <c r="J403" s="74">
        <v>45034</v>
      </c>
      <c r="K403" s="76">
        <v>122768.3</v>
      </c>
      <c r="L403" s="74">
        <v>45034</v>
      </c>
    </row>
    <row r="404" spans="1:12" x14ac:dyDescent="0.3">
      <c r="A404">
        <v>1700032022</v>
      </c>
      <c r="B404" s="74">
        <v>45036</v>
      </c>
      <c r="C404">
        <v>299</v>
      </c>
      <c r="D404">
        <v>11787</v>
      </c>
      <c r="E404" s="75" t="s">
        <v>200</v>
      </c>
      <c r="F404" s="75" t="s">
        <v>82</v>
      </c>
      <c r="G404">
        <v>2000014377</v>
      </c>
      <c r="H404" s="75" t="s">
        <v>19</v>
      </c>
      <c r="I404" s="75" t="s">
        <v>81</v>
      </c>
      <c r="J404" s="74">
        <v>45034</v>
      </c>
      <c r="K404" s="76">
        <v>-2093.3200000000002</v>
      </c>
      <c r="L404" s="74">
        <v>45034</v>
      </c>
    </row>
    <row r="405" spans="1:12" x14ac:dyDescent="0.3">
      <c r="A405">
        <v>2000014287</v>
      </c>
      <c r="B405" s="74">
        <v>45035</v>
      </c>
      <c r="C405">
        <v>299</v>
      </c>
      <c r="D405">
        <v>11442</v>
      </c>
      <c r="E405" s="75" t="s">
        <v>3</v>
      </c>
      <c r="F405" s="75" t="s">
        <v>77</v>
      </c>
      <c r="G405">
        <v>2000014287</v>
      </c>
      <c r="H405" s="75" t="s">
        <v>3</v>
      </c>
      <c r="I405" s="75" t="s">
        <v>3</v>
      </c>
      <c r="J405" s="74">
        <v>45035</v>
      </c>
      <c r="K405" s="76">
        <v>1502908.7</v>
      </c>
      <c r="L405" s="74">
        <v>45035</v>
      </c>
    </row>
    <row r="406" spans="1:12" x14ac:dyDescent="0.3">
      <c r="A406">
        <v>1700032236</v>
      </c>
      <c r="B406" s="74">
        <v>45037</v>
      </c>
      <c r="C406">
        <v>299</v>
      </c>
      <c r="D406">
        <v>11787</v>
      </c>
      <c r="E406" s="75" t="s">
        <v>200</v>
      </c>
      <c r="F406" s="75" t="s">
        <v>82</v>
      </c>
      <c r="G406">
        <v>2000014387</v>
      </c>
      <c r="H406" s="75" t="s">
        <v>239</v>
      </c>
      <c r="I406" s="75" t="s">
        <v>81</v>
      </c>
      <c r="J406" s="74">
        <v>45035</v>
      </c>
      <c r="K406" s="76">
        <v>-8721.3799999999992</v>
      </c>
      <c r="L406" s="74">
        <v>45035</v>
      </c>
    </row>
    <row r="407" spans="1:12" x14ac:dyDescent="0.3">
      <c r="A407">
        <v>2000014288</v>
      </c>
      <c r="B407" s="74">
        <v>45035</v>
      </c>
      <c r="C407">
        <v>299</v>
      </c>
      <c r="D407">
        <v>173210</v>
      </c>
      <c r="E407" s="75" t="s">
        <v>3</v>
      </c>
      <c r="F407" s="75" t="s">
        <v>77</v>
      </c>
      <c r="G407">
        <v>2000014288</v>
      </c>
      <c r="H407" s="75" t="s">
        <v>3</v>
      </c>
      <c r="I407" s="75" t="s">
        <v>3</v>
      </c>
      <c r="J407" s="74">
        <v>45035</v>
      </c>
      <c r="K407" s="76">
        <v>1004054.42</v>
      </c>
      <c r="L407" s="74">
        <v>45035</v>
      </c>
    </row>
    <row r="408" spans="1:12" x14ac:dyDescent="0.3">
      <c r="A408">
        <v>1700032219</v>
      </c>
      <c r="B408" s="74">
        <v>45040</v>
      </c>
      <c r="C408">
        <v>299</v>
      </c>
      <c r="D408">
        <v>11710</v>
      </c>
      <c r="E408" s="75" t="s">
        <v>200</v>
      </c>
      <c r="F408" s="75" t="s">
        <v>82</v>
      </c>
      <c r="G408">
        <v>2000014327</v>
      </c>
      <c r="H408" t="s">
        <v>160</v>
      </c>
      <c r="I408" s="75" t="s">
        <v>81</v>
      </c>
      <c r="J408" s="74">
        <v>45036</v>
      </c>
      <c r="K408" s="76">
        <v>-18441.68</v>
      </c>
      <c r="L408" s="74">
        <v>45036</v>
      </c>
    </row>
    <row r="409" spans="1:12" x14ac:dyDescent="0.3">
      <c r="A409">
        <v>2000014377</v>
      </c>
      <c r="B409" s="74">
        <v>45036</v>
      </c>
      <c r="C409">
        <v>299</v>
      </c>
      <c r="D409">
        <v>11787</v>
      </c>
      <c r="E409" s="75" t="s">
        <v>3</v>
      </c>
      <c r="F409" s="75" t="s">
        <v>77</v>
      </c>
      <c r="G409">
        <v>2000014377</v>
      </c>
      <c r="H409" t="s">
        <v>3</v>
      </c>
      <c r="I409" s="75" t="s">
        <v>3</v>
      </c>
      <c r="J409" s="74">
        <v>45036</v>
      </c>
      <c r="K409" s="76">
        <v>2093.3200000000002</v>
      </c>
      <c r="L409" s="74">
        <v>45036</v>
      </c>
    </row>
    <row r="410" spans="1:12" x14ac:dyDescent="0.3">
      <c r="A410">
        <v>1700032188</v>
      </c>
      <c r="B410" s="74">
        <v>45041</v>
      </c>
      <c r="C410">
        <v>299</v>
      </c>
      <c r="D410">
        <v>11710</v>
      </c>
      <c r="E410" s="75" t="s">
        <v>200</v>
      </c>
      <c r="F410" s="75" t="s">
        <v>82</v>
      </c>
      <c r="G410">
        <v>2000014360</v>
      </c>
      <c r="H410" s="75" t="s">
        <v>221</v>
      </c>
      <c r="I410" s="75" t="s">
        <v>81</v>
      </c>
      <c r="J410" s="74">
        <v>45037</v>
      </c>
      <c r="K410" s="76">
        <v>-120445.05</v>
      </c>
      <c r="L410" s="74">
        <v>45037</v>
      </c>
    </row>
    <row r="411" spans="1:12" x14ac:dyDescent="0.3">
      <c r="A411">
        <v>2000014387</v>
      </c>
      <c r="B411" s="74">
        <v>45037</v>
      </c>
      <c r="C411">
        <v>299</v>
      </c>
      <c r="D411">
        <v>11787</v>
      </c>
      <c r="E411" s="75" t="s">
        <v>3</v>
      </c>
      <c r="F411" s="75" t="s">
        <v>77</v>
      </c>
      <c r="G411">
        <v>2000014387</v>
      </c>
      <c r="H411" s="75" t="s">
        <v>3</v>
      </c>
      <c r="I411" s="75" t="s">
        <v>3</v>
      </c>
      <c r="J411" s="74">
        <v>45037</v>
      </c>
      <c r="K411" s="76">
        <v>8721.3799999999992</v>
      </c>
      <c r="L411" s="74">
        <v>45037</v>
      </c>
    </row>
    <row r="412" spans="1:12" x14ac:dyDescent="0.3">
      <c r="A412">
        <v>1700032091</v>
      </c>
      <c r="B412" s="74">
        <v>45042</v>
      </c>
      <c r="C412">
        <v>299</v>
      </c>
      <c r="D412">
        <v>11442</v>
      </c>
      <c r="E412" s="75" t="s">
        <v>200</v>
      </c>
      <c r="F412" s="75" t="s">
        <v>82</v>
      </c>
      <c r="G412">
        <v>2000014396</v>
      </c>
      <c r="H412" s="75">
        <v>1845387777</v>
      </c>
      <c r="I412" s="75" t="s">
        <v>81</v>
      </c>
      <c r="J412" s="74">
        <v>45040</v>
      </c>
      <c r="K412" s="76">
        <v>-286366.86</v>
      </c>
      <c r="L412" s="74">
        <v>45040</v>
      </c>
    </row>
    <row r="413" spans="1:12" x14ac:dyDescent="0.3">
      <c r="A413">
        <v>1700032255</v>
      </c>
      <c r="B413" s="74">
        <v>45042</v>
      </c>
      <c r="C413">
        <v>299</v>
      </c>
      <c r="D413">
        <v>11442</v>
      </c>
      <c r="E413" s="75" t="s">
        <v>200</v>
      </c>
      <c r="F413" s="75" t="s">
        <v>82</v>
      </c>
      <c r="G413">
        <v>2000014396</v>
      </c>
      <c r="H413" s="75" t="s">
        <v>15</v>
      </c>
      <c r="I413" s="75" t="s">
        <v>81</v>
      </c>
      <c r="J413" s="74">
        <v>45040</v>
      </c>
      <c r="K413" s="76">
        <v>-929981.31</v>
      </c>
      <c r="L413" s="74">
        <v>45040</v>
      </c>
    </row>
    <row r="414" spans="1:12" x14ac:dyDescent="0.3">
      <c r="A414">
        <v>1700032256</v>
      </c>
      <c r="B414" s="74">
        <v>45042</v>
      </c>
      <c r="C414">
        <v>299</v>
      </c>
      <c r="D414">
        <v>11442</v>
      </c>
      <c r="E414" s="75" t="s">
        <v>200</v>
      </c>
      <c r="F414" s="75" t="s">
        <v>82</v>
      </c>
      <c r="G414">
        <v>2000014396</v>
      </c>
      <c r="H414" s="75" t="s">
        <v>13</v>
      </c>
      <c r="I414" s="75" t="s">
        <v>81</v>
      </c>
      <c r="J414" s="74">
        <v>45040</v>
      </c>
      <c r="K414" s="76">
        <v>-59124</v>
      </c>
      <c r="L414" s="74">
        <v>45040</v>
      </c>
    </row>
    <row r="415" spans="1:12" x14ac:dyDescent="0.3">
      <c r="A415">
        <v>2000014327</v>
      </c>
      <c r="B415" s="74">
        <v>45040</v>
      </c>
      <c r="C415">
        <v>299</v>
      </c>
      <c r="D415">
        <v>11710</v>
      </c>
      <c r="E415" s="75" t="s">
        <v>3</v>
      </c>
      <c r="F415" s="75" t="s">
        <v>77</v>
      </c>
      <c r="G415">
        <v>2000014327</v>
      </c>
      <c r="H415" t="s">
        <v>3</v>
      </c>
      <c r="I415" s="75" t="s">
        <v>3</v>
      </c>
      <c r="J415" s="74">
        <v>45040</v>
      </c>
      <c r="K415" s="76">
        <v>18441.68</v>
      </c>
      <c r="L415" s="74">
        <v>45040</v>
      </c>
    </row>
    <row r="416" spans="1:12" x14ac:dyDescent="0.3">
      <c r="A416">
        <v>2000014360</v>
      </c>
      <c r="B416" s="74">
        <v>45041</v>
      </c>
      <c r="C416">
        <v>299</v>
      </c>
      <c r="D416">
        <v>11710</v>
      </c>
      <c r="E416" s="75" t="s">
        <v>3</v>
      </c>
      <c r="F416" s="75" t="s">
        <v>77</v>
      </c>
      <c r="G416">
        <v>2000014360</v>
      </c>
      <c r="H416" t="s">
        <v>3</v>
      </c>
      <c r="I416" s="75" t="s">
        <v>3</v>
      </c>
      <c r="J416" s="74">
        <v>45041</v>
      </c>
      <c r="K416" s="76">
        <v>120445.05</v>
      </c>
      <c r="L416" s="74">
        <v>45041</v>
      </c>
    </row>
    <row r="417" spans="1:12" x14ac:dyDescent="0.3">
      <c r="A417">
        <v>2000014396</v>
      </c>
      <c r="B417" s="74">
        <v>45042</v>
      </c>
      <c r="C417">
        <v>299</v>
      </c>
      <c r="D417">
        <v>11442</v>
      </c>
      <c r="E417" s="75" t="s">
        <v>3</v>
      </c>
      <c r="F417" s="75" t="s">
        <v>77</v>
      </c>
      <c r="G417">
        <v>2000014396</v>
      </c>
      <c r="H417" s="75" t="s">
        <v>3</v>
      </c>
      <c r="I417" s="75" t="s">
        <v>3</v>
      </c>
      <c r="J417" s="74">
        <v>45042</v>
      </c>
      <c r="K417" s="76">
        <v>1275472.17</v>
      </c>
      <c r="L417" s="74">
        <v>45042</v>
      </c>
    </row>
    <row r="418" spans="1:12" x14ac:dyDescent="0.3">
      <c r="A418">
        <v>1700032275</v>
      </c>
      <c r="B418" s="74">
        <v>45047</v>
      </c>
      <c r="C418">
        <v>299</v>
      </c>
      <c r="D418">
        <v>11710</v>
      </c>
      <c r="E418" s="75" t="s">
        <v>200</v>
      </c>
      <c r="F418" s="75" t="s">
        <v>82</v>
      </c>
      <c r="G418">
        <v>2000014338</v>
      </c>
      <c r="H418" s="75" t="s">
        <v>219</v>
      </c>
      <c r="I418" s="75" t="s">
        <v>81</v>
      </c>
      <c r="J418" s="74">
        <v>45043</v>
      </c>
      <c r="K418" s="76">
        <v>-141613.22</v>
      </c>
      <c r="L418" s="74">
        <v>45043</v>
      </c>
    </row>
    <row r="419" spans="1:12" x14ac:dyDescent="0.3">
      <c r="A419">
        <v>1700032239</v>
      </c>
      <c r="B419" s="74">
        <v>45047</v>
      </c>
      <c r="C419">
        <v>299</v>
      </c>
      <c r="D419">
        <v>11788</v>
      </c>
      <c r="E419" s="75" t="s">
        <v>200</v>
      </c>
      <c r="F419" s="75" t="s">
        <v>82</v>
      </c>
      <c r="G419">
        <v>2000014339</v>
      </c>
      <c r="H419" s="75" t="s">
        <v>274</v>
      </c>
      <c r="I419" s="75" t="s">
        <v>81</v>
      </c>
      <c r="J419" s="74">
        <v>45043</v>
      </c>
      <c r="K419" s="76">
        <v>-76804.460000000006</v>
      </c>
      <c r="L419" s="74">
        <v>45043</v>
      </c>
    </row>
    <row r="420" spans="1:12" x14ac:dyDescent="0.3">
      <c r="A420">
        <v>1700032240</v>
      </c>
      <c r="B420" s="74">
        <v>45047</v>
      </c>
      <c r="C420">
        <v>299</v>
      </c>
      <c r="D420">
        <v>11788</v>
      </c>
      <c r="E420" s="75" t="s">
        <v>200</v>
      </c>
      <c r="F420" s="75" t="s">
        <v>82</v>
      </c>
      <c r="G420">
        <v>2000014339</v>
      </c>
      <c r="H420" s="75" t="s">
        <v>275</v>
      </c>
      <c r="I420" s="75" t="s">
        <v>81</v>
      </c>
      <c r="J420" s="74">
        <v>45043</v>
      </c>
      <c r="K420" s="76">
        <v>-54334.68</v>
      </c>
      <c r="L420" s="74">
        <v>45043</v>
      </c>
    </row>
    <row r="421" spans="1:12" x14ac:dyDescent="0.3">
      <c r="A421">
        <v>1700032241</v>
      </c>
      <c r="B421" s="74">
        <v>45047</v>
      </c>
      <c r="C421">
        <v>299</v>
      </c>
      <c r="D421">
        <v>11788</v>
      </c>
      <c r="E421" s="75" t="s">
        <v>200</v>
      </c>
      <c r="F421" s="75" t="s">
        <v>82</v>
      </c>
      <c r="G421">
        <v>2000014339</v>
      </c>
      <c r="H421" s="75" t="s">
        <v>276</v>
      </c>
      <c r="I421" s="75" t="s">
        <v>81</v>
      </c>
      <c r="J421" s="74">
        <v>45043</v>
      </c>
      <c r="K421" s="76">
        <v>-5497.46</v>
      </c>
      <c r="L421" s="74">
        <v>45043</v>
      </c>
    </row>
    <row r="422" spans="1:12" x14ac:dyDescent="0.3">
      <c r="A422">
        <v>1700032242</v>
      </c>
      <c r="B422" s="74">
        <v>45047</v>
      </c>
      <c r="C422">
        <v>299</v>
      </c>
      <c r="D422">
        <v>11788</v>
      </c>
      <c r="E422" s="75" t="s">
        <v>200</v>
      </c>
      <c r="F422" s="75" t="s">
        <v>82</v>
      </c>
      <c r="G422">
        <v>2000014339</v>
      </c>
      <c r="H422" s="75" t="s">
        <v>277</v>
      </c>
      <c r="I422" s="75" t="s">
        <v>81</v>
      </c>
      <c r="J422" s="74">
        <v>45043</v>
      </c>
      <c r="K422" s="76">
        <v>-281614.75</v>
      </c>
      <c r="L422" s="74">
        <v>45043</v>
      </c>
    </row>
    <row r="423" spans="1:12" x14ac:dyDescent="0.3">
      <c r="A423">
        <v>1700032243</v>
      </c>
      <c r="B423" s="74">
        <v>45047</v>
      </c>
      <c r="C423">
        <v>299</v>
      </c>
      <c r="D423">
        <v>11788</v>
      </c>
      <c r="E423" s="75" t="s">
        <v>200</v>
      </c>
      <c r="F423" s="75" t="s">
        <v>82</v>
      </c>
      <c r="G423">
        <v>2000014339</v>
      </c>
      <c r="H423" s="75" t="s">
        <v>278</v>
      </c>
      <c r="I423" s="75" t="s">
        <v>81</v>
      </c>
      <c r="J423" s="74">
        <v>45043</v>
      </c>
      <c r="K423" s="76">
        <v>-240993.16</v>
      </c>
      <c r="L423" s="74">
        <v>45043</v>
      </c>
    </row>
    <row r="424" spans="1:12" x14ac:dyDescent="0.3">
      <c r="A424">
        <v>1700032244</v>
      </c>
      <c r="B424" s="74">
        <v>45047</v>
      </c>
      <c r="C424">
        <v>299</v>
      </c>
      <c r="D424">
        <v>11788</v>
      </c>
      <c r="E424" s="75" t="s">
        <v>200</v>
      </c>
      <c r="F424" s="75" t="s">
        <v>82</v>
      </c>
      <c r="G424">
        <v>2000014339</v>
      </c>
      <c r="H424" s="75" t="s">
        <v>279</v>
      </c>
      <c r="I424" s="75" t="s">
        <v>81</v>
      </c>
      <c r="J424" s="74">
        <v>45043</v>
      </c>
      <c r="K424" s="76">
        <v>-39640.370000000003</v>
      </c>
      <c r="L424" s="74">
        <v>45043</v>
      </c>
    </row>
    <row r="425" spans="1:12" x14ac:dyDescent="0.3">
      <c r="A425">
        <v>1700032266</v>
      </c>
      <c r="B425" s="74">
        <v>45047</v>
      </c>
      <c r="C425">
        <v>299</v>
      </c>
      <c r="D425">
        <v>11788</v>
      </c>
      <c r="E425" s="75" t="s">
        <v>200</v>
      </c>
      <c r="F425" s="75" t="s">
        <v>82</v>
      </c>
      <c r="G425">
        <v>2000014339</v>
      </c>
      <c r="H425" s="75" t="s">
        <v>280</v>
      </c>
      <c r="I425" s="75" t="s">
        <v>81</v>
      </c>
      <c r="J425" s="74">
        <v>45043</v>
      </c>
      <c r="K425" s="76">
        <v>-30710.93</v>
      </c>
      <c r="L425" s="74">
        <v>45043</v>
      </c>
    </row>
    <row r="426" spans="1:12" x14ac:dyDescent="0.3">
      <c r="A426">
        <v>1700032267</v>
      </c>
      <c r="B426" s="74">
        <v>45047</v>
      </c>
      <c r="C426">
        <v>299</v>
      </c>
      <c r="D426">
        <v>11788</v>
      </c>
      <c r="E426" s="75" t="s">
        <v>200</v>
      </c>
      <c r="F426" s="75" t="s">
        <v>82</v>
      </c>
      <c r="G426">
        <v>2000014339</v>
      </c>
      <c r="H426" s="75" t="s">
        <v>281</v>
      </c>
      <c r="I426" s="75" t="s">
        <v>81</v>
      </c>
      <c r="J426" s="74">
        <v>45043</v>
      </c>
      <c r="K426" s="76">
        <v>-106171.25</v>
      </c>
      <c r="L426" s="74">
        <v>45043</v>
      </c>
    </row>
    <row r="427" spans="1:12" x14ac:dyDescent="0.3">
      <c r="A427">
        <v>1700032268</v>
      </c>
      <c r="B427" s="74">
        <v>45047</v>
      </c>
      <c r="C427">
        <v>299</v>
      </c>
      <c r="D427">
        <v>11788</v>
      </c>
      <c r="E427" s="75" t="s">
        <v>200</v>
      </c>
      <c r="F427" s="75" t="s">
        <v>82</v>
      </c>
      <c r="G427">
        <v>2000014339</v>
      </c>
      <c r="H427" s="75" t="s">
        <v>282</v>
      </c>
      <c r="I427" s="75" t="s">
        <v>81</v>
      </c>
      <c r="J427" s="74">
        <v>45043</v>
      </c>
      <c r="K427" s="76">
        <v>-20186.43</v>
      </c>
      <c r="L427" s="74">
        <v>45043</v>
      </c>
    </row>
    <row r="428" spans="1:12" x14ac:dyDescent="0.3">
      <c r="A428">
        <v>1700032269</v>
      </c>
      <c r="B428" s="74">
        <v>45047</v>
      </c>
      <c r="C428">
        <v>299</v>
      </c>
      <c r="D428">
        <v>11788</v>
      </c>
      <c r="E428" s="75" t="s">
        <v>200</v>
      </c>
      <c r="F428" s="75" t="s">
        <v>82</v>
      </c>
      <c r="G428">
        <v>2000014339</v>
      </c>
      <c r="H428" s="75" t="s">
        <v>283</v>
      </c>
      <c r="I428" s="75" t="s">
        <v>81</v>
      </c>
      <c r="J428" s="74">
        <v>45043</v>
      </c>
      <c r="K428" s="76">
        <v>-59.65</v>
      </c>
      <c r="L428" s="74">
        <v>45043</v>
      </c>
    </row>
    <row r="429" spans="1:12" x14ac:dyDescent="0.3">
      <c r="A429">
        <v>1700032265</v>
      </c>
      <c r="B429" s="74">
        <v>45047</v>
      </c>
      <c r="C429">
        <v>299</v>
      </c>
      <c r="D429">
        <v>231079</v>
      </c>
      <c r="E429" t="s">
        <v>201</v>
      </c>
      <c r="F429" t="s">
        <v>82</v>
      </c>
      <c r="G429">
        <v>2000014340</v>
      </c>
      <c r="H429" t="s">
        <v>375</v>
      </c>
      <c r="I429" t="s">
        <v>81</v>
      </c>
      <c r="J429" s="74">
        <v>45043</v>
      </c>
      <c r="K429">
        <v>-3086392.18</v>
      </c>
      <c r="L429" s="74">
        <v>45043</v>
      </c>
    </row>
    <row r="430" spans="1:12" x14ac:dyDescent="0.3">
      <c r="A430">
        <v>1500033124</v>
      </c>
      <c r="B430" s="74">
        <v>45044</v>
      </c>
      <c r="C430">
        <v>3</v>
      </c>
      <c r="D430">
        <v>223985</v>
      </c>
      <c r="E430" s="75" t="s">
        <v>3</v>
      </c>
      <c r="F430" s="75" t="s">
        <v>116</v>
      </c>
      <c r="G430">
        <v>1500033124</v>
      </c>
      <c r="H430" s="75" t="s">
        <v>3</v>
      </c>
      <c r="I430" s="75" t="s">
        <v>3</v>
      </c>
      <c r="J430" s="74">
        <v>45044</v>
      </c>
      <c r="K430" s="76">
        <v>36796.839999999997</v>
      </c>
      <c r="L430" s="74">
        <v>45044</v>
      </c>
    </row>
    <row r="431" spans="1:12" x14ac:dyDescent="0.3">
      <c r="A431">
        <v>1700508128</v>
      </c>
      <c r="B431" s="74">
        <v>45044</v>
      </c>
      <c r="C431">
        <v>3</v>
      </c>
      <c r="D431">
        <v>223985</v>
      </c>
      <c r="E431" s="75" t="s">
        <v>3</v>
      </c>
      <c r="F431" s="75" t="s">
        <v>115</v>
      </c>
      <c r="G431">
        <v>1500033124</v>
      </c>
      <c r="H431" s="75" t="s">
        <v>195</v>
      </c>
      <c r="I431" s="75" t="s">
        <v>3</v>
      </c>
      <c r="J431" s="74">
        <v>45044</v>
      </c>
      <c r="K431" s="76">
        <v>-36796.839999999997</v>
      </c>
      <c r="L431" s="74">
        <v>45044</v>
      </c>
    </row>
    <row r="432" spans="1:12" x14ac:dyDescent="0.3">
      <c r="A432">
        <v>1700032270</v>
      </c>
      <c r="B432" s="74">
        <v>45048</v>
      </c>
      <c r="C432">
        <v>299</v>
      </c>
      <c r="D432">
        <v>11710</v>
      </c>
      <c r="E432" s="75" t="s">
        <v>200</v>
      </c>
      <c r="F432" s="75" t="s">
        <v>82</v>
      </c>
      <c r="G432">
        <v>2000014379</v>
      </c>
      <c r="H432" s="75" t="s">
        <v>174</v>
      </c>
      <c r="I432" s="75" t="s">
        <v>81</v>
      </c>
      <c r="J432" s="74">
        <v>45044</v>
      </c>
      <c r="K432" s="76">
        <v>-3829</v>
      </c>
      <c r="L432" s="74">
        <v>45044</v>
      </c>
    </row>
    <row r="433" spans="1:12" x14ac:dyDescent="0.3">
      <c r="A433">
        <v>1500029774</v>
      </c>
      <c r="B433" s="74">
        <v>45044</v>
      </c>
      <c r="C433">
        <v>299</v>
      </c>
      <c r="D433">
        <v>223985</v>
      </c>
      <c r="E433" s="75" t="s">
        <v>3</v>
      </c>
      <c r="F433" s="75" t="s">
        <v>116</v>
      </c>
      <c r="G433">
        <v>1500029774</v>
      </c>
      <c r="H433" t="s">
        <v>3</v>
      </c>
      <c r="I433" s="75" t="s">
        <v>3</v>
      </c>
      <c r="J433" s="74">
        <v>45044</v>
      </c>
      <c r="K433" s="76">
        <v>49331.31</v>
      </c>
      <c r="L433" s="74">
        <v>45044</v>
      </c>
    </row>
    <row r="434" spans="1:12" x14ac:dyDescent="0.3">
      <c r="A434">
        <v>1700032170</v>
      </c>
      <c r="B434" s="74">
        <v>45044</v>
      </c>
      <c r="C434">
        <v>299</v>
      </c>
      <c r="D434">
        <v>223985</v>
      </c>
      <c r="E434" s="75" t="s">
        <v>3</v>
      </c>
      <c r="F434" s="75" t="s">
        <v>115</v>
      </c>
      <c r="G434">
        <v>1500029774</v>
      </c>
      <c r="H434" s="75" t="s">
        <v>334</v>
      </c>
      <c r="I434" s="75" t="s">
        <v>3</v>
      </c>
      <c r="J434" s="74">
        <v>45044</v>
      </c>
      <c r="K434" s="76">
        <v>-49331.31</v>
      </c>
      <c r="L434" s="74">
        <v>45044</v>
      </c>
    </row>
    <row r="435" spans="1:12" x14ac:dyDescent="0.3">
      <c r="A435">
        <v>1500029825</v>
      </c>
      <c r="B435" s="74">
        <v>45044</v>
      </c>
      <c r="C435">
        <v>299</v>
      </c>
      <c r="D435">
        <v>223985</v>
      </c>
      <c r="E435" s="75" t="s">
        <v>3</v>
      </c>
      <c r="F435" s="75" t="s">
        <v>116</v>
      </c>
      <c r="G435">
        <v>1500029825</v>
      </c>
      <c r="H435" t="s">
        <v>3</v>
      </c>
      <c r="I435" s="75" t="s">
        <v>3</v>
      </c>
      <c r="J435" s="74">
        <v>45044</v>
      </c>
      <c r="K435" s="76">
        <v>4225.16</v>
      </c>
      <c r="L435" s="74">
        <v>45044</v>
      </c>
    </row>
    <row r="436" spans="1:12" x14ac:dyDescent="0.3">
      <c r="A436">
        <v>1700032171</v>
      </c>
      <c r="B436" s="74">
        <v>45044</v>
      </c>
      <c r="C436">
        <v>299</v>
      </c>
      <c r="D436">
        <v>223985</v>
      </c>
      <c r="E436" s="75" t="s">
        <v>3</v>
      </c>
      <c r="F436" s="75" t="s">
        <v>115</v>
      </c>
      <c r="G436">
        <v>1500029825</v>
      </c>
      <c r="H436" s="75" t="s">
        <v>335</v>
      </c>
      <c r="I436" s="75" t="s">
        <v>3</v>
      </c>
      <c r="J436" s="74">
        <v>45044</v>
      </c>
      <c r="K436" s="76">
        <v>-4225.16</v>
      </c>
      <c r="L436" s="74">
        <v>45044</v>
      </c>
    </row>
    <row r="437" spans="1:12" x14ac:dyDescent="0.3">
      <c r="A437">
        <v>1500029827</v>
      </c>
      <c r="B437" s="74">
        <v>45044</v>
      </c>
      <c r="C437">
        <v>299</v>
      </c>
      <c r="D437">
        <v>230939</v>
      </c>
      <c r="E437" s="75" t="s">
        <v>3</v>
      </c>
      <c r="F437" s="75" t="s">
        <v>116</v>
      </c>
      <c r="G437">
        <v>1500029827</v>
      </c>
      <c r="H437" s="75" t="s">
        <v>3</v>
      </c>
      <c r="I437" s="75" t="s">
        <v>3</v>
      </c>
      <c r="J437" s="74">
        <v>45044</v>
      </c>
      <c r="K437" s="76">
        <v>141246.97</v>
      </c>
      <c r="L437" s="74">
        <v>45044</v>
      </c>
    </row>
    <row r="438" spans="1:12" x14ac:dyDescent="0.3">
      <c r="A438">
        <v>1700032203</v>
      </c>
      <c r="B438" s="74">
        <v>45044</v>
      </c>
      <c r="C438">
        <v>299</v>
      </c>
      <c r="D438">
        <v>230939</v>
      </c>
      <c r="E438" s="75" t="s">
        <v>3</v>
      </c>
      <c r="F438" s="75" t="s">
        <v>115</v>
      </c>
      <c r="G438">
        <v>1500029827</v>
      </c>
      <c r="H438" s="75" t="s">
        <v>359</v>
      </c>
      <c r="I438" s="75" t="s">
        <v>3</v>
      </c>
      <c r="J438" s="74">
        <v>45044</v>
      </c>
      <c r="K438" s="76">
        <v>-141246.97</v>
      </c>
      <c r="L438" s="74">
        <v>45044</v>
      </c>
    </row>
    <row r="439" spans="1:12" x14ac:dyDescent="0.3">
      <c r="A439">
        <v>1500029828</v>
      </c>
      <c r="B439" s="74">
        <v>45044</v>
      </c>
      <c r="C439">
        <v>299</v>
      </c>
      <c r="D439">
        <v>230939</v>
      </c>
      <c r="E439" s="75" t="s">
        <v>3</v>
      </c>
      <c r="F439" s="75" t="s">
        <v>116</v>
      </c>
      <c r="G439">
        <v>1500029828</v>
      </c>
      <c r="H439" s="75" t="s">
        <v>3</v>
      </c>
      <c r="I439" s="75" t="s">
        <v>3</v>
      </c>
      <c r="J439" s="74">
        <v>45044</v>
      </c>
      <c r="K439" s="76">
        <v>10</v>
      </c>
      <c r="L439" s="74">
        <v>45044</v>
      </c>
    </row>
    <row r="440" spans="1:12" x14ac:dyDescent="0.3">
      <c r="A440">
        <v>1700032238</v>
      </c>
      <c r="B440" s="74">
        <v>45044</v>
      </c>
      <c r="C440">
        <v>299</v>
      </c>
      <c r="D440">
        <v>230939</v>
      </c>
      <c r="E440" s="75" t="s">
        <v>3</v>
      </c>
      <c r="F440" s="75" t="s">
        <v>115</v>
      </c>
      <c r="G440">
        <v>1500029828</v>
      </c>
      <c r="H440" s="75" t="s">
        <v>360</v>
      </c>
      <c r="I440" s="75" t="s">
        <v>3</v>
      </c>
      <c r="J440" s="74">
        <v>45044</v>
      </c>
      <c r="K440" s="76">
        <v>-10</v>
      </c>
      <c r="L440" s="74">
        <v>45044</v>
      </c>
    </row>
    <row r="441" spans="1:12" x14ac:dyDescent="0.3">
      <c r="A441">
        <v>5100000701</v>
      </c>
      <c r="B441" s="74">
        <v>45062</v>
      </c>
      <c r="C441">
        <v>299</v>
      </c>
      <c r="D441">
        <v>238696</v>
      </c>
      <c r="E441" t="s">
        <v>3</v>
      </c>
      <c r="F441" t="s">
        <v>78</v>
      </c>
      <c r="G441">
        <v>2000014446</v>
      </c>
      <c r="H441">
        <v>1712195</v>
      </c>
      <c r="I441" t="s">
        <v>79</v>
      </c>
      <c r="J441" s="74">
        <v>45044</v>
      </c>
      <c r="K441">
        <v>-12061.71</v>
      </c>
      <c r="L441" s="74">
        <v>45062</v>
      </c>
    </row>
    <row r="442" spans="1:12" x14ac:dyDescent="0.3">
      <c r="A442">
        <v>1700032285</v>
      </c>
      <c r="B442" s="74">
        <v>45048</v>
      </c>
      <c r="C442">
        <v>299</v>
      </c>
      <c r="D442">
        <v>11710</v>
      </c>
      <c r="E442" s="75" t="s">
        <v>200</v>
      </c>
      <c r="F442" s="75" t="s">
        <v>82</v>
      </c>
      <c r="G442">
        <v>2000014379</v>
      </c>
      <c r="H442" s="75" t="s">
        <v>161</v>
      </c>
      <c r="I442" s="75" t="s">
        <v>81</v>
      </c>
      <c r="J442" s="74">
        <v>45045</v>
      </c>
      <c r="K442" s="76">
        <v>-18089.259999999998</v>
      </c>
      <c r="L442" s="74">
        <v>45045</v>
      </c>
    </row>
    <row r="443" spans="1:12" x14ac:dyDescent="0.3">
      <c r="A443">
        <v>1700032286</v>
      </c>
      <c r="B443" s="74">
        <v>45048</v>
      </c>
      <c r="C443">
        <v>299</v>
      </c>
      <c r="D443">
        <v>11710</v>
      </c>
      <c r="E443" s="75" t="s">
        <v>200</v>
      </c>
      <c r="F443" s="75" t="s">
        <v>82</v>
      </c>
      <c r="G443">
        <v>2000014379</v>
      </c>
      <c r="H443" t="s">
        <v>223</v>
      </c>
      <c r="I443" s="75" t="s">
        <v>81</v>
      </c>
      <c r="J443" s="74">
        <v>45045</v>
      </c>
      <c r="K443" s="76">
        <v>-34037.5</v>
      </c>
      <c r="L443" s="74">
        <v>45045</v>
      </c>
    </row>
    <row r="444" spans="1:12" x14ac:dyDescent="0.3">
      <c r="A444">
        <v>1700032189</v>
      </c>
      <c r="B444" s="74">
        <v>45048</v>
      </c>
      <c r="C444">
        <v>299</v>
      </c>
      <c r="D444">
        <v>11788</v>
      </c>
      <c r="E444" s="75" t="s">
        <v>200</v>
      </c>
      <c r="F444" s="75" t="s">
        <v>82</v>
      </c>
      <c r="G444">
        <v>2000014380</v>
      </c>
      <c r="H444" s="75" t="s">
        <v>32</v>
      </c>
      <c r="I444" s="75" t="s">
        <v>81</v>
      </c>
      <c r="J444" s="74">
        <v>45045</v>
      </c>
      <c r="K444" s="76">
        <v>-9985.2999999999993</v>
      </c>
      <c r="L444" s="74">
        <v>45045</v>
      </c>
    </row>
    <row r="445" spans="1:12" x14ac:dyDescent="0.3">
      <c r="A445">
        <v>1700032190</v>
      </c>
      <c r="B445" s="74">
        <v>45048</v>
      </c>
      <c r="C445">
        <v>299</v>
      </c>
      <c r="D445">
        <v>11788</v>
      </c>
      <c r="E445" s="75" t="s">
        <v>200</v>
      </c>
      <c r="F445" s="75" t="s">
        <v>82</v>
      </c>
      <c r="G445">
        <v>2000014380</v>
      </c>
      <c r="H445" s="75" t="s">
        <v>31</v>
      </c>
      <c r="I445" s="75" t="s">
        <v>81</v>
      </c>
      <c r="J445" s="74">
        <v>45045</v>
      </c>
      <c r="K445" s="76">
        <v>-25514.93</v>
      </c>
      <c r="L445" s="74">
        <v>45045</v>
      </c>
    </row>
    <row r="446" spans="1:12" x14ac:dyDescent="0.3">
      <c r="A446">
        <v>1700032191</v>
      </c>
      <c r="B446" s="74">
        <v>45048</v>
      </c>
      <c r="C446">
        <v>299</v>
      </c>
      <c r="D446">
        <v>11788</v>
      </c>
      <c r="E446" s="75" t="s">
        <v>200</v>
      </c>
      <c r="F446" s="75" t="s">
        <v>82</v>
      </c>
      <c r="G446">
        <v>2000014380</v>
      </c>
      <c r="H446" s="75" t="s">
        <v>30</v>
      </c>
      <c r="I446" s="75" t="s">
        <v>81</v>
      </c>
      <c r="J446" s="74">
        <v>45045</v>
      </c>
      <c r="K446" s="76">
        <v>-1113.99</v>
      </c>
      <c r="L446" s="74">
        <v>45045</v>
      </c>
    </row>
    <row r="447" spans="1:12" x14ac:dyDescent="0.3">
      <c r="A447">
        <v>1700032192</v>
      </c>
      <c r="B447" s="74">
        <v>45048</v>
      </c>
      <c r="C447">
        <v>299</v>
      </c>
      <c r="D447">
        <v>11788</v>
      </c>
      <c r="E447" s="75" t="s">
        <v>200</v>
      </c>
      <c r="F447" s="75" t="s">
        <v>82</v>
      </c>
      <c r="G447">
        <v>2000014380</v>
      </c>
      <c r="H447" s="75" t="s">
        <v>35</v>
      </c>
      <c r="I447" s="75" t="s">
        <v>81</v>
      </c>
      <c r="J447" s="74">
        <v>45045</v>
      </c>
      <c r="K447" s="76">
        <v>-40698.25</v>
      </c>
      <c r="L447" s="74">
        <v>45045</v>
      </c>
    </row>
    <row r="448" spans="1:12" x14ac:dyDescent="0.3">
      <c r="A448">
        <v>1700032193</v>
      </c>
      <c r="B448" s="74">
        <v>45048</v>
      </c>
      <c r="C448">
        <v>299</v>
      </c>
      <c r="D448">
        <v>11788</v>
      </c>
      <c r="E448" s="75" t="s">
        <v>200</v>
      </c>
      <c r="F448" s="75" t="s">
        <v>82</v>
      </c>
      <c r="G448">
        <v>2000014380</v>
      </c>
      <c r="H448" s="75" t="s">
        <v>33</v>
      </c>
      <c r="I448" s="75" t="s">
        <v>81</v>
      </c>
      <c r="J448" s="74">
        <v>45045</v>
      </c>
      <c r="K448" s="76">
        <v>-61805.91</v>
      </c>
      <c r="L448" s="74">
        <v>45045</v>
      </c>
    </row>
    <row r="449" spans="1:12" x14ac:dyDescent="0.3">
      <c r="A449">
        <v>1700032194</v>
      </c>
      <c r="B449" s="74">
        <v>45048</v>
      </c>
      <c r="C449">
        <v>299</v>
      </c>
      <c r="D449">
        <v>11788</v>
      </c>
      <c r="E449" s="75" t="s">
        <v>200</v>
      </c>
      <c r="F449" s="75" t="s">
        <v>82</v>
      </c>
      <c r="G449">
        <v>2000014380</v>
      </c>
      <c r="H449" s="75" t="s">
        <v>34</v>
      </c>
      <c r="I449" s="75" t="s">
        <v>81</v>
      </c>
      <c r="J449" s="74">
        <v>45045</v>
      </c>
      <c r="K449" s="76">
        <v>-3920.2</v>
      </c>
      <c r="L449" s="74">
        <v>45045</v>
      </c>
    </row>
    <row r="450" spans="1:12" x14ac:dyDescent="0.3">
      <c r="A450">
        <v>1700032287</v>
      </c>
      <c r="B450" s="74">
        <v>45048</v>
      </c>
      <c r="C450">
        <v>299</v>
      </c>
      <c r="D450">
        <v>11788</v>
      </c>
      <c r="E450" s="75" t="s">
        <v>200</v>
      </c>
      <c r="F450" s="75" t="s">
        <v>82</v>
      </c>
      <c r="G450">
        <v>2000014380</v>
      </c>
      <c r="H450" s="75" t="s">
        <v>84</v>
      </c>
      <c r="I450" s="75" t="s">
        <v>81</v>
      </c>
      <c r="J450" s="74">
        <v>45045</v>
      </c>
      <c r="K450" s="76">
        <v>-58413.16</v>
      </c>
      <c r="L450" s="74">
        <v>45045</v>
      </c>
    </row>
    <row r="451" spans="1:12" x14ac:dyDescent="0.3">
      <c r="A451">
        <v>1700032213</v>
      </c>
      <c r="B451" s="74">
        <v>45049</v>
      </c>
      <c r="C451">
        <v>299</v>
      </c>
      <c r="D451">
        <v>11442</v>
      </c>
      <c r="E451" s="75" t="s">
        <v>200</v>
      </c>
      <c r="F451" s="75" t="s">
        <v>82</v>
      </c>
      <c r="G451">
        <v>2000014271</v>
      </c>
      <c r="H451" s="75" t="s">
        <v>15</v>
      </c>
      <c r="I451" s="75" t="s">
        <v>81</v>
      </c>
      <c r="J451" s="74">
        <v>45047</v>
      </c>
      <c r="K451" s="76">
        <v>-858609.62</v>
      </c>
      <c r="L451" s="74">
        <v>45047</v>
      </c>
    </row>
    <row r="452" spans="1:12" x14ac:dyDescent="0.3">
      <c r="A452">
        <v>1700032214</v>
      </c>
      <c r="B452" s="74">
        <v>45049</v>
      </c>
      <c r="C452">
        <v>299</v>
      </c>
      <c r="D452">
        <v>11442</v>
      </c>
      <c r="E452" s="75" t="s">
        <v>200</v>
      </c>
      <c r="F452" s="75" t="s">
        <v>82</v>
      </c>
      <c r="G452">
        <v>2000014271</v>
      </c>
      <c r="H452" s="75" t="s">
        <v>13</v>
      </c>
      <c r="I452" s="75" t="s">
        <v>81</v>
      </c>
      <c r="J452" s="74">
        <v>45047</v>
      </c>
      <c r="K452" s="76">
        <v>-86473.52</v>
      </c>
      <c r="L452" s="74">
        <v>45047</v>
      </c>
    </row>
    <row r="453" spans="1:12" x14ac:dyDescent="0.3">
      <c r="A453">
        <v>1700032289</v>
      </c>
      <c r="B453" s="74">
        <v>45049</v>
      </c>
      <c r="C453">
        <v>299</v>
      </c>
      <c r="D453">
        <v>11442</v>
      </c>
      <c r="E453" s="75" t="s">
        <v>200</v>
      </c>
      <c r="F453" s="75" t="s">
        <v>82</v>
      </c>
      <c r="G453">
        <v>2000014271</v>
      </c>
      <c r="H453" s="75">
        <v>1845387777</v>
      </c>
      <c r="I453" s="75" t="s">
        <v>81</v>
      </c>
      <c r="J453" s="74">
        <v>45047</v>
      </c>
      <c r="K453" s="76">
        <v>-511518.62</v>
      </c>
      <c r="L453" s="74">
        <v>45047</v>
      </c>
    </row>
    <row r="454" spans="1:12" x14ac:dyDescent="0.3">
      <c r="A454">
        <v>2000014338</v>
      </c>
      <c r="B454" s="74">
        <v>45047</v>
      </c>
      <c r="C454">
        <v>299</v>
      </c>
      <c r="D454">
        <v>11710</v>
      </c>
      <c r="E454" s="75" t="s">
        <v>3</v>
      </c>
      <c r="F454" s="75" t="s">
        <v>77</v>
      </c>
      <c r="G454">
        <v>2000014338</v>
      </c>
      <c r="H454" t="s">
        <v>3</v>
      </c>
      <c r="I454" s="75" t="s">
        <v>3</v>
      </c>
      <c r="J454" s="74">
        <v>45047</v>
      </c>
      <c r="K454" s="76">
        <v>141613.22</v>
      </c>
      <c r="L454" s="74">
        <v>45047</v>
      </c>
    </row>
    <row r="455" spans="1:12" x14ac:dyDescent="0.3">
      <c r="A455">
        <v>2000014339</v>
      </c>
      <c r="B455" s="74">
        <v>45047</v>
      </c>
      <c r="C455">
        <v>299</v>
      </c>
      <c r="D455">
        <v>11788</v>
      </c>
      <c r="E455" s="75" t="s">
        <v>3</v>
      </c>
      <c r="F455" s="75" t="s">
        <v>77</v>
      </c>
      <c r="G455">
        <v>2000014339</v>
      </c>
      <c r="H455" s="75" t="s">
        <v>3</v>
      </c>
      <c r="I455" s="75" t="s">
        <v>3</v>
      </c>
      <c r="J455" s="74">
        <v>45047</v>
      </c>
      <c r="K455" s="76">
        <v>856013.14</v>
      </c>
      <c r="L455" s="74">
        <v>45047</v>
      </c>
    </row>
    <row r="456" spans="1:12" x14ac:dyDescent="0.3">
      <c r="A456">
        <v>1700032212</v>
      </c>
      <c r="B456" s="74">
        <v>45049</v>
      </c>
      <c r="C456">
        <v>299</v>
      </c>
      <c r="D456">
        <v>173210</v>
      </c>
      <c r="E456" s="75" t="s">
        <v>200</v>
      </c>
      <c r="F456" s="75" t="s">
        <v>82</v>
      </c>
      <c r="G456">
        <v>2000014272</v>
      </c>
      <c r="H456" s="75" t="s">
        <v>318</v>
      </c>
      <c r="I456" s="75" t="s">
        <v>81</v>
      </c>
      <c r="J456" s="74">
        <v>45047</v>
      </c>
      <c r="K456" s="76">
        <v>-781081.15</v>
      </c>
      <c r="L456" s="74">
        <v>45047</v>
      </c>
    </row>
    <row r="457" spans="1:12" x14ac:dyDescent="0.3">
      <c r="A457">
        <v>1700032288</v>
      </c>
      <c r="B457" s="74">
        <v>45049</v>
      </c>
      <c r="C457">
        <v>299</v>
      </c>
      <c r="D457">
        <v>173210</v>
      </c>
      <c r="E457" s="75" t="s">
        <v>200</v>
      </c>
      <c r="F457" s="75" t="s">
        <v>82</v>
      </c>
      <c r="G457">
        <v>2000014272</v>
      </c>
      <c r="H457" s="75">
        <v>53745681</v>
      </c>
      <c r="I457" s="75" t="s">
        <v>81</v>
      </c>
      <c r="J457" s="74">
        <v>45047</v>
      </c>
      <c r="K457" s="76">
        <v>-199009.17</v>
      </c>
      <c r="L457" s="74">
        <v>45047</v>
      </c>
    </row>
    <row r="458" spans="1:12" x14ac:dyDescent="0.3">
      <c r="A458">
        <v>2000014340</v>
      </c>
      <c r="B458" s="74">
        <v>45047</v>
      </c>
      <c r="C458">
        <v>299</v>
      </c>
      <c r="D458">
        <v>231079</v>
      </c>
      <c r="E458" t="s">
        <v>3</v>
      </c>
      <c r="F458" t="s">
        <v>77</v>
      </c>
      <c r="G458">
        <v>2000014340</v>
      </c>
      <c r="H458" t="s">
        <v>3</v>
      </c>
      <c r="I458" t="s">
        <v>3</v>
      </c>
      <c r="J458" s="74">
        <v>45047</v>
      </c>
      <c r="K458">
        <v>3086392.18</v>
      </c>
      <c r="L458" s="74">
        <v>45047</v>
      </c>
    </row>
    <row r="459" spans="1:12" x14ac:dyDescent="0.3">
      <c r="A459">
        <v>2000014341</v>
      </c>
      <c r="B459" s="74">
        <v>45047</v>
      </c>
      <c r="C459">
        <v>299</v>
      </c>
      <c r="D459">
        <v>236212</v>
      </c>
      <c r="E459" t="s">
        <v>3</v>
      </c>
      <c r="F459" t="s">
        <v>77</v>
      </c>
      <c r="G459">
        <v>2000014341</v>
      </c>
      <c r="H459" t="s">
        <v>3</v>
      </c>
      <c r="I459" t="s">
        <v>3</v>
      </c>
      <c r="J459" s="74">
        <v>45047</v>
      </c>
      <c r="K459">
        <v>460614.14</v>
      </c>
      <c r="L459" s="74">
        <v>45047</v>
      </c>
    </row>
    <row r="460" spans="1:12" x14ac:dyDescent="0.3">
      <c r="A460">
        <v>2000014379</v>
      </c>
      <c r="B460" s="74">
        <v>45048</v>
      </c>
      <c r="C460">
        <v>299</v>
      </c>
      <c r="D460">
        <v>11710</v>
      </c>
      <c r="E460" s="75" t="s">
        <v>3</v>
      </c>
      <c r="F460" s="75" t="s">
        <v>77</v>
      </c>
      <c r="G460">
        <v>2000014379</v>
      </c>
      <c r="H460" t="s">
        <v>3</v>
      </c>
      <c r="I460" s="75" t="s">
        <v>3</v>
      </c>
      <c r="J460" s="74">
        <v>45048</v>
      </c>
      <c r="K460" s="76">
        <v>55955.76</v>
      </c>
      <c r="L460" s="74">
        <v>45048</v>
      </c>
    </row>
    <row r="461" spans="1:12" x14ac:dyDescent="0.3">
      <c r="A461">
        <v>2000014380</v>
      </c>
      <c r="B461" s="74">
        <v>45048</v>
      </c>
      <c r="C461">
        <v>299</v>
      </c>
      <c r="D461">
        <v>11788</v>
      </c>
      <c r="E461" s="75" t="s">
        <v>3</v>
      </c>
      <c r="F461" s="75" t="s">
        <v>77</v>
      </c>
      <c r="G461">
        <v>2000014380</v>
      </c>
      <c r="H461" s="75" t="s">
        <v>3</v>
      </c>
      <c r="I461" s="75" t="s">
        <v>3</v>
      </c>
      <c r="J461" s="74">
        <v>45048</v>
      </c>
      <c r="K461" s="76">
        <v>201451.74</v>
      </c>
      <c r="L461" s="74">
        <v>45048</v>
      </c>
    </row>
    <row r="462" spans="1:12" x14ac:dyDescent="0.3">
      <c r="A462">
        <v>1700032228</v>
      </c>
      <c r="B462" s="74">
        <v>45050</v>
      </c>
      <c r="C462">
        <v>299</v>
      </c>
      <c r="D462">
        <v>173210</v>
      </c>
      <c r="E462" s="75" t="s">
        <v>320</v>
      </c>
      <c r="F462" s="75" t="s">
        <v>82</v>
      </c>
      <c r="G462">
        <v>2000014342</v>
      </c>
      <c r="H462" s="75" t="s">
        <v>322</v>
      </c>
      <c r="I462" s="75" t="s">
        <v>81</v>
      </c>
      <c r="J462" s="74">
        <v>45048</v>
      </c>
      <c r="K462" s="76">
        <v>-42934.75</v>
      </c>
      <c r="L462" s="74">
        <v>45048</v>
      </c>
    </row>
    <row r="463" spans="1:12" x14ac:dyDescent="0.3">
      <c r="A463">
        <v>2000014271</v>
      </c>
      <c r="B463" s="74">
        <v>45049</v>
      </c>
      <c r="C463">
        <v>299</v>
      </c>
      <c r="D463">
        <v>11442</v>
      </c>
      <c r="E463" s="75" t="s">
        <v>3</v>
      </c>
      <c r="F463" s="75" t="s">
        <v>77</v>
      </c>
      <c r="G463">
        <v>2000014271</v>
      </c>
      <c r="H463" s="75" t="s">
        <v>3</v>
      </c>
      <c r="I463" s="75" t="s">
        <v>3</v>
      </c>
      <c r="J463" s="74">
        <v>45049</v>
      </c>
      <c r="K463" s="76">
        <v>1456601.76</v>
      </c>
      <c r="L463" s="74">
        <v>45049</v>
      </c>
    </row>
    <row r="464" spans="1:12" x14ac:dyDescent="0.3">
      <c r="A464">
        <v>1700032299</v>
      </c>
      <c r="B464" s="74">
        <v>45051</v>
      </c>
      <c r="C464">
        <v>299</v>
      </c>
      <c r="D464">
        <v>11442</v>
      </c>
      <c r="E464" s="75" t="s">
        <v>200</v>
      </c>
      <c r="F464" s="75" t="s">
        <v>82</v>
      </c>
      <c r="G464">
        <v>2000014290</v>
      </c>
      <c r="H464" s="75">
        <v>5755813718</v>
      </c>
      <c r="I464" s="75" t="s">
        <v>81</v>
      </c>
      <c r="J464" s="74">
        <v>45049</v>
      </c>
      <c r="K464" s="76">
        <v>-265366.21000000002</v>
      </c>
      <c r="L464" s="74">
        <v>45049</v>
      </c>
    </row>
    <row r="465" spans="1:12" x14ac:dyDescent="0.3">
      <c r="A465">
        <v>1700032300</v>
      </c>
      <c r="B465" s="74">
        <v>45051</v>
      </c>
      <c r="C465">
        <v>299</v>
      </c>
      <c r="D465">
        <v>11442</v>
      </c>
      <c r="E465" s="75" t="s">
        <v>200</v>
      </c>
      <c r="F465" s="75" t="s">
        <v>82</v>
      </c>
      <c r="G465">
        <v>2000014290</v>
      </c>
      <c r="H465" s="75">
        <v>1287773689</v>
      </c>
      <c r="I465" s="75" t="s">
        <v>81</v>
      </c>
      <c r="J465" s="74">
        <v>45049</v>
      </c>
      <c r="K465" s="76">
        <v>-23638.54</v>
      </c>
      <c r="L465" s="74">
        <v>45049</v>
      </c>
    </row>
    <row r="466" spans="1:12" x14ac:dyDescent="0.3">
      <c r="A466">
        <v>1700032305</v>
      </c>
      <c r="B466" s="74">
        <v>45051</v>
      </c>
      <c r="C466">
        <v>299</v>
      </c>
      <c r="D466">
        <v>11442</v>
      </c>
      <c r="E466" s="75" t="s">
        <v>200</v>
      </c>
      <c r="F466" s="75" t="s">
        <v>82</v>
      </c>
      <c r="G466">
        <v>2000014290</v>
      </c>
      <c r="H466" s="75">
        <v>1394723772</v>
      </c>
      <c r="I466" s="75" t="s">
        <v>81</v>
      </c>
      <c r="J466" s="74">
        <v>45049</v>
      </c>
      <c r="K466" s="76">
        <v>-65876.899999999994</v>
      </c>
      <c r="L466" s="74">
        <v>45049</v>
      </c>
    </row>
    <row r="467" spans="1:12" x14ac:dyDescent="0.3">
      <c r="A467">
        <v>2000014272</v>
      </c>
      <c r="B467" s="74">
        <v>45049</v>
      </c>
      <c r="C467">
        <v>299</v>
      </c>
      <c r="D467">
        <v>173210</v>
      </c>
      <c r="E467" s="75" t="s">
        <v>3</v>
      </c>
      <c r="F467" s="75" t="s">
        <v>77</v>
      </c>
      <c r="G467">
        <v>2000014272</v>
      </c>
      <c r="H467" s="75" t="s">
        <v>3</v>
      </c>
      <c r="I467" s="75" t="s">
        <v>3</v>
      </c>
      <c r="J467" s="74">
        <v>45049</v>
      </c>
      <c r="K467" s="76">
        <v>980090.32</v>
      </c>
      <c r="L467" s="74">
        <v>45049</v>
      </c>
    </row>
    <row r="468" spans="1:12" x14ac:dyDescent="0.3">
      <c r="A468">
        <v>1700032174</v>
      </c>
      <c r="B468" s="74">
        <v>45051</v>
      </c>
      <c r="C468">
        <v>299</v>
      </c>
      <c r="D468">
        <v>173210</v>
      </c>
      <c r="E468" s="75" t="s">
        <v>320</v>
      </c>
      <c r="F468" s="75" t="s">
        <v>82</v>
      </c>
      <c r="G468">
        <v>2000014291</v>
      </c>
      <c r="H468" s="75">
        <v>53745680</v>
      </c>
      <c r="I468" s="75" t="s">
        <v>81</v>
      </c>
      <c r="J468" s="74">
        <v>45049</v>
      </c>
      <c r="K468" s="76">
        <v>-11543.35</v>
      </c>
      <c r="L468" s="74">
        <v>45049</v>
      </c>
    </row>
    <row r="469" spans="1:12" x14ac:dyDescent="0.3">
      <c r="A469">
        <v>2000014342</v>
      </c>
      <c r="B469" s="74">
        <v>45050</v>
      </c>
      <c r="C469">
        <v>299</v>
      </c>
      <c r="D469">
        <v>173210</v>
      </c>
      <c r="E469" s="75" t="s">
        <v>3</v>
      </c>
      <c r="F469" s="75" t="s">
        <v>77</v>
      </c>
      <c r="G469">
        <v>2000014342</v>
      </c>
      <c r="H469" s="75" t="s">
        <v>3</v>
      </c>
      <c r="I469" s="75" t="s">
        <v>3</v>
      </c>
      <c r="J469" s="74">
        <v>45050</v>
      </c>
      <c r="K469" s="76">
        <v>42934.75</v>
      </c>
      <c r="L469" s="74">
        <v>45050</v>
      </c>
    </row>
    <row r="470" spans="1:12" x14ac:dyDescent="0.3">
      <c r="A470">
        <v>1700032260</v>
      </c>
      <c r="B470" s="74">
        <v>45054</v>
      </c>
      <c r="C470">
        <v>299</v>
      </c>
      <c r="D470">
        <v>191040</v>
      </c>
      <c r="E470" s="75" t="s">
        <v>201</v>
      </c>
      <c r="F470" s="75" t="s">
        <v>82</v>
      </c>
      <c r="G470">
        <v>2000014398</v>
      </c>
      <c r="H470" s="75">
        <v>30032392</v>
      </c>
      <c r="I470" s="75" t="s">
        <v>81</v>
      </c>
      <c r="J470" s="74">
        <v>45050</v>
      </c>
      <c r="K470" s="76">
        <v>-15166.71</v>
      </c>
      <c r="L470" s="74">
        <v>45050</v>
      </c>
    </row>
    <row r="471" spans="1:12" x14ac:dyDescent="0.3">
      <c r="A471">
        <v>2000014290</v>
      </c>
      <c r="B471" s="74">
        <v>45051</v>
      </c>
      <c r="C471">
        <v>299</v>
      </c>
      <c r="D471">
        <v>11442</v>
      </c>
      <c r="E471" s="75" t="s">
        <v>3</v>
      </c>
      <c r="F471" s="75" t="s">
        <v>77</v>
      </c>
      <c r="G471">
        <v>2000014290</v>
      </c>
      <c r="H471" s="75" t="s">
        <v>3</v>
      </c>
      <c r="I471" s="75" t="s">
        <v>3</v>
      </c>
      <c r="J471" s="74">
        <v>45051</v>
      </c>
      <c r="K471" s="76">
        <v>354881.65</v>
      </c>
      <c r="L471" s="74">
        <v>45051</v>
      </c>
    </row>
    <row r="472" spans="1:12" x14ac:dyDescent="0.3">
      <c r="A472">
        <v>1700032229</v>
      </c>
      <c r="B472" s="74">
        <v>45055</v>
      </c>
      <c r="C472">
        <v>299</v>
      </c>
      <c r="D472">
        <v>11710</v>
      </c>
      <c r="E472" s="75" t="s">
        <v>200</v>
      </c>
      <c r="F472" s="75" t="s">
        <v>82</v>
      </c>
      <c r="G472">
        <v>2000014424</v>
      </c>
      <c r="H472" t="s">
        <v>162</v>
      </c>
      <c r="I472" s="75" t="s">
        <v>81</v>
      </c>
      <c r="J472" s="74">
        <v>45051</v>
      </c>
      <c r="K472" s="76">
        <v>-24971.51</v>
      </c>
      <c r="L472" s="74">
        <v>45051</v>
      </c>
    </row>
    <row r="473" spans="1:12" x14ac:dyDescent="0.3">
      <c r="A473">
        <v>1700032251</v>
      </c>
      <c r="B473" s="74">
        <v>45055</v>
      </c>
      <c r="C473">
        <v>299</v>
      </c>
      <c r="D473">
        <v>11710</v>
      </c>
      <c r="E473" s="75" t="s">
        <v>200</v>
      </c>
      <c r="F473" s="75" t="s">
        <v>82</v>
      </c>
      <c r="G473">
        <v>2000014424</v>
      </c>
      <c r="H473" s="75" t="s">
        <v>224</v>
      </c>
      <c r="I473" s="75" t="s">
        <v>81</v>
      </c>
      <c r="J473" s="74">
        <v>45051</v>
      </c>
      <c r="K473" s="76">
        <v>-142231.97</v>
      </c>
      <c r="L473" s="74">
        <v>45051</v>
      </c>
    </row>
    <row r="474" spans="1:12" x14ac:dyDescent="0.3">
      <c r="A474">
        <v>2000014291</v>
      </c>
      <c r="B474" s="74">
        <v>45051</v>
      </c>
      <c r="C474">
        <v>299</v>
      </c>
      <c r="D474">
        <v>173210</v>
      </c>
      <c r="E474" s="75" t="s">
        <v>3</v>
      </c>
      <c r="F474" s="75" t="s">
        <v>77</v>
      </c>
      <c r="G474">
        <v>2000014291</v>
      </c>
      <c r="H474" s="75" t="s">
        <v>3</v>
      </c>
      <c r="I474" s="75" t="s">
        <v>3</v>
      </c>
      <c r="J474" s="74">
        <v>45051</v>
      </c>
      <c r="K474" s="76">
        <v>11543.35</v>
      </c>
      <c r="L474" s="74">
        <v>45051</v>
      </c>
    </row>
    <row r="475" spans="1:12" x14ac:dyDescent="0.3">
      <c r="A475">
        <v>1700032231</v>
      </c>
      <c r="B475" s="74">
        <v>45056</v>
      </c>
      <c r="C475">
        <v>299</v>
      </c>
      <c r="D475">
        <v>11442</v>
      </c>
      <c r="E475" s="75" t="s">
        <v>200</v>
      </c>
      <c r="F475" s="75" t="s">
        <v>82</v>
      </c>
      <c r="G475">
        <v>2000014371</v>
      </c>
      <c r="H475" s="75">
        <v>1845387777</v>
      </c>
      <c r="I475" s="75" t="s">
        <v>81</v>
      </c>
      <c r="J475" s="74">
        <v>45054</v>
      </c>
      <c r="K475" s="76">
        <v>-333955.02</v>
      </c>
      <c r="L475" s="74">
        <v>45054</v>
      </c>
    </row>
    <row r="476" spans="1:12" x14ac:dyDescent="0.3">
      <c r="A476">
        <v>1700032292</v>
      </c>
      <c r="B476" s="74">
        <v>45056</v>
      </c>
      <c r="C476">
        <v>299</v>
      </c>
      <c r="D476">
        <v>11442</v>
      </c>
      <c r="E476" s="75" t="s">
        <v>200</v>
      </c>
      <c r="F476" s="75" t="s">
        <v>82</v>
      </c>
      <c r="G476">
        <v>2000014371</v>
      </c>
      <c r="H476" s="75" t="s">
        <v>15</v>
      </c>
      <c r="I476" s="75" t="s">
        <v>81</v>
      </c>
      <c r="J476" s="74">
        <v>45054</v>
      </c>
      <c r="K476" s="76">
        <v>-1041035.21</v>
      </c>
      <c r="L476" s="74">
        <v>45054</v>
      </c>
    </row>
    <row r="477" spans="1:12" x14ac:dyDescent="0.3">
      <c r="A477">
        <v>1700032293</v>
      </c>
      <c r="B477" s="74">
        <v>45056</v>
      </c>
      <c r="C477">
        <v>299</v>
      </c>
      <c r="D477">
        <v>11442</v>
      </c>
      <c r="E477" s="75" t="s">
        <v>200</v>
      </c>
      <c r="F477" s="75" t="s">
        <v>82</v>
      </c>
      <c r="G477">
        <v>2000014371</v>
      </c>
      <c r="H477" s="75" t="s">
        <v>13</v>
      </c>
      <c r="I477" s="75" t="s">
        <v>81</v>
      </c>
      <c r="J477" s="74">
        <v>45054</v>
      </c>
      <c r="K477" s="76">
        <v>-32054.98</v>
      </c>
      <c r="L477" s="74">
        <v>45054</v>
      </c>
    </row>
    <row r="478" spans="1:12" x14ac:dyDescent="0.3">
      <c r="A478">
        <v>2000014398</v>
      </c>
      <c r="B478" s="74">
        <v>45054</v>
      </c>
      <c r="C478">
        <v>299</v>
      </c>
      <c r="D478">
        <v>191040</v>
      </c>
      <c r="E478" s="75" t="s">
        <v>3</v>
      </c>
      <c r="F478" s="75" t="s">
        <v>77</v>
      </c>
      <c r="G478">
        <v>2000014398</v>
      </c>
      <c r="H478" s="75" t="s">
        <v>3</v>
      </c>
      <c r="I478" s="75" t="s">
        <v>3</v>
      </c>
      <c r="J478" s="74">
        <v>45054</v>
      </c>
      <c r="K478" s="76">
        <v>15166.71</v>
      </c>
      <c r="L478" s="74">
        <v>45054</v>
      </c>
    </row>
    <row r="479" spans="1:12" x14ac:dyDescent="0.3">
      <c r="A479">
        <v>1500029779</v>
      </c>
      <c r="B479" s="74">
        <v>45054</v>
      </c>
      <c r="C479">
        <v>299</v>
      </c>
      <c r="D479">
        <v>230939</v>
      </c>
      <c r="E479" s="75" t="s">
        <v>3</v>
      </c>
      <c r="F479" s="75" t="s">
        <v>116</v>
      </c>
      <c r="G479">
        <v>1500029779</v>
      </c>
      <c r="H479" s="75" t="s">
        <v>3</v>
      </c>
      <c r="I479" s="75" t="s">
        <v>3</v>
      </c>
      <c r="J479" s="74">
        <v>45054</v>
      </c>
      <c r="K479" s="76">
        <v>2335</v>
      </c>
      <c r="L479" s="74">
        <v>45054</v>
      </c>
    </row>
    <row r="480" spans="1:12" x14ac:dyDescent="0.3">
      <c r="A480">
        <v>1700032302</v>
      </c>
      <c r="B480" s="74">
        <v>45054</v>
      </c>
      <c r="C480">
        <v>299</v>
      </c>
      <c r="D480">
        <v>230939</v>
      </c>
      <c r="E480" s="75" t="s">
        <v>3</v>
      </c>
      <c r="F480" s="75" t="s">
        <v>115</v>
      </c>
      <c r="G480">
        <v>1500029779</v>
      </c>
      <c r="H480" s="75" t="s">
        <v>356</v>
      </c>
      <c r="I480" s="75" t="s">
        <v>3</v>
      </c>
      <c r="J480" s="74">
        <v>45054</v>
      </c>
      <c r="K480" s="76">
        <v>-2335</v>
      </c>
      <c r="L480" s="74">
        <v>45054</v>
      </c>
    </row>
    <row r="481" spans="1:12" x14ac:dyDescent="0.3">
      <c r="A481">
        <v>1700032230</v>
      </c>
      <c r="B481" s="74">
        <v>45056</v>
      </c>
      <c r="C481">
        <v>299</v>
      </c>
      <c r="D481">
        <v>231079</v>
      </c>
      <c r="E481" t="s">
        <v>201</v>
      </c>
      <c r="F481" t="s">
        <v>82</v>
      </c>
      <c r="G481">
        <v>2000014372</v>
      </c>
      <c r="H481" t="s">
        <v>374</v>
      </c>
      <c r="I481" t="s">
        <v>81</v>
      </c>
      <c r="J481" s="74">
        <v>45054</v>
      </c>
      <c r="K481">
        <v>-493373</v>
      </c>
      <c r="L481" s="74">
        <v>45054</v>
      </c>
    </row>
    <row r="482" spans="1:12" x14ac:dyDescent="0.3">
      <c r="A482">
        <v>2000014424</v>
      </c>
      <c r="B482" s="74">
        <v>45055</v>
      </c>
      <c r="C482">
        <v>299</v>
      </c>
      <c r="D482">
        <v>11710</v>
      </c>
      <c r="E482" s="75" t="s">
        <v>3</v>
      </c>
      <c r="F482" s="75" t="s">
        <v>77</v>
      </c>
      <c r="G482">
        <v>2000014424</v>
      </c>
      <c r="H482" s="75" t="s">
        <v>3</v>
      </c>
      <c r="I482" s="75" t="s">
        <v>3</v>
      </c>
      <c r="J482" s="74">
        <v>45055</v>
      </c>
      <c r="K482" s="76">
        <v>167203.48000000001</v>
      </c>
      <c r="L482" s="74">
        <v>45055</v>
      </c>
    </row>
    <row r="483" spans="1:12" x14ac:dyDescent="0.3">
      <c r="A483">
        <v>1700032272</v>
      </c>
      <c r="B483" s="74">
        <v>45057</v>
      </c>
      <c r="C483">
        <v>299</v>
      </c>
      <c r="D483">
        <v>231079</v>
      </c>
      <c r="E483" t="s">
        <v>201</v>
      </c>
      <c r="F483" t="s">
        <v>82</v>
      </c>
      <c r="G483">
        <v>2000014292</v>
      </c>
      <c r="H483" t="s">
        <v>373</v>
      </c>
      <c r="I483" t="s">
        <v>81</v>
      </c>
      <c r="J483" s="74">
        <v>45055</v>
      </c>
      <c r="K483">
        <v>-565462.96</v>
      </c>
      <c r="L483" s="74">
        <v>45055</v>
      </c>
    </row>
    <row r="484" spans="1:12" x14ac:dyDescent="0.3">
      <c r="A484">
        <v>2000014371</v>
      </c>
      <c r="B484" s="74">
        <v>45056</v>
      </c>
      <c r="C484">
        <v>299</v>
      </c>
      <c r="D484">
        <v>11442</v>
      </c>
      <c r="E484" s="75" t="s">
        <v>3</v>
      </c>
      <c r="F484" s="75" t="s">
        <v>77</v>
      </c>
      <c r="G484">
        <v>2000014371</v>
      </c>
      <c r="H484" s="75" t="s">
        <v>3</v>
      </c>
      <c r="I484" s="75" t="s">
        <v>3</v>
      </c>
      <c r="J484" s="74">
        <v>45056</v>
      </c>
      <c r="K484" s="76">
        <v>1407045.21</v>
      </c>
      <c r="L484" s="74">
        <v>45056</v>
      </c>
    </row>
    <row r="485" spans="1:12" x14ac:dyDescent="0.3">
      <c r="A485">
        <v>1700032315</v>
      </c>
      <c r="B485" s="74">
        <v>45058</v>
      </c>
      <c r="C485">
        <v>299</v>
      </c>
      <c r="D485">
        <v>187893</v>
      </c>
      <c r="E485" s="75" t="s">
        <v>201</v>
      </c>
      <c r="F485" s="75" t="s">
        <v>82</v>
      </c>
      <c r="G485">
        <v>2000014293</v>
      </c>
      <c r="H485" s="75">
        <v>70000008</v>
      </c>
      <c r="I485" s="75" t="s">
        <v>81</v>
      </c>
      <c r="J485" s="74">
        <v>45056</v>
      </c>
      <c r="K485" s="76">
        <v>-1485</v>
      </c>
      <c r="L485" s="74">
        <v>45056</v>
      </c>
    </row>
    <row r="486" spans="1:12" x14ac:dyDescent="0.3">
      <c r="A486">
        <v>1700032234</v>
      </c>
      <c r="B486" s="74">
        <v>45058</v>
      </c>
      <c r="C486">
        <v>299</v>
      </c>
      <c r="D486">
        <v>191040</v>
      </c>
      <c r="E486" s="75" t="s">
        <v>201</v>
      </c>
      <c r="F486" s="75" t="s">
        <v>82</v>
      </c>
      <c r="G486">
        <v>2000014434</v>
      </c>
      <c r="H486" s="75">
        <v>12291508</v>
      </c>
      <c r="I486" s="75" t="s">
        <v>81</v>
      </c>
      <c r="J486" s="74">
        <v>45056</v>
      </c>
      <c r="K486" s="76">
        <v>-97630.01</v>
      </c>
      <c r="L486" s="74">
        <v>45056</v>
      </c>
    </row>
    <row r="487" spans="1:12" x14ac:dyDescent="0.3">
      <c r="A487">
        <v>2000014372</v>
      </c>
      <c r="B487" s="74">
        <v>45056</v>
      </c>
      <c r="C487">
        <v>299</v>
      </c>
      <c r="D487">
        <v>231079</v>
      </c>
      <c r="E487" t="s">
        <v>3</v>
      </c>
      <c r="F487" t="s">
        <v>77</v>
      </c>
      <c r="G487">
        <v>2000014372</v>
      </c>
      <c r="H487" t="s">
        <v>3</v>
      </c>
      <c r="I487" t="s">
        <v>3</v>
      </c>
      <c r="J487" s="74">
        <v>45056</v>
      </c>
      <c r="K487">
        <v>493373</v>
      </c>
      <c r="L487" s="74">
        <v>45056</v>
      </c>
    </row>
    <row r="488" spans="1:12" x14ac:dyDescent="0.3">
      <c r="A488">
        <v>1700032094</v>
      </c>
      <c r="B488" s="74">
        <v>45061</v>
      </c>
      <c r="C488">
        <v>299</v>
      </c>
      <c r="D488">
        <v>11710</v>
      </c>
      <c r="E488" s="75" t="s">
        <v>201</v>
      </c>
      <c r="F488" s="75" t="s">
        <v>82</v>
      </c>
      <c r="G488">
        <v>2000014427</v>
      </c>
      <c r="H488" s="75" t="s">
        <v>163</v>
      </c>
      <c r="I488" s="75" t="s">
        <v>81</v>
      </c>
      <c r="J488" s="74">
        <v>45057</v>
      </c>
      <c r="K488" s="76">
        <v>-17020</v>
      </c>
      <c r="L488" s="74">
        <v>45057</v>
      </c>
    </row>
    <row r="489" spans="1:12" x14ac:dyDescent="0.3">
      <c r="A489">
        <v>2000014292</v>
      </c>
      <c r="B489" s="74">
        <v>45057</v>
      </c>
      <c r="C489">
        <v>299</v>
      </c>
      <c r="D489">
        <v>231079</v>
      </c>
      <c r="E489" t="s">
        <v>3</v>
      </c>
      <c r="F489" t="s">
        <v>77</v>
      </c>
      <c r="G489">
        <v>2000014292</v>
      </c>
      <c r="H489" t="s">
        <v>3</v>
      </c>
      <c r="I489" t="s">
        <v>3</v>
      </c>
      <c r="J489" s="74">
        <v>45057</v>
      </c>
      <c r="K489">
        <v>565462.96</v>
      </c>
      <c r="L489" s="74">
        <v>45057</v>
      </c>
    </row>
    <row r="490" spans="1:12" x14ac:dyDescent="0.3">
      <c r="A490">
        <v>5100000710</v>
      </c>
      <c r="B490" s="74">
        <v>45062</v>
      </c>
      <c r="C490">
        <v>299</v>
      </c>
      <c r="D490">
        <v>238696</v>
      </c>
      <c r="E490" t="s">
        <v>3</v>
      </c>
      <c r="F490" t="s">
        <v>78</v>
      </c>
      <c r="G490">
        <v>2000014446</v>
      </c>
      <c r="H490">
        <v>1712194</v>
      </c>
      <c r="I490" t="s">
        <v>79</v>
      </c>
      <c r="J490" s="74">
        <v>45057</v>
      </c>
      <c r="K490">
        <v>-96672.25</v>
      </c>
      <c r="L490" s="74">
        <v>45062</v>
      </c>
    </row>
    <row r="491" spans="1:12" x14ac:dyDescent="0.3">
      <c r="A491">
        <v>1700032316</v>
      </c>
      <c r="B491" s="74">
        <v>45062</v>
      </c>
      <c r="C491">
        <v>299</v>
      </c>
      <c r="D491">
        <v>11710</v>
      </c>
      <c r="E491" s="75" t="s">
        <v>201</v>
      </c>
      <c r="F491" s="75" t="s">
        <v>82</v>
      </c>
      <c r="G491">
        <v>2000014444</v>
      </c>
      <c r="H491" t="s">
        <v>225</v>
      </c>
      <c r="I491" s="75" t="s">
        <v>81</v>
      </c>
      <c r="J491" s="74">
        <v>45058</v>
      </c>
      <c r="K491" s="76">
        <v>-123618.06</v>
      </c>
      <c r="L491" s="74">
        <v>45058</v>
      </c>
    </row>
    <row r="492" spans="1:12" x14ac:dyDescent="0.3">
      <c r="A492">
        <v>2000014293</v>
      </c>
      <c r="B492" s="74">
        <v>45058</v>
      </c>
      <c r="C492">
        <v>299</v>
      </c>
      <c r="D492">
        <v>187893</v>
      </c>
      <c r="E492" s="75" t="s">
        <v>3</v>
      </c>
      <c r="F492" s="75" t="s">
        <v>77</v>
      </c>
      <c r="G492">
        <v>2000014293</v>
      </c>
      <c r="H492" s="75" t="s">
        <v>3</v>
      </c>
      <c r="I492" s="75" t="s">
        <v>3</v>
      </c>
      <c r="J492" s="74">
        <v>45058</v>
      </c>
      <c r="K492" s="76">
        <v>1485</v>
      </c>
      <c r="L492" s="74">
        <v>45058</v>
      </c>
    </row>
    <row r="493" spans="1:12" x14ac:dyDescent="0.3">
      <c r="A493">
        <v>2000014434</v>
      </c>
      <c r="B493" s="74">
        <v>45058</v>
      </c>
      <c r="C493">
        <v>299</v>
      </c>
      <c r="D493">
        <v>191040</v>
      </c>
      <c r="E493" s="75" t="s">
        <v>3</v>
      </c>
      <c r="F493" s="75" t="s">
        <v>77</v>
      </c>
      <c r="G493">
        <v>2000014434</v>
      </c>
      <c r="H493" s="75" t="s">
        <v>3</v>
      </c>
      <c r="I493" s="75" t="s">
        <v>3</v>
      </c>
      <c r="J493" s="74">
        <v>45058</v>
      </c>
      <c r="K493" s="76">
        <v>97630.01</v>
      </c>
      <c r="L493" s="74">
        <v>45058</v>
      </c>
    </row>
    <row r="494" spans="1:12" x14ac:dyDescent="0.3">
      <c r="A494">
        <v>1700032365</v>
      </c>
      <c r="B494" s="74">
        <v>45063</v>
      </c>
      <c r="C494">
        <v>299</v>
      </c>
      <c r="D494">
        <v>11442</v>
      </c>
      <c r="E494" s="75" t="s">
        <v>201</v>
      </c>
      <c r="F494" s="75" t="s">
        <v>82</v>
      </c>
      <c r="G494">
        <v>2000014454</v>
      </c>
      <c r="H494" s="75" t="s">
        <v>15</v>
      </c>
      <c r="I494" s="75" t="s">
        <v>81</v>
      </c>
      <c r="J494" s="74">
        <v>45061</v>
      </c>
      <c r="K494" s="76">
        <v>-906717.66</v>
      </c>
      <c r="L494" s="74">
        <v>45061</v>
      </c>
    </row>
    <row r="495" spans="1:12" x14ac:dyDescent="0.3">
      <c r="A495">
        <v>1700032366</v>
      </c>
      <c r="B495" s="74">
        <v>45063</v>
      </c>
      <c r="C495">
        <v>299</v>
      </c>
      <c r="D495">
        <v>11442</v>
      </c>
      <c r="E495" s="75" t="s">
        <v>201</v>
      </c>
      <c r="F495" s="75" t="s">
        <v>82</v>
      </c>
      <c r="G495">
        <v>2000014454</v>
      </c>
      <c r="H495" s="75" t="s">
        <v>13</v>
      </c>
      <c r="I495" s="75" t="s">
        <v>81</v>
      </c>
      <c r="J495" s="74">
        <v>45061</v>
      </c>
      <c r="K495" s="76">
        <v>-86306.06</v>
      </c>
      <c r="L495" s="74">
        <v>45061</v>
      </c>
    </row>
    <row r="496" spans="1:12" x14ac:dyDescent="0.3">
      <c r="A496">
        <v>1700032375</v>
      </c>
      <c r="B496" s="74">
        <v>45063</v>
      </c>
      <c r="C496">
        <v>299</v>
      </c>
      <c r="D496">
        <v>11442</v>
      </c>
      <c r="E496" s="75" t="s">
        <v>201</v>
      </c>
      <c r="F496" s="75" t="s">
        <v>82</v>
      </c>
      <c r="G496">
        <v>2000014454</v>
      </c>
      <c r="H496" s="75">
        <v>1845387777</v>
      </c>
      <c r="I496" s="75" t="s">
        <v>81</v>
      </c>
      <c r="J496" s="74">
        <v>45061</v>
      </c>
      <c r="K496" s="76">
        <v>-386707.36</v>
      </c>
      <c r="L496" s="74">
        <v>45061</v>
      </c>
    </row>
    <row r="497" spans="1:12" x14ac:dyDescent="0.3">
      <c r="A497">
        <v>2000014427</v>
      </c>
      <c r="B497" s="74">
        <v>45061</v>
      </c>
      <c r="C497">
        <v>299</v>
      </c>
      <c r="D497">
        <v>11710</v>
      </c>
      <c r="E497" s="75" t="s">
        <v>3</v>
      </c>
      <c r="F497" s="75" t="s">
        <v>77</v>
      </c>
      <c r="G497">
        <v>2000014427</v>
      </c>
      <c r="H497" t="s">
        <v>3</v>
      </c>
      <c r="I497" s="75" t="s">
        <v>3</v>
      </c>
      <c r="J497" s="74">
        <v>45061</v>
      </c>
      <c r="K497" s="76">
        <v>17020</v>
      </c>
      <c r="L497" s="74">
        <v>45061</v>
      </c>
    </row>
    <row r="498" spans="1:12" x14ac:dyDescent="0.3">
      <c r="A498">
        <v>1500029808</v>
      </c>
      <c r="B498" s="74">
        <v>45061</v>
      </c>
      <c r="C498">
        <v>299</v>
      </c>
      <c r="D498">
        <v>230939</v>
      </c>
      <c r="E498" s="75" t="s">
        <v>3</v>
      </c>
      <c r="F498" s="75" t="s">
        <v>116</v>
      </c>
      <c r="G498">
        <v>1500029808</v>
      </c>
      <c r="H498" s="75" t="s">
        <v>3</v>
      </c>
      <c r="I498" s="75" t="s">
        <v>3</v>
      </c>
      <c r="J498" s="74">
        <v>45061</v>
      </c>
      <c r="K498" s="76">
        <v>138314.01</v>
      </c>
      <c r="L498" s="74">
        <v>45061</v>
      </c>
    </row>
    <row r="499" spans="1:12" x14ac:dyDescent="0.3">
      <c r="A499">
        <v>1700032346</v>
      </c>
      <c r="B499" s="74">
        <v>45061</v>
      </c>
      <c r="C499">
        <v>299</v>
      </c>
      <c r="D499">
        <v>230939</v>
      </c>
      <c r="E499" s="75" t="s">
        <v>3</v>
      </c>
      <c r="F499" s="75" t="s">
        <v>115</v>
      </c>
      <c r="G499">
        <v>1500029808</v>
      </c>
      <c r="H499" s="75" t="s">
        <v>358</v>
      </c>
      <c r="I499" s="75" t="s">
        <v>3</v>
      </c>
      <c r="J499" s="74">
        <v>45061</v>
      </c>
      <c r="K499" s="76">
        <v>-138314.01</v>
      </c>
      <c r="L499" s="74">
        <v>45061</v>
      </c>
    </row>
    <row r="500" spans="1:12" x14ac:dyDescent="0.3">
      <c r="A500">
        <v>2000014444</v>
      </c>
      <c r="B500" s="74">
        <v>45062</v>
      </c>
      <c r="C500">
        <v>299</v>
      </c>
      <c r="D500">
        <v>11710</v>
      </c>
      <c r="E500" s="75" t="s">
        <v>3</v>
      </c>
      <c r="F500" s="75" t="s">
        <v>77</v>
      </c>
      <c r="G500">
        <v>2000014444</v>
      </c>
      <c r="H500" s="75" t="s">
        <v>3</v>
      </c>
      <c r="I500" s="75" t="s">
        <v>3</v>
      </c>
      <c r="J500" s="74">
        <v>45062</v>
      </c>
      <c r="K500" s="76">
        <v>123618.06</v>
      </c>
      <c r="L500" s="74">
        <v>45062</v>
      </c>
    </row>
    <row r="501" spans="1:12" x14ac:dyDescent="0.3">
      <c r="A501">
        <v>1700032396</v>
      </c>
      <c r="B501" s="74">
        <v>45064</v>
      </c>
      <c r="C501">
        <v>299</v>
      </c>
      <c r="D501">
        <v>173210</v>
      </c>
      <c r="E501" s="75" t="s">
        <v>201</v>
      </c>
      <c r="F501" s="75" t="s">
        <v>82</v>
      </c>
      <c r="G501">
        <v>2000014464</v>
      </c>
      <c r="H501" s="75" t="s">
        <v>323</v>
      </c>
      <c r="I501" s="75" t="s">
        <v>81</v>
      </c>
      <c r="J501" s="74">
        <v>45062</v>
      </c>
      <c r="K501" s="76">
        <v>-758423.87</v>
      </c>
      <c r="L501" s="74">
        <v>45062</v>
      </c>
    </row>
    <row r="502" spans="1:12" x14ac:dyDescent="0.3">
      <c r="A502">
        <v>2000014446</v>
      </c>
      <c r="B502" s="74">
        <v>45062</v>
      </c>
      <c r="C502">
        <v>299</v>
      </c>
      <c r="D502">
        <v>238696</v>
      </c>
      <c r="E502" t="s">
        <v>3</v>
      </c>
      <c r="F502" t="s">
        <v>77</v>
      </c>
      <c r="G502">
        <v>2000014446</v>
      </c>
      <c r="H502" t="s">
        <v>3</v>
      </c>
      <c r="I502" t="s">
        <v>3</v>
      </c>
      <c r="J502" s="74">
        <v>45062</v>
      </c>
      <c r="K502">
        <v>108733.96</v>
      </c>
      <c r="L502" s="74">
        <v>45062</v>
      </c>
    </row>
    <row r="503" spans="1:12" x14ac:dyDescent="0.3">
      <c r="A503">
        <v>2000014454</v>
      </c>
      <c r="B503" s="74">
        <v>45063</v>
      </c>
      <c r="C503">
        <v>299</v>
      </c>
      <c r="D503">
        <v>11442</v>
      </c>
      <c r="E503" s="75" t="s">
        <v>3</v>
      </c>
      <c r="F503" s="75" t="s">
        <v>77</v>
      </c>
      <c r="G503">
        <v>2000014454</v>
      </c>
      <c r="H503" s="75" t="s">
        <v>3</v>
      </c>
      <c r="I503" s="75" t="s">
        <v>3</v>
      </c>
      <c r="J503" s="74">
        <v>45063</v>
      </c>
      <c r="K503" s="76">
        <v>1379731.08</v>
      </c>
      <c r="L503" s="74">
        <v>45063</v>
      </c>
    </row>
    <row r="504" spans="1:12" x14ac:dyDescent="0.3">
      <c r="A504">
        <v>1700032416</v>
      </c>
      <c r="B504" s="74">
        <v>45065</v>
      </c>
      <c r="C504">
        <v>299</v>
      </c>
      <c r="D504">
        <v>11787</v>
      </c>
      <c r="E504" s="75" t="s">
        <v>201</v>
      </c>
      <c r="F504" s="75" t="s">
        <v>82</v>
      </c>
      <c r="G504">
        <v>2000014466</v>
      </c>
      <c r="H504" s="75" t="s">
        <v>240</v>
      </c>
      <c r="I504" s="75" t="s">
        <v>81</v>
      </c>
      <c r="J504" s="74">
        <v>45063</v>
      </c>
      <c r="K504" s="76">
        <v>-8728.4599999999991</v>
      </c>
      <c r="L504" s="74">
        <v>45063</v>
      </c>
    </row>
    <row r="505" spans="1:12" x14ac:dyDescent="0.3">
      <c r="A505">
        <v>1700032415</v>
      </c>
      <c r="B505" s="74">
        <v>45065</v>
      </c>
      <c r="C505">
        <v>299</v>
      </c>
      <c r="D505">
        <v>173210</v>
      </c>
      <c r="E505" s="75" t="s">
        <v>201</v>
      </c>
      <c r="F505" s="75" t="s">
        <v>82</v>
      </c>
      <c r="G505">
        <v>2000014467</v>
      </c>
      <c r="H505" s="75">
        <v>53759565</v>
      </c>
      <c r="I505" s="75" t="s">
        <v>81</v>
      </c>
      <c r="J505" s="74">
        <v>45063</v>
      </c>
      <c r="K505" s="76">
        <v>-308598.55</v>
      </c>
      <c r="L505" s="74">
        <v>45063</v>
      </c>
    </row>
    <row r="506" spans="1:12" x14ac:dyDescent="0.3">
      <c r="A506">
        <v>1700032455</v>
      </c>
      <c r="B506" s="74">
        <v>45068</v>
      </c>
      <c r="C506">
        <v>299</v>
      </c>
      <c r="D506">
        <v>11710</v>
      </c>
      <c r="E506" s="75" t="s">
        <v>201</v>
      </c>
      <c r="F506" s="75" t="s">
        <v>82</v>
      </c>
      <c r="G506">
        <v>2000014484</v>
      </c>
      <c r="H506" s="75" t="s">
        <v>164</v>
      </c>
      <c r="I506" s="75" t="s">
        <v>81</v>
      </c>
      <c r="J506" s="74">
        <v>45064</v>
      </c>
      <c r="K506" s="76">
        <v>-15085.84</v>
      </c>
      <c r="L506" s="74">
        <v>45064</v>
      </c>
    </row>
    <row r="507" spans="1:12" x14ac:dyDescent="0.3">
      <c r="A507">
        <v>1700032435</v>
      </c>
      <c r="B507" s="74">
        <v>45068</v>
      </c>
      <c r="C507">
        <v>299</v>
      </c>
      <c r="D507">
        <v>11787</v>
      </c>
      <c r="E507" s="75" t="s">
        <v>201</v>
      </c>
      <c r="F507" s="75" t="s">
        <v>82</v>
      </c>
      <c r="G507">
        <v>2000014485</v>
      </c>
      <c r="H507" s="75" t="s">
        <v>19</v>
      </c>
      <c r="I507" s="75" t="s">
        <v>81</v>
      </c>
      <c r="J507" s="74">
        <v>45064</v>
      </c>
      <c r="K507" s="76">
        <v>-2072.08</v>
      </c>
      <c r="L507" s="74">
        <v>45064</v>
      </c>
    </row>
    <row r="508" spans="1:12" x14ac:dyDescent="0.3">
      <c r="A508">
        <v>2000014464</v>
      </c>
      <c r="B508" s="74">
        <v>45064</v>
      </c>
      <c r="C508">
        <v>299</v>
      </c>
      <c r="D508">
        <v>173210</v>
      </c>
      <c r="E508" s="75" t="s">
        <v>3</v>
      </c>
      <c r="F508" s="75" t="s">
        <v>77</v>
      </c>
      <c r="G508">
        <v>2000014464</v>
      </c>
      <c r="H508" s="75" t="s">
        <v>3</v>
      </c>
      <c r="I508" s="75" t="s">
        <v>3</v>
      </c>
      <c r="J508" s="74">
        <v>45064</v>
      </c>
      <c r="K508" s="76">
        <v>758423.87</v>
      </c>
      <c r="L508" s="74">
        <v>45064</v>
      </c>
    </row>
    <row r="509" spans="1:12" x14ac:dyDescent="0.3">
      <c r="A509">
        <v>1700032446</v>
      </c>
      <c r="B509" s="74">
        <v>45069</v>
      </c>
      <c r="C509">
        <v>299</v>
      </c>
      <c r="D509">
        <v>11710</v>
      </c>
      <c r="E509" s="75" t="s">
        <v>201</v>
      </c>
      <c r="F509" s="75" t="s">
        <v>82</v>
      </c>
      <c r="G509">
        <v>2000014494</v>
      </c>
      <c r="H509" t="s">
        <v>226</v>
      </c>
      <c r="I509" s="75" t="s">
        <v>81</v>
      </c>
      <c r="J509" s="74">
        <v>45065</v>
      </c>
      <c r="K509" s="76">
        <v>-130288.38</v>
      </c>
      <c r="L509" s="74">
        <v>45065</v>
      </c>
    </row>
    <row r="510" spans="1:12" x14ac:dyDescent="0.3">
      <c r="A510">
        <v>2000014466</v>
      </c>
      <c r="B510" s="74">
        <v>45065</v>
      </c>
      <c r="C510">
        <v>299</v>
      </c>
      <c r="D510">
        <v>11787</v>
      </c>
      <c r="E510" s="75" t="s">
        <v>3</v>
      </c>
      <c r="F510" s="75" t="s">
        <v>77</v>
      </c>
      <c r="G510">
        <v>2000014466</v>
      </c>
      <c r="H510" s="75" t="s">
        <v>3</v>
      </c>
      <c r="I510" s="75" t="s">
        <v>3</v>
      </c>
      <c r="J510" s="74">
        <v>45065</v>
      </c>
      <c r="K510" s="76">
        <v>8728.4599999999991</v>
      </c>
      <c r="L510" s="74">
        <v>45065</v>
      </c>
    </row>
    <row r="511" spans="1:12" x14ac:dyDescent="0.3">
      <c r="A511">
        <v>2000014467</v>
      </c>
      <c r="B511" s="74">
        <v>45065</v>
      </c>
      <c r="C511">
        <v>299</v>
      </c>
      <c r="D511">
        <v>173210</v>
      </c>
      <c r="E511" s="75" t="s">
        <v>3</v>
      </c>
      <c r="F511" s="75" t="s">
        <v>77</v>
      </c>
      <c r="G511">
        <v>2000014467</v>
      </c>
      <c r="H511" s="75" t="s">
        <v>3</v>
      </c>
      <c r="I511" s="75" t="s">
        <v>3</v>
      </c>
      <c r="J511" s="74">
        <v>45065</v>
      </c>
      <c r="K511" s="76">
        <v>308598.55</v>
      </c>
      <c r="L511" s="74">
        <v>45065</v>
      </c>
    </row>
    <row r="512" spans="1:12" x14ac:dyDescent="0.3">
      <c r="A512">
        <v>1500029885</v>
      </c>
      <c r="B512" s="74">
        <v>45065</v>
      </c>
      <c r="C512">
        <v>299</v>
      </c>
      <c r="D512">
        <v>230939</v>
      </c>
      <c r="E512" s="75" t="s">
        <v>3</v>
      </c>
      <c r="F512" s="75" t="s">
        <v>116</v>
      </c>
      <c r="G512">
        <v>1500029885</v>
      </c>
      <c r="H512" s="75" t="s">
        <v>3</v>
      </c>
      <c r="I512" s="75" t="s">
        <v>3</v>
      </c>
      <c r="J512" s="74">
        <v>45065</v>
      </c>
      <c r="K512" s="76">
        <v>1167.31</v>
      </c>
      <c r="L512" s="74">
        <v>45065</v>
      </c>
    </row>
    <row r="513" spans="1:12" x14ac:dyDescent="0.3">
      <c r="A513">
        <v>1700032407</v>
      </c>
      <c r="B513" s="74">
        <v>45065</v>
      </c>
      <c r="C513">
        <v>299</v>
      </c>
      <c r="D513">
        <v>230939</v>
      </c>
      <c r="E513" s="75" t="s">
        <v>3</v>
      </c>
      <c r="F513" s="75" t="s">
        <v>115</v>
      </c>
      <c r="G513">
        <v>1500029885</v>
      </c>
      <c r="H513" s="75" t="s">
        <v>361</v>
      </c>
      <c r="I513" s="75" t="s">
        <v>3</v>
      </c>
      <c r="J513" s="74">
        <v>45065</v>
      </c>
      <c r="K513" s="76">
        <v>-1167.31</v>
      </c>
      <c r="L513" s="74">
        <v>45065</v>
      </c>
    </row>
    <row r="514" spans="1:12" x14ac:dyDescent="0.3">
      <c r="A514">
        <v>1700032475</v>
      </c>
      <c r="B514" s="74">
        <v>45069</v>
      </c>
      <c r="C514">
        <v>299</v>
      </c>
      <c r="D514">
        <v>231079</v>
      </c>
      <c r="E514" t="s">
        <v>202</v>
      </c>
      <c r="F514" t="s">
        <v>82</v>
      </c>
      <c r="G514">
        <v>2000014495</v>
      </c>
      <c r="H514" t="s">
        <v>377</v>
      </c>
      <c r="I514" t="s">
        <v>81</v>
      </c>
      <c r="J514" s="74">
        <v>45067</v>
      </c>
      <c r="K514">
        <v>-3133257.48</v>
      </c>
      <c r="L514" s="74">
        <v>45067</v>
      </c>
    </row>
    <row r="515" spans="1:12" x14ac:dyDescent="0.3">
      <c r="A515">
        <v>1700032505</v>
      </c>
      <c r="B515" s="74">
        <v>45070</v>
      </c>
      <c r="C515">
        <v>299</v>
      </c>
      <c r="D515">
        <v>11442</v>
      </c>
      <c r="E515" s="75" t="s">
        <v>201</v>
      </c>
      <c r="F515" s="75" t="s">
        <v>82</v>
      </c>
      <c r="G515">
        <v>2000014504</v>
      </c>
      <c r="H515" s="75" t="s">
        <v>15</v>
      </c>
      <c r="I515" s="75" t="s">
        <v>81</v>
      </c>
      <c r="J515" s="74">
        <v>45068</v>
      </c>
      <c r="K515" s="76">
        <v>-1014200.5</v>
      </c>
      <c r="L515" s="74">
        <v>45068</v>
      </c>
    </row>
    <row r="516" spans="1:12" x14ac:dyDescent="0.3">
      <c r="A516">
        <v>1700032506</v>
      </c>
      <c r="B516" s="74">
        <v>45070</v>
      </c>
      <c r="C516">
        <v>299</v>
      </c>
      <c r="D516">
        <v>11442</v>
      </c>
      <c r="E516" s="75" t="s">
        <v>201</v>
      </c>
      <c r="F516" s="75" t="s">
        <v>82</v>
      </c>
      <c r="G516">
        <v>2000014504</v>
      </c>
      <c r="H516" s="75" t="s">
        <v>13</v>
      </c>
      <c r="I516" s="75" t="s">
        <v>81</v>
      </c>
      <c r="J516" s="74">
        <v>45068</v>
      </c>
      <c r="K516" s="76">
        <v>-50081.09</v>
      </c>
      <c r="L516" s="74">
        <v>45068</v>
      </c>
    </row>
    <row r="517" spans="1:12" x14ac:dyDescent="0.3">
      <c r="A517">
        <v>1700032535</v>
      </c>
      <c r="B517" s="74">
        <v>45070</v>
      </c>
      <c r="C517">
        <v>299</v>
      </c>
      <c r="D517">
        <v>11442</v>
      </c>
      <c r="E517" s="75" t="s">
        <v>201</v>
      </c>
      <c r="F517" s="75" t="s">
        <v>82</v>
      </c>
      <c r="G517">
        <v>2000014504</v>
      </c>
      <c r="H517" s="75">
        <v>1845387777</v>
      </c>
      <c r="I517" s="75" t="s">
        <v>81</v>
      </c>
      <c r="J517" s="74">
        <v>45068</v>
      </c>
      <c r="K517" s="76">
        <v>-253243.51</v>
      </c>
      <c r="L517" s="74">
        <v>45068</v>
      </c>
    </row>
    <row r="518" spans="1:12" x14ac:dyDescent="0.3">
      <c r="A518">
        <v>2000014484</v>
      </c>
      <c r="B518" s="74">
        <v>45068</v>
      </c>
      <c r="C518">
        <v>299</v>
      </c>
      <c r="D518">
        <v>11710</v>
      </c>
      <c r="E518" s="75" t="s">
        <v>3</v>
      </c>
      <c r="F518" s="75" t="s">
        <v>77</v>
      </c>
      <c r="G518">
        <v>2000014484</v>
      </c>
      <c r="H518" t="s">
        <v>3</v>
      </c>
      <c r="I518" s="75" t="s">
        <v>3</v>
      </c>
      <c r="J518" s="74">
        <v>45068</v>
      </c>
      <c r="K518" s="76">
        <v>15085.84</v>
      </c>
      <c r="L518" s="74">
        <v>45068</v>
      </c>
    </row>
    <row r="519" spans="1:12" x14ac:dyDescent="0.3">
      <c r="A519">
        <v>2000014485</v>
      </c>
      <c r="B519" s="74">
        <v>45068</v>
      </c>
      <c r="C519">
        <v>299</v>
      </c>
      <c r="D519">
        <v>11787</v>
      </c>
      <c r="E519" s="75" t="s">
        <v>3</v>
      </c>
      <c r="F519" s="75" t="s">
        <v>77</v>
      </c>
      <c r="G519">
        <v>2000014485</v>
      </c>
      <c r="H519" s="75" t="s">
        <v>3</v>
      </c>
      <c r="I519" s="75" t="s">
        <v>3</v>
      </c>
      <c r="J519" s="74">
        <v>45068</v>
      </c>
      <c r="K519" s="76">
        <v>2072.08</v>
      </c>
      <c r="L519" s="74">
        <v>45068</v>
      </c>
    </row>
    <row r="520" spans="1:12" x14ac:dyDescent="0.3">
      <c r="A520">
        <v>1700032507</v>
      </c>
      <c r="B520" s="74">
        <v>45070</v>
      </c>
      <c r="C520">
        <v>299</v>
      </c>
      <c r="D520">
        <v>246121</v>
      </c>
      <c r="E520" s="75" t="s">
        <v>3</v>
      </c>
      <c r="F520" s="75" t="s">
        <v>64</v>
      </c>
      <c r="G520">
        <v>2000014506</v>
      </c>
      <c r="H520">
        <v>1424030</v>
      </c>
      <c r="I520" s="75" t="s">
        <v>81</v>
      </c>
      <c r="J520" s="74">
        <v>45068</v>
      </c>
      <c r="K520" s="76">
        <v>-739.5</v>
      </c>
      <c r="L520" s="74">
        <v>45007</v>
      </c>
    </row>
    <row r="521" spans="1:12" x14ac:dyDescent="0.3">
      <c r="A521">
        <v>1700032515</v>
      </c>
      <c r="B521" s="74">
        <v>45070</v>
      </c>
      <c r="C521">
        <v>299</v>
      </c>
      <c r="D521">
        <v>246121</v>
      </c>
      <c r="E521" s="75" t="s">
        <v>3</v>
      </c>
      <c r="F521" s="75" t="s">
        <v>64</v>
      </c>
      <c r="G521">
        <v>2000014506</v>
      </c>
      <c r="H521">
        <v>1432349</v>
      </c>
      <c r="I521" s="75" t="s">
        <v>81</v>
      </c>
      <c r="J521" s="74">
        <v>45068</v>
      </c>
      <c r="K521" s="76">
        <v>-750</v>
      </c>
      <c r="L521" s="74">
        <v>45023</v>
      </c>
    </row>
    <row r="522" spans="1:12" x14ac:dyDescent="0.3">
      <c r="A522">
        <v>2000014494</v>
      </c>
      <c r="B522" s="74">
        <v>45069</v>
      </c>
      <c r="C522">
        <v>299</v>
      </c>
      <c r="D522">
        <v>11710</v>
      </c>
      <c r="E522" s="75" t="s">
        <v>3</v>
      </c>
      <c r="F522" s="75" t="s">
        <v>77</v>
      </c>
      <c r="G522">
        <v>2000014494</v>
      </c>
      <c r="H522" s="75" t="s">
        <v>3</v>
      </c>
      <c r="I522" s="75" t="s">
        <v>3</v>
      </c>
      <c r="J522" s="74">
        <v>45069</v>
      </c>
      <c r="K522" s="76">
        <v>130288.38</v>
      </c>
      <c r="L522" s="74">
        <v>45069</v>
      </c>
    </row>
    <row r="523" spans="1:12" x14ac:dyDescent="0.3">
      <c r="A523">
        <v>2000014495</v>
      </c>
      <c r="B523" s="74">
        <v>45069</v>
      </c>
      <c r="C523">
        <v>299</v>
      </c>
      <c r="D523">
        <v>231079</v>
      </c>
      <c r="E523" t="s">
        <v>3</v>
      </c>
      <c r="F523" t="s">
        <v>77</v>
      </c>
      <c r="G523">
        <v>2000014495</v>
      </c>
      <c r="H523" t="s">
        <v>3</v>
      </c>
      <c r="I523" t="s">
        <v>3</v>
      </c>
      <c r="J523" s="74">
        <v>45069</v>
      </c>
      <c r="K523">
        <v>3133257.48</v>
      </c>
      <c r="L523" s="74">
        <v>45069</v>
      </c>
    </row>
    <row r="524" spans="1:12" x14ac:dyDescent="0.3">
      <c r="A524">
        <v>2000014504</v>
      </c>
      <c r="B524" s="74">
        <v>45070</v>
      </c>
      <c r="C524">
        <v>299</v>
      </c>
      <c r="D524">
        <v>11442</v>
      </c>
      <c r="E524" s="75" t="s">
        <v>3</v>
      </c>
      <c r="F524" s="75" t="s">
        <v>77</v>
      </c>
      <c r="G524">
        <v>2000014504</v>
      </c>
      <c r="H524" s="75" t="s">
        <v>3</v>
      </c>
      <c r="I524" s="75" t="s">
        <v>3</v>
      </c>
      <c r="J524" s="74">
        <v>45070</v>
      </c>
      <c r="K524" s="76">
        <v>1317525.1000000001</v>
      </c>
      <c r="L524" s="74">
        <v>45070</v>
      </c>
    </row>
    <row r="525" spans="1:12" x14ac:dyDescent="0.3">
      <c r="A525">
        <v>1700032575</v>
      </c>
      <c r="B525" s="74">
        <v>45078</v>
      </c>
      <c r="C525">
        <v>299</v>
      </c>
      <c r="D525">
        <v>236212</v>
      </c>
      <c r="E525" t="s">
        <v>202</v>
      </c>
      <c r="F525" t="s">
        <v>82</v>
      </c>
      <c r="G525">
        <v>2000014530</v>
      </c>
      <c r="H525" t="s">
        <v>384</v>
      </c>
      <c r="I525" t="s">
        <v>85</v>
      </c>
      <c r="J525" s="74">
        <v>45070</v>
      </c>
      <c r="K525">
        <v>-461587</v>
      </c>
      <c r="L525" s="74">
        <v>45078</v>
      </c>
    </row>
    <row r="526" spans="1:12" x14ac:dyDescent="0.3">
      <c r="A526">
        <v>2000014506</v>
      </c>
      <c r="B526" s="74">
        <v>45070</v>
      </c>
      <c r="C526">
        <v>299</v>
      </c>
      <c r="D526">
        <v>246121</v>
      </c>
      <c r="E526" s="75" t="s">
        <v>3</v>
      </c>
      <c r="F526" s="75" t="s">
        <v>77</v>
      </c>
      <c r="G526">
        <v>2000014506</v>
      </c>
      <c r="H526" s="75" t="s">
        <v>3</v>
      </c>
      <c r="I526" s="75" t="s">
        <v>3</v>
      </c>
      <c r="J526" s="74">
        <v>45070</v>
      </c>
      <c r="K526" s="76">
        <v>1489.5</v>
      </c>
      <c r="L526" s="74">
        <v>45070</v>
      </c>
    </row>
    <row r="527" spans="1:12" x14ac:dyDescent="0.3">
      <c r="A527">
        <v>1700032476</v>
      </c>
      <c r="B527" s="74">
        <v>45076</v>
      </c>
      <c r="C527">
        <v>299</v>
      </c>
      <c r="D527">
        <v>11710</v>
      </c>
      <c r="E527" s="75" t="s">
        <v>201</v>
      </c>
      <c r="F527" s="75" t="s">
        <v>82</v>
      </c>
      <c r="G527">
        <v>2000014515</v>
      </c>
      <c r="H527" s="75" t="s">
        <v>165</v>
      </c>
      <c r="I527" s="75" t="s">
        <v>81</v>
      </c>
      <c r="J527" s="74">
        <v>45071</v>
      </c>
      <c r="K527" s="76">
        <v>-17120.8</v>
      </c>
      <c r="L527" s="74">
        <v>45071</v>
      </c>
    </row>
    <row r="528" spans="1:12" x14ac:dyDescent="0.3">
      <c r="A528">
        <v>5100000720</v>
      </c>
      <c r="B528" s="74">
        <v>45092</v>
      </c>
      <c r="C528">
        <v>299</v>
      </c>
      <c r="D528">
        <v>238696</v>
      </c>
      <c r="E528" t="s">
        <v>3</v>
      </c>
      <c r="F528" t="s">
        <v>78</v>
      </c>
      <c r="G528">
        <v>2000014586</v>
      </c>
      <c r="H528">
        <v>71002583</v>
      </c>
      <c r="I528" t="s">
        <v>79</v>
      </c>
      <c r="J528" s="74">
        <v>45071</v>
      </c>
      <c r="K528">
        <v>-13387.41</v>
      </c>
      <c r="L528" s="74">
        <v>45092</v>
      </c>
    </row>
    <row r="529" spans="1:12" x14ac:dyDescent="0.3">
      <c r="A529">
        <v>5100000730</v>
      </c>
      <c r="B529" s="74">
        <v>45092</v>
      </c>
      <c r="C529">
        <v>299</v>
      </c>
      <c r="D529">
        <v>238696</v>
      </c>
      <c r="E529" t="s">
        <v>3</v>
      </c>
      <c r="F529" t="s">
        <v>78</v>
      </c>
      <c r="G529">
        <v>2000014586</v>
      </c>
      <c r="H529">
        <v>71002582</v>
      </c>
      <c r="I529" t="s">
        <v>79</v>
      </c>
      <c r="J529" s="74">
        <v>45071</v>
      </c>
      <c r="K529">
        <v>-105924.87</v>
      </c>
      <c r="L529" s="74">
        <v>45092</v>
      </c>
    </row>
    <row r="530" spans="1:12" x14ac:dyDescent="0.3">
      <c r="A530">
        <v>2000218289</v>
      </c>
      <c r="B530" s="74">
        <v>45072</v>
      </c>
      <c r="C530">
        <v>2</v>
      </c>
      <c r="D530">
        <v>235940</v>
      </c>
      <c r="E530" s="75" t="s">
        <v>3</v>
      </c>
      <c r="F530" s="75" t="s">
        <v>77</v>
      </c>
      <c r="G530">
        <v>2000218289</v>
      </c>
      <c r="H530" t="s">
        <v>3</v>
      </c>
      <c r="I530" s="75" t="s">
        <v>3</v>
      </c>
      <c r="J530" s="74">
        <v>45072</v>
      </c>
      <c r="K530" s="76">
        <v>117015.67</v>
      </c>
      <c r="L530" s="74">
        <v>45072</v>
      </c>
    </row>
    <row r="531" spans="1:12" x14ac:dyDescent="0.3">
      <c r="A531">
        <v>1500033275</v>
      </c>
      <c r="B531" s="74">
        <v>45072</v>
      </c>
      <c r="C531">
        <v>3</v>
      </c>
      <c r="D531">
        <v>223985</v>
      </c>
      <c r="E531" s="75" t="s">
        <v>3</v>
      </c>
      <c r="F531" s="75" t="s">
        <v>116</v>
      </c>
      <c r="G531">
        <v>1500033275</v>
      </c>
      <c r="H531" t="s">
        <v>3</v>
      </c>
      <c r="I531" s="75" t="s">
        <v>3</v>
      </c>
      <c r="J531" s="74">
        <v>45072</v>
      </c>
      <c r="K531" s="76">
        <v>36796.839999999997</v>
      </c>
      <c r="L531" s="74">
        <v>45072</v>
      </c>
    </row>
    <row r="532" spans="1:12" x14ac:dyDescent="0.3">
      <c r="A532">
        <v>1700509153</v>
      </c>
      <c r="B532" s="74">
        <v>45072</v>
      </c>
      <c r="C532">
        <v>3</v>
      </c>
      <c r="D532">
        <v>223985</v>
      </c>
      <c r="E532" s="75" t="s">
        <v>3</v>
      </c>
      <c r="F532" s="75" t="s">
        <v>115</v>
      </c>
      <c r="G532">
        <v>1500033275</v>
      </c>
      <c r="H532" t="s">
        <v>196</v>
      </c>
      <c r="I532" s="75" t="s">
        <v>3</v>
      </c>
      <c r="J532" s="74">
        <v>45072</v>
      </c>
      <c r="K532" s="76">
        <v>-36796.839999999997</v>
      </c>
      <c r="L532" s="74">
        <v>45072</v>
      </c>
    </row>
    <row r="533" spans="1:12" x14ac:dyDescent="0.3">
      <c r="A533">
        <v>1700032552</v>
      </c>
      <c r="B533" s="74">
        <v>45077</v>
      </c>
      <c r="C533">
        <v>299</v>
      </c>
      <c r="D533">
        <v>11710</v>
      </c>
      <c r="E533" s="75" t="s">
        <v>201</v>
      </c>
      <c r="F533" s="75" t="s">
        <v>82</v>
      </c>
      <c r="G533">
        <v>2000014524</v>
      </c>
      <c r="H533" t="s">
        <v>227</v>
      </c>
      <c r="I533" s="75" t="s">
        <v>81</v>
      </c>
      <c r="J533" s="74">
        <v>45072</v>
      </c>
      <c r="K533" s="76">
        <v>-135051.29</v>
      </c>
      <c r="L533" s="74">
        <v>45072</v>
      </c>
    </row>
    <row r="534" spans="1:12" x14ac:dyDescent="0.3">
      <c r="A534">
        <v>1700032587</v>
      </c>
      <c r="B534" s="74">
        <v>45077</v>
      </c>
      <c r="C534">
        <v>299</v>
      </c>
      <c r="D534">
        <v>11710</v>
      </c>
      <c r="E534" s="75" t="s">
        <v>201</v>
      </c>
      <c r="F534" s="75" t="s">
        <v>82</v>
      </c>
      <c r="G534">
        <v>2000014524</v>
      </c>
      <c r="H534" s="75" t="s">
        <v>175</v>
      </c>
      <c r="I534" s="75" t="s">
        <v>81</v>
      </c>
      <c r="J534" s="74">
        <v>45072</v>
      </c>
      <c r="K534" s="76">
        <v>-3783.5</v>
      </c>
      <c r="L534" s="74">
        <v>45072</v>
      </c>
    </row>
    <row r="535" spans="1:12" x14ac:dyDescent="0.3">
      <c r="A535">
        <v>1700032546</v>
      </c>
      <c r="B535" s="74">
        <v>45077</v>
      </c>
      <c r="C535">
        <v>299</v>
      </c>
      <c r="D535">
        <v>11788</v>
      </c>
      <c r="E535" s="75" t="s">
        <v>201</v>
      </c>
      <c r="F535" s="75" t="s">
        <v>82</v>
      </c>
      <c r="G535">
        <v>2000014525</v>
      </c>
      <c r="H535" s="75" t="s">
        <v>284</v>
      </c>
      <c r="I535" s="75" t="s">
        <v>81</v>
      </c>
      <c r="J535" s="74">
        <v>45072</v>
      </c>
      <c r="K535" s="76">
        <v>-76917.960000000006</v>
      </c>
      <c r="L535" s="74">
        <v>45072</v>
      </c>
    </row>
    <row r="536" spans="1:12" x14ac:dyDescent="0.3">
      <c r="A536">
        <v>1700032547</v>
      </c>
      <c r="B536" s="74">
        <v>45077</v>
      </c>
      <c r="C536">
        <v>299</v>
      </c>
      <c r="D536">
        <v>11788</v>
      </c>
      <c r="E536" s="75" t="s">
        <v>201</v>
      </c>
      <c r="F536" s="75" t="s">
        <v>82</v>
      </c>
      <c r="G536">
        <v>2000014525</v>
      </c>
      <c r="H536" s="75" t="s">
        <v>285</v>
      </c>
      <c r="I536" s="75" t="s">
        <v>81</v>
      </c>
      <c r="J536" s="74">
        <v>45072</v>
      </c>
      <c r="K536" s="76">
        <v>-54322.69</v>
      </c>
      <c r="L536" s="74">
        <v>45072</v>
      </c>
    </row>
    <row r="537" spans="1:12" x14ac:dyDescent="0.3">
      <c r="A537">
        <v>1700032548</v>
      </c>
      <c r="B537" s="74">
        <v>45077</v>
      </c>
      <c r="C537">
        <v>299</v>
      </c>
      <c r="D537">
        <v>11788</v>
      </c>
      <c r="E537" s="75" t="s">
        <v>201</v>
      </c>
      <c r="F537" s="75" t="s">
        <v>82</v>
      </c>
      <c r="G537">
        <v>2000014525</v>
      </c>
      <c r="H537" s="75" t="s">
        <v>286</v>
      </c>
      <c r="I537" s="75" t="s">
        <v>81</v>
      </c>
      <c r="J537" s="74">
        <v>45072</v>
      </c>
      <c r="K537" s="76">
        <v>-5499.09</v>
      </c>
      <c r="L537" s="74">
        <v>45072</v>
      </c>
    </row>
    <row r="538" spans="1:12" x14ac:dyDescent="0.3">
      <c r="A538">
        <v>1700032549</v>
      </c>
      <c r="B538" s="74">
        <v>45077</v>
      </c>
      <c r="C538">
        <v>299</v>
      </c>
      <c r="D538">
        <v>11788</v>
      </c>
      <c r="E538" s="75" t="s">
        <v>201</v>
      </c>
      <c r="F538" s="75" t="s">
        <v>82</v>
      </c>
      <c r="G538">
        <v>2000014525</v>
      </c>
      <c r="H538" s="75" t="s">
        <v>287</v>
      </c>
      <c r="I538" s="75" t="s">
        <v>81</v>
      </c>
      <c r="J538" s="74">
        <v>45072</v>
      </c>
      <c r="K538" s="76">
        <v>-278112.71000000002</v>
      </c>
      <c r="L538" s="74">
        <v>45072</v>
      </c>
    </row>
    <row r="539" spans="1:12" x14ac:dyDescent="0.3">
      <c r="A539">
        <v>1700032550</v>
      </c>
      <c r="B539" s="74">
        <v>45077</v>
      </c>
      <c r="C539">
        <v>299</v>
      </c>
      <c r="D539">
        <v>11788</v>
      </c>
      <c r="E539" s="75" t="s">
        <v>201</v>
      </c>
      <c r="F539" s="75" t="s">
        <v>82</v>
      </c>
      <c r="G539">
        <v>2000014525</v>
      </c>
      <c r="H539" s="75" t="s">
        <v>288</v>
      </c>
      <c r="I539" s="75" t="s">
        <v>81</v>
      </c>
      <c r="J539" s="74">
        <v>45072</v>
      </c>
      <c r="K539" s="76">
        <v>-241008.88</v>
      </c>
      <c r="L539" s="74">
        <v>45072</v>
      </c>
    </row>
    <row r="540" spans="1:12" x14ac:dyDescent="0.3">
      <c r="A540">
        <v>1700032551</v>
      </c>
      <c r="B540" s="74">
        <v>45077</v>
      </c>
      <c r="C540">
        <v>299</v>
      </c>
      <c r="D540">
        <v>11788</v>
      </c>
      <c r="E540" s="75" t="s">
        <v>201</v>
      </c>
      <c r="F540" s="75" t="s">
        <v>82</v>
      </c>
      <c r="G540">
        <v>2000014525</v>
      </c>
      <c r="H540" s="75" t="s">
        <v>289</v>
      </c>
      <c r="I540" s="75" t="s">
        <v>81</v>
      </c>
      <c r="J540" s="74">
        <v>45072</v>
      </c>
      <c r="K540" s="76">
        <v>-39387.26</v>
      </c>
      <c r="L540" s="74">
        <v>45072</v>
      </c>
    </row>
    <row r="541" spans="1:12" x14ac:dyDescent="0.3">
      <c r="A541">
        <v>1700032553</v>
      </c>
      <c r="B541" s="74">
        <v>45077</v>
      </c>
      <c r="C541">
        <v>299</v>
      </c>
      <c r="D541">
        <v>11788</v>
      </c>
      <c r="E541" s="75" t="s">
        <v>201</v>
      </c>
      <c r="F541" s="75" t="s">
        <v>82</v>
      </c>
      <c r="G541">
        <v>2000014525</v>
      </c>
      <c r="H541" s="75" t="s">
        <v>290</v>
      </c>
      <c r="I541" s="75" t="s">
        <v>81</v>
      </c>
      <c r="J541" s="74">
        <v>45072</v>
      </c>
      <c r="K541" s="76">
        <v>-30303.09</v>
      </c>
      <c r="L541" s="74">
        <v>45072</v>
      </c>
    </row>
    <row r="542" spans="1:12" x14ac:dyDescent="0.3">
      <c r="A542">
        <v>1700032554</v>
      </c>
      <c r="B542" s="74">
        <v>45077</v>
      </c>
      <c r="C542">
        <v>299</v>
      </c>
      <c r="D542">
        <v>11788</v>
      </c>
      <c r="E542" s="75" t="s">
        <v>201</v>
      </c>
      <c r="F542" s="75" t="s">
        <v>82</v>
      </c>
      <c r="G542">
        <v>2000014525</v>
      </c>
      <c r="H542" s="75" t="s">
        <v>291</v>
      </c>
      <c r="I542" s="75" t="s">
        <v>81</v>
      </c>
      <c r="J542" s="74">
        <v>45072</v>
      </c>
      <c r="K542" s="76">
        <v>-105599.51</v>
      </c>
      <c r="L542" s="74">
        <v>45072</v>
      </c>
    </row>
    <row r="543" spans="1:12" x14ac:dyDescent="0.3">
      <c r="A543">
        <v>1700032585</v>
      </c>
      <c r="B543" s="74">
        <v>45077</v>
      </c>
      <c r="C543">
        <v>299</v>
      </c>
      <c r="D543">
        <v>11788</v>
      </c>
      <c r="E543" s="75" t="s">
        <v>201</v>
      </c>
      <c r="F543" s="75" t="s">
        <v>82</v>
      </c>
      <c r="G543">
        <v>2000014525</v>
      </c>
      <c r="H543" s="75" t="s">
        <v>292</v>
      </c>
      <c r="I543" s="75" t="s">
        <v>81</v>
      </c>
      <c r="J543" s="74">
        <v>45072</v>
      </c>
      <c r="K543" s="76">
        <v>-20135.63</v>
      </c>
      <c r="L543" s="74">
        <v>45072</v>
      </c>
    </row>
    <row r="544" spans="1:12" x14ac:dyDescent="0.3">
      <c r="A544">
        <v>1700032586</v>
      </c>
      <c r="B544" s="74">
        <v>45077</v>
      </c>
      <c r="C544">
        <v>299</v>
      </c>
      <c r="D544">
        <v>11788</v>
      </c>
      <c r="E544" s="75" t="s">
        <v>201</v>
      </c>
      <c r="F544" s="75" t="s">
        <v>82</v>
      </c>
      <c r="G544">
        <v>2000014525</v>
      </c>
      <c r="H544" s="75" t="s">
        <v>293</v>
      </c>
      <c r="I544" s="75" t="s">
        <v>81</v>
      </c>
      <c r="J544" s="74">
        <v>45072</v>
      </c>
      <c r="K544" s="76">
        <v>-59.65</v>
      </c>
      <c r="L544" s="74">
        <v>45072</v>
      </c>
    </row>
    <row r="545" spans="1:12" x14ac:dyDescent="0.3">
      <c r="A545">
        <v>1500029898</v>
      </c>
      <c r="B545" s="74">
        <v>45072</v>
      </c>
      <c r="C545">
        <v>299</v>
      </c>
      <c r="D545">
        <v>223985</v>
      </c>
      <c r="E545" s="75" t="s">
        <v>3</v>
      </c>
      <c r="F545" s="75" t="s">
        <v>116</v>
      </c>
      <c r="G545">
        <v>1500029898</v>
      </c>
      <c r="H545" s="75" t="s">
        <v>3</v>
      </c>
      <c r="I545" s="75" t="s">
        <v>3</v>
      </c>
      <c r="J545" s="74">
        <v>45072</v>
      </c>
      <c r="K545" s="76">
        <v>136987.48000000001</v>
      </c>
      <c r="L545" s="74">
        <v>45072</v>
      </c>
    </row>
    <row r="546" spans="1:12" x14ac:dyDescent="0.3">
      <c r="A546">
        <v>1700032520</v>
      </c>
      <c r="B546" s="74">
        <v>45072</v>
      </c>
      <c r="C546">
        <v>299</v>
      </c>
      <c r="D546">
        <v>223985</v>
      </c>
      <c r="E546" s="75" t="s">
        <v>3</v>
      </c>
      <c r="F546" s="75" t="s">
        <v>115</v>
      </c>
      <c r="G546">
        <v>1500029898</v>
      </c>
      <c r="H546" s="75" t="s">
        <v>336</v>
      </c>
      <c r="I546" s="75" t="s">
        <v>3</v>
      </c>
      <c r="J546" s="74">
        <v>45072</v>
      </c>
      <c r="K546" s="76">
        <v>-136987.48000000001</v>
      </c>
      <c r="L546" s="74">
        <v>45072</v>
      </c>
    </row>
    <row r="547" spans="1:12" x14ac:dyDescent="0.3">
      <c r="A547">
        <v>1500029899</v>
      </c>
      <c r="B547" s="74">
        <v>45072</v>
      </c>
      <c r="C547">
        <v>299</v>
      </c>
      <c r="D547">
        <v>223985</v>
      </c>
      <c r="E547" s="75" t="s">
        <v>3</v>
      </c>
      <c r="F547" s="75" t="s">
        <v>116</v>
      </c>
      <c r="G547">
        <v>1500029899</v>
      </c>
      <c r="H547" s="75" t="s">
        <v>3</v>
      </c>
      <c r="I547" s="75" t="s">
        <v>3</v>
      </c>
      <c r="J547" s="74">
        <v>45072</v>
      </c>
      <c r="K547" s="76">
        <v>8025.49</v>
      </c>
      <c r="L547" s="74">
        <v>45072</v>
      </c>
    </row>
    <row r="548" spans="1:12" x14ac:dyDescent="0.3">
      <c r="A548">
        <v>1700032521</v>
      </c>
      <c r="B548" s="74">
        <v>45072</v>
      </c>
      <c r="C548">
        <v>299</v>
      </c>
      <c r="D548">
        <v>223985</v>
      </c>
      <c r="E548" s="75" t="s">
        <v>3</v>
      </c>
      <c r="F548" s="75" t="s">
        <v>115</v>
      </c>
      <c r="G548">
        <v>1500029899</v>
      </c>
      <c r="H548" s="75" t="s">
        <v>337</v>
      </c>
      <c r="I548" s="75" t="s">
        <v>3</v>
      </c>
      <c r="J548" s="74">
        <v>45072</v>
      </c>
      <c r="K548" s="76">
        <v>-8025.49</v>
      </c>
      <c r="L548" s="74">
        <v>45072</v>
      </c>
    </row>
    <row r="549" spans="1:12" x14ac:dyDescent="0.3">
      <c r="A549">
        <v>1500029901</v>
      </c>
      <c r="B549" s="74">
        <v>45072</v>
      </c>
      <c r="C549">
        <v>299</v>
      </c>
      <c r="D549">
        <v>230939</v>
      </c>
      <c r="E549" s="75" t="s">
        <v>3</v>
      </c>
      <c r="F549" s="75" t="s">
        <v>116</v>
      </c>
      <c r="G549">
        <v>1500029901</v>
      </c>
      <c r="H549" s="75" t="s">
        <v>3</v>
      </c>
      <c r="I549" s="75" t="s">
        <v>3</v>
      </c>
      <c r="J549" s="74">
        <v>45072</v>
      </c>
      <c r="K549" s="76">
        <v>142249.57999999999</v>
      </c>
      <c r="L549" s="74">
        <v>45072</v>
      </c>
    </row>
    <row r="550" spans="1:12" x14ac:dyDescent="0.3">
      <c r="A550">
        <v>1700032566</v>
      </c>
      <c r="B550" s="74">
        <v>45072</v>
      </c>
      <c r="C550">
        <v>299</v>
      </c>
      <c r="D550">
        <v>230939</v>
      </c>
      <c r="E550" s="75" t="s">
        <v>3</v>
      </c>
      <c r="F550" s="75" t="s">
        <v>115</v>
      </c>
      <c r="G550">
        <v>1500029901</v>
      </c>
      <c r="H550" s="75" t="s">
        <v>362</v>
      </c>
      <c r="I550" s="75" t="s">
        <v>3</v>
      </c>
      <c r="J550" s="74">
        <v>45072</v>
      </c>
      <c r="K550" s="76">
        <v>-142249.57999999999</v>
      </c>
      <c r="L550" s="74">
        <v>45072</v>
      </c>
    </row>
    <row r="551" spans="1:12" x14ac:dyDescent="0.3">
      <c r="A551">
        <v>1700032576</v>
      </c>
      <c r="B551" s="74">
        <v>45078</v>
      </c>
      <c r="C551">
        <v>299</v>
      </c>
      <c r="D551">
        <v>11442</v>
      </c>
      <c r="E551" s="75" t="s">
        <v>201</v>
      </c>
      <c r="F551" s="75" t="s">
        <v>82</v>
      </c>
      <c r="G551">
        <v>2000014527</v>
      </c>
      <c r="H551" s="75" t="s">
        <v>15</v>
      </c>
      <c r="I551" s="75" t="s">
        <v>81</v>
      </c>
      <c r="J551" s="74">
        <v>45076</v>
      </c>
      <c r="K551" s="76">
        <v>-1228736.94</v>
      </c>
      <c r="L551" s="74">
        <v>45076</v>
      </c>
    </row>
    <row r="552" spans="1:12" x14ac:dyDescent="0.3">
      <c r="A552">
        <v>1700032577</v>
      </c>
      <c r="B552" s="74">
        <v>45078</v>
      </c>
      <c r="C552">
        <v>299</v>
      </c>
      <c r="D552">
        <v>11442</v>
      </c>
      <c r="E552" s="75" t="s">
        <v>201</v>
      </c>
      <c r="F552" s="75" t="s">
        <v>82</v>
      </c>
      <c r="G552">
        <v>2000014527</v>
      </c>
      <c r="H552" s="75" t="s">
        <v>13</v>
      </c>
      <c r="I552" s="75" t="s">
        <v>81</v>
      </c>
      <c r="J552" s="74">
        <v>45076</v>
      </c>
      <c r="K552" s="76">
        <v>-42135.94</v>
      </c>
      <c r="L552" s="74">
        <v>45076</v>
      </c>
    </row>
    <row r="553" spans="1:12" x14ac:dyDescent="0.3">
      <c r="A553">
        <v>1700032596</v>
      </c>
      <c r="B553" s="74">
        <v>45078</v>
      </c>
      <c r="C553">
        <v>299</v>
      </c>
      <c r="D553">
        <v>11442</v>
      </c>
      <c r="E553" s="75" t="s">
        <v>201</v>
      </c>
      <c r="F553" s="75" t="s">
        <v>82</v>
      </c>
      <c r="G553">
        <v>2000014527</v>
      </c>
      <c r="H553" s="75">
        <v>1845387777</v>
      </c>
      <c r="I553" s="75" t="s">
        <v>81</v>
      </c>
      <c r="J553" s="74">
        <v>45076</v>
      </c>
      <c r="K553" s="76">
        <v>-324944.26</v>
      </c>
      <c r="L553" s="74">
        <v>45076</v>
      </c>
    </row>
    <row r="554" spans="1:12" x14ac:dyDescent="0.3">
      <c r="A554">
        <v>2000014515</v>
      </c>
      <c r="B554" s="74">
        <v>45076</v>
      </c>
      <c r="C554">
        <v>299</v>
      </c>
      <c r="D554">
        <v>11710</v>
      </c>
      <c r="E554" s="75" t="s">
        <v>3</v>
      </c>
      <c r="F554" s="75" t="s">
        <v>77</v>
      </c>
      <c r="G554">
        <v>2000014515</v>
      </c>
      <c r="H554" t="s">
        <v>3</v>
      </c>
      <c r="I554" s="75" t="s">
        <v>3</v>
      </c>
      <c r="J554" s="74">
        <v>45076</v>
      </c>
      <c r="K554" s="76">
        <v>17120.8</v>
      </c>
      <c r="L554" s="74">
        <v>45076</v>
      </c>
    </row>
    <row r="555" spans="1:12" x14ac:dyDescent="0.3">
      <c r="A555">
        <v>1700032595</v>
      </c>
      <c r="B555" s="74">
        <v>45078</v>
      </c>
      <c r="C555">
        <v>299</v>
      </c>
      <c r="D555">
        <v>11710</v>
      </c>
      <c r="E555" s="75" t="s">
        <v>201</v>
      </c>
      <c r="F555" s="75" t="s">
        <v>82</v>
      </c>
      <c r="G555">
        <v>2000014528</v>
      </c>
      <c r="H555" t="s">
        <v>228</v>
      </c>
      <c r="I555" s="75" t="s">
        <v>81</v>
      </c>
      <c r="J555" s="74">
        <v>45076</v>
      </c>
      <c r="K555" s="76">
        <v>-33894</v>
      </c>
      <c r="L555" s="74">
        <v>45076</v>
      </c>
    </row>
    <row r="556" spans="1:12" x14ac:dyDescent="0.3">
      <c r="A556">
        <v>1700032597</v>
      </c>
      <c r="B556" s="74">
        <v>45078</v>
      </c>
      <c r="C556">
        <v>299</v>
      </c>
      <c r="D556">
        <v>11788</v>
      </c>
      <c r="E556" s="75" t="s">
        <v>200</v>
      </c>
      <c r="F556" s="75" t="s">
        <v>82</v>
      </c>
      <c r="G556">
        <v>2000014529</v>
      </c>
      <c r="H556" s="75" t="s">
        <v>84</v>
      </c>
      <c r="I556" s="75" t="s">
        <v>81</v>
      </c>
      <c r="J556" s="74">
        <v>45076</v>
      </c>
      <c r="K556" s="76">
        <v>-57088.2</v>
      </c>
      <c r="L556" s="74">
        <v>45076</v>
      </c>
    </row>
    <row r="557" spans="1:12" x14ac:dyDescent="0.3">
      <c r="A557">
        <v>1700032499</v>
      </c>
      <c r="B557" s="74">
        <v>45078</v>
      </c>
      <c r="C557">
        <v>299</v>
      </c>
      <c r="D557">
        <v>11788</v>
      </c>
      <c r="E557" s="75" t="s">
        <v>201</v>
      </c>
      <c r="F557" s="75" t="s">
        <v>82</v>
      </c>
      <c r="G557">
        <v>2000014529</v>
      </c>
      <c r="H557" s="75" t="s">
        <v>32</v>
      </c>
      <c r="I557" s="75" t="s">
        <v>81</v>
      </c>
      <c r="J557" s="74">
        <v>45076</v>
      </c>
      <c r="K557" s="76">
        <v>-9859.82</v>
      </c>
      <c r="L557" s="74">
        <v>45076</v>
      </c>
    </row>
    <row r="558" spans="1:12" x14ac:dyDescent="0.3">
      <c r="A558">
        <v>1700032500</v>
      </c>
      <c r="B558" s="74">
        <v>45078</v>
      </c>
      <c r="C558">
        <v>299</v>
      </c>
      <c r="D558">
        <v>11788</v>
      </c>
      <c r="E558" s="75" t="s">
        <v>201</v>
      </c>
      <c r="F558" s="75" t="s">
        <v>82</v>
      </c>
      <c r="G558">
        <v>2000014529</v>
      </c>
      <c r="H558" s="75" t="s">
        <v>31</v>
      </c>
      <c r="I558" s="75" t="s">
        <v>81</v>
      </c>
      <c r="J558" s="74">
        <v>45076</v>
      </c>
      <c r="K558" s="76">
        <v>-25300.78</v>
      </c>
      <c r="L558" s="74">
        <v>45076</v>
      </c>
    </row>
    <row r="559" spans="1:12" x14ac:dyDescent="0.3">
      <c r="A559">
        <v>1700032501</v>
      </c>
      <c r="B559" s="74">
        <v>45078</v>
      </c>
      <c r="C559">
        <v>299</v>
      </c>
      <c r="D559">
        <v>11788</v>
      </c>
      <c r="E559" s="75" t="s">
        <v>201</v>
      </c>
      <c r="F559" s="75" t="s">
        <v>82</v>
      </c>
      <c r="G559">
        <v>2000014529</v>
      </c>
      <c r="H559" s="75" t="s">
        <v>30</v>
      </c>
      <c r="I559" s="75" t="s">
        <v>81</v>
      </c>
      <c r="J559" s="74">
        <v>45076</v>
      </c>
      <c r="K559" s="76">
        <v>-1105.6099999999999</v>
      </c>
      <c r="L559" s="74">
        <v>45076</v>
      </c>
    </row>
    <row r="560" spans="1:12" x14ac:dyDescent="0.3">
      <c r="A560">
        <v>1700032502</v>
      </c>
      <c r="B560" s="74">
        <v>45078</v>
      </c>
      <c r="C560">
        <v>299</v>
      </c>
      <c r="D560">
        <v>11788</v>
      </c>
      <c r="E560" s="75" t="s">
        <v>201</v>
      </c>
      <c r="F560" s="75" t="s">
        <v>82</v>
      </c>
      <c r="G560">
        <v>2000014529</v>
      </c>
      <c r="H560" s="75" t="s">
        <v>35</v>
      </c>
      <c r="I560" s="75" t="s">
        <v>81</v>
      </c>
      <c r="J560" s="74">
        <v>45076</v>
      </c>
      <c r="K560" s="76">
        <v>-39793.14</v>
      </c>
      <c r="L560" s="74">
        <v>45076</v>
      </c>
    </row>
    <row r="561" spans="1:12" x14ac:dyDescent="0.3">
      <c r="A561">
        <v>1700032503</v>
      </c>
      <c r="B561" s="74">
        <v>45078</v>
      </c>
      <c r="C561">
        <v>299</v>
      </c>
      <c r="D561">
        <v>11788</v>
      </c>
      <c r="E561" s="75" t="s">
        <v>201</v>
      </c>
      <c r="F561" s="75" t="s">
        <v>82</v>
      </c>
      <c r="G561">
        <v>2000014529</v>
      </c>
      <c r="H561" s="75" t="s">
        <v>33</v>
      </c>
      <c r="I561" s="75" t="s">
        <v>81</v>
      </c>
      <c r="J561" s="74">
        <v>45076</v>
      </c>
      <c r="K561" s="76">
        <v>-60697.43</v>
      </c>
      <c r="L561" s="74">
        <v>45076</v>
      </c>
    </row>
    <row r="562" spans="1:12" x14ac:dyDescent="0.3">
      <c r="A562">
        <v>1700032504</v>
      </c>
      <c r="B562" s="74">
        <v>45078</v>
      </c>
      <c r="C562">
        <v>299</v>
      </c>
      <c r="D562">
        <v>11788</v>
      </c>
      <c r="E562" s="75" t="s">
        <v>201</v>
      </c>
      <c r="F562" s="75" t="s">
        <v>82</v>
      </c>
      <c r="G562">
        <v>2000014529</v>
      </c>
      <c r="H562" s="75" t="s">
        <v>34</v>
      </c>
      <c r="I562" s="75" t="s">
        <v>81</v>
      </c>
      <c r="J562" s="74">
        <v>45076</v>
      </c>
      <c r="K562" s="76">
        <v>-3833.05</v>
      </c>
      <c r="L562" s="74">
        <v>45076</v>
      </c>
    </row>
    <row r="563" spans="1:12" x14ac:dyDescent="0.3">
      <c r="A563">
        <v>2000014524</v>
      </c>
      <c r="B563" s="74">
        <v>45077</v>
      </c>
      <c r="C563">
        <v>299</v>
      </c>
      <c r="D563">
        <v>11710</v>
      </c>
      <c r="E563" s="75" t="s">
        <v>3</v>
      </c>
      <c r="F563" s="75" t="s">
        <v>77</v>
      </c>
      <c r="G563">
        <v>2000014524</v>
      </c>
      <c r="H563" s="75" t="s">
        <v>3</v>
      </c>
      <c r="I563" s="75" t="s">
        <v>3</v>
      </c>
      <c r="J563" s="74">
        <v>45077</v>
      </c>
      <c r="K563" s="76">
        <v>138834.79</v>
      </c>
      <c r="L563" s="74">
        <v>45077</v>
      </c>
    </row>
    <row r="564" spans="1:12" x14ac:dyDescent="0.3">
      <c r="A564">
        <v>2000014525</v>
      </c>
      <c r="B564" s="74">
        <v>45077</v>
      </c>
      <c r="C564">
        <v>299</v>
      </c>
      <c r="D564">
        <v>11788</v>
      </c>
      <c r="E564" s="75" t="s">
        <v>3</v>
      </c>
      <c r="F564" s="75" t="s">
        <v>77</v>
      </c>
      <c r="G564">
        <v>2000014525</v>
      </c>
      <c r="H564" s="75" t="s">
        <v>3</v>
      </c>
      <c r="I564" s="75" t="s">
        <v>3</v>
      </c>
      <c r="J564" s="74">
        <v>45077</v>
      </c>
      <c r="K564" s="76">
        <v>851346.47</v>
      </c>
      <c r="L564" s="74">
        <v>45077</v>
      </c>
    </row>
    <row r="565" spans="1:12" x14ac:dyDescent="0.3">
      <c r="A565">
        <v>2000014527</v>
      </c>
      <c r="B565" s="74">
        <v>45078</v>
      </c>
      <c r="C565">
        <v>299</v>
      </c>
      <c r="D565">
        <v>11442</v>
      </c>
      <c r="E565" s="75" t="s">
        <v>3</v>
      </c>
      <c r="F565" s="75" t="s">
        <v>77</v>
      </c>
      <c r="G565">
        <v>2000014527</v>
      </c>
      <c r="H565" s="75" t="s">
        <v>3</v>
      </c>
      <c r="I565" s="75" t="s">
        <v>3</v>
      </c>
      <c r="J565" s="74">
        <v>45078</v>
      </c>
      <c r="K565" s="76">
        <v>1595817.14</v>
      </c>
      <c r="L565" s="74">
        <v>45078</v>
      </c>
    </row>
    <row r="566" spans="1:12" x14ac:dyDescent="0.3">
      <c r="A566">
        <v>2000014528</v>
      </c>
      <c r="B566" s="74">
        <v>45078</v>
      </c>
      <c r="C566">
        <v>299</v>
      </c>
      <c r="D566">
        <v>11710</v>
      </c>
      <c r="E566" s="75" t="s">
        <v>3</v>
      </c>
      <c r="F566" s="75" t="s">
        <v>77</v>
      </c>
      <c r="G566">
        <v>2000014528</v>
      </c>
      <c r="H566" s="75" t="s">
        <v>3</v>
      </c>
      <c r="I566" s="75" t="s">
        <v>3</v>
      </c>
      <c r="J566" s="74">
        <v>45078</v>
      </c>
      <c r="K566" s="76">
        <v>33894</v>
      </c>
      <c r="L566" s="74">
        <v>45078</v>
      </c>
    </row>
    <row r="567" spans="1:12" x14ac:dyDescent="0.3">
      <c r="A567">
        <v>2000014529</v>
      </c>
      <c r="B567" s="74">
        <v>45078</v>
      </c>
      <c r="C567">
        <v>299</v>
      </c>
      <c r="D567">
        <v>11788</v>
      </c>
      <c r="E567" s="75" t="s">
        <v>3</v>
      </c>
      <c r="F567" s="75" t="s">
        <v>77</v>
      </c>
      <c r="G567">
        <v>2000014529</v>
      </c>
      <c r="H567" s="75" t="s">
        <v>3</v>
      </c>
      <c r="I567" s="75" t="s">
        <v>3</v>
      </c>
      <c r="J567" s="74">
        <v>45078</v>
      </c>
      <c r="K567" s="76">
        <v>197678.03</v>
      </c>
      <c r="L567" s="74">
        <v>45078</v>
      </c>
    </row>
    <row r="568" spans="1:12" x14ac:dyDescent="0.3">
      <c r="A568">
        <v>2000014530</v>
      </c>
      <c r="B568" s="74">
        <v>45078</v>
      </c>
      <c r="C568">
        <v>299</v>
      </c>
      <c r="D568">
        <v>236212</v>
      </c>
      <c r="E568" t="s">
        <v>3</v>
      </c>
      <c r="F568" t="s">
        <v>77</v>
      </c>
      <c r="G568">
        <v>2000014530</v>
      </c>
      <c r="H568" t="s">
        <v>3</v>
      </c>
      <c r="I568" t="s">
        <v>3</v>
      </c>
      <c r="J568" s="74">
        <v>45078</v>
      </c>
      <c r="K568">
        <v>461587</v>
      </c>
      <c r="L568" s="74">
        <v>45078</v>
      </c>
    </row>
    <row r="569" spans="1:12" x14ac:dyDescent="0.3">
      <c r="A569">
        <v>1700032511</v>
      </c>
      <c r="B569" s="74">
        <v>45083</v>
      </c>
      <c r="C569">
        <v>299</v>
      </c>
      <c r="D569">
        <v>11710</v>
      </c>
      <c r="E569" s="75" t="s">
        <v>201</v>
      </c>
      <c r="F569" s="75" t="s">
        <v>82</v>
      </c>
      <c r="G569">
        <v>2000014554</v>
      </c>
      <c r="H569" s="75" t="s">
        <v>166</v>
      </c>
      <c r="I569" s="75" t="s">
        <v>81</v>
      </c>
      <c r="J569" s="74">
        <v>45079</v>
      </c>
      <c r="K569" s="76">
        <v>-19740.580000000002</v>
      </c>
      <c r="L569" s="74">
        <v>45079</v>
      </c>
    </row>
    <row r="570" spans="1:12" x14ac:dyDescent="0.3">
      <c r="A570">
        <v>1700032615</v>
      </c>
      <c r="B570" s="74">
        <v>45083</v>
      </c>
      <c r="C570">
        <v>299</v>
      </c>
      <c r="D570">
        <v>11710</v>
      </c>
      <c r="E570" s="75" t="s">
        <v>201</v>
      </c>
      <c r="F570" s="75" t="s">
        <v>82</v>
      </c>
      <c r="G570">
        <v>2000014554</v>
      </c>
      <c r="H570" s="75" t="s">
        <v>232</v>
      </c>
      <c r="I570" s="75" t="s">
        <v>81</v>
      </c>
      <c r="J570" s="74">
        <v>45079</v>
      </c>
      <c r="K570" s="76">
        <v>-118842.59</v>
      </c>
      <c r="L570" s="74">
        <v>45079</v>
      </c>
    </row>
    <row r="571" spans="1:12" x14ac:dyDescent="0.3">
      <c r="A571">
        <v>1700032510</v>
      </c>
      <c r="B571" s="74">
        <v>45083</v>
      </c>
      <c r="C571">
        <v>299</v>
      </c>
      <c r="D571">
        <v>173210</v>
      </c>
      <c r="E571" s="75" t="s">
        <v>201</v>
      </c>
      <c r="F571" s="75" t="s">
        <v>82</v>
      </c>
      <c r="G571">
        <v>2000014556</v>
      </c>
      <c r="H571" s="75" t="s">
        <v>324</v>
      </c>
      <c r="I571" s="75" t="s">
        <v>81</v>
      </c>
      <c r="J571" s="74">
        <v>45079</v>
      </c>
      <c r="K571" s="76">
        <v>-802303.85</v>
      </c>
      <c r="L571" s="74">
        <v>45079</v>
      </c>
    </row>
    <row r="572" spans="1:12" x14ac:dyDescent="0.3">
      <c r="A572">
        <v>1700032524</v>
      </c>
      <c r="B572" s="74">
        <v>45083</v>
      </c>
      <c r="C572">
        <v>299</v>
      </c>
      <c r="D572">
        <v>173210</v>
      </c>
      <c r="E572" s="75" t="s">
        <v>201</v>
      </c>
      <c r="F572" s="75" t="s">
        <v>82</v>
      </c>
      <c r="G572">
        <v>2000014556</v>
      </c>
      <c r="H572" s="75">
        <v>53771683</v>
      </c>
      <c r="I572" s="75" t="s">
        <v>81</v>
      </c>
      <c r="J572" s="74">
        <v>45079</v>
      </c>
      <c r="K572" s="76">
        <v>-250002.78</v>
      </c>
      <c r="L572" s="74">
        <v>45079</v>
      </c>
    </row>
    <row r="573" spans="1:12" x14ac:dyDescent="0.3">
      <c r="A573">
        <v>1700032570</v>
      </c>
      <c r="B573" s="74">
        <v>45083</v>
      </c>
      <c r="C573">
        <v>299</v>
      </c>
      <c r="D573">
        <v>11942</v>
      </c>
      <c r="E573" s="75" t="s">
        <v>3</v>
      </c>
      <c r="F573" s="75" t="s">
        <v>64</v>
      </c>
      <c r="G573">
        <v>2000014555</v>
      </c>
      <c r="H573" s="75">
        <v>1448985</v>
      </c>
      <c r="I573" s="75" t="s">
        <v>81</v>
      </c>
      <c r="J573" s="74">
        <v>45080</v>
      </c>
      <c r="K573" s="76">
        <v>-750</v>
      </c>
      <c r="L573" s="74">
        <v>45060</v>
      </c>
    </row>
    <row r="574" spans="1:12" x14ac:dyDescent="0.3">
      <c r="A574">
        <v>1700032598</v>
      </c>
      <c r="B574" s="74">
        <v>45084</v>
      </c>
      <c r="C574">
        <v>299</v>
      </c>
      <c r="D574">
        <v>11442</v>
      </c>
      <c r="E574" s="75" t="s">
        <v>201</v>
      </c>
      <c r="F574" s="75" t="s">
        <v>82</v>
      </c>
      <c r="G574">
        <v>2000014564</v>
      </c>
      <c r="H574" s="75">
        <v>1845387777</v>
      </c>
      <c r="I574" s="75" t="s">
        <v>81</v>
      </c>
      <c r="J574" s="74">
        <v>45082</v>
      </c>
      <c r="K574" s="76">
        <v>-350077.17</v>
      </c>
      <c r="L574" s="74">
        <v>45082</v>
      </c>
    </row>
    <row r="575" spans="1:12" x14ac:dyDescent="0.3">
      <c r="A575">
        <v>1500029938</v>
      </c>
      <c r="B575" s="74">
        <v>45082</v>
      </c>
      <c r="C575">
        <v>299</v>
      </c>
      <c r="D575">
        <v>230939</v>
      </c>
      <c r="E575" s="75" t="s">
        <v>3</v>
      </c>
      <c r="F575" s="75" t="s">
        <v>116</v>
      </c>
      <c r="G575">
        <v>1500029938</v>
      </c>
      <c r="H575" s="75" t="s">
        <v>3</v>
      </c>
      <c r="I575" s="75" t="s">
        <v>3</v>
      </c>
      <c r="J575" s="74">
        <v>45082</v>
      </c>
      <c r="K575" s="76">
        <v>1805.09</v>
      </c>
      <c r="L575" s="74">
        <v>45082</v>
      </c>
    </row>
    <row r="576" spans="1:12" x14ac:dyDescent="0.3">
      <c r="A576">
        <v>1700032527</v>
      </c>
      <c r="B576" s="74">
        <v>45082</v>
      </c>
      <c r="C576">
        <v>299</v>
      </c>
      <c r="D576">
        <v>230939</v>
      </c>
      <c r="E576" s="75" t="s">
        <v>3</v>
      </c>
      <c r="F576" s="75" t="s">
        <v>115</v>
      </c>
      <c r="G576">
        <v>1500029938</v>
      </c>
      <c r="H576" s="75" t="s">
        <v>363</v>
      </c>
      <c r="I576" s="75" t="s">
        <v>3</v>
      </c>
      <c r="J576" s="74">
        <v>45082</v>
      </c>
      <c r="K576" s="76">
        <v>-1805.09</v>
      </c>
      <c r="L576" s="74">
        <v>45082</v>
      </c>
    </row>
    <row r="577" spans="1:12" x14ac:dyDescent="0.3">
      <c r="A577">
        <v>1700032626</v>
      </c>
      <c r="B577" s="74">
        <v>45085</v>
      </c>
      <c r="C577">
        <v>299</v>
      </c>
      <c r="D577">
        <v>11442</v>
      </c>
      <c r="E577" s="75" t="s">
        <v>201</v>
      </c>
      <c r="F577" s="75" t="s">
        <v>82</v>
      </c>
      <c r="G577">
        <v>2000014574</v>
      </c>
      <c r="H577" s="75" t="s">
        <v>15</v>
      </c>
      <c r="I577" s="75" t="s">
        <v>81</v>
      </c>
      <c r="J577" s="74">
        <v>45083</v>
      </c>
      <c r="K577" s="76">
        <v>-1400016.01</v>
      </c>
      <c r="L577" s="74">
        <v>45083</v>
      </c>
    </row>
    <row r="578" spans="1:12" x14ac:dyDescent="0.3">
      <c r="A578">
        <v>1700032627</v>
      </c>
      <c r="B578" s="74">
        <v>45085</v>
      </c>
      <c r="C578">
        <v>299</v>
      </c>
      <c r="D578">
        <v>11442</v>
      </c>
      <c r="E578" s="75" t="s">
        <v>201</v>
      </c>
      <c r="F578" s="75" t="s">
        <v>82</v>
      </c>
      <c r="G578">
        <v>2000014574</v>
      </c>
      <c r="H578" s="75" t="s">
        <v>13</v>
      </c>
      <c r="I578" s="75" t="s">
        <v>81</v>
      </c>
      <c r="J578" s="74">
        <v>45083</v>
      </c>
      <c r="K578" s="76">
        <v>-55302.78</v>
      </c>
      <c r="L578" s="74">
        <v>45083</v>
      </c>
    </row>
    <row r="579" spans="1:12" x14ac:dyDescent="0.3">
      <c r="A579">
        <v>2000014554</v>
      </c>
      <c r="B579" s="74">
        <v>45083</v>
      </c>
      <c r="C579">
        <v>299</v>
      </c>
      <c r="D579">
        <v>11710</v>
      </c>
      <c r="E579" s="75" t="s">
        <v>3</v>
      </c>
      <c r="F579" s="75" t="s">
        <v>77</v>
      </c>
      <c r="G579">
        <v>2000014554</v>
      </c>
      <c r="H579" s="75" t="s">
        <v>3</v>
      </c>
      <c r="I579" s="75" t="s">
        <v>3</v>
      </c>
      <c r="J579" s="74">
        <v>45083</v>
      </c>
      <c r="K579" s="76">
        <v>138583.17000000001</v>
      </c>
      <c r="L579" s="74">
        <v>45083</v>
      </c>
    </row>
    <row r="580" spans="1:12" x14ac:dyDescent="0.3">
      <c r="A580">
        <v>2000014555</v>
      </c>
      <c r="B580" s="74">
        <v>45083</v>
      </c>
      <c r="C580">
        <v>299</v>
      </c>
      <c r="D580">
        <v>11942</v>
      </c>
      <c r="E580" s="75" t="s">
        <v>3</v>
      </c>
      <c r="F580" s="75" t="s">
        <v>77</v>
      </c>
      <c r="G580">
        <v>2000014555</v>
      </c>
      <c r="H580" s="75" t="s">
        <v>3</v>
      </c>
      <c r="I580" s="75" t="s">
        <v>3</v>
      </c>
      <c r="J580" s="74">
        <v>45083</v>
      </c>
      <c r="K580" s="76">
        <v>750</v>
      </c>
      <c r="L580" s="74">
        <v>45083</v>
      </c>
    </row>
    <row r="581" spans="1:12" x14ac:dyDescent="0.3">
      <c r="A581">
        <v>2000014556</v>
      </c>
      <c r="B581" s="74">
        <v>45083</v>
      </c>
      <c r="C581">
        <v>299</v>
      </c>
      <c r="D581">
        <v>173210</v>
      </c>
      <c r="E581" s="75" t="s">
        <v>3</v>
      </c>
      <c r="F581" s="75" t="s">
        <v>77</v>
      </c>
      <c r="G581">
        <v>2000014556</v>
      </c>
      <c r="H581" s="75" t="s">
        <v>3</v>
      </c>
      <c r="I581" s="75" t="s">
        <v>3</v>
      </c>
      <c r="J581" s="74">
        <v>45083</v>
      </c>
      <c r="K581" s="76">
        <v>1052306.6299999999</v>
      </c>
      <c r="L581" s="74">
        <v>45083</v>
      </c>
    </row>
    <row r="582" spans="1:12" x14ac:dyDescent="0.3">
      <c r="A582">
        <v>1700032572</v>
      </c>
      <c r="B582" s="74">
        <v>45085</v>
      </c>
      <c r="C582">
        <v>299</v>
      </c>
      <c r="D582">
        <v>231079</v>
      </c>
      <c r="E582" t="s">
        <v>202</v>
      </c>
      <c r="F582" t="s">
        <v>82</v>
      </c>
      <c r="G582">
        <v>2000014575</v>
      </c>
      <c r="H582" t="s">
        <v>370</v>
      </c>
      <c r="I582" t="s">
        <v>81</v>
      </c>
      <c r="J582" s="74">
        <v>45083</v>
      </c>
      <c r="K582">
        <v>-557321.31000000006</v>
      </c>
      <c r="L582" s="74">
        <v>45083</v>
      </c>
    </row>
    <row r="583" spans="1:12" x14ac:dyDescent="0.3">
      <c r="A583">
        <v>1700032625</v>
      </c>
      <c r="B583" s="74">
        <v>45085</v>
      </c>
      <c r="C583">
        <v>299</v>
      </c>
      <c r="D583">
        <v>231079</v>
      </c>
      <c r="E583" t="s">
        <v>202</v>
      </c>
      <c r="F583" t="s">
        <v>82</v>
      </c>
      <c r="G583">
        <v>2000014575</v>
      </c>
      <c r="H583" t="s">
        <v>371</v>
      </c>
      <c r="I583" t="s">
        <v>81</v>
      </c>
      <c r="J583" s="74">
        <v>45083</v>
      </c>
      <c r="K583">
        <v>-473675</v>
      </c>
      <c r="L583" s="74">
        <v>45083</v>
      </c>
    </row>
    <row r="584" spans="1:12" x14ac:dyDescent="0.3">
      <c r="A584">
        <v>1700032479</v>
      </c>
      <c r="B584" s="74">
        <v>45086</v>
      </c>
      <c r="C584">
        <v>299</v>
      </c>
      <c r="D584">
        <v>11442</v>
      </c>
      <c r="E584" s="75" t="s">
        <v>201</v>
      </c>
      <c r="F584" s="75" t="s">
        <v>82</v>
      </c>
      <c r="G584">
        <v>2000014497</v>
      </c>
      <c r="H584" s="75">
        <v>5755813718</v>
      </c>
      <c r="I584" s="75" t="s">
        <v>81</v>
      </c>
      <c r="J584" s="74">
        <v>45084</v>
      </c>
      <c r="K584" s="76">
        <v>-218167.38</v>
      </c>
      <c r="L584" s="74">
        <v>45084</v>
      </c>
    </row>
    <row r="585" spans="1:12" x14ac:dyDescent="0.3">
      <c r="A585">
        <v>1700032480</v>
      </c>
      <c r="B585" s="74">
        <v>45086</v>
      </c>
      <c r="C585">
        <v>299</v>
      </c>
      <c r="D585">
        <v>11442</v>
      </c>
      <c r="E585" s="75" t="s">
        <v>201</v>
      </c>
      <c r="F585" s="75" t="s">
        <v>82</v>
      </c>
      <c r="G585">
        <v>2000014497</v>
      </c>
      <c r="H585" s="75">
        <v>1287773689</v>
      </c>
      <c r="I585" s="75" t="s">
        <v>81</v>
      </c>
      <c r="J585" s="74">
        <v>45084</v>
      </c>
      <c r="K585" s="76">
        <v>-22815.78</v>
      </c>
      <c r="L585" s="74">
        <v>45084</v>
      </c>
    </row>
    <row r="586" spans="1:12" x14ac:dyDescent="0.3">
      <c r="A586">
        <v>1700032635</v>
      </c>
      <c r="B586" s="74">
        <v>45086</v>
      </c>
      <c r="C586">
        <v>299</v>
      </c>
      <c r="D586">
        <v>11442</v>
      </c>
      <c r="E586" s="75" t="s">
        <v>201</v>
      </c>
      <c r="F586" s="75" t="s">
        <v>82</v>
      </c>
      <c r="G586">
        <v>2000014497</v>
      </c>
      <c r="H586" s="75">
        <v>1394723772</v>
      </c>
      <c r="I586" s="75" t="s">
        <v>81</v>
      </c>
      <c r="J586" s="74">
        <v>45084</v>
      </c>
      <c r="K586" s="76">
        <v>-52924.89</v>
      </c>
      <c r="L586" s="74">
        <v>45084</v>
      </c>
    </row>
    <row r="587" spans="1:12" x14ac:dyDescent="0.3">
      <c r="A587">
        <v>2000014564</v>
      </c>
      <c r="B587" s="74">
        <v>45084</v>
      </c>
      <c r="C587">
        <v>299</v>
      </c>
      <c r="D587">
        <v>11442</v>
      </c>
      <c r="E587" s="75" t="s">
        <v>3</v>
      </c>
      <c r="F587" s="75" t="s">
        <v>77</v>
      </c>
      <c r="G587">
        <v>2000014564</v>
      </c>
      <c r="H587" s="75" t="s">
        <v>3</v>
      </c>
      <c r="I587" s="75" t="s">
        <v>3</v>
      </c>
      <c r="J587" s="74">
        <v>45084</v>
      </c>
      <c r="K587" s="76">
        <v>350077.17</v>
      </c>
      <c r="L587" s="74">
        <v>45084</v>
      </c>
    </row>
    <row r="588" spans="1:12" x14ac:dyDescent="0.3">
      <c r="A588">
        <v>1700032478</v>
      </c>
      <c r="B588" s="74">
        <v>45098</v>
      </c>
      <c r="C588">
        <v>299</v>
      </c>
      <c r="D588">
        <v>173210</v>
      </c>
      <c r="E588" s="75" t="s">
        <v>326</v>
      </c>
      <c r="F588" s="75" t="s">
        <v>82</v>
      </c>
      <c r="G588">
        <v>2000014598</v>
      </c>
      <c r="H588" s="75" t="s">
        <v>327</v>
      </c>
      <c r="I588" s="75" t="s">
        <v>3</v>
      </c>
      <c r="J588" s="74">
        <v>45084</v>
      </c>
      <c r="K588" s="76">
        <v>77079.33</v>
      </c>
      <c r="L588" s="74">
        <v>45084</v>
      </c>
    </row>
    <row r="589" spans="1:12" x14ac:dyDescent="0.3">
      <c r="A589">
        <v>1700032514</v>
      </c>
      <c r="B589" s="74">
        <v>45098</v>
      </c>
      <c r="C589">
        <v>299</v>
      </c>
      <c r="D589">
        <v>173210</v>
      </c>
      <c r="E589" s="75" t="s">
        <v>326</v>
      </c>
      <c r="F589" s="75" t="s">
        <v>82</v>
      </c>
      <c r="G589">
        <v>2000014598</v>
      </c>
      <c r="H589" s="75">
        <v>53771682</v>
      </c>
      <c r="I589" s="75" t="s">
        <v>3</v>
      </c>
      <c r="J589" s="74">
        <v>45084</v>
      </c>
      <c r="K589" s="76">
        <v>28863.22</v>
      </c>
      <c r="L589" s="74">
        <v>45084</v>
      </c>
    </row>
    <row r="590" spans="1:12" x14ac:dyDescent="0.3">
      <c r="A590">
        <v>1700032477</v>
      </c>
      <c r="B590" s="74">
        <v>45086</v>
      </c>
      <c r="C590">
        <v>299</v>
      </c>
      <c r="D590">
        <v>191040</v>
      </c>
      <c r="E590" s="75" t="s">
        <v>202</v>
      </c>
      <c r="F590" s="75" t="s">
        <v>82</v>
      </c>
      <c r="G590">
        <v>2000014498</v>
      </c>
      <c r="H590" s="75">
        <v>30032392</v>
      </c>
      <c r="I590" s="75" t="s">
        <v>81</v>
      </c>
      <c r="J590" s="74">
        <v>45084</v>
      </c>
      <c r="K590" s="76">
        <v>-15170.49</v>
      </c>
      <c r="L590" s="74">
        <v>45084</v>
      </c>
    </row>
    <row r="591" spans="1:12" x14ac:dyDescent="0.3">
      <c r="A591">
        <v>1700032513</v>
      </c>
      <c r="B591" s="74">
        <v>45086</v>
      </c>
      <c r="C591">
        <v>299</v>
      </c>
      <c r="D591">
        <v>191040</v>
      </c>
      <c r="E591" s="75" t="s">
        <v>202</v>
      </c>
      <c r="F591" s="75" t="s">
        <v>82</v>
      </c>
      <c r="G591">
        <v>2000014498</v>
      </c>
      <c r="H591" s="75">
        <v>12291508</v>
      </c>
      <c r="I591" s="75" t="s">
        <v>81</v>
      </c>
      <c r="J591" s="74">
        <v>45084</v>
      </c>
      <c r="K591" s="76">
        <v>-97928.88</v>
      </c>
      <c r="L591" s="74">
        <v>45084</v>
      </c>
    </row>
    <row r="592" spans="1:12" x14ac:dyDescent="0.3">
      <c r="A592">
        <v>2000014574</v>
      </c>
      <c r="B592" s="74">
        <v>45085</v>
      </c>
      <c r="C592">
        <v>299</v>
      </c>
      <c r="D592">
        <v>11442</v>
      </c>
      <c r="E592" s="75" t="s">
        <v>3</v>
      </c>
      <c r="F592" s="75" t="s">
        <v>77</v>
      </c>
      <c r="G592">
        <v>2000014574</v>
      </c>
      <c r="H592" s="75" t="s">
        <v>3</v>
      </c>
      <c r="I592" s="75" t="s">
        <v>3</v>
      </c>
      <c r="J592" s="74">
        <v>45085</v>
      </c>
      <c r="K592" s="76">
        <v>1455318.79</v>
      </c>
      <c r="L592" s="74">
        <v>45085</v>
      </c>
    </row>
    <row r="593" spans="1:12" x14ac:dyDescent="0.3">
      <c r="A593">
        <v>2000014575</v>
      </c>
      <c r="B593" s="74">
        <v>45085</v>
      </c>
      <c r="C593">
        <v>299</v>
      </c>
      <c r="D593">
        <v>231079</v>
      </c>
      <c r="E593" t="s">
        <v>3</v>
      </c>
      <c r="F593" t="s">
        <v>77</v>
      </c>
      <c r="G593">
        <v>2000014575</v>
      </c>
      <c r="H593" t="s">
        <v>3</v>
      </c>
      <c r="I593" t="s">
        <v>3</v>
      </c>
      <c r="J593" s="74">
        <v>45085</v>
      </c>
      <c r="K593">
        <v>1030996.31</v>
      </c>
      <c r="L593" s="74">
        <v>45085</v>
      </c>
    </row>
    <row r="594" spans="1:12" x14ac:dyDescent="0.3">
      <c r="A594">
        <v>2000014497</v>
      </c>
      <c r="B594" s="74">
        <v>45086</v>
      </c>
      <c r="C594">
        <v>299</v>
      </c>
      <c r="D594">
        <v>11442</v>
      </c>
      <c r="E594" s="75" t="s">
        <v>3</v>
      </c>
      <c r="F594" s="75" t="s">
        <v>77</v>
      </c>
      <c r="G594">
        <v>2000014497</v>
      </c>
      <c r="H594" s="75" t="s">
        <v>3</v>
      </c>
      <c r="I594" s="75" t="s">
        <v>3</v>
      </c>
      <c r="J594" s="74">
        <v>45086</v>
      </c>
      <c r="K594" s="76">
        <v>293908.05</v>
      </c>
      <c r="L594" s="74">
        <v>45086</v>
      </c>
    </row>
    <row r="595" spans="1:12" x14ac:dyDescent="0.3">
      <c r="A595">
        <v>1700032616</v>
      </c>
      <c r="B595" s="74">
        <v>45090</v>
      </c>
      <c r="C595">
        <v>299</v>
      </c>
      <c r="D595">
        <v>11710</v>
      </c>
      <c r="E595" s="75" t="s">
        <v>202</v>
      </c>
      <c r="F595" s="75" t="s">
        <v>82</v>
      </c>
      <c r="G595">
        <v>2000014584</v>
      </c>
      <c r="H595" t="s">
        <v>167</v>
      </c>
      <c r="I595" s="75" t="s">
        <v>81</v>
      </c>
      <c r="J595" s="74">
        <v>45086</v>
      </c>
      <c r="K595" s="76">
        <v>-13675.67</v>
      </c>
      <c r="L595" s="74">
        <v>45086</v>
      </c>
    </row>
    <row r="596" spans="1:12" x14ac:dyDescent="0.3">
      <c r="A596">
        <v>1700032617</v>
      </c>
      <c r="B596" s="74">
        <v>45090</v>
      </c>
      <c r="C596">
        <v>299</v>
      </c>
      <c r="D596">
        <v>11710</v>
      </c>
      <c r="E596" s="75" t="s">
        <v>202</v>
      </c>
      <c r="F596" s="75" t="s">
        <v>82</v>
      </c>
      <c r="G596">
        <v>2000014584</v>
      </c>
      <c r="H596" s="75" t="s">
        <v>233</v>
      </c>
      <c r="I596" s="75" t="s">
        <v>81</v>
      </c>
      <c r="J596" s="74">
        <v>45086</v>
      </c>
      <c r="K596" s="76">
        <v>-104373.48</v>
      </c>
      <c r="L596" s="74">
        <v>45086</v>
      </c>
    </row>
    <row r="597" spans="1:12" x14ac:dyDescent="0.3">
      <c r="A597">
        <v>2000014498</v>
      </c>
      <c r="B597" s="74">
        <v>45086</v>
      </c>
      <c r="C597">
        <v>299</v>
      </c>
      <c r="D597">
        <v>191040</v>
      </c>
      <c r="E597" s="75" t="s">
        <v>3</v>
      </c>
      <c r="F597" s="75" t="s">
        <v>77</v>
      </c>
      <c r="G597">
        <v>2000014498</v>
      </c>
      <c r="H597" s="75" t="s">
        <v>3</v>
      </c>
      <c r="I597" s="75" t="s">
        <v>3</v>
      </c>
      <c r="J597" s="74">
        <v>45086</v>
      </c>
      <c r="K597" s="76">
        <v>113099.37</v>
      </c>
      <c r="L597" s="74">
        <v>45086</v>
      </c>
    </row>
    <row r="598" spans="1:12" x14ac:dyDescent="0.3">
      <c r="A598">
        <v>1500029966</v>
      </c>
      <c r="B598" s="74">
        <v>45086</v>
      </c>
      <c r="C598">
        <v>299</v>
      </c>
      <c r="D598">
        <v>230939</v>
      </c>
      <c r="E598" s="75" t="s">
        <v>3</v>
      </c>
      <c r="F598" s="75" t="s">
        <v>116</v>
      </c>
      <c r="G598">
        <v>1500029966</v>
      </c>
      <c r="H598" s="75" t="s">
        <v>3</v>
      </c>
      <c r="I598" s="75" t="s">
        <v>3</v>
      </c>
      <c r="J598" s="74">
        <v>45086</v>
      </c>
      <c r="K598" s="76">
        <v>139716.73000000001</v>
      </c>
      <c r="L598" s="74">
        <v>45086</v>
      </c>
    </row>
    <row r="599" spans="1:12" x14ac:dyDescent="0.3">
      <c r="A599">
        <v>1700032528</v>
      </c>
      <c r="B599" s="74">
        <v>45086</v>
      </c>
      <c r="C599">
        <v>299</v>
      </c>
      <c r="D599">
        <v>230939</v>
      </c>
      <c r="E599" s="75" t="s">
        <v>3</v>
      </c>
      <c r="F599" s="75" t="s">
        <v>115</v>
      </c>
      <c r="G599">
        <v>1500029966</v>
      </c>
      <c r="H599" s="75" t="s">
        <v>364</v>
      </c>
      <c r="I599" s="75" t="s">
        <v>3</v>
      </c>
      <c r="J599" s="74">
        <v>45086</v>
      </c>
      <c r="K599" s="76">
        <v>-139716.73000000001</v>
      </c>
      <c r="L599" s="74">
        <v>45086</v>
      </c>
    </row>
    <row r="600" spans="1:12" x14ac:dyDescent="0.3">
      <c r="A600">
        <v>1700032574</v>
      </c>
      <c r="B600" s="74">
        <v>45091</v>
      </c>
      <c r="C600">
        <v>299</v>
      </c>
      <c r="D600">
        <v>11442</v>
      </c>
      <c r="E600" s="75" t="s">
        <v>202</v>
      </c>
      <c r="F600" s="75" t="s">
        <v>82</v>
      </c>
      <c r="G600">
        <v>2000014578</v>
      </c>
      <c r="H600" s="75" t="s">
        <v>15</v>
      </c>
      <c r="I600" s="75" t="s">
        <v>81</v>
      </c>
      <c r="J600" s="74">
        <v>45089</v>
      </c>
      <c r="K600" s="76">
        <v>-1110067.03</v>
      </c>
      <c r="L600" s="74">
        <v>45089</v>
      </c>
    </row>
    <row r="601" spans="1:12" x14ac:dyDescent="0.3">
      <c r="A601">
        <v>1700032645</v>
      </c>
      <c r="B601" s="74">
        <v>45091</v>
      </c>
      <c r="C601">
        <v>299</v>
      </c>
      <c r="D601">
        <v>11442</v>
      </c>
      <c r="E601" s="75" t="s">
        <v>202</v>
      </c>
      <c r="F601" s="75" t="s">
        <v>82</v>
      </c>
      <c r="G601">
        <v>2000014578</v>
      </c>
      <c r="H601" s="75">
        <v>1845387777</v>
      </c>
      <c r="I601" s="75" t="s">
        <v>81</v>
      </c>
      <c r="J601" s="74">
        <v>45089</v>
      </c>
      <c r="K601" s="76">
        <v>-222325.03</v>
      </c>
      <c r="L601" s="74">
        <v>45089</v>
      </c>
    </row>
    <row r="602" spans="1:12" x14ac:dyDescent="0.3">
      <c r="A602">
        <v>1700032646</v>
      </c>
      <c r="B602" s="74">
        <v>45091</v>
      </c>
      <c r="C602">
        <v>299</v>
      </c>
      <c r="D602">
        <v>11442</v>
      </c>
      <c r="E602" s="75" t="s">
        <v>202</v>
      </c>
      <c r="F602" s="75" t="s">
        <v>82</v>
      </c>
      <c r="G602">
        <v>2000014578</v>
      </c>
      <c r="H602" s="75" t="s">
        <v>13</v>
      </c>
      <c r="I602" s="75" t="s">
        <v>81</v>
      </c>
      <c r="J602" s="74">
        <v>45089</v>
      </c>
      <c r="K602" s="76">
        <v>-34371.599999999999</v>
      </c>
      <c r="L602" s="74">
        <v>45089</v>
      </c>
    </row>
    <row r="603" spans="1:12" x14ac:dyDescent="0.3">
      <c r="A603">
        <v>2000014584</v>
      </c>
      <c r="B603" s="74">
        <v>45090</v>
      </c>
      <c r="C603">
        <v>299</v>
      </c>
      <c r="D603">
        <v>11710</v>
      </c>
      <c r="E603" s="75" t="s">
        <v>3</v>
      </c>
      <c r="F603" s="75" t="s">
        <v>77</v>
      </c>
      <c r="G603">
        <v>2000014584</v>
      </c>
      <c r="H603" t="s">
        <v>3</v>
      </c>
      <c r="I603" s="75" t="s">
        <v>3</v>
      </c>
      <c r="J603" s="74">
        <v>45090</v>
      </c>
      <c r="K603" s="76">
        <v>118049.15</v>
      </c>
      <c r="L603" s="74">
        <v>45090</v>
      </c>
    </row>
    <row r="604" spans="1:12" x14ac:dyDescent="0.3">
      <c r="A604">
        <v>1700032579</v>
      </c>
      <c r="B604" s="74">
        <v>45092</v>
      </c>
      <c r="C604">
        <v>299</v>
      </c>
      <c r="D604">
        <v>11787</v>
      </c>
      <c r="E604" s="75" t="s">
        <v>202</v>
      </c>
      <c r="F604" s="75" t="s">
        <v>82</v>
      </c>
      <c r="G604">
        <v>2000014585</v>
      </c>
      <c r="H604" s="75" t="s">
        <v>241</v>
      </c>
      <c r="I604" s="75" t="s">
        <v>81</v>
      </c>
      <c r="J604" s="74">
        <v>45090</v>
      </c>
      <c r="K604" s="76">
        <v>-8724.92</v>
      </c>
      <c r="L604" s="74">
        <v>45090</v>
      </c>
    </row>
    <row r="605" spans="1:12" x14ac:dyDescent="0.3">
      <c r="A605">
        <v>2000014578</v>
      </c>
      <c r="B605" s="74">
        <v>45091</v>
      </c>
      <c r="C605">
        <v>299</v>
      </c>
      <c r="D605">
        <v>11442</v>
      </c>
      <c r="E605" s="75" t="s">
        <v>3</v>
      </c>
      <c r="F605" s="75" t="s">
        <v>77</v>
      </c>
      <c r="G605">
        <v>2000014578</v>
      </c>
      <c r="H605" s="75" t="s">
        <v>3</v>
      </c>
      <c r="I605" s="75" t="s">
        <v>3</v>
      </c>
      <c r="J605" s="74">
        <v>45091</v>
      </c>
      <c r="K605" s="76">
        <v>1366763.66</v>
      </c>
      <c r="L605" s="74">
        <v>45091</v>
      </c>
    </row>
    <row r="606" spans="1:12" x14ac:dyDescent="0.3">
      <c r="A606">
        <v>1700032580</v>
      </c>
      <c r="B606" s="74">
        <v>45093</v>
      </c>
      <c r="C606">
        <v>299</v>
      </c>
      <c r="D606">
        <v>11787</v>
      </c>
      <c r="E606" s="75" t="s">
        <v>202</v>
      </c>
      <c r="F606" s="75" t="s">
        <v>82</v>
      </c>
      <c r="G606">
        <v>2000014594</v>
      </c>
      <c r="H606" s="75" t="s">
        <v>19</v>
      </c>
      <c r="I606" s="75" t="s">
        <v>81</v>
      </c>
      <c r="J606" s="74">
        <v>45091</v>
      </c>
      <c r="K606" s="76">
        <v>-2063.8200000000002</v>
      </c>
      <c r="L606" s="74">
        <v>45091</v>
      </c>
    </row>
    <row r="607" spans="1:12" x14ac:dyDescent="0.3">
      <c r="A607">
        <v>2000014585</v>
      </c>
      <c r="B607" s="74">
        <v>45092</v>
      </c>
      <c r="C607">
        <v>299</v>
      </c>
      <c r="D607">
        <v>11787</v>
      </c>
      <c r="E607" s="75" t="s">
        <v>3</v>
      </c>
      <c r="F607" s="75" t="s">
        <v>77</v>
      </c>
      <c r="G607">
        <v>2000014585</v>
      </c>
      <c r="H607" s="75" t="s">
        <v>3</v>
      </c>
      <c r="I607" s="75" t="s">
        <v>3</v>
      </c>
      <c r="J607" s="74">
        <v>45092</v>
      </c>
      <c r="K607" s="76">
        <v>8724.92</v>
      </c>
      <c r="L607" s="74">
        <v>45092</v>
      </c>
    </row>
    <row r="608" spans="1:12" x14ac:dyDescent="0.3">
      <c r="A608">
        <v>2000014586</v>
      </c>
      <c r="B608" s="74">
        <v>45092</v>
      </c>
      <c r="C608">
        <v>299</v>
      </c>
      <c r="D608">
        <v>238696</v>
      </c>
      <c r="E608" t="s">
        <v>3</v>
      </c>
      <c r="F608" t="s">
        <v>77</v>
      </c>
      <c r="G608">
        <v>2000014586</v>
      </c>
      <c r="H608" t="s">
        <v>3</v>
      </c>
      <c r="I608" t="s">
        <v>3</v>
      </c>
      <c r="J608" s="74">
        <v>45092</v>
      </c>
      <c r="K608">
        <v>119312.28</v>
      </c>
      <c r="L608" s="74">
        <v>45092</v>
      </c>
    </row>
    <row r="609" spans="1:12" x14ac:dyDescent="0.3">
      <c r="A609">
        <v>1700032650</v>
      </c>
      <c r="B609" s="74">
        <v>45098</v>
      </c>
      <c r="C609">
        <v>299</v>
      </c>
      <c r="D609">
        <v>11710</v>
      </c>
      <c r="E609" s="75" t="s">
        <v>202</v>
      </c>
      <c r="F609" s="75" t="s">
        <v>82</v>
      </c>
      <c r="G609">
        <v>2000014597</v>
      </c>
      <c r="H609" t="s">
        <v>168</v>
      </c>
      <c r="I609" s="75" t="s">
        <v>81</v>
      </c>
      <c r="J609" s="74">
        <v>45093</v>
      </c>
      <c r="K609" s="76">
        <v>-21893.4</v>
      </c>
      <c r="L609" s="74">
        <v>45093</v>
      </c>
    </row>
    <row r="610" spans="1:12" x14ac:dyDescent="0.3">
      <c r="A610">
        <v>2000014594</v>
      </c>
      <c r="B610" s="74">
        <v>45093</v>
      </c>
      <c r="C610">
        <v>299</v>
      </c>
      <c r="D610">
        <v>11787</v>
      </c>
      <c r="E610" s="75" t="s">
        <v>3</v>
      </c>
      <c r="F610" s="75" t="s">
        <v>77</v>
      </c>
      <c r="G610">
        <v>2000014594</v>
      </c>
      <c r="H610" s="75" t="s">
        <v>3</v>
      </c>
      <c r="I610" s="75" t="s">
        <v>3</v>
      </c>
      <c r="J610" s="74">
        <v>45093</v>
      </c>
      <c r="K610" s="76">
        <v>2063.8200000000002</v>
      </c>
      <c r="L610" s="74">
        <v>45093</v>
      </c>
    </row>
    <row r="611" spans="1:12" x14ac:dyDescent="0.3">
      <c r="A611">
        <v>1700032630</v>
      </c>
      <c r="B611" s="74">
        <v>45098</v>
      </c>
      <c r="C611">
        <v>299</v>
      </c>
      <c r="D611">
        <v>173210</v>
      </c>
      <c r="E611" s="75" t="s">
        <v>202</v>
      </c>
      <c r="F611" s="75" t="s">
        <v>82</v>
      </c>
      <c r="G611">
        <v>2000014598</v>
      </c>
      <c r="H611" s="75" t="s">
        <v>325</v>
      </c>
      <c r="I611" s="75" t="s">
        <v>81</v>
      </c>
      <c r="J611" s="74">
        <v>45093</v>
      </c>
      <c r="K611" s="76">
        <v>-936130.15</v>
      </c>
      <c r="L611" s="74">
        <v>45093</v>
      </c>
    </row>
    <row r="612" spans="1:12" x14ac:dyDescent="0.3">
      <c r="A612">
        <v>1700032649</v>
      </c>
      <c r="B612" s="74">
        <v>45098</v>
      </c>
      <c r="C612">
        <v>299</v>
      </c>
      <c r="D612">
        <v>173210</v>
      </c>
      <c r="E612" s="75" t="s">
        <v>202</v>
      </c>
      <c r="F612" s="75" t="s">
        <v>82</v>
      </c>
      <c r="G612">
        <v>2000014598</v>
      </c>
      <c r="H612" s="75">
        <v>53785627</v>
      </c>
      <c r="I612" s="75" t="s">
        <v>81</v>
      </c>
      <c r="J612" s="74">
        <v>45093</v>
      </c>
      <c r="K612" s="76">
        <v>-88380.92</v>
      </c>
      <c r="L612" s="74">
        <v>45093</v>
      </c>
    </row>
    <row r="613" spans="1:12" x14ac:dyDescent="0.3">
      <c r="A613">
        <v>1700032631</v>
      </c>
      <c r="B613" s="74">
        <v>45107</v>
      </c>
      <c r="C613">
        <v>299</v>
      </c>
      <c r="D613">
        <v>236212</v>
      </c>
      <c r="E613" t="s">
        <v>378</v>
      </c>
      <c r="F613" t="s">
        <v>82</v>
      </c>
      <c r="G613">
        <v>2000014537</v>
      </c>
      <c r="H613" t="s">
        <v>385</v>
      </c>
      <c r="I613" t="s">
        <v>85</v>
      </c>
      <c r="J613" s="74">
        <v>45093</v>
      </c>
      <c r="K613">
        <v>-462569.1</v>
      </c>
      <c r="L613" s="74">
        <v>45108</v>
      </c>
    </row>
    <row r="614" spans="1:12" x14ac:dyDescent="0.3">
      <c r="A614">
        <v>1700032582</v>
      </c>
      <c r="B614" s="74">
        <v>45098</v>
      </c>
      <c r="C614">
        <v>299</v>
      </c>
      <c r="D614">
        <v>11442</v>
      </c>
      <c r="E614" s="75" t="s">
        <v>202</v>
      </c>
      <c r="F614" s="75" t="s">
        <v>82</v>
      </c>
      <c r="G614">
        <v>2000014596</v>
      </c>
      <c r="H614" s="75">
        <v>1845387777</v>
      </c>
      <c r="I614" s="75" t="s">
        <v>81</v>
      </c>
      <c r="J614" s="74">
        <v>45096</v>
      </c>
      <c r="K614" s="76">
        <v>-237407.8</v>
      </c>
      <c r="L614" s="74">
        <v>45096</v>
      </c>
    </row>
    <row r="615" spans="1:12" x14ac:dyDescent="0.3">
      <c r="A615">
        <v>1700032656</v>
      </c>
      <c r="B615" s="74">
        <v>45098</v>
      </c>
      <c r="C615">
        <v>299</v>
      </c>
      <c r="D615">
        <v>11442</v>
      </c>
      <c r="E615" s="75" t="s">
        <v>202</v>
      </c>
      <c r="F615" s="75" t="s">
        <v>82</v>
      </c>
      <c r="G615">
        <v>2000014596</v>
      </c>
      <c r="H615" s="75" t="s">
        <v>15</v>
      </c>
      <c r="I615" s="75" t="s">
        <v>81</v>
      </c>
      <c r="J615" s="74">
        <v>45096</v>
      </c>
      <c r="K615" s="76">
        <v>-1250501.71</v>
      </c>
      <c r="L615" s="74">
        <v>45096</v>
      </c>
    </row>
    <row r="616" spans="1:12" x14ac:dyDescent="0.3">
      <c r="A616">
        <v>1700032657</v>
      </c>
      <c r="B616" s="74">
        <v>45098</v>
      </c>
      <c r="C616">
        <v>299</v>
      </c>
      <c r="D616">
        <v>11442</v>
      </c>
      <c r="E616" s="75" t="s">
        <v>202</v>
      </c>
      <c r="F616" s="75" t="s">
        <v>82</v>
      </c>
      <c r="G616">
        <v>2000014596</v>
      </c>
      <c r="H616" s="75" t="s">
        <v>13</v>
      </c>
      <c r="I616" s="75" t="s">
        <v>81</v>
      </c>
      <c r="J616" s="74">
        <v>45096</v>
      </c>
      <c r="K616" s="76">
        <v>-76977.100000000006</v>
      </c>
      <c r="L616" s="74">
        <v>45096</v>
      </c>
    </row>
    <row r="617" spans="1:12" x14ac:dyDescent="0.3">
      <c r="A617">
        <v>1700032655</v>
      </c>
      <c r="B617" s="74">
        <v>45098</v>
      </c>
      <c r="C617">
        <v>299</v>
      </c>
      <c r="D617">
        <v>11710</v>
      </c>
      <c r="E617" s="75" t="s">
        <v>202</v>
      </c>
      <c r="F617" s="75" t="s">
        <v>82</v>
      </c>
      <c r="G617">
        <v>2000014597</v>
      </c>
      <c r="H617" s="75" t="s">
        <v>234</v>
      </c>
      <c r="I617" s="75" t="s">
        <v>81</v>
      </c>
      <c r="J617" s="74">
        <v>45096</v>
      </c>
      <c r="K617" s="76">
        <v>-107155.08</v>
      </c>
      <c r="L617" s="74">
        <v>45096</v>
      </c>
    </row>
    <row r="618" spans="1:12" x14ac:dyDescent="0.3">
      <c r="A618">
        <v>1700032651</v>
      </c>
      <c r="B618" s="74">
        <v>45099</v>
      </c>
      <c r="C618">
        <v>299</v>
      </c>
      <c r="D618">
        <v>187893</v>
      </c>
      <c r="E618" s="75" t="s">
        <v>202</v>
      </c>
      <c r="F618" s="75" t="s">
        <v>82</v>
      </c>
      <c r="G618">
        <v>2000014600</v>
      </c>
      <c r="H618" s="75">
        <v>70000008</v>
      </c>
      <c r="I618" s="75" t="s">
        <v>81</v>
      </c>
      <c r="J618" s="74">
        <v>45097</v>
      </c>
      <c r="K618" s="76">
        <v>-1980</v>
      </c>
      <c r="L618" s="74">
        <v>45097</v>
      </c>
    </row>
    <row r="619" spans="1:12" x14ac:dyDescent="0.3">
      <c r="A619">
        <v>2000014596</v>
      </c>
      <c r="B619" s="74">
        <v>45098</v>
      </c>
      <c r="C619">
        <v>299</v>
      </c>
      <c r="D619">
        <v>11442</v>
      </c>
      <c r="E619" s="75" t="s">
        <v>3</v>
      </c>
      <c r="F619" s="75" t="s">
        <v>77</v>
      </c>
      <c r="G619">
        <v>2000014596</v>
      </c>
      <c r="H619" s="75" t="s">
        <v>3</v>
      </c>
      <c r="I619" s="75" t="s">
        <v>3</v>
      </c>
      <c r="J619" s="74">
        <v>45098</v>
      </c>
      <c r="K619" s="76">
        <v>1564886.61</v>
      </c>
      <c r="L619" s="74">
        <v>45098</v>
      </c>
    </row>
    <row r="620" spans="1:12" x14ac:dyDescent="0.3">
      <c r="A620">
        <v>2000014597</v>
      </c>
      <c r="B620" s="74">
        <v>45098</v>
      </c>
      <c r="C620">
        <v>299</v>
      </c>
      <c r="D620">
        <v>11710</v>
      </c>
      <c r="E620" s="75" t="s">
        <v>3</v>
      </c>
      <c r="F620" s="75" t="s">
        <v>77</v>
      </c>
      <c r="G620">
        <v>2000014597</v>
      </c>
      <c r="H620" s="75" t="s">
        <v>3</v>
      </c>
      <c r="I620" s="75" t="s">
        <v>3</v>
      </c>
      <c r="J620" s="74">
        <v>45098</v>
      </c>
      <c r="K620" s="76">
        <v>129048.48</v>
      </c>
      <c r="L620" s="74">
        <v>45098</v>
      </c>
    </row>
    <row r="621" spans="1:12" x14ac:dyDescent="0.3">
      <c r="A621">
        <v>2000014598</v>
      </c>
      <c r="B621" s="74">
        <v>45098</v>
      </c>
      <c r="C621">
        <v>299</v>
      </c>
      <c r="D621">
        <v>173210</v>
      </c>
      <c r="E621" s="75" t="s">
        <v>3</v>
      </c>
      <c r="F621" s="75" t="s">
        <v>77</v>
      </c>
      <c r="G621">
        <v>2000014598</v>
      </c>
      <c r="H621" s="75" t="s">
        <v>3</v>
      </c>
      <c r="I621" s="75" t="s">
        <v>3</v>
      </c>
      <c r="J621" s="74">
        <v>45098</v>
      </c>
      <c r="K621" s="76">
        <v>918568.52</v>
      </c>
      <c r="L621" s="74">
        <v>45098</v>
      </c>
    </row>
    <row r="622" spans="1:12" x14ac:dyDescent="0.3">
      <c r="A622">
        <v>2000014600</v>
      </c>
      <c r="B622" s="74">
        <v>45099</v>
      </c>
      <c r="C622">
        <v>299</v>
      </c>
      <c r="D622">
        <v>187893</v>
      </c>
      <c r="E622" s="75" t="s">
        <v>3</v>
      </c>
      <c r="F622" s="75" t="s">
        <v>77</v>
      </c>
      <c r="G622">
        <v>2000014600</v>
      </c>
      <c r="H622" s="75" t="s">
        <v>3</v>
      </c>
      <c r="I622" s="75" t="s">
        <v>3</v>
      </c>
      <c r="J622" s="74">
        <v>45099</v>
      </c>
      <c r="K622" s="76">
        <v>1980</v>
      </c>
      <c r="L622" s="74">
        <v>45099</v>
      </c>
    </row>
    <row r="623" spans="1:12" x14ac:dyDescent="0.3">
      <c r="A623">
        <v>1500033387</v>
      </c>
      <c r="B623" s="74">
        <v>45100</v>
      </c>
      <c r="C623">
        <v>3</v>
      </c>
      <c r="D623">
        <v>223985</v>
      </c>
      <c r="E623" s="75" t="s">
        <v>3</v>
      </c>
      <c r="F623" s="75" t="s">
        <v>116</v>
      </c>
      <c r="G623">
        <v>1500033387</v>
      </c>
      <c r="H623" t="s">
        <v>3</v>
      </c>
      <c r="I623" s="75" t="s">
        <v>3</v>
      </c>
      <c r="J623" s="74">
        <v>45100</v>
      </c>
      <c r="K623" s="76">
        <v>36796.839999999997</v>
      </c>
      <c r="L623" s="74">
        <v>45100</v>
      </c>
    </row>
    <row r="624" spans="1:12" x14ac:dyDescent="0.3">
      <c r="A624">
        <v>1700510392</v>
      </c>
      <c r="B624" s="74">
        <v>45100</v>
      </c>
      <c r="C624">
        <v>3</v>
      </c>
      <c r="D624">
        <v>223985</v>
      </c>
      <c r="E624" s="75" t="s">
        <v>3</v>
      </c>
      <c r="F624" s="75" t="s">
        <v>115</v>
      </c>
      <c r="G624">
        <v>1500033387</v>
      </c>
      <c r="H624" t="s">
        <v>197</v>
      </c>
      <c r="I624" s="75" t="s">
        <v>3</v>
      </c>
      <c r="J624" s="74">
        <v>45100</v>
      </c>
      <c r="K624" s="76">
        <v>-36796.839999999997</v>
      </c>
      <c r="L624" s="74">
        <v>45100</v>
      </c>
    </row>
    <row r="625" spans="1:12" x14ac:dyDescent="0.3">
      <c r="A625">
        <v>1500030021</v>
      </c>
      <c r="B625" s="74">
        <v>45100</v>
      </c>
      <c r="C625">
        <v>299</v>
      </c>
      <c r="D625">
        <v>223985</v>
      </c>
      <c r="E625" s="75" t="s">
        <v>3</v>
      </c>
      <c r="F625" s="75" t="s">
        <v>116</v>
      </c>
      <c r="G625">
        <v>1500030021</v>
      </c>
      <c r="H625" s="75" t="s">
        <v>3</v>
      </c>
      <c r="I625" s="75" t="s">
        <v>3</v>
      </c>
      <c r="J625" s="74">
        <v>45100</v>
      </c>
      <c r="K625" s="76">
        <v>12620.12</v>
      </c>
      <c r="L625" s="74">
        <v>45100</v>
      </c>
    </row>
    <row r="626" spans="1:12" x14ac:dyDescent="0.3">
      <c r="A626">
        <v>1700032622</v>
      </c>
      <c r="B626" s="74">
        <v>45100</v>
      </c>
      <c r="C626">
        <v>299</v>
      </c>
      <c r="D626">
        <v>223985</v>
      </c>
      <c r="E626" s="75" t="s">
        <v>3</v>
      </c>
      <c r="F626" s="75" t="s">
        <v>115</v>
      </c>
      <c r="G626">
        <v>1500030021</v>
      </c>
      <c r="H626" s="75" t="s">
        <v>338</v>
      </c>
      <c r="I626" s="75" t="s">
        <v>3</v>
      </c>
      <c r="J626" s="74">
        <v>45100</v>
      </c>
      <c r="K626" s="76">
        <v>-12620.12</v>
      </c>
      <c r="L626" s="74">
        <v>45100</v>
      </c>
    </row>
    <row r="627" spans="1:12" x14ac:dyDescent="0.3">
      <c r="A627">
        <v>1500030022</v>
      </c>
      <c r="B627" s="74">
        <v>45100</v>
      </c>
      <c r="C627">
        <v>299</v>
      </c>
      <c r="D627">
        <v>223985</v>
      </c>
      <c r="E627" s="75" t="s">
        <v>3</v>
      </c>
      <c r="F627" s="75" t="s">
        <v>116</v>
      </c>
      <c r="G627">
        <v>1500030022</v>
      </c>
      <c r="H627" s="75" t="s">
        <v>3</v>
      </c>
      <c r="I627" s="75" t="s">
        <v>3</v>
      </c>
      <c r="J627" s="74">
        <v>45100</v>
      </c>
      <c r="K627" s="76">
        <v>1168.5899999999999</v>
      </c>
      <c r="L627" s="74">
        <v>45100</v>
      </c>
    </row>
    <row r="628" spans="1:12" x14ac:dyDescent="0.3">
      <c r="A628">
        <v>1700032623</v>
      </c>
      <c r="B628" s="74">
        <v>45100</v>
      </c>
      <c r="C628">
        <v>299</v>
      </c>
      <c r="D628">
        <v>223985</v>
      </c>
      <c r="E628" s="75" t="s">
        <v>3</v>
      </c>
      <c r="F628" s="75" t="s">
        <v>115</v>
      </c>
      <c r="G628">
        <v>1500030022</v>
      </c>
      <c r="H628" s="75" t="s">
        <v>339</v>
      </c>
      <c r="I628" s="75" t="s">
        <v>3</v>
      </c>
      <c r="J628" s="74">
        <v>45100</v>
      </c>
      <c r="K628" s="76">
        <v>-1168.5899999999999</v>
      </c>
      <c r="L628" s="74">
        <v>45100</v>
      </c>
    </row>
    <row r="629" spans="1:12" x14ac:dyDescent="0.3">
      <c r="A629">
        <v>1500030024</v>
      </c>
      <c r="B629" s="74">
        <v>45100</v>
      </c>
      <c r="C629">
        <v>299</v>
      </c>
      <c r="D629">
        <v>230939</v>
      </c>
      <c r="E629" s="75" t="s">
        <v>3</v>
      </c>
      <c r="F629" s="75" t="s">
        <v>116</v>
      </c>
      <c r="G629">
        <v>1500030024</v>
      </c>
      <c r="H629" s="75" t="s">
        <v>3</v>
      </c>
      <c r="I629" s="75" t="s">
        <v>3</v>
      </c>
      <c r="J629" s="74">
        <v>45100</v>
      </c>
      <c r="K629" s="76">
        <v>139850.91</v>
      </c>
      <c r="L629" s="74">
        <v>45100</v>
      </c>
    </row>
    <row r="630" spans="1:12" x14ac:dyDescent="0.3">
      <c r="A630">
        <v>1700032653</v>
      </c>
      <c r="B630" s="74">
        <v>45100</v>
      </c>
      <c r="C630">
        <v>299</v>
      </c>
      <c r="D630">
        <v>230939</v>
      </c>
      <c r="E630" s="75" t="s">
        <v>3</v>
      </c>
      <c r="F630" s="75" t="s">
        <v>115</v>
      </c>
      <c r="G630">
        <v>1500030024</v>
      </c>
      <c r="H630" s="75" t="s">
        <v>366</v>
      </c>
      <c r="I630" s="75" t="s">
        <v>3</v>
      </c>
      <c r="J630" s="74">
        <v>45100</v>
      </c>
      <c r="K630" s="76">
        <v>-139850.91</v>
      </c>
      <c r="L630" s="74">
        <v>45100</v>
      </c>
    </row>
    <row r="631" spans="1:12" x14ac:dyDescent="0.3">
      <c r="A631">
        <v>1700032591</v>
      </c>
      <c r="B631" s="74">
        <v>45104</v>
      </c>
      <c r="C631">
        <v>299</v>
      </c>
      <c r="D631">
        <v>11710</v>
      </c>
      <c r="E631" s="75" t="s">
        <v>202</v>
      </c>
      <c r="F631" s="75" t="s">
        <v>82</v>
      </c>
      <c r="G631">
        <v>2000014601</v>
      </c>
      <c r="H631" s="75" t="s">
        <v>169</v>
      </c>
      <c r="I631" s="75" t="s">
        <v>81</v>
      </c>
      <c r="J631" s="74">
        <v>45102</v>
      </c>
      <c r="K631" s="76">
        <v>-19850.310000000001</v>
      </c>
      <c r="L631" s="74">
        <v>45102</v>
      </c>
    </row>
    <row r="632" spans="1:12" x14ac:dyDescent="0.3">
      <c r="A632">
        <v>1700032638</v>
      </c>
      <c r="B632" s="74">
        <v>45105</v>
      </c>
      <c r="C632">
        <v>299</v>
      </c>
      <c r="D632">
        <v>11442</v>
      </c>
      <c r="E632" s="75" t="s">
        <v>202</v>
      </c>
      <c r="F632" s="75" t="s">
        <v>82</v>
      </c>
      <c r="G632">
        <v>2000014545</v>
      </c>
      <c r="H632" s="75">
        <v>1845387777</v>
      </c>
      <c r="I632" s="75" t="s">
        <v>81</v>
      </c>
      <c r="J632" s="74">
        <v>45103</v>
      </c>
      <c r="K632" s="76">
        <v>-228597.43</v>
      </c>
      <c r="L632" s="74">
        <v>45103</v>
      </c>
    </row>
    <row r="633" spans="1:12" x14ac:dyDescent="0.3">
      <c r="A633">
        <v>1700032658</v>
      </c>
      <c r="B633" s="74">
        <v>45105</v>
      </c>
      <c r="C633">
        <v>299</v>
      </c>
      <c r="D633">
        <v>11442</v>
      </c>
      <c r="E633" s="75" t="s">
        <v>202</v>
      </c>
      <c r="F633" s="75" t="s">
        <v>82</v>
      </c>
      <c r="G633">
        <v>2000014545</v>
      </c>
      <c r="H633" s="75" t="s">
        <v>15</v>
      </c>
      <c r="I633" s="75" t="s">
        <v>81</v>
      </c>
      <c r="J633" s="74">
        <v>45103</v>
      </c>
      <c r="K633" s="76">
        <v>-880558.99</v>
      </c>
      <c r="L633" s="74">
        <v>45103</v>
      </c>
    </row>
    <row r="634" spans="1:12" x14ac:dyDescent="0.3">
      <c r="A634">
        <v>1700032659</v>
      </c>
      <c r="B634" s="74">
        <v>45105</v>
      </c>
      <c r="C634">
        <v>299</v>
      </c>
      <c r="D634">
        <v>11442</v>
      </c>
      <c r="E634" s="75" t="s">
        <v>202</v>
      </c>
      <c r="F634" s="75" t="s">
        <v>82</v>
      </c>
      <c r="G634">
        <v>2000014545</v>
      </c>
      <c r="H634" s="75" t="s">
        <v>13</v>
      </c>
      <c r="I634" s="75" t="s">
        <v>81</v>
      </c>
      <c r="J634" s="74">
        <v>45103</v>
      </c>
      <c r="K634" s="76">
        <v>-13994.96</v>
      </c>
      <c r="L634" s="74">
        <v>45103</v>
      </c>
    </row>
    <row r="635" spans="1:12" x14ac:dyDescent="0.3">
      <c r="A635">
        <v>1700032637</v>
      </c>
      <c r="B635" s="74">
        <v>45105</v>
      </c>
      <c r="C635">
        <v>299</v>
      </c>
      <c r="D635">
        <v>11710</v>
      </c>
      <c r="E635" s="75" t="s">
        <v>202</v>
      </c>
      <c r="F635" s="75" t="s">
        <v>82</v>
      </c>
      <c r="G635">
        <v>2000014546</v>
      </c>
      <c r="H635" t="s">
        <v>230</v>
      </c>
      <c r="I635" s="75" t="s">
        <v>81</v>
      </c>
      <c r="J635" s="74">
        <v>45103</v>
      </c>
      <c r="K635" s="76">
        <v>-120084.08</v>
      </c>
      <c r="L635" s="74">
        <v>45103</v>
      </c>
    </row>
    <row r="636" spans="1:12" x14ac:dyDescent="0.3">
      <c r="A636">
        <v>2000014601</v>
      </c>
      <c r="B636" s="74">
        <v>45104</v>
      </c>
      <c r="C636">
        <v>299</v>
      </c>
      <c r="D636">
        <v>11710</v>
      </c>
      <c r="E636" s="75" t="s">
        <v>3</v>
      </c>
      <c r="F636" s="75" t="s">
        <v>77</v>
      </c>
      <c r="G636">
        <v>2000014601</v>
      </c>
      <c r="H636" t="s">
        <v>3</v>
      </c>
      <c r="I636" s="75" t="s">
        <v>3</v>
      </c>
      <c r="J636" s="74">
        <v>45104</v>
      </c>
      <c r="K636" s="76">
        <v>19850.310000000001</v>
      </c>
      <c r="L636" s="74">
        <v>45104</v>
      </c>
    </row>
    <row r="637" spans="1:12" x14ac:dyDescent="0.3">
      <c r="A637">
        <v>5100240640</v>
      </c>
      <c r="B637" s="74"/>
      <c r="C637">
        <v>2</v>
      </c>
      <c r="D637">
        <v>235940</v>
      </c>
      <c r="E637" s="75" t="s">
        <v>3</v>
      </c>
      <c r="F637" s="75" t="s">
        <v>78</v>
      </c>
      <c r="G637" t="s">
        <v>3</v>
      </c>
      <c r="H637" t="s">
        <v>183</v>
      </c>
      <c r="I637" s="75" t="s">
        <v>79</v>
      </c>
      <c r="J637" s="74">
        <v>45105</v>
      </c>
      <c r="K637" s="76">
        <v>-57777.55</v>
      </c>
      <c r="L637" s="74">
        <v>45142</v>
      </c>
    </row>
    <row r="638" spans="1:12" x14ac:dyDescent="0.3">
      <c r="A638">
        <v>2000014545</v>
      </c>
      <c r="B638" s="74">
        <v>45105</v>
      </c>
      <c r="C638">
        <v>299</v>
      </c>
      <c r="D638">
        <v>11442</v>
      </c>
      <c r="E638" s="75" t="s">
        <v>3</v>
      </c>
      <c r="F638" s="75" t="s">
        <v>77</v>
      </c>
      <c r="G638">
        <v>2000014545</v>
      </c>
      <c r="H638" s="75" t="s">
        <v>3</v>
      </c>
      <c r="I638" s="75" t="s">
        <v>3</v>
      </c>
      <c r="J638" s="74">
        <v>45105</v>
      </c>
      <c r="K638" s="76">
        <v>1123151.3799999999</v>
      </c>
      <c r="L638" s="74">
        <v>45105</v>
      </c>
    </row>
    <row r="639" spans="1:12" x14ac:dyDescent="0.3">
      <c r="A639">
        <v>2000014546</v>
      </c>
      <c r="B639" s="74">
        <v>45105</v>
      </c>
      <c r="C639">
        <v>299</v>
      </c>
      <c r="D639">
        <v>11710</v>
      </c>
      <c r="E639" s="75" t="s">
        <v>3</v>
      </c>
      <c r="F639" s="75" t="s">
        <v>77</v>
      </c>
      <c r="G639">
        <v>2000014546</v>
      </c>
      <c r="H639" s="75" t="s">
        <v>3</v>
      </c>
      <c r="I639" s="75" t="s">
        <v>3</v>
      </c>
      <c r="J639" s="74">
        <v>45105</v>
      </c>
      <c r="K639" s="76">
        <v>120084.08</v>
      </c>
      <c r="L639" s="74">
        <v>45105</v>
      </c>
    </row>
    <row r="640" spans="1:12" x14ac:dyDescent="0.3">
      <c r="A640">
        <v>1700032537</v>
      </c>
      <c r="B640" s="74">
        <v>45107</v>
      </c>
      <c r="C640">
        <v>299</v>
      </c>
      <c r="D640">
        <v>11788</v>
      </c>
      <c r="E640" s="75" t="s">
        <v>202</v>
      </c>
      <c r="F640" s="75" t="s">
        <v>82</v>
      </c>
      <c r="G640">
        <v>2000014535</v>
      </c>
      <c r="H640" s="75" t="s">
        <v>32</v>
      </c>
      <c r="I640" s="75" t="s">
        <v>81</v>
      </c>
      <c r="J640" s="74">
        <v>45105</v>
      </c>
      <c r="K640" s="76">
        <v>-9823.36</v>
      </c>
      <c r="L640" s="74">
        <v>45105</v>
      </c>
    </row>
    <row r="641" spans="1:12" x14ac:dyDescent="0.3">
      <c r="A641">
        <v>1700032538</v>
      </c>
      <c r="B641" s="74">
        <v>45107</v>
      </c>
      <c r="C641">
        <v>299</v>
      </c>
      <c r="D641">
        <v>11788</v>
      </c>
      <c r="E641" s="75" t="s">
        <v>202</v>
      </c>
      <c r="F641" s="75" t="s">
        <v>82</v>
      </c>
      <c r="G641">
        <v>2000014535</v>
      </c>
      <c r="H641" s="75" t="s">
        <v>31</v>
      </c>
      <c r="I641" s="75" t="s">
        <v>81</v>
      </c>
      <c r="J641" s="74">
        <v>45105</v>
      </c>
      <c r="K641" s="76">
        <v>-25224.35</v>
      </c>
      <c r="L641" s="74">
        <v>45105</v>
      </c>
    </row>
    <row r="642" spans="1:12" x14ac:dyDescent="0.3">
      <c r="A642">
        <v>1700032539</v>
      </c>
      <c r="B642" s="74">
        <v>45107</v>
      </c>
      <c r="C642">
        <v>299</v>
      </c>
      <c r="D642">
        <v>11788</v>
      </c>
      <c r="E642" s="75" t="s">
        <v>202</v>
      </c>
      <c r="F642" s="75" t="s">
        <v>82</v>
      </c>
      <c r="G642">
        <v>2000014535</v>
      </c>
      <c r="H642" s="75" t="s">
        <v>30</v>
      </c>
      <c r="I642" s="75" t="s">
        <v>81</v>
      </c>
      <c r="J642" s="74">
        <v>45105</v>
      </c>
      <c r="K642" s="76">
        <v>-1105.6099999999999</v>
      </c>
      <c r="L642" s="74">
        <v>45105</v>
      </c>
    </row>
    <row r="643" spans="1:12" x14ac:dyDescent="0.3">
      <c r="A643">
        <v>1700032540</v>
      </c>
      <c r="B643" s="74">
        <v>45107</v>
      </c>
      <c r="C643">
        <v>299</v>
      </c>
      <c r="D643">
        <v>11788</v>
      </c>
      <c r="E643" s="75" t="s">
        <v>202</v>
      </c>
      <c r="F643" s="75" t="s">
        <v>82</v>
      </c>
      <c r="G643">
        <v>2000014535</v>
      </c>
      <c r="H643" s="75" t="s">
        <v>35</v>
      </c>
      <c r="I643" s="75" t="s">
        <v>81</v>
      </c>
      <c r="J643" s="74">
        <v>45105</v>
      </c>
      <c r="K643" s="76">
        <v>-39636.629999999997</v>
      </c>
      <c r="L643" s="74">
        <v>45105</v>
      </c>
    </row>
    <row r="644" spans="1:12" x14ac:dyDescent="0.3">
      <c r="A644">
        <v>1700032541</v>
      </c>
      <c r="B644" s="74">
        <v>45107</v>
      </c>
      <c r="C644">
        <v>299</v>
      </c>
      <c r="D644">
        <v>11788</v>
      </c>
      <c r="E644" s="75" t="s">
        <v>202</v>
      </c>
      <c r="F644" s="75" t="s">
        <v>82</v>
      </c>
      <c r="G644">
        <v>2000014535</v>
      </c>
      <c r="H644" s="75" t="s">
        <v>33</v>
      </c>
      <c r="I644" s="75" t="s">
        <v>81</v>
      </c>
      <c r="J644" s="74">
        <v>45105</v>
      </c>
      <c r="K644" s="76">
        <v>-60496.94</v>
      </c>
      <c r="L644" s="74">
        <v>45105</v>
      </c>
    </row>
    <row r="645" spans="1:12" x14ac:dyDescent="0.3">
      <c r="A645">
        <v>1700032542</v>
      </c>
      <c r="B645" s="74">
        <v>45107</v>
      </c>
      <c r="C645">
        <v>299</v>
      </c>
      <c r="D645">
        <v>11788</v>
      </c>
      <c r="E645" s="75" t="s">
        <v>202</v>
      </c>
      <c r="F645" s="75" t="s">
        <v>82</v>
      </c>
      <c r="G645">
        <v>2000014535</v>
      </c>
      <c r="H645" s="75" t="s">
        <v>34</v>
      </c>
      <c r="I645" s="75" t="s">
        <v>81</v>
      </c>
      <c r="J645" s="74">
        <v>45105</v>
      </c>
      <c r="K645" s="76">
        <v>-3803.49</v>
      </c>
      <c r="L645" s="74">
        <v>45105</v>
      </c>
    </row>
    <row r="646" spans="1:12" x14ac:dyDescent="0.3">
      <c r="A646">
        <v>1700032544</v>
      </c>
      <c r="B646" s="74">
        <v>45107</v>
      </c>
      <c r="C646">
        <v>299</v>
      </c>
      <c r="D646">
        <v>11788</v>
      </c>
      <c r="E646" s="75" t="s">
        <v>202</v>
      </c>
      <c r="F646" s="75" t="s">
        <v>82</v>
      </c>
      <c r="G646">
        <v>2000014535</v>
      </c>
      <c r="H646" s="75" t="s">
        <v>84</v>
      </c>
      <c r="I646" s="75" t="s">
        <v>81</v>
      </c>
      <c r="J646" s="74">
        <v>45105</v>
      </c>
      <c r="K646" s="76">
        <v>-56966.52</v>
      </c>
      <c r="L646" s="74">
        <v>45105</v>
      </c>
    </row>
    <row r="647" spans="1:12" x14ac:dyDescent="0.3">
      <c r="A647">
        <v>1500029999</v>
      </c>
      <c r="B647" s="74">
        <v>45105</v>
      </c>
      <c r="C647">
        <v>299</v>
      </c>
      <c r="D647">
        <v>230939</v>
      </c>
      <c r="E647" s="75" t="s">
        <v>3</v>
      </c>
      <c r="F647" s="75" t="s">
        <v>116</v>
      </c>
      <c r="G647">
        <v>1500029999</v>
      </c>
      <c r="H647" s="75" t="s">
        <v>3</v>
      </c>
      <c r="I647" s="75" t="s">
        <v>3</v>
      </c>
      <c r="J647" s="74">
        <v>45105</v>
      </c>
      <c r="K647" s="76">
        <v>3896.43</v>
      </c>
      <c r="L647" s="74">
        <v>45105</v>
      </c>
    </row>
    <row r="648" spans="1:12" x14ac:dyDescent="0.3">
      <c r="A648">
        <v>1700032483</v>
      </c>
      <c r="B648" s="74">
        <v>45105</v>
      </c>
      <c r="C648">
        <v>299</v>
      </c>
      <c r="D648">
        <v>230939</v>
      </c>
      <c r="E648" s="75" t="s">
        <v>3</v>
      </c>
      <c r="F648" s="75" t="s">
        <v>115</v>
      </c>
      <c r="G648">
        <v>1500029999</v>
      </c>
      <c r="H648" s="75" t="s">
        <v>365</v>
      </c>
      <c r="I648" s="75" t="s">
        <v>3</v>
      </c>
      <c r="J648" s="74">
        <v>45105</v>
      </c>
      <c r="K648" s="76">
        <v>-3896.43</v>
      </c>
      <c r="L648" s="74">
        <v>45105</v>
      </c>
    </row>
    <row r="649" spans="1:12" x14ac:dyDescent="0.3">
      <c r="A649">
        <v>1700032543</v>
      </c>
      <c r="B649" s="74">
        <v>45107</v>
      </c>
      <c r="C649">
        <v>299</v>
      </c>
      <c r="D649">
        <v>231079</v>
      </c>
      <c r="E649" t="s">
        <v>378</v>
      </c>
      <c r="F649" t="s">
        <v>82</v>
      </c>
      <c r="G649">
        <v>2000014536</v>
      </c>
      <c r="H649" t="s">
        <v>379</v>
      </c>
      <c r="I649" t="s">
        <v>81</v>
      </c>
      <c r="J649" s="74">
        <v>45105</v>
      </c>
      <c r="K649">
        <v>-3107165.98</v>
      </c>
      <c r="L649" s="74">
        <v>45105</v>
      </c>
    </row>
    <row r="650" spans="1:12" x14ac:dyDescent="0.3">
      <c r="A650">
        <v>1700032660</v>
      </c>
      <c r="B650" s="74">
        <v>45110</v>
      </c>
      <c r="C650">
        <v>299</v>
      </c>
      <c r="D650">
        <v>11710</v>
      </c>
      <c r="E650" s="75" t="s">
        <v>202</v>
      </c>
      <c r="F650" s="75" t="s">
        <v>82</v>
      </c>
      <c r="G650">
        <v>2000014538</v>
      </c>
      <c r="H650" t="s">
        <v>170</v>
      </c>
      <c r="I650" s="75" t="s">
        <v>81</v>
      </c>
      <c r="J650" s="74">
        <v>45106</v>
      </c>
      <c r="K650" s="76">
        <v>-26055.29</v>
      </c>
      <c r="L650" s="74">
        <v>45106</v>
      </c>
    </row>
    <row r="651" spans="1:12" x14ac:dyDescent="0.3">
      <c r="A651">
        <v>1700032661</v>
      </c>
      <c r="B651" s="74">
        <v>45110</v>
      </c>
      <c r="C651">
        <v>299</v>
      </c>
      <c r="D651">
        <v>11710</v>
      </c>
      <c r="E651" s="75" t="s">
        <v>202</v>
      </c>
      <c r="F651" s="75" t="s">
        <v>82</v>
      </c>
      <c r="G651">
        <v>2000014538</v>
      </c>
      <c r="H651" s="75" t="s">
        <v>176</v>
      </c>
      <c r="I651" s="75" t="s">
        <v>81</v>
      </c>
      <c r="J651" s="74">
        <v>45106</v>
      </c>
      <c r="K651" s="76">
        <v>-3790.5</v>
      </c>
      <c r="L651" s="74">
        <v>45106</v>
      </c>
    </row>
    <row r="652" spans="1:12" x14ac:dyDescent="0.3">
      <c r="A652">
        <v>1700032695</v>
      </c>
      <c r="B652" s="74">
        <v>45110</v>
      </c>
      <c r="C652">
        <v>299</v>
      </c>
      <c r="D652">
        <v>11710</v>
      </c>
      <c r="E652" s="75" t="s">
        <v>202</v>
      </c>
      <c r="F652" s="75" t="s">
        <v>82</v>
      </c>
      <c r="G652">
        <v>2000014538</v>
      </c>
      <c r="H652" t="s">
        <v>229</v>
      </c>
      <c r="I652" s="75" t="s">
        <v>81</v>
      </c>
      <c r="J652" s="74">
        <v>45106</v>
      </c>
      <c r="K652" s="76">
        <v>-33890.5</v>
      </c>
      <c r="L652" s="74">
        <v>45106</v>
      </c>
    </row>
    <row r="653" spans="1:12" x14ac:dyDescent="0.3">
      <c r="A653">
        <v>1700032489</v>
      </c>
      <c r="B653" s="74">
        <v>45110</v>
      </c>
      <c r="C653">
        <v>299</v>
      </c>
      <c r="D653">
        <v>11788</v>
      </c>
      <c r="E653" s="75" t="s">
        <v>202</v>
      </c>
      <c r="F653" s="75" t="s">
        <v>82</v>
      </c>
      <c r="G653">
        <v>2000014539</v>
      </c>
      <c r="H653" s="75" t="s">
        <v>294</v>
      </c>
      <c r="I653" s="75" t="s">
        <v>81</v>
      </c>
      <c r="J653" s="74">
        <v>45106</v>
      </c>
      <c r="K653" s="76">
        <v>-77172.850000000006</v>
      </c>
      <c r="L653" s="74">
        <v>45106</v>
      </c>
    </row>
    <row r="654" spans="1:12" x14ac:dyDescent="0.3">
      <c r="A654">
        <v>1700032490</v>
      </c>
      <c r="B654" s="74">
        <v>45110</v>
      </c>
      <c r="C654">
        <v>299</v>
      </c>
      <c r="D654">
        <v>11788</v>
      </c>
      <c r="E654" s="75" t="s">
        <v>202</v>
      </c>
      <c r="F654" s="75" t="s">
        <v>82</v>
      </c>
      <c r="G654">
        <v>2000014539</v>
      </c>
      <c r="H654" s="75" t="s">
        <v>295</v>
      </c>
      <c r="I654" s="75" t="s">
        <v>81</v>
      </c>
      <c r="J654" s="74">
        <v>45106</v>
      </c>
      <c r="K654" s="76">
        <v>-54545</v>
      </c>
      <c r="L654" s="74">
        <v>45106</v>
      </c>
    </row>
    <row r="655" spans="1:12" x14ac:dyDescent="0.3">
      <c r="A655">
        <v>1700032491</v>
      </c>
      <c r="B655" s="74">
        <v>45110</v>
      </c>
      <c r="C655">
        <v>299</v>
      </c>
      <c r="D655">
        <v>11788</v>
      </c>
      <c r="E655" s="75" t="s">
        <v>202</v>
      </c>
      <c r="F655" s="75" t="s">
        <v>82</v>
      </c>
      <c r="G655">
        <v>2000014539</v>
      </c>
      <c r="H655" s="75" t="s">
        <v>296</v>
      </c>
      <c r="I655" s="75" t="s">
        <v>81</v>
      </c>
      <c r="J655" s="74">
        <v>45106</v>
      </c>
      <c r="K655" s="76">
        <v>-5515.42</v>
      </c>
      <c r="L655" s="74">
        <v>45106</v>
      </c>
    </row>
    <row r="656" spans="1:12" x14ac:dyDescent="0.3">
      <c r="A656">
        <v>1700032492</v>
      </c>
      <c r="B656" s="74">
        <v>45110</v>
      </c>
      <c r="C656">
        <v>299</v>
      </c>
      <c r="D656">
        <v>11788</v>
      </c>
      <c r="E656" s="75" t="s">
        <v>202</v>
      </c>
      <c r="F656" s="75" t="s">
        <v>82</v>
      </c>
      <c r="G656">
        <v>2000014539</v>
      </c>
      <c r="H656" s="75" t="s">
        <v>297</v>
      </c>
      <c r="I656" s="75" t="s">
        <v>81</v>
      </c>
      <c r="J656" s="74">
        <v>45106</v>
      </c>
      <c r="K656" s="76">
        <v>-277574.92</v>
      </c>
      <c r="L656" s="74">
        <v>45106</v>
      </c>
    </row>
    <row r="657" spans="1:12" x14ac:dyDescent="0.3">
      <c r="A657">
        <v>1700032493</v>
      </c>
      <c r="B657" s="74">
        <v>45110</v>
      </c>
      <c r="C657">
        <v>299</v>
      </c>
      <c r="D657">
        <v>11788</v>
      </c>
      <c r="E657" s="75" t="s">
        <v>202</v>
      </c>
      <c r="F657" s="75" t="s">
        <v>82</v>
      </c>
      <c r="G657">
        <v>2000014539</v>
      </c>
      <c r="H657" s="75" t="s">
        <v>298</v>
      </c>
      <c r="I657" s="75" t="s">
        <v>81</v>
      </c>
      <c r="J657" s="74">
        <v>45106</v>
      </c>
      <c r="K657" s="76">
        <v>-241779.14</v>
      </c>
      <c r="L657" s="74">
        <v>45106</v>
      </c>
    </row>
    <row r="658" spans="1:12" x14ac:dyDescent="0.3">
      <c r="A658">
        <v>1700032494</v>
      </c>
      <c r="B658" s="74">
        <v>45110</v>
      </c>
      <c r="C658">
        <v>299</v>
      </c>
      <c r="D658">
        <v>11788</v>
      </c>
      <c r="E658" s="75" t="s">
        <v>202</v>
      </c>
      <c r="F658" s="75" t="s">
        <v>82</v>
      </c>
      <c r="G658">
        <v>2000014539</v>
      </c>
      <c r="H658" s="75" t="s">
        <v>299</v>
      </c>
      <c r="I658" s="75" t="s">
        <v>81</v>
      </c>
      <c r="J658" s="74">
        <v>45106</v>
      </c>
      <c r="K658" s="76">
        <v>-39282.720000000001</v>
      </c>
      <c r="L658" s="74">
        <v>45106</v>
      </c>
    </row>
    <row r="659" spans="1:12" x14ac:dyDescent="0.3">
      <c r="A659">
        <v>1700032696</v>
      </c>
      <c r="B659" s="74">
        <v>45110</v>
      </c>
      <c r="C659">
        <v>299</v>
      </c>
      <c r="D659">
        <v>11788</v>
      </c>
      <c r="E659" s="75" t="s">
        <v>202</v>
      </c>
      <c r="F659" s="75" t="s">
        <v>82</v>
      </c>
      <c r="G659">
        <v>2000014539</v>
      </c>
      <c r="H659" s="75" t="s">
        <v>300</v>
      </c>
      <c r="I659" s="75" t="s">
        <v>81</v>
      </c>
      <c r="J659" s="74">
        <v>45106</v>
      </c>
      <c r="K659" s="76">
        <v>-30065</v>
      </c>
      <c r="L659" s="74">
        <v>45106</v>
      </c>
    </row>
    <row r="660" spans="1:12" x14ac:dyDescent="0.3">
      <c r="A660">
        <v>1700032697</v>
      </c>
      <c r="B660" s="74">
        <v>45110</v>
      </c>
      <c r="C660">
        <v>299</v>
      </c>
      <c r="D660">
        <v>11788</v>
      </c>
      <c r="E660" s="75" t="s">
        <v>202</v>
      </c>
      <c r="F660" s="75" t="s">
        <v>82</v>
      </c>
      <c r="G660">
        <v>2000014539</v>
      </c>
      <c r="H660" s="75" t="s">
        <v>301</v>
      </c>
      <c r="I660" s="75" t="s">
        <v>81</v>
      </c>
      <c r="J660" s="74">
        <v>45106</v>
      </c>
      <c r="K660" s="76">
        <v>-104696.31</v>
      </c>
      <c r="L660" s="74">
        <v>45106</v>
      </c>
    </row>
    <row r="661" spans="1:12" x14ac:dyDescent="0.3">
      <c r="A661">
        <v>1700032698</v>
      </c>
      <c r="B661" s="74">
        <v>45110</v>
      </c>
      <c r="C661">
        <v>299</v>
      </c>
      <c r="D661">
        <v>11788</v>
      </c>
      <c r="E661" s="75" t="s">
        <v>202</v>
      </c>
      <c r="F661" s="75" t="s">
        <v>82</v>
      </c>
      <c r="G661">
        <v>2000014539</v>
      </c>
      <c r="H661" s="75" t="s">
        <v>302</v>
      </c>
      <c r="I661" s="75" t="s">
        <v>81</v>
      </c>
      <c r="J661" s="74">
        <v>45106</v>
      </c>
      <c r="K661" s="76">
        <v>-19936.13</v>
      </c>
      <c r="L661" s="74">
        <v>45106</v>
      </c>
    </row>
    <row r="662" spans="1:12" x14ac:dyDescent="0.3">
      <c r="A662">
        <v>1700032699</v>
      </c>
      <c r="B662" s="74">
        <v>45110</v>
      </c>
      <c r="C662">
        <v>299</v>
      </c>
      <c r="D662">
        <v>11788</v>
      </c>
      <c r="E662" s="75" t="s">
        <v>202</v>
      </c>
      <c r="F662" s="75" t="s">
        <v>82</v>
      </c>
      <c r="G662">
        <v>2000014539</v>
      </c>
      <c r="H662" s="75" t="s">
        <v>303</v>
      </c>
      <c r="I662" s="75" t="s">
        <v>81</v>
      </c>
      <c r="J662" s="74">
        <v>45106</v>
      </c>
      <c r="K662" s="76">
        <v>-59.65</v>
      </c>
      <c r="L662" s="74">
        <v>45106</v>
      </c>
    </row>
    <row r="663" spans="1:12" x14ac:dyDescent="0.3">
      <c r="A663">
        <v>1700032705</v>
      </c>
      <c r="B663" s="74">
        <v>45112</v>
      </c>
      <c r="C663">
        <v>299</v>
      </c>
      <c r="D663">
        <v>11710</v>
      </c>
      <c r="E663" s="75" t="s">
        <v>202</v>
      </c>
      <c r="F663" s="75" t="s">
        <v>82</v>
      </c>
      <c r="G663">
        <v>2000014548</v>
      </c>
      <c r="H663" s="75" t="s">
        <v>231</v>
      </c>
      <c r="I663" s="75" t="s">
        <v>81</v>
      </c>
      <c r="J663" s="74">
        <v>45107</v>
      </c>
      <c r="K663" s="76">
        <v>-145948.15</v>
      </c>
      <c r="L663" s="74">
        <v>45107</v>
      </c>
    </row>
    <row r="664" spans="1:12" x14ac:dyDescent="0.3">
      <c r="A664">
        <v>2000014535</v>
      </c>
      <c r="B664" s="74">
        <v>45107</v>
      </c>
      <c r="C664">
        <v>299</v>
      </c>
      <c r="D664">
        <v>11788</v>
      </c>
      <c r="E664" s="75" t="s">
        <v>3</v>
      </c>
      <c r="F664" s="75" t="s">
        <v>77</v>
      </c>
      <c r="G664">
        <v>2000014535</v>
      </c>
      <c r="H664" s="75" t="s">
        <v>3</v>
      </c>
      <c r="I664" s="75" t="s">
        <v>3</v>
      </c>
      <c r="J664" s="74">
        <v>45107</v>
      </c>
      <c r="K664" s="76">
        <v>197056.9</v>
      </c>
      <c r="L664" s="74">
        <v>45107</v>
      </c>
    </row>
    <row r="665" spans="1:12" x14ac:dyDescent="0.3">
      <c r="A665">
        <v>2000014536</v>
      </c>
      <c r="B665" s="74">
        <v>45107</v>
      </c>
      <c r="C665">
        <v>299</v>
      </c>
      <c r="D665">
        <v>231079</v>
      </c>
      <c r="E665" t="s">
        <v>3</v>
      </c>
      <c r="F665" t="s">
        <v>77</v>
      </c>
      <c r="G665">
        <v>2000014536</v>
      </c>
      <c r="H665" t="s">
        <v>3</v>
      </c>
      <c r="I665" t="s">
        <v>3</v>
      </c>
      <c r="J665" s="74">
        <v>45107</v>
      </c>
      <c r="K665">
        <v>3107165.98</v>
      </c>
      <c r="L665" s="74">
        <v>45107</v>
      </c>
    </row>
    <row r="666" spans="1:12" x14ac:dyDescent="0.3">
      <c r="A666">
        <v>2000014537</v>
      </c>
      <c r="B666" s="74">
        <v>45107</v>
      </c>
      <c r="C666">
        <v>299</v>
      </c>
      <c r="D666">
        <v>236212</v>
      </c>
      <c r="E666" t="s">
        <v>3</v>
      </c>
      <c r="F666" t="s">
        <v>77</v>
      </c>
      <c r="G666">
        <v>2000014537</v>
      </c>
      <c r="H666" t="s">
        <v>3</v>
      </c>
      <c r="I666" t="s">
        <v>3</v>
      </c>
      <c r="J666" s="74">
        <v>45107</v>
      </c>
      <c r="K666">
        <v>462569.1</v>
      </c>
      <c r="L666" s="74">
        <v>45107</v>
      </c>
    </row>
    <row r="667" spans="1:12" x14ac:dyDescent="0.3">
      <c r="A667">
        <v>1700241880</v>
      </c>
      <c r="B667" s="74">
        <v>45289</v>
      </c>
      <c r="C667">
        <v>2</v>
      </c>
      <c r="D667">
        <v>11942</v>
      </c>
      <c r="E667" t="s">
        <v>3</v>
      </c>
      <c r="F667" t="s">
        <v>64</v>
      </c>
      <c r="G667">
        <v>2000223024</v>
      </c>
      <c r="H667">
        <v>1528671</v>
      </c>
      <c r="I667" t="s">
        <v>81</v>
      </c>
      <c r="J667" s="74">
        <v>45287</v>
      </c>
      <c r="K667">
        <v>-746.5</v>
      </c>
      <c r="L667" s="74">
        <v>45267</v>
      </c>
    </row>
    <row r="668" spans="1:12" x14ac:dyDescent="0.3">
      <c r="A668">
        <v>1700241881</v>
      </c>
      <c r="B668" s="74">
        <v>45289</v>
      </c>
      <c r="C668">
        <v>2</v>
      </c>
      <c r="D668">
        <v>11942</v>
      </c>
      <c r="E668" t="s">
        <v>3</v>
      </c>
      <c r="F668" t="s">
        <v>64</v>
      </c>
      <c r="G668">
        <v>2000223024</v>
      </c>
      <c r="H668">
        <v>1520866</v>
      </c>
      <c r="I668" t="s">
        <v>81</v>
      </c>
      <c r="J668" s="74">
        <v>45287</v>
      </c>
      <c r="K668">
        <v>-733.5</v>
      </c>
      <c r="L668" s="74">
        <v>45245</v>
      </c>
    </row>
    <row r="669" spans="1:12" x14ac:dyDescent="0.3">
      <c r="A669">
        <v>2000223024</v>
      </c>
      <c r="B669" s="74">
        <v>45289</v>
      </c>
      <c r="C669">
        <v>2</v>
      </c>
      <c r="D669">
        <v>11942</v>
      </c>
      <c r="E669" t="s">
        <v>3</v>
      </c>
      <c r="F669" t="s">
        <v>77</v>
      </c>
      <c r="G669">
        <v>2000223024</v>
      </c>
      <c r="H669" t="s">
        <v>3</v>
      </c>
      <c r="I669" t="s">
        <v>3</v>
      </c>
      <c r="J669" s="74">
        <v>45289</v>
      </c>
      <c r="K669">
        <v>1480</v>
      </c>
      <c r="L669" s="74">
        <v>45289</v>
      </c>
    </row>
    <row r="670" spans="1:12" x14ac:dyDescent="0.3">
      <c r="A670">
        <v>5100243136</v>
      </c>
      <c r="B670" s="74">
        <v>45166</v>
      </c>
      <c r="C670">
        <v>2</v>
      </c>
      <c r="D670">
        <v>235940</v>
      </c>
      <c r="E670" t="s">
        <v>3</v>
      </c>
      <c r="F670" t="s">
        <v>78</v>
      </c>
      <c r="G670">
        <v>100637958</v>
      </c>
      <c r="H670" t="s">
        <v>183</v>
      </c>
      <c r="I670" t="s">
        <v>79</v>
      </c>
      <c r="J670" s="74">
        <v>45166</v>
      </c>
      <c r="K670">
        <v>57777.55</v>
      </c>
      <c r="L670" s="74">
        <v>45142</v>
      </c>
    </row>
    <row r="671" spans="1:12" x14ac:dyDescent="0.3">
      <c r="A671">
        <v>2000220715</v>
      </c>
      <c r="B671" s="74">
        <v>45170</v>
      </c>
      <c r="C671">
        <v>2</v>
      </c>
      <c r="D671">
        <v>235940</v>
      </c>
      <c r="E671" t="s">
        <v>3</v>
      </c>
      <c r="F671" t="s">
        <v>77</v>
      </c>
      <c r="G671">
        <v>2000220715</v>
      </c>
      <c r="H671" t="s">
        <v>3</v>
      </c>
      <c r="I671" t="s">
        <v>3</v>
      </c>
      <c r="J671" s="74">
        <v>45170</v>
      </c>
      <c r="K671">
        <v>117278.86</v>
      </c>
      <c r="L671" s="74">
        <v>45170</v>
      </c>
    </row>
    <row r="672" spans="1:12" x14ac:dyDescent="0.3">
      <c r="A672">
        <v>5100243053</v>
      </c>
      <c r="B672" s="74">
        <v>45170</v>
      </c>
      <c r="C672">
        <v>2</v>
      </c>
      <c r="D672">
        <v>235940</v>
      </c>
      <c r="E672" t="s">
        <v>3</v>
      </c>
      <c r="F672" t="s">
        <v>78</v>
      </c>
      <c r="G672">
        <v>2000220715</v>
      </c>
      <c r="H672" t="s">
        <v>441</v>
      </c>
      <c r="I672" t="s">
        <v>79</v>
      </c>
      <c r="J672" s="74">
        <v>45168</v>
      </c>
      <c r="K672">
        <v>-58310.53</v>
      </c>
      <c r="L672" s="74">
        <v>45164</v>
      </c>
    </row>
    <row r="673" spans="1:12" x14ac:dyDescent="0.3">
      <c r="A673">
        <v>5100243238</v>
      </c>
      <c r="B673" s="74">
        <v>45170</v>
      </c>
      <c r="C673">
        <v>2</v>
      </c>
      <c r="D673">
        <v>235940</v>
      </c>
      <c r="E673" t="s">
        <v>3</v>
      </c>
      <c r="F673" t="s">
        <v>78</v>
      </c>
      <c r="G673">
        <v>2000220715</v>
      </c>
      <c r="H673" t="s">
        <v>442</v>
      </c>
      <c r="I673" t="s">
        <v>79</v>
      </c>
      <c r="J673" s="74">
        <v>45168</v>
      </c>
      <c r="K673">
        <v>-58968.33</v>
      </c>
      <c r="L673" s="74">
        <v>45155</v>
      </c>
    </row>
    <row r="674" spans="1:12" x14ac:dyDescent="0.3">
      <c r="A674">
        <v>1500033288</v>
      </c>
      <c r="B674" s="74">
        <v>45134</v>
      </c>
      <c r="C674">
        <v>3</v>
      </c>
      <c r="D674">
        <v>223985</v>
      </c>
      <c r="E674" t="s">
        <v>3</v>
      </c>
      <c r="F674" t="s">
        <v>116</v>
      </c>
      <c r="G674">
        <v>1500033288</v>
      </c>
      <c r="H674" t="s">
        <v>3</v>
      </c>
      <c r="I674" t="s">
        <v>3</v>
      </c>
      <c r="J674" s="74">
        <v>45134</v>
      </c>
      <c r="K674">
        <v>36796.839999999997</v>
      </c>
      <c r="L674" s="74">
        <v>45134</v>
      </c>
    </row>
    <row r="675" spans="1:12" x14ac:dyDescent="0.3">
      <c r="A675">
        <v>1700511416</v>
      </c>
      <c r="B675" s="74">
        <v>45134</v>
      </c>
      <c r="C675">
        <v>3</v>
      </c>
      <c r="D675">
        <v>223985</v>
      </c>
      <c r="E675" t="s">
        <v>3</v>
      </c>
      <c r="F675" t="s">
        <v>115</v>
      </c>
      <c r="G675">
        <v>1500033288</v>
      </c>
      <c r="H675" t="s">
        <v>443</v>
      </c>
      <c r="I675" t="s">
        <v>3</v>
      </c>
      <c r="J675" s="74">
        <v>45134</v>
      </c>
      <c r="K675">
        <v>-36796.839999999997</v>
      </c>
      <c r="L675" s="74">
        <v>45134</v>
      </c>
    </row>
    <row r="676" spans="1:12" x14ac:dyDescent="0.3">
      <c r="A676">
        <v>1500033466</v>
      </c>
      <c r="B676" s="74">
        <v>45163</v>
      </c>
      <c r="C676">
        <v>3</v>
      </c>
      <c r="D676">
        <v>223985</v>
      </c>
      <c r="E676" t="s">
        <v>3</v>
      </c>
      <c r="F676" t="s">
        <v>116</v>
      </c>
      <c r="G676">
        <v>1500033466</v>
      </c>
      <c r="H676" t="s">
        <v>3</v>
      </c>
      <c r="I676" t="s">
        <v>3</v>
      </c>
      <c r="J676" s="74">
        <v>45163</v>
      </c>
      <c r="K676">
        <v>36796.839999999997</v>
      </c>
      <c r="L676" s="74">
        <v>45163</v>
      </c>
    </row>
    <row r="677" spans="1:12" x14ac:dyDescent="0.3">
      <c r="A677">
        <v>1700512275</v>
      </c>
      <c r="B677" s="74">
        <v>45163</v>
      </c>
      <c r="C677">
        <v>3</v>
      </c>
      <c r="D677">
        <v>223985</v>
      </c>
      <c r="E677" t="s">
        <v>3</v>
      </c>
      <c r="F677" t="s">
        <v>115</v>
      </c>
      <c r="G677">
        <v>1500033466</v>
      </c>
      <c r="H677" t="s">
        <v>444</v>
      </c>
      <c r="I677" t="s">
        <v>3</v>
      </c>
      <c r="J677" s="74">
        <v>45163</v>
      </c>
      <c r="K677">
        <v>-36796.839999999997</v>
      </c>
      <c r="L677" s="74">
        <v>45163</v>
      </c>
    </row>
    <row r="678" spans="1:12" x14ac:dyDescent="0.3">
      <c r="A678">
        <v>1500033491</v>
      </c>
      <c r="B678" s="74">
        <v>45197</v>
      </c>
      <c r="C678">
        <v>3</v>
      </c>
      <c r="D678">
        <v>223985</v>
      </c>
      <c r="E678" t="s">
        <v>3</v>
      </c>
      <c r="F678" t="s">
        <v>116</v>
      </c>
      <c r="G678">
        <v>1500033491</v>
      </c>
      <c r="H678" t="s">
        <v>3</v>
      </c>
      <c r="I678" t="s">
        <v>3</v>
      </c>
      <c r="J678" s="74">
        <v>45197</v>
      </c>
      <c r="K678">
        <v>36796.839999999997</v>
      </c>
      <c r="L678" s="74">
        <v>45197</v>
      </c>
    </row>
    <row r="679" spans="1:12" x14ac:dyDescent="0.3">
      <c r="A679">
        <v>1700513657</v>
      </c>
      <c r="B679" s="74">
        <v>45197</v>
      </c>
      <c r="C679">
        <v>3</v>
      </c>
      <c r="D679">
        <v>223985</v>
      </c>
      <c r="E679" t="s">
        <v>3</v>
      </c>
      <c r="F679" t="s">
        <v>115</v>
      </c>
      <c r="G679">
        <v>1500033491</v>
      </c>
      <c r="H679" t="s">
        <v>445</v>
      </c>
      <c r="I679" t="s">
        <v>3</v>
      </c>
      <c r="J679" s="74">
        <v>45197</v>
      </c>
      <c r="K679">
        <v>-36796.839999999997</v>
      </c>
      <c r="L679" s="74">
        <v>45197</v>
      </c>
    </row>
    <row r="680" spans="1:12" x14ac:dyDescent="0.3">
      <c r="A680">
        <v>1500033582</v>
      </c>
      <c r="B680" s="74">
        <v>45219</v>
      </c>
      <c r="C680">
        <v>3</v>
      </c>
      <c r="D680">
        <v>223985</v>
      </c>
      <c r="E680" t="s">
        <v>3</v>
      </c>
      <c r="F680" t="s">
        <v>116</v>
      </c>
      <c r="G680">
        <v>1500033582</v>
      </c>
      <c r="H680" t="s">
        <v>3</v>
      </c>
      <c r="I680" t="s">
        <v>3</v>
      </c>
      <c r="J680" s="74">
        <v>45219</v>
      </c>
      <c r="K680">
        <v>36796.839999999997</v>
      </c>
      <c r="L680" s="74">
        <v>45219</v>
      </c>
    </row>
    <row r="681" spans="1:12" x14ac:dyDescent="0.3">
      <c r="A681">
        <v>1700514517</v>
      </c>
      <c r="B681" s="74">
        <v>45219</v>
      </c>
      <c r="C681">
        <v>3</v>
      </c>
      <c r="D681">
        <v>223985</v>
      </c>
      <c r="E681" t="s">
        <v>3</v>
      </c>
      <c r="F681" t="s">
        <v>115</v>
      </c>
      <c r="G681">
        <v>1500033582</v>
      </c>
      <c r="H681" t="s">
        <v>446</v>
      </c>
      <c r="I681" t="s">
        <v>3</v>
      </c>
      <c r="J681" s="74">
        <v>45219</v>
      </c>
      <c r="K681">
        <v>-36796.839999999997</v>
      </c>
      <c r="L681" s="74">
        <v>45219</v>
      </c>
    </row>
    <row r="682" spans="1:12" x14ac:dyDescent="0.3">
      <c r="A682">
        <v>1500033645</v>
      </c>
      <c r="B682" s="74">
        <v>45250</v>
      </c>
      <c r="C682">
        <v>3</v>
      </c>
      <c r="D682">
        <v>223985</v>
      </c>
      <c r="E682" t="s">
        <v>3</v>
      </c>
      <c r="F682" t="s">
        <v>116</v>
      </c>
      <c r="G682">
        <v>1500033645</v>
      </c>
      <c r="H682" t="s">
        <v>3</v>
      </c>
      <c r="I682" t="s">
        <v>3</v>
      </c>
      <c r="J682" s="74">
        <v>45250</v>
      </c>
      <c r="K682">
        <v>36796.839999999997</v>
      </c>
      <c r="L682" s="74">
        <v>45250</v>
      </c>
    </row>
    <row r="683" spans="1:12" x14ac:dyDescent="0.3">
      <c r="A683">
        <v>1700515920</v>
      </c>
      <c r="B683" s="74">
        <v>45250</v>
      </c>
      <c r="C683">
        <v>3</v>
      </c>
      <c r="D683">
        <v>223985</v>
      </c>
      <c r="E683" t="s">
        <v>3</v>
      </c>
      <c r="F683" t="s">
        <v>115</v>
      </c>
      <c r="G683">
        <v>1500033645</v>
      </c>
      <c r="H683" t="s">
        <v>447</v>
      </c>
      <c r="I683" t="s">
        <v>3</v>
      </c>
      <c r="J683" s="74">
        <v>45250</v>
      </c>
      <c r="K683">
        <v>-36796.839999999997</v>
      </c>
      <c r="L683" s="74">
        <v>45250</v>
      </c>
    </row>
    <row r="684" spans="1:12" x14ac:dyDescent="0.3">
      <c r="A684">
        <v>1500033896</v>
      </c>
      <c r="B684" s="74">
        <v>45280</v>
      </c>
      <c r="C684">
        <v>3</v>
      </c>
      <c r="D684">
        <v>223985</v>
      </c>
      <c r="E684" t="s">
        <v>3</v>
      </c>
      <c r="F684" t="s">
        <v>116</v>
      </c>
      <c r="G684">
        <v>1500033896</v>
      </c>
      <c r="H684" t="s">
        <v>3</v>
      </c>
      <c r="I684" t="s">
        <v>3</v>
      </c>
      <c r="J684" s="74">
        <v>45280</v>
      </c>
      <c r="K684">
        <v>36796.839999999997</v>
      </c>
      <c r="L684" s="74">
        <v>45280</v>
      </c>
    </row>
    <row r="685" spans="1:12" x14ac:dyDescent="0.3">
      <c r="A685">
        <v>1700517858</v>
      </c>
      <c r="B685" s="74">
        <v>45280</v>
      </c>
      <c r="C685">
        <v>3</v>
      </c>
      <c r="D685">
        <v>223985</v>
      </c>
      <c r="E685" t="s">
        <v>3</v>
      </c>
      <c r="F685" t="s">
        <v>115</v>
      </c>
      <c r="G685">
        <v>1500033896</v>
      </c>
      <c r="H685" t="s">
        <v>448</v>
      </c>
      <c r="I685" t="s">
        <v>3</v>
      </c>
      <c r="J685" s="74">
        <v>45280</v>
      </c>
      <c r="K685">
        <v>-36796.839999999997</v>
      </c>
      <c r="L685" s="74">
        <v>45280</v>
      </c>
    </row>
    <row r="686" spans="1:12" x14ac:dyDescent="0.3">
      <c r="A686">
        <v>2000014513</v>
      </c>
      <c r="B686" s="74">
        <v>45168</v>
      </c>
      <c r="C686">
        <v>299</v>
      </c>
      <c r="D686">
        <v>11442</v>
      </c>
      <c r="E686" t="s">
        <v>3</v>
      </c>
      <c r="F686" t="s">
        <v>77</v>
      </c>
      <c r="G686">
        <v>2000014513</v>
      </c>
      <c r="H686" t="s">
        <v>3</v>
      </c>
      <c r="I686" t="s">
        <v>3</v>
      </c>
      <c r="J686" s="74">
        <v>45168</v>
      </c>
      <c r="K686">
        <v>1173426.67</v>
      </c>
      <c r="L686" s="74">
        <v>45168</v>
      </c>
    </row>
    <row r="687" spans="1:12" x14ac:dyDescent="0.3">
      <c r="A687">
        <v>1700032734</v>
      </c>
      <c r="B687" s="74">
        <v>45168</v>
      </c>
      <c r="C687">
        <v>299</v>
      </c>
      <c r="D687">
        <v>11442</v>
      </c>
      <c r="E687" t="s">
        <v>449</v>
      </c>
      <c r="F687" t="s">
        <v>82</v>
      </c>
      <c r="G687">
        <v>2000014513</v>
      </c>
      <c r="H687">
        <v>1845387777</v>
      </c>
      <c r="I687" t="s">
        <v>81</v>
      </c>
      <c r="J687" s="74">
        <v>45166</v>
      </c>
      <c r="K687">
        <v>-144383.03</v>
      </c>
      <c r="L687" s="74">
        <v>45166</v>
      </c>
    </row>
    <row r="688" spans="1:12" x14ac:dyDescent="0.3">
      <c r="A688">
        <v>1700032791</v>
      </c>
      <c r="B688" s="74">
        <v>45168</v>
      </c>
      <c r="C688">
        <v>299</v>
      </c>
      <c r="D688">
        <v>11442</v>
      </c>
      <c r="E688" t="s">
        <v>449</v>
      </c>
      <c r="F688" t="s">
        <v>82</v>
      </c>
      <c r="G688">
        <v>2000014513</v>
      </c>
      <c r="H688" t="s">
        <v>15</v>
      </c>
      <c r="I688" t="s">
        <v>81</v>
      </c>
      <c r="J688" s="74">
        <v>45166</v>
      </c>
      <c r="K688">
        <v>-962994.16</v>
      </c>
      <c r="L688" s="74">
        <v>45166</v>
      </c>
    </row>
    <row r="689" spans="1:12" x14ac:dyDescent="0.3">
      <c r="A689">
        <v>1700032792</v>
      </c>
      <c r="B689" s="74">
        <v>45168</v>
      </c>
      <c r="C689">
        <v>299</v>
      </c>
      <c r="D689">
        <v>11442</v>
      </c>
      <c r="E689" t="s">
        <v>449</v>
      </c>
      <c r="F689" t="s">
        <v>82</v>
      </c>
      <c r="G689">
        <v>2000014513</v>
      </c>
      <c r="H689" t="s">
        <v>13</v>
      </c>
      <c r="I689" t="s">
        <v>81</v>
      </c>
      <c r="J689" s="74">
        <v>45166</v>
      </c>
      <c r="K689">
        <v>-66049.48</v>
      </c>
      <c r="L689" s="74">
        <v>45166</v>
      </c>
    </row>
    <row r="690" spans="1:12" x14ac:dyDescent="0.3">
      <c r="A690">
        <v>2000014520</v>
      </c>
      <c r="B690" s="74">
        <v>45133</v>
      </c>
      <c r="C690">
        <v>299</v>
      </c>
      <c r="D690">
        <v>11442</v>
      </c>
      <c r="E690" t="s">
        <v>3</v>
      </c>
      <c r="F690" t="s">
        <v>77</v>
      </c>
      <c r="G690">
        <v>2000014520</v>
      </c>
      <c r="H690" t="s">
        <v>3</v>
      </c>
      <c r="I690" t="s">
        <v>3</v>
      </c>
      <c r="J690" s="74">
        <v>45133</v>
      </c>
      <c r="K690">
        <v>1299173.1399999999</v>
      </c>
      <c r="L690" s="74">
        <v>45133</v>
      </c>
    </row>
    <row r="691" spans="1:12" x14ac:dyDescent="0.3">
      <c r="A691">
        <v>1700032724</v>
      </c>
      <c r="B691" s="74">
        <v>45133</v>
      </c>
      <c r="C691">
        <v>299</v>
      </c>
      <c r="D691">
        <v>11442</v>
      </c>
      <c r="E691" t="s">
        <v>378</v>
      </c>
      <c r="F691" t="s">
        <v>82</v>
      </c>
      <c r="G691">
        <v>2000014520</v>
      </c>
      <c r="H691">
        <v>1845387777</v>
      </c>
      <c r="I691" t="s">
        <v>81</v>
      </c>
      <c r="J691" s="74">
        <v>45131</v>
      </c>
      <c r="K691">
        <v>-197823.98</v>
      </c>
      <c r="L691" s="74">
        <v>45131</v>
      </c>
    </row>
    <row r="692" spans="1:12" x14ac:dyDescent="0.3">
      <c r="A692">
        <v>1700032758</v>
      </c>
      <c r="B692" s="74">
        <v>45133</v>
      </c>
      <c r="C692">
        <v>299</v>
      </c>
      <c r="D692">
        <v>11442</v>
      </c>
      <c r="E692" t="s">
        <v>378</v>
      </c>
      <c r="F692" t="s">
        <v>82</v>
      </c>
      <c r="G692">
        <v>2000014520</v>
      </c>
      <c r="H692" t="s">
        <v>15</v>
      </c>
      <c r="I692" t="s">
        <v>81</v>
      </c>
      <c r="J692" s="74">
        <v>45131</v>
      </c>
      <c r="K692">
        <v>-1055399.21</v>
      </c>
      <c r="L692" s="74">
        <v>45131</v>
      </c>
    </row>
    <row r="693" spans="1:12" x14ac:dyDescent="0.3">
      <c r="A693">
        <v>1700032759</v>
      </c>
      <c r="B693" s="74">
        <v>45133</v>
      </c>
      <c r="C693">
        <v>299</v>
      </c>
      <c r="D693">
        <v>11442</v>
      </c>
      <c r="E693" t="s">
        <v>378</v>
      </c>
      <c r="F693" t="s">
        <v>82</v>
      </c>
      <c r="G693">
        <v>2000014520</v>
      </c>
      <c r="H693" t="s">
        <v>13</v>
      </c>
      <c r="I693" t="s">
        <v>81</v>
      </c>
      <c r="J693" s="74">
        <v>45131</v>
      </c>
      <c r="K693">
        <v>-45949.95</v>
      </c>
      <c r="L693" s="74">
        <v>45131</v>
      </c>
    </row>
    <row r="694" spans="1:12" x14ac:dyDescent="0.3">
      <c r="A694">
        <v>2000014531</v>
      </c>
      <c r="B694" s="74">
        <v>45114</v>
      </c>
      <c r="C694">
        <v>299</v>
      </c>
      <c r="D694">
        <v>11442</v>
      </c>
      <c r="E694" t="s">
        <v>3</v>
      </c>
      <c r="F694" t="s">
        <v>77</v>
      </c>
      <c r="G694">
        <v>2000014531</v>
      </c>
      <c r="H694" t="s">
        <v>3</v>
      </c>
      <c r="I694" t="s">
        <v>3</v>
      </c>
      <c r="J694" s="74">
        <v>45114</v>
      </c>
      <c r="K694">
        <v>322766.48</v>
      </c>
      <c r="L694" s="74">
        <v>45114</v>
      </c>
    </row>
    <row r="695" spans="1:12" x14ac:dyDescent="0.3">
      <c r="A695">
        <v>1700032700</v>
      </c>
      <c r="B695" s="74">
        <v>45114</v>
      </c>
      <c r="C695">
        <v>299</v>
      </c>
      <c r="D695">
        <v>11442</v>
      </c>
      <c r="E695" t="s">
        <v>202</v>
      </c>
      <c r="F695" t="s">
        <v>82</v>
      </c>
      <c r="G695">
        <v>2000014531</v>
      </c>
      <c r="H695">
        <v>5755813718</v>
      </c>
      <c r="I695" t="s">
        <v>81</v>
      </c>
      <c r="J695" s="74">
        <v>45112</v>
      </c>
      <c r="K695">
        <v>-271366.71999999997</v>
      </c>
      <c r="L695" s="74">
        <v>45112</v>
      </c>
    </row>
    <row r="696" spans="1:12" x14ac:dyDescent="0.3">
      <c r="A696">
        <v>1700032702</v>
      </c>
      <c r="B696" s="74">
        <v>45114</v>
      </c>
      <c r="C696">
        <v>299</v>
      </c>
      <c r="D696">
        <v>11442</v>
      </c>
      <c r="E696" t="s">
        <v>202</v>
      </c>
      <c r="F696" t="s">
        <v>82</v>
      </c>
      <c r="G696">
        <v>2000014531</v>
      </c>
      <c r="H696">
        <v>1394723772</v>
      </c>
      <c r="I696" t="s">
        <v>81</v>
      </c>
      <c r="J696" s="74">
        <v>45112</v>
      </c>
      <c r="K696">
        <v>-51399.76</v>
      </c>
      <c r="L696" s="74">
        <v>45112</v>
      </c>
    </row>
    <row r="697" spans="1:12" x14ac:dyDescent="0.3">
      <c r="A697">
        <v>2000014541</v>
      </c>
      <c r="B697" s="74">
        <v>45126</v>
      </c>
      <c r="C697">
        <v>299</v>
      </c>
      <c r="D697">
        <v>11442</v>
      </c>
      <c r="E697" t="s">
        <v>3</v>
      </c>
      <c r="F697" t="s">
        <v>77</v>
      </c>
      <c r="G697">
        <v>2000014541</v>
      </c>
      <c r="H697" t="s">
        <v>3</v>
      </c>
      <c r="I697" t="s">
        <v>3</v>
      </c>
      <c r="J697" s="74">
        <v>45126</v>
      </c>
      <c r="K697">
        <v>1371160.95</v>
      </c>
      <c r="L697" s="74">
        <v>45126</v>
      </c>
    </row>
    <row r="698" spans="1:12" x14ac:dyDescent="0.3">
      <c r="A698">
        <v>1700032643</v>
      </c>
      <c r="B698" s="74">
        <v>45126</v>
      </c>
      <c r="C698">
        <v>299</v>
      </c>
      <c r="D698">
        <v>11442</v>
      </c>
      <c r="E698" t="s">
        <v>378</v>
      </c>
      <c r="F698" t="s">
        <v>82</v>
      </c>
      <c r="G698">
        <v>2000014541</v>
      </c>
      <c r="H698" t="s">
        <v>15</v>
      </c>
      <c r="I698" t="s">
        <v>81</v>
      </c>
      <c r="J698" s="74">
        <v>45124</v>
      </c>
      <c r="K698">
        <v>-1130881.17</v>
      </c>
      <c r="L698" s="74">
        <v>45124</v>
      </c>
    </row>
    <row r="699" spans="1:12" x14ac:dyDescent="0.3">
      <c r="A699">
        <v>1700032644</v>
      </c>
      <c r="B699" s="74">
        <v>45126</v>
      </c>
      <c r="C699">
        <v>299</v>
      </c>
      <c r="D699">
        <v>11442</v>
      </c>
      <c r="E699" t="s">
        <v>378</v>
      </c>
      <c r="F699" t="s">
        <v>82</v>
      </c>
      <c r="G699">
        <v>2000014541</v>
      </c>
      <c r="H699" t="s">
        <v>13</v>
      </c>
      <c r="I699" t="s">
        <v>81</v>
      </c>
      <c r="J699" s="74">
        <v>45124</v>
      </c>
      <c r="K699">
        <v>-8938.3799999999992</v>
      </c>
      <c r="L699" s="74">
        <v>45124</v>
      </c>
    </row>
    <row r="700" spans="1:12" x14ac:dyDescent="0.3">
      <c r="A700">
        <v>1700032707</v>
      </c>
      <c r="B700" s="74">
        <v>45126</v>
      </c>
      <c r="C700">
        <v>299</v>
      </c>
      <c r="D700">
        <v>11442</v>
      </c>
      <c r="E700" t="s">
        <v>378</v>
      </c>
      <c r="F700" t="s">
        <v>82</v>
      </c>
      <c r="G700">
        <v>2000014541</v>
      </c>
      <c r="H700">
        <v>1845387777</v>
      </c>
      <c r="I700" t="s">
        <v>81</v>
      </c>
      <c r="J700" s="74">
        <v>45124</v>
      </c>
      <c r="K700">
        <v>-231341.4</v>
      </c>
      <c r="L700" s="74">
        <v>45124</v>
      </c>
    </row>
    <row r="701" spans="1:12" x14ac:dyDescent="0.3">
      <c r="A701">
        <v>2000014550</v>
      </c>
      <c r="B701" s="74">
        <v>45119</v>
      </c>
      <c r="C701">
        <v>299</v>
      </c>
      <c r="D701">
        <v>11442</v>
      </c>
      <c r="E701" t="s">
        <v>3</v>
      </c>
      <c r="F701" t="s">
        <v>77</v>
      </c>
      <c r="G701">
        <v>2000014550</v>
      </c>
      <c r="H701" t="s">
        <v>3</v>
      </c>
      <c r="I701" t="s">
        <v>3</v>
      </c>
      <c r="J701" s="74">
        <v>45119</v>
      </c>
      <c r="K701">
        <v>1256790.94</v>
      </c>
      <c r="L701" s="74">
        <v>45119</v>
      </c>
    </row>
    <row r="702" spans="1:12" x14ac:dyDescent="0.3">
      <c r="A702">
        <v>1700032633</v>
      </c>
      <c r="B702" s="74">
        <v>45119</v>
      </c>
      <c r="C702">
        <v>299</v>
      </c>
      <c r="D702">
        <v>11442</v>
      </c>
      <c r="E702" t="s">
        <v>378</v>
      </c>
      <c r="F702" t="s">
        <v>82</v>
      </c>
      <c r="G702">
        <v>2000014550</v>
      </c>
      <c r="H702">
        <v>1845387777</v>
      </c>
      <c r="I702" t="s">
        <v>81</v>
      </c>
      <c r="J702" s="74">
        <v>45117</v>
      </c>
      <c r="K702">
        <v>-170829.68</v>
      </c>
      <c r="L702" s="74">
        <v>45117</v>
      </c>
    </row>
    <row r="703" spans="1:12" x14ac:dyDescent="0.3">
      <c r="A703">
        <v>1700032666</v>
      </c>
      <c r="B703" s="74">
        <v>45119</v>
      </c>
      <c r="C703">
        <v>299</v>
      </c>
      <c r="D703">
        <v>11442</v>
      </c>
      <c r="E703" t="s">
        <v>378</v>
      </c>
      <c r="F703" t="s">
        <v>82</v>
      </c>
      <c r="G703">
        <v>2000014550</v>
      </c>
      <c r="H703" t="s">
        <v>15</v>
      </c>
      <c r="I703" t="s">
        <v>81</v>
      </c>
      <c r="J703" s="74">
        <v>45117</v>
      </c>
      <c r="K703">
        <v>-1043347.92</v>
      </c>
      <c r="L703" s="74">
        <v>45117</v>
      </c>
    </row>
    <row r="704" spans="1:12" x14ac:dyDescent="0.3">
      <c r="A704">
        <v>1700032667</v>
      </c>
      <c r="B704" s="74">
        <v>45119</v>
      </c>
      <c r="C704">
        <v>299</v>
      </c>
      <c r="D704">
        <v>11442</v>
      </c>
      <c r="E704" t="s">
        <v>378</v>
      </c>
      <c r="F704" t="s">
        <v>82</v>
      </c>
      <c r="G704">
        <v>2000014550</v>
      </c>
      <c r="H704" t="s">
        <v>13</v>
      </c>
      <c r="I704" t="s">
        <v>81</v>
      </c>
      <c r="J704" s="74">
        <v>45117</v>
      </c>
      <c r="K704">
        <v>-42613.34</v>
      </c>
      <c r="L704" s="74">
        <v>45117</v>
      </c>
    </row>
    <row r="705" spans="1:12" x14ac:dyDescent="0.3">
      <c r="A705">
        <v>2000014581</v>
      </c>
      <c r="B705" s="74">
        <v>45113</v>
      </c>
      <c r="C705">
        <v>299</v>
      </c>
      <c r="D705">
        <v>11442</v>
      </c>
      <c r="E705" t="s">
        <v>3</v>
      </c>
      <c r="F705" t="s">
        <v>77</v>
      </c>
      <c r="G705">
        <v>2000014581</v>
      </c>
      <c r="H705" t="s">
        <v>3</v>
      </c>
      <c r="I705" t="s">
        <v>3</v>
      </c>
      <c r="J705" s="74">
        <v>45113</v>
      </c>
      <c r="K705">
        <v>2064495.71</v>
      </c>
      <c r="L705" s="74">
        <v>45113</v>
      </c>
    </row>
    <row r="706" spans="1:12" x14ac:dyDescent="0.3">
      <c r="A706">
        <v>1700032715</v>
      </c>
      <c r="B706" s="74">
        <v>45113</v>
      </c>
      <c r="C706">
        <v>299</v>
      </c>
      <c r="D706">
        <v>11442</v>
      </c>
      <c r="E706" t="s">
        <v>202</v>
      </c>
      <c r="F706" t="s">
        <v>82</v>
      </c>
      <c r="G706">
        <v>2000014581</v>
      </c>
      <c r="H706" t="s">
        <v>15</v>
      </c>
      <c r="I706" t="s">
        <v>81</v>
      </c>
      <c r="J706" s="74">
        <v>45110</v>
      </c>
      <c r="K706">
        <v>-1747500.45</v>
      </c>
      <c r="L706" s="74">
        <v>45110</v>
      </c>
    </row>
    <row r="707" spans="1:12" x14ac:dyDescent="0.3">
      <c r="A707">
        <v>1700032716</v>
      </c>
      <c r="B707" s="74">
        <v>45113</v>
      </c>
      <c r="C707">
        <v>299</v>
      </c>
      <c r="D707">
        <v>11442</v>
      </c>
      <c r="E707" t="s">
        <v>202</v>
      </c>
      <c r="F707" t="s">
        <v>82</v>
      </c>
      <c r="G707">
        <v>2000014581</v>
      </c>
      <c r="H707" t="s">
        <v>13</v>
      </c>
      <c r="I707" t="s">
        <v>81</v>
      </c>
      <c r="J707" s="74">
        <v>45110</v>
      </c>
      <c r="K707">
        <v>-28847.37</v>
      </c>
      <c r="L707" s="74">
        <v>45110</v>
      </c>
    </row>
    <row r="708" spans="1:12" x14ac:dyDescent="0.3">
      <c r="A708">
        <v>1700032719</v>
      </c>
      <c r="B708" s="74">
        <v>45113</v>
      </c>
      <c r="C708">
        <v>299</v>
      </c>
      <c r="D708">
        <v>11442</v>
      </c>
      <c r="E708" t="s">
        <v>202</v>
      </c>
      <c r="F708" t="s">
        <v>82</v>
      </c>
      <c r="G708">
        <v>2000014581</v>
      </c>
      <c r="H708">
        <v>1287773689</v>
      </c>
      <c r="I708" t="s">
        <v>81</v>
      </c>
      <c r="J708" s="74">
        <v>45110</v>
      </c>
      <c r="K708">
        <v>-32365.42</v>
      </c>
      <c r="L708" s="74">
        <v>45110</v>
      </c>
    </row>
    <row r="709" spans="1:12" x14ac:dyDescent="0.3">
      <c r="A709">
        <v>1700032720</v>
      </c>
      <c r="B709" s="74">
        <v>45113</v>
      </c>
      <c r="C709">
        <v>299</v>
      </c>
      <c r="D709">
        <v>11442</v>
      </c>
      <c r="E709" t="s">
        <v>202</v>
      </c>
      <c r="F709" t="s">
        <v>82</v>
      </c>
      <c r="G709">
        <v>2000014581</v>
      </c>
      <c r="H709">
        <v>1845387777</v>
      </c>
      <c r="I709" t="s">
        <v>81</v>
      </c>
      <c r="J709" s="74">
        <v>45110</v>
      </c>
      <c r="K709">
        <v>-255782.47</v>
      </c>
      <c r="L709" s="74">
        <v>45110</v>
      </c>
    </row>
    <row r="710" spans="1:12" x14ac:dyDescent="0.3">
      <c r="A710">
        <v>2000014588</v>
      </c>
      <c r="B710" s="74">
        <v>45154</v>
      </c>
      <c r="C710">
        <v>299</v>
      </c>
      <c r="D710">
        <v>11442</v>
      </c>
      <c r="E710" t="s">
        <v>3</v>
      </c>
      <c r="F710" t="s">
        <v>77</v>
      </c>
      <c r="G710">
        <v>2000014588</v>
      </c>
      <c r="H710" t="s">
        <v>3</v>
      </c>
      <c r="I710" t="s">
        <v>3</v>
      </c>
      <c r="J710" s="74">
        <v>45154</v>
      </c>
      <c r="K710">
        <v>1435922.55</v>
      </c>
      <c r="L710" s="74">
        <v>45154</v>
      </c>
    </row>
    <row r="711" spans="1:12" x14ac:dyDescent="0.3">
      <c r="A711">
        <v>1700032771</v>
      </c>
      <c r="B711" s="74">
        <v>45154</v>
      </c>
      <c r="C711">
        <v>299</v>
      </c>
      <c r="D711">
        <v>11442</v>
      </c>
      <c r="E711" t="s">
        <v>449</v>
      </c>
      <c r="F711" t="s">
        <v>82</v>
      </c>
      <c r="G711">
        <v>2000014588</v>
      </c>
      <c r="H711" t="s">
        <v>15</v>
      </c>
      <c r="I711" t="s">
        <v>81</v>
      </c>
      <c r="J711" s="74">
        <v>45152</v>
      </c>
      <c r="K711">
        <v>-1200432.96</v>
      </c>
      <c r="L711" s="74">
        <v>45152</v>
      </c>
    </row>
    <row r="712" spans="1:12" x14ac:dyDescent="0.3">
      <c r="A712">
        <v>1700032772</v>
      </c>
      <c r="B712" s="74">
        <v>45154</v>
      </c>
      <c r="C712">
        <v>299</v>
      </c>
      <c r="D712">
        <v>11442</v>
      </c>
      <c r="E712" t="s">
        <v>449</v>
      </c>
      <c r="F712" t="s">
        <v>82</v>
      </c>
      <c r="G712">
        <v>2000014588</v>
      </c>
      <c r="H712" t="s">
        <v>13</v>
      </c>
      <c r="I712" t="s">
        <v>81</v>
      </c>
      <c r="J712" s="74">
        <v>45152</v>
      </c>
      <c r="K712">
        <v>-46307</v>
      </c>
      <c r="L712" s="74">
        <v>45152</v>
      </c>
    </row>
    <row r="713" spans="1:12" x14ac:dyDescent="0.3">
      <c r="A713">
        <v>1700032876</v>
      </c>
      <c r="B713" s="74">
        <v>45154</v>
      </c>
      <c r="C713">
        <v>299</v>
      </c>
      <c r="D713">
        <v>11442</v>
      </c>
      <c r="E713" t="s">
        <v>449</v>
      </c>
      <c r="F713" t="s">
        <v>82</v>
      </c>
      <c r="G713">
        <v>2000014588</v>
      </c>
      <c r="H713">
        <v>1845387777</v>
      </c>
      <c r="I713" t="s">
        <v>81</v>
      </c>
      <c r="J713" s="74">
        <v>45152</v>
      </c>
      <c r="K713">
        <v>-189182.59</v>
      </c>
      <c r="L713" s="74">
        <v>45152</v>
      </c>
    </row>
    <row r="714" spans="1:12" x14ac:dyDescent="0.3">
      <c r="A714">
        <v>2000014603</v>
      </c>
      <c r="B714" s="74">
        <v>45148</v>
      </c>
      <c r="C714">
        <v>299</v>
      </c>
      <c r="D714">
        <v>11442</v>
      </c>
      <c r="E714" t="s">
        <v>3</v>
      </c>
      <c r="F714" t="s">
        <v>77</v>
      </c>
      <c r="G714">
        <v>2000014603</v>
      </c>
      <c r="H714" t="s">
        <v>3</v>
      </c>
      <c r="I714" t="s">
        <v>3</v>
      </c>
      <c r="J714" s="74">
        <v>45148</v>
      </c>
      <c r="K714">
        <v>188582.1</v>
      </c>
      <c r="L714" s="74">
        <v>45148</v>
      </c>
    </row>
    <row r="715" spans="1:12" x14ac:dyDescent="0.3">
      <c r="A715">
        <v>1700032732</v>
      </c>
      <c r="B715" s="74">
        <v>45148</v>
      </c>
      <c r="C715">
        <v>299</v>
      </c>
      <c r="D715">
        <v>11442</v>
      </c>
      <c r="E715" t="s">
        <v>378</v>
      </c>
      <c r="F715" t="s">
        <v>82</v>
      </c>
      <c r="G715">
        <v>2000014603</v>
      </c>
      <c r="H715">
        <v>1845387777</v>
      </c>
      <c r="I715" t="s">
        <v>81</v>
      </c>
      <c r="J715" s="74">
        <v>45146</v>
      </c>
      <c r="K715">
        <v>-188582.1</v>
      </c>
      <c r="L715" s="74">
        <v>45146</v>
      </c>
    </row>
    <row r="716" spans="1:12" x14ac:dyDescent="0.3">
      <c r="A716">
        <v>2000014605</v>
      </c>
      <c r="B716" s="74">
        <v>45140</v>
      </c>
      <c r="C716">
        <v>299</v>
      </c>
      <c r="D716">
        <v>11442</v>
      </c>
      <c r="E716" t="s">
        <v>3</v>
      </c>
      <c r="F716" t="s">
        <v>77</v>
      </c>
      <c r="G716">
        <v>2000014605</v>
      </c>
      <c r="H716" t="s">
        <v>3</v>
      </c>
      <c r="I716" t="s">
        <v>3</v>
      </c>
      <c r="J716" s="74">
        <v>45140</v>
      </c>
      <c r="K716">
        <v>1484399.9</v>
      </c>
      <c r="L716" s="74">
        <v>45140</v>
      </c>
    </row>
    <row r="717" spans="1:12" x14ac:dyDescent="0.3">
      <c r="A717">
        <v>1700032602</v>
      </c>
      <c r="B717" s="74">
        <v>45140</v>
      </c>
      <c r="C717">
        <v>299</v>
      </c>
      <c r="D717">
        <v>11442</v>
      </c>
      <c r="E717" t="s">
        <v>378</v>
      </c>
      <c r="F717" t="s">
        <v>82</v>
      </c>
      <c r="G717">
        <v>2000014605</v>
      </c>
      <c r="H717" t="s">
        <v>15</v>
      </c>
      <c r="I717" t="s">
        <v>81</v>
      </c>
      <c r="J717" s="74">
        <v>45138</v>
      </c>
      <c r="K717">
        <v>-1051614.0900000001</v>
      </c>
      <c r="L717" s="74">
        <v>45138</v>
      </c>
    </row>
    <row r="718" spans="1:12" x14ac:dyDescent="0.3">
      <c r="A718">
        <v>1700032603</v>
      </c>
      <c r="B718" s="74">
        <v>45140</v>
      </c>
      <c r="C718">
        <v>299</v>
      </c>
      <c r="D718">
        <v>11442</v>
      </c>
      <c r="E718" t="s">
        <v>378</v>
      </c>
      <c r="F718" t="s">
        <v>82</v>
      </c>
      <c r="G718">
        <v>2000014605</v>
      </c>
      <c r="H718" t="s">
        <v>13</v>
      </c>
      <c r="I718" t="s">
        <v>81</v>
      </c>
      <c r="J718" s="74">
        <v>45138</v>
      </c>
      <c r="K718">
        <v>-61439.45</v>
      </c>
      <c r="L718" s="74">
        <v>45138</v>
      </c>
    </row>
    <row r="719" spans="1:12" x14ac:dyDescent="0.3">
      <c r="A719">
        <v>1700032763</v>
      </c>
      <c r="B719" s="74">
        <v>45140</v>
      </c>
      <c r="C719">
        <v>299</v>
      </c>
      <c r="D719">
        <v>11442</v>
      </c>
      <c r="E719" t="s">
        <v>378</v>
      </c>
      <c r="F719" t="s">
        <v>82</v>
      </c>
      <c r="G719">
        <v>2000014605</v>
      </c>
      <c r="H719">
        <v>1845387777</v>
      </c>
      <c r="I719" t="s">
        <v>81</v>
      </c>
      <c r="J719" s="74">
        <v>45138</v>
      </c>
      <c r="K719">
        <v>-371346.36</v>
      </c>
      <c r="L719" s="74">
        <v>45138</v>
      </c>
    </row>
    <row r="720" spans="1:12" x14ac:dyDescent="0.3">
      <c r="A720">
        <v>2000014610</v>
      </c>
      <c r="B720" s="74">
        <v>45177</v>
      </c>
      <c r="C720">
        <v>299</v>
      </c>
      <c r="D720">
        <v>11442</v>
      </c>
      <c r="E720" t="s">
        <v>3</v>
      </c>
      <c r="F720" t="s">
        <v>77</v>
      </c>
      <c r="G720">
        <v>2000014610</v>
      </c>
      <c r="H720" t="s">
        <v>3</v>
      </c>
      <c r="I720" t="s">
        <v>3</v>
      </c>
      <c r="J720" s="74">
        <v>45177</v>
      </c>
      <c r="K720">
        <v>294721.78000000003</v>
      </c>
      <c r="L720" s="74">
        <v>45177</v>
      </c>
    </row>
    <row r="721" spans="1:12" x14ac:dyDescent="0.3">
      <c r="A721">
        <v>1700032859</v>
      </c>
      <c r="B721" s="74">
        <v>45177</v>
      </c>
      <c r="C721">
        <v>299</v>
      </c>
      <c r="D721">
        <v>11442</v>
      </c>
      <c r="E721" t="s">
        <v>449</v>
      </c>
      <c r="F721" t="s">
        <v>82</v>
      </c>
      <c r="G721">
        <v>2000014610</v>
      </c>
      <c r="H721" t="s">
        <v>400</v>
      </c>
      <c r="I721" t="s">
        <v>81</v>
      </c>
      <c r="J721" s="74">
        <v>45175</v>
      </c>
      <c r="K721">
        <v>-294721.78000000003</v>
      </c>
      <c r="L721" s="74">
        <v>45175</v>
      </c>
    </row>
    <row r="722" spans="1:12" x14ac:dyDescent="0.3">
      <c r="A722">
        <v>2000014613</v>
      </c>
      <c r="B722" s="74">
        <v>45203</v>
      </c>
      <c r="C722">
        <v>299</v>
      </c>
      <c r="D722">
        <v>11442</v>
      </c>
      <c r="E722" t="s">
        <v>3</v>
      </c>
      <c r="F722" t="s">
        <v>77</v>
      </c>
      <c r="G722">
        <v>2000014613</v>
      </c>
      <c r="H722" t="s">
        <v>3</v>
      </c>
      <c r="I722" t="s">
        <v>3</v>
      </c>
      <c r="J722" s="74">
        <v>45203</v>
      </c>
      <c r="K722">
        <v>1280124.94</v>
      </c>
      <c r="L722" s="74">
        <v>45203</v>
      </c>
    </row>
    <row r="723" spans="1:12" x14ac:dyDescent="0.3">
      <c r="A723">
        <v>1700033081</v>
      </c>
      <c r="B723" s="74">
        <v>45203</v>
      </c>
      <c r="C723">
        <v>299</v>
      </c>
      <c r="D723">
        <v>11442</v>
      </c>
      <c r="E723" t="s">
        <v>450</v>
      </c>
      <c r="F723" t="s">
        <v>82</v>
      </c>
      <c r="G723">
        <v>2000014613</v>
      </c>
      <c r="H723" t="s">
        <v>15</v>
      </c>
      <c r="I723" t="s">
        <v>81</v>
      </c>
      <c r="J723" s="74">
        <v>45201</v>
      </c>
      <c r="K723">
        <v>-975570.42</v>
      </c>
      <c r="L723" s="74">
        <v>45201</v>
      </c>
    </row>
    <row r="724" spans="1:12" x14ac:dyDescent="0.3">
      <c r="A724">
        <v>1700033082</v>
      </c>
      <c r="B724" s="74">
        <v>45203</v>
      </c>
      <c r="C724">
        <v>299</v>
      </c>
      <c r="D724">
        <v>11442</v>
      </c>
      <c r="E724" t="s">
        <v>450</v>
      </c>
      <c r="F724" t="s">
        <v>82</v>
      </c>
      <c r="G724">
        <v>2000014613</v>
      </c>
      <c r="H724" t="s">
        <v>13</v>
      </c>
      <c r="I724" t="s">
        <v>81</v>
      </c>
      <c r="J724" s="74">
        <v>45201</v>
      </c>
      <c r="K724">
        <v>-51562.68</v>
      </c>
      <c r="L724" s="74">
        <v>45201</v>
      </c>
    </row>
    <row r="725" spans="1:12" x14ac:dyDescent="0.3">
      <c r="A725">
        <v>1700033105</v>
      </c>
      <c r="B725" s="74">
        <v>45203</v>
      </c>
      <c r="C725">
        <v>299</v>
      </c>
      <c r="D725">
        <v>11442</v>
      </c>
      <c r="E725" t="s">
        <v>450</v>
      </c>
      <c r="F725" t="s">
        <v>82</v>
      </c>
      <c r="G725">
        <v>2000014613</v>
      </c>
      <c r="H725">
        <v>1845387777</v>
      </c>
      <c r="I725" t="s">
        <v>81</v>
      </c>
      <c r="J725" s="74">
        <v>45201</v>
      </c>
      <c r="K725">
        <v>-252991.84</v>
      </c>
      <c r="L725" s="74">
        <v>45201</v>
      </c>
    </row>
    <row r="726" spans="1:12" x14ac:dyDescent="0.3">
      <c r="A726">
        <v>2000014646</v>
      </c>
      <c r="B726" s="74">
        <v>45146</v>
      </c>
      <c r="C726">
        <v>299</v>
      </c>
      <c r="D726">
        <v>11442</v>
      </c>
      <c r="E726" t="s">
        <v>3</v>
      </c>
      <c r="F726" t="s">
        <v>77</v>
      </c>
      <c r="G726">
        <v>2000014646</v>
      </c>
      <c r="H726" t="s">
        <v>3</v>
      </c>
      <c r="I726" t="s">
        <v>3</v>
      </c>
      <c r="J726" s="74">
        <v>45146</v>
      </c>
      <c r="K726">
        <v>313920.05</v>
      </c>
      <c r="L726" s="74">
        <v>45146</v>
      </c>
    </row>
    <row r="727" spans="1:12" x14ac:dyDescent="0.3">
      <c r="A727">
        <v>1700032744</v>
      </c>
      <c r="B727" s="74">
        <v>45146</v>
      </c>
      <c r="C727">
        <v>299</v>
      </c>
      <c r="D727">
        <v>11442</v>
      </c>
      <c r="E727" t="s">
        <v>378</v>
      </c>
      <c r="F727" t="s">
        <v>82</v>
      </c>
      <c r="G727">
        <v>2000014646</v>
      </c>
      <c r="H727">
        <v>1394723772</v>
      </c>
      <c r="I727" t="s">
        <v>81</v>
      </c>
      <c r="J727" s="74">
        <v>45142</v>
      </c>
      <c r="K727">
        <v>-39598.379999999997</v>
      </c>
      <c r="L727" s="74">
        <v>45142</v>
      </c>
    </row>
    <row r="728" spans="1:12" x14ac:dyDescent="0.3">
      <c r="A728">
        <v>1700032827</v>
      </c>
      <c r="B728" s="74">
        <v>45146</v>
      </c>
      <c r="C728">
        <v>299</v>
      </c>
      <c r="D728">
        <v>11442</v>
      </c>
      <c r="E728" t="s">
        <v>378</v>
      </c>
      <c r="F728" t="s">
        <v>82</v>
      </c>
      <c r="G728">
        <v>2000014646</v>
      </c>
      <c r="H728">
        <v>5755813718</v>
      </c>
      <c r="I728" t="s">
        <v>81</v>
      </c>
      <c r="J728" s="74">
        <v>45142</v>
      </c>
      <c r="K728">
        <v>-251181.91</v>
      </c>
      <c r="L728" s="74">
        <v>45142</v>
      </c>
    </row>
    <row r="729" spans="1:12" x14ac:dyDescent="0.3">
      <c r="A729">
        <v>1700032828</v>
      </c>
      <c r="B729" s="74">
        <v>45146</v>
      </c>
      <c r="C729">
        <v>299</v>
      </c>
      <c r="D729">
        <v>11442</v>
      </c>
      <c r="E729" t="s">
        <v>378</v>
      </c>
      <c r="F729" t="s">
        <v>82</v>
      </c>
      <c r="G729">
        <v>2000014646</v>
      </c>
      <c r="H729">
        <v>1287773689</v>
      </c>
      <c r="I729" t="s">
        <v>81</v>
      </c>
      <c r="J729" s="74">
        <v>45142</v>
      </c>
      <c r="K729">
        <v>-23139.759999999998</v>
      </c>
      <c r="L729" s="74">
        <v>45142</v>
      </c>
    </row>
    <row r="730" spans="1:12" x14ac:dyDescent="0.3">
      <c r="A730">
        <v>2000014651</v>
      </c>
      <c r="B730" s="74">
        <v>45176</v>
      </c>
      <c r="C730">
        <v>299</v>
      </c>
      <c r="D730">
        <v>11442</v>
      </c>
      <c r="E730" t="s">
        <v>3</v>
      </c>
      <c r="F730" t="s">
        <v>77</v>
      </c>
      <c r="G730">
        <v>2000014651</v>
      </c>
      <c r="H730" t="s">
        <v>3</v>
      </c>
      <c r="I730" t="s">
        <v>3</v>
      </c>
      <c r="J730" s="74">
        <v>45176</v>
      </c>
      <c r="K730">
        <v>1051449.44</v>
      </c>
      <c r="L730" s="74">
        <v>45176</v>
      </c>
    </row>
    <row r="731" spans="1:12" x14ac:dyDescent="0.3">
      <c r="A731">
        <v>1700032794</v>
      </c>
      <c r="B731" s="74">
        <v>45176</v>
      </c>
      <c r="C731">
        <v>299</v>
      </c>
      <c r="D731">
        <v>11442</v>
      </c>
      <c r="E731" t="s">
        <v>449</v>
      </c>
      <c r="F731" t="s">
        <v>82</v>
      </c>
      <c r="G731">
        <v>2000014651</v>
      </c>
      <c r="H731" t="s">
        <v>15</v>
      </c>
      <c r="I731" t="s">
        <v>81</v>
      </c>
      <c r="J731" s="74">
        <v>45174</v>
      </c>
      <c r="K731">
        <v>-987896.23</v>
      </c>
      <c r="L731" s="74">
        <v>45174</v>
      </c>
    </row>
    <row r="732" spans="1:12" x14ac:dyDescent="0.3">
      <c r="A732">
        <v>1700032975</v>
      </c>
      <c r="B732" s="74">
        <v>45176</v>
      </c>
      <c r="C732">
        <v>299</v>
      </c>
      <c r="D732">
        <v>11442</v>
      </c>
      <c r="E732" t="s">
        <v>449</v>
      </c>
      <c r="F732" t="s">
        <v>82</v>
      </c>
      <c r="G732">
        <v>2000014651</v>
      </c>
      <c r="H732" t="s">
        <v>13</v>
      </c>
      <c r="I732" t="s">
        <v>81</v>
      </c>
      <c r="J732" s="74">
        <v>45174</v>
      </c>
      <c r="K732">
        <v>-63553.21</v>
      </c>
      <c r="L732" s="74">
        <v>45174</v>
      </c>
    </row>
    <row r="733" spans="1:12" x14ac:dyDescent="0.3">
      <c r="A733">
        <v>2000014674</v>
      </c>
      <c r="B733" s="74">
        <v>45147</v>
      </c>
      <c r="C733">
        <v>299</v>
      </c>
      <c r="D733">
        <v>11442</v>
      </c>
      <c r="E733" t="s">
        <v>3</v>
      </c>
      <c r="F733" t="s">
        <v>77</v>
      </c>
      <c r="G733">
        <v>2000014674</v>
      </c>
      <c r="H733" t="s">
        <v>3</v>
      </c>
      <c r="I733" t="s">
        <v>3</v>
      </c>
      <c r="J733" s="74">
        <v>45147</v>
      </c>
      <c r="K733">
        <v>921067.05</v>
      </c>
      <c r="L733" s="74">
        <v>45147</v>
      </c>
    </row>
    <row r="734" spans="1:12" x14ac:dyDescent="0.3">
      <c r="A734">
        <v>1700032779</v>
      </c>
      <c r="B734" s="74">
        <v>45147</v>
      </c>
      <c r="C734">
        <v>299</v>
      </c>
      <c r="D734">
        <v>11442</v>
      </c>
      <c r="E734" t="s">
        <v>378</v>
      </c>
      <c r="F734" t="s">
        <v>82</v>
      </c>
      <c r="G734">
        <v>2000014674</v>
      </c>
      <c r="H734" t="s">
        <v>15</v>
      </c>
      <c r="I734" t="s">
        <v>81</v>
      </c>
      <c r="J734" s="74">
        <v>45145</v>
      </c>
      <c r="K734">
        <v>-840680.28</v>
      </c>
      <c r="L734" s="74">
        <v>45145</v>
      </c>
    </row>
    <row r="735" spans="1:12" x14ac:dyDescent="0.3">
      <c r="A735">
        <v>1700032780</v>
      </c>
      <c r="B735" s="74">
        <v>45147</v>
      </c>
      <c r="C735">
        <v>299</v>
      </c>
      <c r="D735">
        <v>11442</v>
      </c>
      <c r="E735" t="s">
        <v>378</v>
      </c>
      <c r="F735" t="s">
        <v>82</v>
      </c>
      <c r="G735">
        <v>2000014674</v>
      </c>
      <c r="H735" t="s">
        <v>13</v>
      </c>
      <c r="I735" t="s">
        <v>81</v>
      </c>
      <c r="J735" s="74">
        <v>45145</v>
      </c>
      <c r="K735">
        <v>-80386.77</v>
      </c>
      <c r="L735" s="74">
        <v>45145</v>
      </c>
    </row>
    <row r="736" spans="1:12" x14ac:dyDescent="0.3">
      <c r="A736">
        <v>2000014687</v>
      </c>
      <c r="B736" s="74">
        <v>45189</v>
      </c>
      <c r="C736">
        <v>299</v>
      </c>
      <c r="D736">
        <v>11442</v>
      </c>
      <c r="E736" t="s">
        <v>3</v>
      </c>
      <c r="F736" t="s">
        <v>77</v>
      </c>
      <c r="G736">
        <v>2000014687</v>
      </c>
      <c r="H736" t="s">
        <v>3</v>
      </c>
      <c r="I736" t="s">
        <v>3</v>
      </c>
      <c r="J736" s="74">
        <v>45189</v>
      </c>
      <c r="K736">
        <v>1432520.88</v>
      </c>
      <c r="L736" s="74">
        <v>45189</v>
      </c>
    </row>
    <row r="737" spans="1:12" x14ac:dyDescent="0.3">
      <c r="A737">
        <v>1700033028</v>
      </c>
      <c r="B737" s="74">
        <v>45189</v>
      </c>
      <c r="C737">
        <v>299</v>
      </c>
      <c r="D737">
        <v>11442</v>
      </c>
      <c r="E737" t="s">
        <v>450</v>
      </c>
      <c r="F737" t="s">
        <v>82</v>
      </c>
      <c r="G737">
        <v>2000014687</v>
      </c>
      <c r="H737">
        <v>1845387777</v>
      </c>
      <c r="I737" t="s">
        <v>81</v>
      </c>
      <c r="J737" s="74">
        <v>45187</v>
      </c>
      <c r="K737">
        <v>-157953.92000000001</v>
      </c>
      <c r="L737" s="74">
        <v>45187</v>
      </c>
    </row>
    <row r="738" spans="1:12" x14ac:dyDescent="0.3">
      <c r="A738">
        <v>1700033035</v>
      </c>
      <c r="B738" s="74">
        <v>45189</v>
      </c>
      <c r="C738">
        <v>299</v>
      </c>
      <c r="D738">
        <v>11442</v>
      </c>
      <c r="E738" t="s">
        <v>450</v>
      </c>
      <c r="F738" t="s">
        <v>82</v>
      </c>
      <c r="G738">
        <v>2000014687</v>
      </c>
      <c r="H738" t="s">
        <v>15</v>
      </c>
      <c r="I738" t="s">
        <v>81</v>
      </c>
      <c r="J738" s="74">
        <v>45187</v>
      </c>
      <c r="K738">
        <v>-1134688.33</v>
      </c>
      <c r="L738" s="74">
        <v>45187</v>
      </c>
    </row>
    <row r="739" spans="1:12" x14ac:dyDescent="0.3">
      <c r="A739">
        <v>1700033036</v>
      </c>
      <c r="B739" s="74">
        <v>45189</v>
      </c>
      <c r="C739">
        <v>299</v>
      </c>
      <c r="D739">
        <v>11442</v>
      </c>
      <c r="E739" t="s">
        <v>450</v>
      </c>
      <c r="F739" t="s">
        <v>82</v>
      </c>
      <c r="G739">
        <v>2000014687</v>
      </c>
      <c r="H739" t="s">
        <v>13</v>
      </c>
      <c r="I739" t="s">
        <v>81</v>
      </c>
      <c r="J739" s="74">
        <v>45187</v>
      </c>
      <c r="K739">
        <v>-139878.63</v>
      </c>
      <c r="L739" s="74">
        <v>45187</v>
      </c>
    </row>
    <row r="740" spans="1:12" x14ac:dyDescent="0.3">
      <c r="A740">
        <v>2000014689</v>
      </c>
      <c r="B740" s="74">
        <v>45196</v>
      </c>
      <c r="C740">
        <v>299</v>
      </c>
      <c r="D740">
        <v>11442</v>
      </c>
      <c r="E740" t="s">
        <v>3</v>
      </c>
      <c r="F740" t="s">
        <v>77</v>
      </c>
      <c r="G740">
        <v>2000014689</v>
      </c>
      <c r="H740" t="s">
        <v>3</v>
      </c>
      <c r="I740" t="s">
        <v>3</v>
      </c>
      <c r="J740" s="74">
        <v>45196</v>
      </c>
      <c r="K740">
        <v>1608679.66</v>
      </c>
      <c r="L740" s="74">
        <v>45196</v>
      </c>
    </row>
    <row r="741" spans="1:12" x14ac:dyDescent="0.3">
      <c r="A741">
        <v>1700032983</v>
      </c>
      <c r="B741" s="74">
        <v>45196</v>
      </c>
      <c r="C741">
        <v>299</v>
      </c>
      <c r="D741">
        <v>11442</v>
      </c>
      <c r="E741" t="s">
        <v>450</v>
      </c>
      <c r="F741" t="s">
        <v>82</v>
      </c>
      <c r="G741">
        <v>2000014689</v>
      </c>
      <c r="H741">
        <v>1845387777</v>
      </c>
      <c r="I741" t="s">
        <v>81</v>
      </c>
      <c r="J741" s="74">
        <v>45194</v>
      </c>
      <c r="K741">
        <v>-164344.15</v>
      </c>
      <c r="L741" s="74">
        <v>45194</v>
      </c>
    </row>
    <row r="742" spans="1:12" x14ac:dyDescent="0.3">
      <c r="A742">
        <v>1700033001</v>
      </c>
      <c r="B742" s="74">
        <v>45196</v>
      </c>
      <c r="C742">
        <v>299</v>
      </c>
      <c r="D742">
        <v>11442</v>
      </c>
      <c r="E742" t="s">
        <v>450</v>
      </c>
      <c r="F742" t="s">
        <v>82</v>
      </c>
      <c r="G742">
        <v>2000014689</v>
      </c>
      <c r="H742" t="s">
        <v>15</v>
      </c>
      <c r="I742" t="s">
        <v>81</v>
      </c>
      <c r="J742" s="74">
        <v>45194</v>
      </c>
      <c r="K742">
        <v>-1307866.55</v>
      </c>
      <c r="L742" s="74">
        <v>45194</v>
      </c>
    </row>
    <row r="743" spans="1:12" x14ac:dyDescent="0.3">
      <c r="A743">
        <v>1700033002</v>
      </c>
      <c r="B743" s="74">
        <v>45196</v>
      </c>
      <c r="C743">
        <v>299</v>
      </c>
      <c r="D743">
        <v>11442</v>
      </c>
      <c r="E743" t="s">
        <v>450</v>
      </c>
      <c r="F743" t="s">
        <v>82</v>
      </c>
      <c r="G743">
        <v>2000014689</v>
      </c>
      <c r="H743" t="s">
        <v>13</v>
      </c>
      <c r="I743" t="s">
        <v>81</v>
      </c>
      <c r="J743" s="74">
        <v>45194</v>
      </c>
      <c r="K743">
        <v>-136468.96</v>
      </c>
      <c r="L743" s="74">
        <v>45194</v>
      </c>
    </row>
    <row r="744" spans="1:12" x14ac:dyDescent="0.3">
      <c r="A744">
        <v>2000014694</v>
      </c>
      <c r="B744" s="74">
        <v>45161</v>
      </c>
      <c r="C744">
        <v>299</v>
      </c>
      <c r="D744">
        <v>11442</v>
      </c>
      <c r="E744" t="s">
        <v>3</v>
      </c>
      <c r="F744" t="s">
        <v>77</v>
      </c>
      <c r="G744">
        <v>2000014694</v>
      </c>
      <c r="H744" t="s">
        <v>3</v>
      </c>
      <c r="I744" t="s">
        <v>3</v>
      </c>
      <c r="J744" s="74">
        <v>45161</v>
      </c>
      <c r="K744">
        <v>938769.71</v>
      </c>
      <c r="L744" s="74">
        <v>45161</v>
      </c>
    </row>
    <row r="745" spans="1:12" x14ac:dyDescent="0.3">
      <c r="A745">
        <v>1700032807</v>
      </c>
      <c r="B745" s="74">
        <v>45161</v>
      </c>
      <c r="C745">
        <v>299</v>
      </c>
      <c r="D745">
        <v>11442</v>
      </c>
      <c r="E745" t="s">
        <v>449</v>
      </c>
      <c r="F745" t="s">
        <v>82</v>
      </c>
      <c r="G745">
        <v>2000014694</v>
      </c>
      <c r="H745" t="s">
        <v>15</v>
      </c>
      <c r="I745" t="s">
        <v>81</v>
      </c>
      <c r="J745" s="74">
        <v>45159</v>
      </c>
      <c r="K745">
        <v>-843599.01</v>
      </c>
      <c r="L745" s="74">
        <v>45159</v>
      </c>
    </row>
    <row r="746" spans="1:12" x14ac:dyDescent="0.3">
      <c r="A746">
        <v>1700032808</v>
      </c>
      <c r="B746" s="74">
        <v>45161</v>
      </c>
      <c r="C746">
        <v>299</v>
      </c>
      <c r="D746">
        <v>11442</v>
      </c>
      <c r="E746" t="s">
        <v>449</v>
      </c>
      <c r="F746" t="s">
        <v>82</v>
      </c>
      <c r="G746">
        <v>2000014694</v>
      </c>
      <c r="H746" t="s">
        <v>13</v>
      </c>
      <c r="I746" t="s">
        <v>81</v>
      </c>
      <c r="J746" s="74">
        <v>45159</v>
      </c>
      <c r="K746">
        <v>-53712.82</v>
      </c>
      <c r="L746" s="74">
        <v>45159</v>
      </c>
    </row>
    <row r="747" spans="1:12" x14ac:dyDescent="0.3">
      <c r="A747">
        <v>1700032905</v>
      </c>
      <c r="B747" s="74">
        <v>45161</v>
      </c>
      <c r="C747">
        <v>299</v>
      </c>
      <c r="D747">
        <v>11442</v>
      </c>
      <c r="E747" t="s">
        <v>449</v>
      </c>
      <c r="F747" t="s">
        <v>82</v>
      </c>
      <c r="G747">
        <v>2000014694</v>
      </c>
      <c r="H747">
        <v>1845387777</v>
      </c>
      <c r="I747" t="s">
        <v>81</v>
      </c>
      <c r="J747" s="74">
        <v>45159</v>
      </c>
      <c r="K747">
        <v>-41457.879999999997</v>
      </c>
      <c r="L747" s="74">
        <v>45159</v>
      </c>
    </row>
    <row r="748" spans="1:12" x14ac:dyDescent="0.3">
      <c r="A748">
        <v>2000014720</v>
      </c>
      <c r="B748" s="74">
        <v>45204</v>
      </c>
      <c r="C748">
        <v>299</v>
      </c>
      <c r="D748">
        <v>11442</v>
      </c>
      <c r="E748" t="s">
        <v>3</v>
      </c>
      <c r="F748" t="s">
        <v>77</v>
      </c>
      <c r="G748">
        <v>2000014720</v>
      </c>
      <c r="H748" t="s">
        <v>3</v>
      </c>
      <c r="I748" t="s">
        <v>3</v>
      </c>
      <c r="J748" s="74">
        <v>45204</v>
      </c>
      <c r="K748">
        <v>326060.09999999998</v>
      </c>
      <c r="L748" s="74">
        <v>45204</v>
      </c>
    </row>
    <row r="749" spans="1:12" x14ac:dyDescent="0.3">
      <c r="A749">
        <v>1700032853</v>
      </c>
      <c r="B749" s="74">
        <v>45204</v>
      </c>
      <c r="C749">
        <v>299</v>
      </c>
      <c r="D749">
        <v>11442</v>
      </c>
      <c r="E749" t="s">
        <v>450</v>
      </c>
      <c r="F749" t="s">
        <v>82</v>
      </c>
      <c r="G749">
        <v>2000014720</v>
      </c>
      <c r="H749">
        <v>1394723772</v>
      </c>
      <c r="I749" t="s">
        <v>81</v>
      </c>
      <c r="J749" s="74">
        <v>45202</v>
      </c>
      <c r="K749">
        <v>-45143.16</v>
      </c>
      <c r="L749" s="74">
        <v>45202</v>
      </c>
    </row>
    <row r="750" spans="1:12" x14ac:dyDescent="0.3">
      <c r="A750">
        <v>1700033048</v>
      </c>
      <c r="B750" s="74">
        <v>45204</v>
      </c>
      <c r="C750">
        <v>299</v>
      </c>
      <c r="D750">
        <v>11442</v>
      </c>
      <c r="E750" t="s">
        <v>450</v>
      </c>
      <c r="F750" t="s">
        <v>82</v>
      </c>
      <c r="G750">
        <v>2000014720</v>
      </c>
      <c r="H750">
        <v>5755813718</v>
      </c>
      <c r="I750" t="s">
        <v>81</v>
      </c>
      <c r="J750" s="74">
        <v>45202</v>
      </c>
      <c r="K750">
        <v>-259298.87</v>
      </c>
      <c r="L750" s="74">
        <v>45202</v>
      </c>
    </row>
    <row r="751" spans="1:12" x14ac:dyDescent="0.3">
      <c r="A751">
        <v>1700033049</v>
      </c>
      <c r="B751" s="74">
        <v>45204</v>
      </c>
      <c r="C751">
        <v>299</v>
      </c>
      <c r="D751">
        <v>11442</v>
      </c>
      <c r="E751" t="s">
        <v>450</v>
      </c>
      <c r="F751" t="s">
        <v>82</v>
      </c>
      <c r="G751">
        <v>2000014720</v>
      </c>
      <c r="H751">
        <v>1287773689</v>
      </c>
      <c r="I751" t="s">
        <v>81</v>
      </c>
      <c r="J751" s="74">
        <v>45202</v>
      </c>
      <c r="K751">
        <v>-21618.07</v>
      </c>
      <c r="L751" s="74">
        <v>45202</v>
      </c>
    </row>
    <row r="752" spans="1:12" x14ac:dyDescent="0.3">
      <c r="A752">
        <v>2000014724</v>
      </c>
      <c r="B752" s="74">
        <v>45182</v>
      </c>
      <c r="C752">
        <v>299</v>
      </c>
      <c r="D752">
        <v>11442</v>
      </c>
      <c r="E752" t="s">
        <v>3</v>
      </c>
      <c r="F752" t="s">
        <v>77</v>
      </c>
      <c r="G752">
        <v>2000014724</v>
      </c>
      <c r="H752" t="s">
        <v>3</v>
      </c>
      <c r="I752" t="s">
        <v>3</v>
      </c>
      <c r="J752" s="74">
        <v>45182</v>
      </c>
      <c r="K752">
        <v>1520234.77</v>
      </c>
      <c r="L752" s="74">
        <v>45182</v>
      </c>
    </row>
    <row r="753" spans="1:12" x14ac:dyDescent="0.3">
      <c r="A753">
        <v>1700032948</v>
      </c>
      <c r="B753" s="74">
        <v>45182</v>
      </c>
      <c r="C753">
        <v>299</v>
      </c>
      <c r="D753">
        <v>11442</v>
      </c>
      <c r="E753" t="s">
        <v>449</v>
      </c>
      <c r="F753" t="s">
        <v>82</v>
      </c>
      <c r="G753">
        <v>2000014724</v>
      </c>
      <c r="H753">
        <v>5755813718</v>
      </c>
      <c r="I753" t="s">
        <v>81</v>
      </c>
      <c r="J753" s="74">
        <v>45180</v>
      </c>
      <c r="K753">
        <v>-250907.06</v>
      </c>
      <c r="L753" s="74">
        <v>45180</v>
      </c>
    </row>
    <row r="754" spans="1:12" x14ac:dyDescent="0.3">
      <c r="A754">
        <v>1700032949</v>
      </c>
      <c r="B754" s="74">
        <v>45182</v>
      </c>
      <c r="C754">
        <v>299</v>
      </c>
      <c r="D754">
        <v>11442</v>
      </c>
      <c r="E754" t="s">
        <v>449</v>
      </c>
      <c r="F754" t="s">
        <v>82</v>
      </c>
      <c r="G754">
        <v>2000014724</v>
      </c>
      <c r="H754">
        <v>1287773689</v>
      </c>
      <c r="I754" t="s">
        <v>81</v>
      </c>
      <c r="J754" s="74">
        <v>45180</v>
      </c>
      <c r="K754">
        <v>-20101.060000000001</v>
      </c>
      <c r="L754" s="74">
        <v>45180</v>
      </c>
    </row>
    <row r="755" spans="1:12" x14ac:dyDescent="0.3">
      <c r="A755">
        <v>1700032978</v>
      </c>
      <c r="B755" s="74">
        <v>45182</v>
      </c>
      <c r="C755">
        <v>299</v>
      </c>
      <c r="D755">
        <v>11442</v>
      </c>
      <c r="E755" t="s">
        <v>449</v>
      </c>
      <c r="F755" t="s">
        <v>82</v>
      </c>
      <c r="G755">
        <v>2000014724</v>
      </c>
      <c r="H755">
        <v>1394723772</v>
      </c>
      <c r="I755" t="s">
        <v>81</v>
      </c>
      <c r="J755" s="74">
        <v>45180</v>
      </c>
      <c r="K755">
        <v>-62147.77</v>
      </c>
      <c r="L755" s="74">
        <v>45180</v>
      </c>
    </row>
    <row r="756" spans="1:12" x14ac:dyDescent="0.3">
      <c r="A756">
        <v>1700032950</v>
      </c>
      <c r="B756" s="74">
        <v>45182</v>
      </c>
      <c r="C756">
        <v>299</v>
      </c>
      <c r="D756">
        <v>11442</v>
      </c>
      <c r="E756" t="s">
        <v>450</v>
      </c>
      <c r="F756" t="s">
        <v>82</v>
      </c>
      <c r="G756">
        <v>2000014724</v>
      </c>
      <c r="H756" t="s">
        <v>15</v>
      </c>
      <c r="I756" t="s">
        <v>81</v>
      </c>
      <c r="J756" s="74">
        <v>45180</v>
      </c>
      <c r="K756">
        <v>-973664.93</v>
      </c>
      <c r="L756" s="74">
        <v>45180</v>
      </c>
    </row>
    <row r="757" spans="1:12" x14ac:dyDescent="0.3">
      <c r="A757">
        <v>1700032951</v>
      </c>
      <c r="B757" s="74">
        <v>45182</v>
      </c>
      <c r="C757">
        <v>299</v>
      </c>
      <c r="D757">
        <v>11442</v>
      </c>
      <c r="E757" t="s">
        <v>450</v>
      </c>
      <c r="F757" t="s">
        <v>82</v>
      </c>
      <c r="G757">
        <v>2000014724</v>
      </c>
      <c r="H757" t="s">
        <v>13</v>
      </c>
      <c r="I757" t="s">
        <v>81</v>
      </c>
      <c r="J757" s="74">
        <v>45180</v>
      </c>
      <c r="K757">
        <v>-50075.839999999997</v>
      </c>
      <c r="L757" s="74">
        <v>45180</v>
      </c>
    </row>
    <row r="758" spans="1:12" x14ac:dyDescent="0.3">
      <c r="A758">
        <v>1700032979</v>
      </c>
      <c r="B758" s="74">
        <v>45182</v>
      </c>
      <c r="C758">
        <v>299</v>
      </c>
      <c r="D758">
        <v>11442</v>
      </c>
      <c r="E758" t="s">
        <v>450</v>
      </c>
      <c r="F758" t="s">
        <v>82</v>
      </c>
      <c r="G758">
        <v>2000014724</v>
      </c>
      <c r="H758">
        <v>1845387777</v>
      </c>
      <c r="I758" t="s">
        <v>81</v>
      </c>
      <c r="J758" s="74">
        <v>45180</v>
      </c>
      <c r="K758">
        <v>-163338.10999999999</v>
      </c>
      <c r="L758" s="74">
        <v>45180</v>
      </c>
    </row>
    <row r="759" spans="1:12" x14ac:dyDescent="0.3">
      <c r="A759">
        <v>2000014736</v>
      </c>
      <c r="B759" s="74">
        <v>45224</v>
      </c>
      <c r="C759">
        <v>299</v>
      </c>
      <c r="D759">
        <v>11442</v>
      </c>
      <c r="E759" t="s">
        <v>3</v>
      </c>
      <c r="F759" t="s">
        <v>77</v>
      </c>
      <c r="G759">
        <v>2000014736</v>
      </c>
      <c r="H759" t="s">
        <v>3</v>
      </c>
      <c r="I759" t="s">
        <v>3</v>
      </c>
      <c r="J759" s="74">
        <v>45224</v>
      </c>
      <c r="K759">
        <v>1127660.69</v>
      </c>
      <c r="L759" s="74">
        <v>45224</v>
      </c>
    </row>
    <row r="760" spans="1:12" x14ac:dyDescent="0.3">
      <c r="A760">
        <v>1700033217</v>
      </c>
      <c r="B760" s="74">
        <v>45224</v>
      </c>
      <c r="C760">
        <v>299</v>
      </c>
      <c r="D760">
        <v>11442</v>
      </c>
      <c r="E760" t="s">
        <v>451</v>
      </c>
      <c r="F760" t="s">
        <v>82</v>
      </c>
      <c r="G760">
        <v>2000014736</v>
      </c>
      <c r="H760" t="s">
        <v>15</v>
      </c>
      <c r="I760" t="s">
        <v>81</v>
      </c>
      <c r="J760" s="74">
        <v>45222</v>
      </c>
      <c r="K760">
        <v>-960268.42</v>
      </c>
      <c r="L760" s="74">
        <v>45222</v>
      </c>
    </row>
    <row r="761" spans="1:12" x14ac:dyDescent="0.3">
      <c r="A761">
        <v>1700033218</v>
      </c>
      <c r="B761" s="74">
        <v>45224</v>
      </c>
      <c r="C761">
        <v>299</v>
      </c>
      <c r="D761">
        <v>11442</v>
      </c>
      <c r="E761" t="s">
        <v>451</v>
      </c>
      <c r="F761" t="s">
        <v>82</v>
      </c>
      <c r="G761">
        <v>2000014736</v>
      </c>
      <c r="H761" t="s">
        <v>13</v>
      </c>
      <c r="I761" t="s">
        <v>81</v>
      </c>
      <c r="J761" s="74">
        <v>45222</v>
      </c>
      <c r="K761">
        <v>-48020.58</v>
      </c>
      <c r="L761" s="74">
        <v>45222</v>
      </c>
    </row>
    <row r="762" spans="1:12" x14ac:dyDescent="0.3">
      <c r="A762">
        <v>1700033226</v>
      </c>
      <c r="B762" s="74">
        <v>45224</v>
      </c>
      <c r="C762">
        <v>299</v>
      </c>
      <c r="D762">
        <v>11442</v>
      </c>
      <c r="E762" t="s">
        <v>451</v>
      </c>
      <c r="F762" t="s">
        <v>82</v>
      </c>
      <c r="G762">
        <v>2000014736</v>
      </c>
      <c r="H762">
        <v>1845387777</v>
      </c>
      <c r="I762" t="s">
        <v>81</v>
      </c>
      <c r="J762" s="74">
        <v>45222</v>
      </c>
      <c r="K762">
        <v>-119371.69</v>
      </c>
      <c r="L762" s="74">
        <v>45222</v>
      </c>
    </row>
    <row r="763" spans="1:12" x14ac:dyDescent="0.3">
      <c r="A763">
        <v>2000014777</v>
      </c>
      <c r="B763" s="74">
        <v>45217</v>
      </c>
      <c r="C763">
        <v>299</v>
      </c>
      <c r="D763">
        <v>11442</v>
      </c>
      <c r="E763" t="s">
        <v>3</v>
      </c>
      <c r="F763" t="s">
        <v>77</v>
      </c>
      <c r="G763">
        <v>2000014777</v>
      </c>
      <c r="H763" t="s">
        <v>3</v>
      </c>
      <c r="I763" t="s">
        <v>3</v>
      </c>
      <c r="J763" s="74">
        <v>45217</v>
      </c>
      <c r="K763">
        <v>1423177.8</v>
      </c>
      <c r="L763" s="74">
        <v>45217</v>
      </c>
    </row>
    <row r="764" spans="1:12" x14ac:dyDescent="0.3">
      <c r="A764">
        <v>1700033138</v>
      </c>
      <c r="B764" s="74">
        <v>45217</v>
      </c>
      <c r="C764">
        <v>299</v>
      </c>
      <c r="D764">
        <v>11442</v>
      </c>
      <c r="E764" t="s">
        <v>451</v>
      </c>
      <c r="F764" t="s">
        <v>82</v>
      </c>
      <c r="G764">
        <v>2000014777</v>
      </c>
      <c r="H764" t="s">
        <v>15</v>
      </c>
      <c r="I764" t="s">
        <v>81</v>
      </c>
      <c r="J764" s="74">
        <v>45215</v>
      </c>
      <c r="K764">
        <v>-1101190.69</v>
      </c>
      <c r="L764" s="74">
        <v>45215</v>
      </c>
    </row>
    <row r="765" spans="1:12" x14ac:dyDescent="0.3">
      <c r="A765">
        <v>1700033139</v>
      </c>
      <c r="B765" s="74">
        <v>45217</v>
      </c>
      <c r="C765">
        <v>299</v>
      </c>
      <c r="D765">
        <v>11442</v>
      </c>
      <c r="E765" t="s">
        <v>451</v>
      </c>
      <c r="F765" t="s">
        <v>82</v>
      </c>
      <c r="G765">
        <v>2000014777</v>
      </c>
      <c r="H765" t="s">
        <v>13</v>
      </c>
      <c r="I765" t="s">
        <v>81</v>
      </c>
      <c r="J765" s="74">
        <v>45215</v>
      </c>
      <c r="K765">
        <v>-82273.25</v>
      </c>
      <c r="L765" s="74">
        <v>45215</v>
      </c>
    </row>
    <row r="766" spans="1:12" x14ac:dyDescent="0.3">
      <c r="A766">
        <v>1700033195</v>
      </c>
      <c r="B766" s="74">
        <v>45217</v>
      </c>
      <c r="C766">
        <v>299</v>
      </c>
      <c r="D766">
        <v>11442</v>
      </c>
      <c r="E766" t="s">
        <v>451</v>
      </c>
      <c r="F766" t="s">
        <v>82</v>
      </c>
      <c r="G766">
        <v>2000014777</v>
      </c>
      <c r="H766">
        <v>1845387777</v>
      </c>
      <c r="I766" t="s">
        <v>81</v>
      </c>
      <c r="J766" s="74">
        <v>45215</v>
      </c>
      <c r="K766">
        <v>-239713.86</v>
      </c>
      <c r="L766" s="74">
        <v>45215</v>
      </c>
    </row>
    <row r="767" spans="1:12" x14ac:dyDescent="0.3">
      <c r="A767">
        <v>2000014815</v>
      </c>
      <c r="B767" s="74">
        <v>45210</v>
      </c>
      <c r="C767">
        <v>299</v>
      </c>
      <c r="D767">
        <v>11442</v>
      </c>
      <c r="E767" t="s">
        <v>3</v>
      </c>
      <c r="F767" t="s">
        <v>77</v>
      </c>
      <c r="G767">
        <v>2000014815</v>
      </c>
      <c r="H767" t="s">
        <v>3</v>
      </c>
      <c r="I767" t="s">
        <v>3</v>
      </c>
      <c r="J767" s="74">
        <v>45210</v>
      </c>
      <c r="K767">
        <v>1286183.51</v>
      </c>
      <c r="L767" s="74">
        <v>45210</v>
      </c>
    </row>
    <row r="768" spans="1:12" x14ac:dyDescent="0.3">
      <c r="A768">
        <v>1700032870</v>
      </c>
      <c r="B768" s="74">
        <v>45210</v>
      </c>
      <c r="C768">
        <v>299</v>
      </c>
      <c r="D768">
        <v>11442</v>
      </c>
      <c r="E768" t="s">
        <v>450</v>
      </c>
      <c r="F768" t="s">
        <v>82</v>
      </c>
      <c r="G768">
        <v>2000014815</v>
      </c>
      <c r="H768" t="s">
        <v>15</v>
      </c>
      <c r="I768" t="s">
        <v>81</v>
      </c>
      <c r="J768" s="74">
        <v>45208</v>
      </c>
      <c r="K768">
        <v>-863772.17</v>
      </c>
      <c r="L768" s="74">
        <v>45208</v>
      </c>
    </row>
    <row r="769" spans="1:12" x14ac:dyDescent="0.3">
      <c r="A769">
        <v>1700032871</v>
      </c>
      <c r="B769" s="74">
        <v>45210</v>
      </c>
      <c r="C769">
        <v>299</v>
      </c>
      <c r="D769">
        <v>11442</v>
      </c>
      <c r="E769" t="s">
        <v>450</v>
      </c>
      <c r="F769" t="s">
        <v>82</v>
      </c>
      <c r="G769">
        <v>2000014815</v>
      </c>
      <c r="H769" t="s">
        <v>13</v>
      </c>
      <c r="I769" t="s">
        <v>81</v>
      </c>
      <c r="J769" s="74">
        <v>45208</v>
      </c>
      <c r="K769">
        <v>-49002.22</v>
      </c>
      <c r="L769" s="74">
        <v>45208</v>
      </c>
    </row>
    <row r="770" spans="1:12" x14ac:dyDescent="0.3">
      <c r="A770">
        <v>1700033136</v>
      </c>
      <c r="B770" s="74">
        <v>45210</v>
      </c>
      <c r="C770">
        <v>299</v>
      </c>
      <c r="D770">
        <v>11442</v>
      </c>
      <c r="E770" t="s">
        <v>450</v>
      </c>
      <c r="F770" t="s">
        <v>82</v>
      </c>
      <c r="G770">
        <v>2000014815</v>
      </c>
      <c r="H770">
        <v>1845387777</v>
      </c>
      <c r="I770" t="s">
        <v>81</v>
      </c>
      <c r="J770" s="74">
        <v>45208</v>
      </c>
      <c r="K770">
        <v>-373409.12</v>
      </c>
      <c r="L770" s="74">
        <v>45208</v>
      </c>
    </row>
    <row r="771" spans="1:12" x14ac:dyDescent="0.3">
      <c r="A771">
        <v>2000014838</v>
      </c>
      <c r="B771" s="74">
        <v>45231</v>
      </c>
      <c r="C771">
        <v>299</v>
      </c>
      <c r="D771">
        <v>11442</v>
      </c>
      <c r="E771" t="s">
        <v>3</v>
      </c>
      <c r="F771" t="s">
        <v>77</v>
      </c>
      <c r="G771">
        <v>2000014838</v>
      </c>
      <c r="H771" t="s">
        <v>3</v>
      </c>
      <c r="I771" t="s">
        <v>3</v>
      </c>
      <c r="J771" s="74">
        <v>45231</v>
      </c>
      <c r="K771">
        <v>1527226.6</v>
      </c>
      <c r="L771" s="74">
        <v>45231</v>
      </c>
    </row>
    <row r="772" spans="1:12" x14ac:dyDescent="0.3">
      <c r="A772">
        <v>1700032974</v>
      </c>
      <c r="B772" s="74">
        <v>45231</v>
      </c>
      <c r="C772">
        <v>299</v>
      </c>
      <c r="D772">
        <v>11442</v>
      </c>
      <c r="E772" t="s">
        <v>451</v>
      </c>
      <c r="F772" t="s">
        <v>82</v>
      </c>
      <c r="G772">
        <v>2000014838</v>
      </c>
      <c r="H772" t="s">
        <v>15</v>
      </c>
      <c r="I772" t="s">
        <v>81</v>
      </c>
      <c r="J772" s="74">
        <v>45229</v>
      </c>
      <c r="K772">
        <v>-1242968.97</v>
      </c>
      <c r="L772" s="74">
        <v>45229</v>
      </c>
    </row>
    <row r="773" spans="1:12" x14ac:dyDescent="0.3">
      <c r="A773">
        <v>1700033154</v>
      </c>
      <c r="B773" s="74">
        <v>45231</v>
      </c>
      <c r="C773">
        <v>299</v>
      </c>
      <c r="D773">
        <v>11442</v>
      </c>
      <c r="E773" t="s">
        <v>451</v>
      </c>
      <c r="F773" t="s">
        <v>82</v>
      </c>
      <c r="G773">
        <v>2000014838</v>
      </c>
      <c r="H773">
        <v>1845387777</v>
      </c>
      <c r="I773" t="s">
        <v>81</v>
      </c>
      <c r="J773" s="74">
        <v>45229</v>
      </c>
      <c r="K773">
        <v>-164977.56</v>
      </c>
      <c r="L773" s="74">
        <v>45229</v>
      </c>
    </row>
    <row r="774" spans="1:12" x14ac:dyDescent="0.3">
      <c r="A774">
        <v>1700033255</v>
      </c>
      <c r="B774" s="74">
        <v>45231</v>
      </c>
      <c r="C774">
        <v>299</v>
      </c>
      <c r="D774">
        <v>11442</v>
      </c>
      <c r="E774" t="s">
        <v>451</v>
      </c>
      <c r="F774" t="s">
        <v>82</v>
      </c>
      <c r="G774">
        <v>2000014838</v>
      </c>
      <c r="H774" t="s">
        <v>13</v>
      </c>
      <c r="I774" t="s">
        <v>81</v>
      </c>
      <c r="J774" s="74">
        <v>45229</v>
      </c>
      <c r="K774">
        <v>-119280.07</v>
      </c>
      <c r="L774" s="74">
        <v>45229</v>
      </c>
    </row>
    <row r="775" spans="1:12" x14ac:dyDescent="0.3">
      <c r="A775">
        <v>2000014894</v>
      </c>
      <c r="B775" s="74">
        <v>45238</v>
      </c>
      <c r="C775">
        <v>299</v>
      </c>
      <c r="D775">
        <v>11442</v>
      </c>
      <c r="E775" t="s">
        <v>3</v>
      </c>
      <c r="F775" t="s">
        <v>77</v>
      </c>
      <c r="G775">
        <v>2000014894</v>
      </c>
      <c r="H775" t="s">
        <v>3</v>
      </c>
      <c r="I775" t="s">
        <v>3</v>
      </c>
      <c r="J775" s="74">
        <v>45238</v>
      </c>
      <c r="K775">
        <v>1554530.56</v>
      </c>
      <c r="L775" s="74">
        <v>45238</v>
      </c>
    </row>
    <row r="776" spans="1:12" x14ac:dyDescent="0.3">
      <c r="A776">
        <v>1700033316</v>
      </c>
      <c r="B776" s="74">
        <v>45238</v>
      </c>
      <c r="C776">
        <v>299</v>
      </c>
      <c r="D776">
        <v>11442</v>
      </c>
      <c r="E776" t="s">
        <v>451</v>
      </c>
      <c r="F776" t="s">
        <v>82</v>
      </c>
      <c r="G776">
        <v>2000014894</v>
      </c>
      <c r="H776" t="s">
        <v>15</v>
      </c>
      <c r="I776" t="s">
        <v>81</v>
      </c>
      <c r="J776" s="74">
        <v>45236</v>
      </c>
      <c r="K776">
        <v>-918943.45</v>
      </c>
      <c r="L776" s="74">
        <v>45236</v>
      </c>
    </row>
    <row r="777" spans="1:12" x14ac:dyDescent="0.3">
      <c r="A777">
        <v>1700033317</v>
      </c>
      <c r="B777" s="74">
        <v>45238</v>
      </c>
      <c r="C777">
        <v>299</v>
      </c>
      <c r="D777">
        <v>11442</v>
      </c>
      <c r="E777" t="s">
        <v>451</v>
      </c>
      <c r="F777" t="s">
        <v>82</v>
      </c>
      <c r="G777">
        <v>2000014894</v>
      </c>
      <c r="H777">
        <v>9123675175</v>
      </c>
      <c r="I777" t="s">
        <v>81</v>
      </c>
      <c r="J777" s="74">
        <v>45236</v>
      </c>
      <c r="K777">
        <v>-143705.44</v>
      </c>
      <c r="L777" s="74">
        <v>45236</v>
      </c>
    </row>
    <row r="778" spans="1:12" x14ac:dyDescent="0.3">
      <c r="A778">
        <v>1700033325</v>
      </c>
      <c r="B778" s="74">
        <v>45238</v>
      </c>
      <c r="C778">
        <v>299</v>
      </c>
      <c r="D778">
        <v>11442</v>
      </c>
      <c r="E778" t="s">
        <v>451</v>
      </c>
      <c r="F778" t="s">
        <v>82</v>
      </c>
      <c r="G778">
        <v>2000014894</v>
      </c>
      <c r="H778">
        <v>5755813718</v>
      </c>
      <c r="I778" t="s">
        <v>81</v>
      </c>
      <c r="J778" s="74">
        <v>45236</v>
      </c>
      <c r="K778">
        <v>-254509.68</v>
      </c>
      <c r="L778" s="74">
        <v>45236</v>
      </c>
    </row>
    <row r="779" spans="1:12" x14ac:dyDescent="0.3">
      <c r="A779">
        <v>1700033326</v>
      </c>
      <c r="B779" s="74">
        <v>45238</v>
      </c>
      <c r="C779">
        <v>299</v>
      </c>
      <c r="D779">
        <v>11442</v>
      </c>
      <c r="E779" t="s">
        <v>451</v>
      </c>
      <c r="F779" t="s">
        <v>82</v>
      </c>
      <c r="G779">
        <v>2000014894</v>
      </c>
      <c r="H779">
        <v>1845387777</v>
      </c>
      <c r="I779" t="s">
        <v>81</v>
      </c>
      <c r="J779" s="74">
        <v>45236</v>
      </c>
      <c r="K779">
        <v>-237371.99</v>
      </c>
      <c r="L779" s="74">
        <v>45236</v>
      </c>
    </row>
    <row r="780" spans="1:12" x14ac:dyDescent="0.3">
      <c r="A780">
        <v>2000014904</v>
      </c>
      <c r="B780" s="74">
        <v>45239</v>
      </c>
      <c r="C780">
        <v>299</v>
      </c>
      <c r="D780">
        <v>11442</v>
      </c>
      <c r="E780" t="s">
        <v>3</v>
      </c>
      <c r="F780" t="s">
        <v>77</v>
      </c>
      <c r="G780">
        <v>2000014904</v>
      </c>
      <c r="H780" t="s">
        <v>3</v>
      </c>
      <c r="I780" t="s">
        <v>3</v>
      </c>
      <c r="J780" s="74">
        <v>45239</v>
      </c>
      <c r="K780">
        <v>59297.67</v>
      </c>
      <c r="L780" s="74">
        <v>45239</v>
      </c>
    </row>
    <row r="781" spans="1:12" x14ac:dyDescent="0.3">
      <c r="A781">
        <v>1700033319</v>
      </c>
      <c r="B781" s="74">
        <v>45239</v>
      </c>
      <c r="C781">
        <v>299</v>
      </c>
      <c r="D781">
        <v>11442</v>
      </c>
      <c r="E781" t="s">
        <v>451</v>
      </c>
      <c r="F781" t="s">
        <v>82</v>
      </c>
      <c r="G781">
        <v>2000014904</v>
      </c>
      <c r="H781" t="s">
        <v>401</v>
      </c>
      <c r="I781" t="s">
        <v>81</v>
      </c>
      <c r="J781" s="74">
        <v>45237</v>
      </c>
      <c r="K781">
        <v>-26442.51</v>
      </c>
      <c r="L781" s="74">
        <v>45237</v>
      </c>
    </row>
    <row r="782" spans="1:12" x14ac:dyDescent="0.3">
      <c r="A782">
        <v>1700033320</v>
      </c>
      <c r="B782" s="74">
        <v>45239</v>
      </c>
      <c r="C782">
        <v>299</v>
      </c>
      <c r="D782">
        <v>11442</v>
      </c>
      <c r="E782" t="s">
        <v>451</v>
      </c>
      <c r="F782" t="s">
        <v>82</v>
      </c>
      <c r="G782">
        <v>2000014904</v>
      </c>
      <c r="H782" t="s">
        <v>402</v>
      </c>
      <c r="I782" t="s">
        <v>81</v>
      </c>
      <c r="J782" s="74">
        <v>45237</v>
      </c>
      <c r="K782">
        <v>-32855.160000000003</v>
      </c>
      <c r="L782" s="74">
        <v>45237</v>
      </c>
    </row>
    <row r="783" spans="1:12" x14ac:dyDescent="0.3">
      <c r="A783">
        <v>2000014946</v>
      </c>
      <c r="B783" s="74">
        <v>45246</v>
      </c>
      <c r="C783">
        <v>299</v>
      </c>
      <c r="D783">
        <v>11442</v>
      </c>
      <c r="E783" t="s">
        <v>3</v>
      </c>
      <c r="F783" t="s">
        <v>77</v>
      </c>
      <c r="G783">
        <v>2000014946</v>
      </c>
      <c r="H783" t="s">
        <v>3</v>
      </c>
      <c r="I783" t="s">
        <v>3</v>
      </c>
      <c r="J783" s="74">
        <v>45246</v>
      </c>
      <c r="K783">
        <v>936547.11</v>
      </c>
      <c r="L783" s="74">
        <v>45246</v>
      </c>
    </row>
    <row r="784" spans="1:12" x14ac:dyDescent="0.3">
      <c r="A784">
        <v>1700033323</v>
      </c>
      <c r="B784" s="74">
        <v>45246</v>
      </c>
      <c r="C784">
        <v>299</v>
      </c>
      <c r="D784">
        <v>11442</v>
      </c>
      <c r="E784" t="s">
        <v>452</v>
      </c>
      <c r="F784" t="s">
        <v>82</v>
      </c>
      <c r="G784">
        <v>2000014946</v>
      </c>
      <c r="H784">
        <v>1845387777</v>
      </c>
      <c r="I784" t="s">
        <v>81</v>
      </c>
      <c r="J784" s="74">
        <v>45244</v>
      </c>
      <c r="K784">
        <v>-133484.84</v>
      </c>
      <c r="L784" s="74">
        <v>45244</v>
      </c>
    </row>
    <row r="785" spans="1:12" x14ac:dyDescent="0.3">
      <c r="A785">
        <v>1700033386</v>
      </c>
      <c r="B785" s="74">
        <v>45246</v>
      </c>
      <c r="C785">
        <v>299</v>
      </c>
      <c r="D785">
        <v>11442</v>
      </c>
      <c r="E785" t="s">
        <v>452</v>
      </c>
      <c r="F785" t="s">
        <v>82</v>
      </c>
      <c r="G785">
        <v>2000014946</v>
      </c>
      <c r="H785" t="s">
        <v>15</v>
      </c>
      <c r="I785" t="s">
        <v>81</v>
      </c>
      <c r="J785" s="74">
        <v>45244</v>
      </c>
      <c r="K785">
        <v>-803062.27</v>
      </c>
      <c r="L785" s="74">
        <v>45244</v>
      </c>
    </row>
    <row r="786" spans="1:12" x14ac:dyDescent="0.3">
      <c r="A786">
        <v>2000014954</v>
      </c>
      <c r="B786" s="74">
        <v>45245</v>
      </c>
      <c r="C786">
        <v>299</v>
      </c>
      <c r="D786">
        <v>11442</v>
      </c>
      <c r="E786" t="s">
        <v>3</v>
      </c>
      <c r="F786" t="s">
        <v>77</v>
      </c>
      <c r="G786">
        <v>2000014954</v>
      </c>
      <c r="H786" t="s">
        <v>3</v>
      </c>
      <c r="I786" t="s">
        <v>3</v>
      </c>
      <c r="J786" s="74">
        <v>45245</v>
      </c>
      <c r="K786">
        <v>57999.12</v>
      </c>
      <c r="L786" s="74">
        <v>45245</v>
      </c>
    </row>
    <row r="787" spans="1:12" x14ac:dyDescent="0.3">
      <c r="A787">
        <v>1700033310</v>
      </c>
      <c r="B787" s="74">
        <v>45245</v>
      </c>
      <c r="C787">
        <v>299</v>
      </c>
      <c r="D787">
        <v>11442</v>
      </c>
      <c r="E787" t="s">
        <v>452</v>
      </c>
      <c r="F787" t="s">
        <v>82</v>
      </c>
      <c r="G787">
        <v>2000014954</v>
      </c>
      <c r="H787" t="s">
        <v>13</v>
      </c>
      <c r="I787" t="s">
        <v>81</v>
      </c>
      <c r="J787" s="74">
        <v>45243</v>
      </c>
      <c r="K787">
        <v>-57595.19</v>
      </c>
      <c r="L787" s="74">
        <v>45243</v>
      </c>
    </row>
    <row r="788" spans="1:12" x14ac:dyDescent="0.3">
      <c r="A788">
        <v>1700033397</v>
      </c>
      <c r="B788" s="74">
        <v>45245</v>
      </c>
      <c r="C788">
        <v>299</v>
      </c>
      <c r="D788">
        <v>11442</v>
      </c>
      <c r="E788" t="s">
        <v>451</v>
      </c>
      <c r="F788" t="s">
        <v>82</v>
      </c>
      <c r="G788">
        <v>2000014954</v>
      </c>
      <c r="H788" t="s">
        <v>15</v>
      </c>
      <c r="I788" t="s">
        <v>81</v>
      </c>
      <c r="J788" s="74">
        <v>45243</v>
      </c>
      <c r="K788">
        <v>-403.93</v>
      </c>
      <c r="L788" s="74">
        <v>45243</v>
      </c>
    </row>
    <row r="789" spans="1:12" x14ac:dyDescent="0.3">
      <c r="A789">
        <v>2000014994</v>
      </c>
      <c r="B789" s="74">
        <v>45252</v>
      </c>
      <c r="C789">
        <v>299</v>
      </c>
      <c r="D789">
        <v>11442</v>
      </c>
      <c r="E789" t="s">
        <v>3</v>
      </c>
      <c r="F789" t="s">
        <v>77</v>
      </c>
      <c r="G789">
        <v>2000014994</v>
      </c>
      <c r="H789" t="s">
        <v>3</v>
      </c>
      <c r="I789" t="s">
        <v>3</v>
      </c>
      <c r="J789" s="74">
        <v>45252</v>
      </c>
      <c r="K789">
        <v>159722.10999999999</v>
      </c>
      <c r="L789" s="74">
        <v>45252</v>
      </c>
    </row>
    <row r="790" spans="1:12" x14ac:dyDescent="0.3">
      <c r="A790">
        <v>1700033435</v>
      </c>
      <c r="B790" s="74">
        <v>45252</v>
      </c>
      <c r="C790">
        <v>299</v>
      </c>
      <c r="D790">
        <v>11442</v>
      </c>
      <c r="E790" t="s">
        <v>452</v>
      </c>
      <c r="F790" t="s">
        <v>82</v>
      </c>
      <c r="G790">
        <v>2000014994</v>
      </c>
      <c r="H790">
        <v>1845387777</v>
      </c>
      <c r="I790" t="s">
        <v>81</v>
      </c>
      <c r="J790" s="74">
        <v>45250</v>
      </c>
      <c r="K790">
        <v>-159722.10999999999</v>
      </c>
      <c r="L790" s="74">
        <v>45250</v>
      </c>
    </row>
    <row r="791" spans="1:12" x14ac:dyDescent="0.3">
      <c r="A791">
        <v>2000015004</v>
      </c>
      <c r="B791" s="74">
        <v>45257</v>
      </c>
      <c r="C791">
        <v>299</v>
      </c>
      <c r="D791">
        <v>11442</v>
      </c>
      <c r="E791" t="s">
        <v>3</v>
      </c>
      <c r="F791" t="s">
        <v>77</v>
      </c>
      <c r="G791">
        <v>2000015004</v>
      </c>
      <c r="H791" t="s">
        <v>3</v>
      </c>
      <c r="I791" t="s">
        <v>3</v>
      </c>
      <c r="J791" s="74">
        <v>45257</v>
      </c>
      <c r="K791">
        <v>1381495.9</v>
      </c>
      <c r="L791" s="74">
        <v>45257</v>
      </c>
    </row>
    <row r="792" spans="1:12" x14ac:dyDescent="0.3">
      <c r="A792">
        <v>1700033465</v>
      </c>
      <c r="B792" s="74">
        <v>45257</v>
      </c>
      <c r="C792">
        <v>299</v>
      </c>
      <c r="D792">
        <v>11442</v>
      </c>
      <c r="E792" t="s">
        <v>452</v>
      </c>
      <c r="F792" t="s">
        <v>82</v>
      </c>
      <c r="G792">
        <v>2000015004</v>
      </c>
      <c r="H792">
        <v>7965584137</v>
      </c>
      <c r="I792" t="s">
        <v>81</v>
      </c>
      <c r="J792" s="74">
        <v>45251</v>
      </c>
      <c r="K792">
        <v>-1272358.6399999999</v>
      </c>
      <c r="L792" s="74">
        <v>45251</v>
      </c>
    </row>
    <row r="793" spans="1:12" x14ac:dyDescent="0.3">
      <c r="A793">
        <v>1700033466</v>
      </c>
      <c r="B793" s="74">
        <v>45257</v>
      </c>
      <c r="C793">
        <v>299</v>
      </c>
      <c r="D793">
        <v>11442</v>
      </c>
      <c r="E793" t="s">
        <v>452</v>
      </c>
      <c r="F793" t="s">
        <v>82</v>
      </c>
      <c r="G793">
        <v>2000015004</v>
      </c>
      <c r="H793" t="s">
        <v>13</v>
      </c>
      <c r="I793" t="s">
        <v>81</v>
      </c>
      <c r="J793" s="74">
        <v>45251</v>
      </c>
      <c r="K793">
        <v>-109137.26</v>
      </c>
      <c r="L793" s="74">
        <v>45251</v>
      </c>
    </row>
    <row r="794" spans="1:12" x14ac:dyDescent="0.3">
      <c r="A794">
        <v>2000015034</v>
      </c>
      <c r="B794" s="74">
        <v>45259</v>
      </c>
      <c r="C794">
        <v>299</v>
      </c>
      <c r="D794">
        <v>11442</v>
      </c>
      <c r="E794" t="s">
        <v>3</v>
      </c>
      <c r="F794" t="s">
        <v>77</v>
      </c>
      <c r="G794">
        <v>2000015034</v>
      </c>
      <c r="H794" t="s">
        <v>3</v>
      </c>
      <c r="I794" t="s">
        <v>3</v>
      </c>
      <c r="J794" s="74">
        <v>45259</v>
      </c>
      <c r="K794">
        <v>58502.52</v>
      </c>
      <c r="L794" s="74">
        <v>45259</v>
      </c>
    </row>
    <row r="795" spans="1:12" x14ac:dyDescent="0.3">
      <c r="A795">
        <v>1700033511</v>
      </c>
      <c r="B795" s="74">
        <v>45259</v>
      </c>
      <c r="C795">
        <v>299</v>
      </c>
      <c r="D795">
        <v>11442</v>
      </c>
      <c r="E795" t="s">
        <v>452</v>
      </c>
      <c r="F795" t="s">
        <v>82</v>
      </c>
      <c r="G795">
        <v>2000015034</v>
      </c>
      <c r="H795">
        <v>1845387777</v>
      </c>
      <c r="I795" t="s">
        <v>81</v>
      </c>
      <c r="J795" s="74">
        <v>45257</v>
      </c>
      <c r="K795">
        <v>-2828.09</v>
      </c>
      <c r="L795" s="74">
        <v>45257</v>
      </c>
    </row>
    <row r="796" spans="1:12" x14ac:dyDescent="0.3">
      <c r="A796">
        <v>1700033512</v>
      </c>
      <c r="B796" s="74">
        <v>45259</v>
      </c>
      <c r="C796">
        <v>299</v>
      </c>
      <c r="D796">
        <v>11442</v>
      </c>
      <c r="E796" t="s">
        <v>452</v>
      </c>
      <c r="F796" t="s">
        <v>82</v>
      </c>
      <c r="G796">
        <v>2000015034</v>
      </c>
      <c r="H796">
        <v>9123675175</v>
      </c>
      <c r="I796" t="s">
        <v>81</v>
      </c>
      <c r="J796" s="74">
        <v>45257</v>
      </c>
      <c r="K796">
        <v>-55674.43</v>
      </c>
      <c r="L796" s="74">
        <v>45257</v>
      </c>
    </row>
    <row r="797" spans="1:12" x14ac:dyDescent="0.3">
      <c r="A797">
        <v>2000015044</v>
      </c>
      <c r="B797" s="74">
        <v>45260</v>
      </c>
      <c r="C797">
        <v>299</v>
      </c>
      <c r="D797">
        <v>11442</v>
      </c>
      <c r="E797" t="s">
        <v>3</v>
      </c>
      <c r="F797" t="s">
        <v>77</v>
      </c>
      <c r="G797">
        <v>2000015044</v>
      </c>
      <c r="H797" t="s">
        <v>3</v>
      </c>
      <c r="I797" t="s">
        <v>3</v>
      </c>
      <c r="J797" s="74">
        <v>45260</v>
      </c>
      <c r="K797">
        <v>695268.66</v>
      </c>
      <c r="L797" s="74">
        <v>45260</v>
      </c>
    </row>
    <row r="798" spans="1:12" x14ac:dyDescent="0.3">
      <c r="A798">
        <v>1700033487</v>
      </c>
      <c r="B798" s="74">
        <v>45260</v>
      </c>
      <c r="C798">
        <v>299</v>
      </c>
      <c r="D798">
        <v>11442</v>
      </c>
      <c r="E798" t="s">
        <v>452</v>
      </c>
      <c r="F798" t="s">
        <v>82</v>
      </c>
      <c r="G798">
        <v>2000015044</v>
      </c>
      <c r="H798">
        <v>7965584137</v>
      </c>
      <c r="I798" t="s">
        <v>81</v>
      </c>
      <c r="J798" s="74">
        <v>45258</v>
      </c>
      <c r="K798">
        <v>-695268.66</v>
      </c>
      <c r="L798" s="74">
        <v>45258</v>
      </c>
    </row>
    <row r="799" spans="1:12" x14ac:dyDescent="0.3">
      <c r="A799">
        <v>2000015076</v>
      </c>
      <c r="B799" s="74">
        <v>45273</v>
      </c>
      <c r="C799">
        <v>299</v>
      </c>
      <c r="D799">
        <v>11442</v>
      </c>
      <c r="E799" t="s">
        <v>3</v>
      </c>
      <c r="F799" t="s">
        <v>77</v>
      </c>
      <c r="G799">
        <v>2000015076</v>
      </c>
      <c r="H799" t="s">
        <v>3</v>
      </c>
      <c r="I799" t="s">
        <v>3</v>
      </c>
      <c r="J799" s="74">
        <v>45273</v>
      </c>
      <c r="K799">
        <v>1081663.75</v>
      </c>
      <c r="L799" s="74">
        <v>45273</v>
      </c>
    </row>
    <row r="800" spans="1:12" x14ac:dyDescent="0.3">
      <c r="A800">
        <v>1700033646</v>
      </c>
      <c r="B800" s="74">
        <v>45273</v>
      </c>
      <c r="C800">
        <v>299</v>
      </c>
      <c r="D800">
        <v>11442</v>
      </c>
      <c r="E800" t="s">
        <v>453</v>
      </c>
      <c r="F800" t="s">
        <v>82</v>
      </c>
      <c r="G800">
        <v>2000015076</v>
      </c>
      <c r="H800" t="s">
        <v>15</v>
      </c>
      <c r="I800" t="s">
        <v>81</v>
      </c>
      <c r="J800" s="74">
        <v>45271</v>
      </c>
      <c r="K800">
        <v>-1022788.76</v>
      </c>
      <c r="L800" s="74">
        <v>45271</v>
      </c>
    </row>
    <row r="801" spans="1:12" x14ac:dyDescent="0.3">
      <c r="A801">
        <v>1700033647</v>
      </c>
      <c r="B801" s="74">
        <v>45273</v>
      </c>
      <c r="C801">
        <v>299</v>
      </c>
      <c r="D801">
        <v>11442</v>
      </c>
      <c r="E801" t="s">
        <v>453</v>
      </c>
      <c r="F801" t="s">
        <v>82</v>
      </c>
      <c r="G801">
        <v>2000015076</v>
      </c>
      <c r="H801" t="s">
        <v>13</v>
      </c>
      <c r="I801" t="s">
        <v>81</v>
      </c>
      <c r="J801" s="74">
        <v>45271</v>
      </c>
      <c r="K801">
        <v>-58874.99</v>
      </c>
      <c r="L801" s="74">
        <v>45271</v>
      </c>
    </row>
    <row r="802" spans="1:12" x14ac:dyDescent="0.3">
      <c r="A802">
        <v>2000015086</v>
      </c>
      <c r="B802" s="74">
        <v>45280</v>
      </c>
      <c r="C802">
        <v>299</v>
      </c>
      <c r="D802">
        <v>11442</v>
      </c>
      <c r="E802" t="s">
        <v>3</v>
      </c>
      <c r="F802" t="s">
        <v>77</v>
      </c>
      <c r="G802">
        <v>2000015086</v>
      </c>
      <c r="H802" t="s">
        <v>3</v>
      </c>
      <c r="I802" t="s">
        <v>3</v>
      </c>
      <c r="J802" s="74">
        <v>45280</v>
      </c>
      <c r="K802">
        <v>2044505.56</v>
      </c>
      <c r="L802" s="74">
        <v>45280</v>
      </c>
    </row>
    <row r="803" spans="1:12" x14ac:dyDescent="0.3">
      <c r="A803">
        <v>1700033599</v>
      </c>
      <c r="B803" s="74">
        <v>45280</v>
      </c>
      <c r="C803">
        <v>299</v>
      </c>
      <c r="D803">
        <v>11442</v>
      </c>
      <c r="E803" t="s">
        <v>453</v>
      </c>
      <c r="F803" t="s">
        <v>82</v>
      </c>
      <c r="G803">
        <v>2000015086</v>
      </c>
      <c r="H803" t="s">
        <v>15</v>
      </c>
      <c r="I803" t="s">
        <v>81</v>
      </c>
      <c r="J803" s="74">
        <v>45278</v>
      </c>
      <c r="K803">
        <v>-1685117.89</v>
      </c>
      <c r="L803" s="74">
        <v>45278</v>
      </c>
    </row>
    <row r="804" spans="1:12" x14ac:dyDescent="0.3">
      <c r="A804">
        <v>1700033600</v>
      </c>
      <c r="B804" s="74">
        <v>45280</v>
      </c>
      <c r="C804">
        <v>299</v>
      </c>
      <c r="D804">
        <v>11442</v>
      </c>
      <c r="E804" t="s">
        <v>453</v>
      </c>
      <c r="F804" t="s">
        <v>82</v>
      </c>
      <c r="G804">
        <v>2000015086</v>
      </c>
      <c r="H804" t="s">
        <v>13</v>
      </c>
      <c r="I804" t="s">
        <v>81</v>
      </c>
      <c r="J804" s="74">
        <v>45278</v>
      </c>
      <c r="K804">
        <v>-51484.91</v>
      </c>
      <c r="L804" s="74">
        <v>45278</v>
      </c>
    </row>
    <row r="805" spans="1:12" x14ac:dyDescent="0.3">
      <c r="A805">
        <v>1700033603</v>
      </c>
      <c r="B805" s="74">
        <v>45280</v>
      </c>
      <c r="C805">
        <v>299</v>
      </c>
      <c r="D805">
        <v>11442</v>
      </c>
      <c r="E805" t="s">
        <v>453</v>
      </c>
      <c r="F805" t="s">
        <v>82</v>
      </c>
      <c r="G805">
        <v>2000015086</v>
      </c>
      <c r="H805">
        <v>1845387777</v>
      </c>
      <c r="I805" t="s">
        <v>81</v>
      </c>
      <c r="J805" s="74">
        <v>45278</v>
      </c>
      <c r="K805">
        <v>-307902.76</v>
      </c>
      <c r="L805" s="74">
        <v>45278</v>
      </c>
    </row>
    <row r="806" spans="1:12" x14ac:dyDescent="0.3">
      <c r="A806">
        <v>2000015094</v>
      </c>
      <c r="B806" s="74">
        <v>45266</v>
      </c>
      <c r="C806">
        <v>299</v>
      </c>
      <c r="D806">
        <v>11442</v>
      </c>
      <c r="E806" t="s">
        <v>3</v>
      </c>
      <c r="F806" t="s">
        <v>77</v>
      </c>
      <c r="G806">
        <v>2000015094</v>
      </c>
      <c r="H806" t="s">
        <v>3</v>
      </c>
      <c r="I806" t="s">
        <v>3</v>
      </c>
      <c r="J806" s="74">
        <v>45266</v>
      </c>
      <c r="K806">
        <v>482013.89</v>
      </c>
      <c r="L806" s="74">
        <v>45266</v>
      </c>
    </row>
    <row r="807" spans="1:12" x14ac:dyDescent="0.3">
      <c r="A807">
        <v>1700033546</v>
      </c>
      <c r="B807" s="74">
        <v>45266</v>
      </c>
      <c r="C807">
        <v>299</v>
      </c>
      <c r="D807">
        <v>11442</v>
      </c>
      <c r="E807" t="s">
        <v>452</v>
      </c>
      <c r="F807" t="s">
        <v>82</v>
      </c>
      <c r="G807">
        <v>2000015094</v>
      </c>
      <c r="H807">
        <v>1845387777</v>
      </c>
      <c r="I807" t="s">
        <v>81</v>
      </c>
      <c r="J807" s="74">
        <v>45264</v>
      </c>
      <c r="K807">
        <v>-371515.5</v>
      </c>
      <c r="L807" s="74">
        <v>45264</v>
      </c>
    </row>
    <row r="808" spans="1:12" x14ac:dyDescent="0.3">
      <c r="A808">
        <v>1700033547</v>
      </c>
      <c r="B808" s="74">
        <v>45266</v>
      </c>
      <c r="C808">
        <v>299</v>
      </c>
      <c r="D808">
        <v>11442</v>
      </c>
      <c r="E808" t="s">
        <v>452</v>
      </c>
      <c r="F808" t="s">
        <v>82</v>
      </c>
      <c r="G808">
        <v>2000015094</v>
      </c>
      <c r="H808" t="s">
        <v>13</v>
      </c>
      <c r="I808" t="s">
        <v>81</v>
      </c>
      <c r="J808" s="74">
        <v>45264</v>
      </c>
      <c r="K808">
        <v>-110498.39</v>
      </c>
      <c r="L808" s="74">
        <v>45264</v>
      </c>
    </row>
    <row r="809" spans="1:12" x14ac:dyDescent="0.3">
      <c r="A809">
        <v>2000015104</v>
      </c>
      <c r="B809" s="74">
        <v>45267</v>
      </c>
      <c r="C809">
        <v>299</v>
      </c>
      <c r="D809">
        <v>11442</v>
      </c>
      <c r="E809" t="s">
        <v>3</v>
      </c>
      <c r="F809" t="s">
        <v>77</v>
      </c>
      <c r="G809">
        <v>2000015104</v>
      </c>
      <c r="H809" t="s">
        <v>3</v>
      </c>
      <c r="I809" t="s">
        <v>3</v>
      </c>
      <c r="J809" s="74">
        <v>45267</v>
      </c>
      <c r="K809">
        <v>1452353.1</v>
      </c>
      <c r="L809" s="74">
        <v>45267</v>
      </c>
    </row>
    <row r="810" spans="1:12" x14ac:dyDescent="0.3">
      <c r="A810">
        <v>1700033550</v>
      </c>
      <c r="B810" s="74">
        <v>45267</v>
      </c>
      <c r="C810">
        <v>299</v>
      </c>
      <c r="D810">
        <v>11442</v>
      </c>
      <c r="E810" t="s">
        <v>452</v>
      </c>
      <c r="F810" t="s">
        <v>82</v>
      </c>
      <c r="G810">
        <v>2000015104</v>
      </c>
      <c r="H810">
        <v>7965584137</v>
      </c>
      <c r="I810" t="s">
        <v>81</v>
      </c>
      <c r="J810" s="74">
        <v>45265</v>
      </c>
      <c r="K810">
        <v>-1452353.1</v>
      </c>
      <c r="L810" s="74">
        <v>45265</v>
      </c>
    </row>
    <row r="811" spans="1:12" x14ac:dyDescent="0.3">
      <c r="A811">
        <v>2000015114</v>
      </c>
      <c r="B811" s="74">
        <v>45268</v>
      </c>
      <c r="C811">
        <v>299</v>
      </c>
      <c r="D811">
        <v>11442</v>
      </c>
      <c r="E811" t="s">
        <v>3</v>
      </c>
      <c r="F811" t="s">
        <v>77</v>
      </c>
      <c r="G811">
        <v>2000015114</v>
      </c>
      <c r="H811" t="s">
        <v>3</v>
      </c>
      <c r="I811" t="s">
        <v>3</v>
      </c>
      <c r="J811" s="74">
        <v>45268</v>
      </c>
      <c r="K811">
        <v>318217.94</v>
      </c>
      <c r="L811" s="74">
        <v>45268</v>
      </c>
    </row>
    <row r="812" spans="1:12" x14ac:dyDescent="0.3">
      <c r="A812">
        <v>1700033596</v>
      </c>
      <c r="B812" s="74">
        <v>45268</v>
      </c>
      <c r="C812">
        <v>299</v>
      </c>
      <c r="D812">
        <v>11442</v>
      </c>
      <c r="E812" t="s">
        <v>452</v>
      </c>
      <c r="F812" t="s">
        <v>82</v>
      </c>
      <c r="G812">
        <v>2000015114</v>
      </c>
      <c r="H812">
        <v>1394723772</v>
      </c>
      <c r="I812" t="s">
        <v>81</v>
      </c>
      <c r="J812" s="74">
        <v>45266</v>
      </c>
      <c r="K812">
        <v>-38337.71</v>
      </c>
      <c r="L812" s="74">
        <v>45266</v>
      </c>
    </row>
    <row r="813" spans="1:12" x14ac:dyDescent="0.3">
      <c r="A813">
        <v>1700033615</v>
      </c>
      <c r="B813" s="74">
        <v>45268</v>
      </c>
      <c r="C813">
        <v>299</v>
      </c>
      <c r="D813">
        <v>11442</v>
      </c>
      <c r="E813" t="s">
        <v>452</v>
      </c>
      <c r="F813" t="s">
        <v>82</v>
      </c>
      <c r="G813">
        <v>2000015114</v>
      </c>
      <c r="H813">
        <v>5755813718</v>
      </c>
      <c r="I813" t="s">
        <v>81</v>
      </c>
      <c r="J813" s="74">
        <v>45266</v>
      </c>
      <c r="K813">
        <v>-259622.2</v>
      </c>
      <c r="L813" s="74">
        <v>45266</v>
      </c>
    </row>
    <row r="814" spans="1:12" x14ac:dyDescent="0.3">
      <c r="A814">
        <v>1700033616</v>
      </c>
      <c r="B814" s="74">
        <v>45268</v>
      </c>
      <c r="C814">
        <v>299</v>
      </c>
      <c r="D814">
        <v>11442</v>
      </c>
      <c r="E814" t="s">
        <v>452</v>
      </c>
      <c r="F814" t="s">
        <v>82</v>
      </c>
      <c r="G814">
        <v>2000015114</v>
      </c>
      <c r="H814">
        <v>1287773689</v>
      </c>
      <c r="I814" t="s">
        <v>81</v>
      </c>
      <c r="J814" s="74">
        <v>45266</v>
      </c>
      <c r="K814">
        <v>-20258.03</v>
      </c>
      <c r="L814" s="74">
        <v>45266</v>
      </c>
    </row>
    <row r="815" spans="1:12" x14ac:dyDescent="0.3">
      <c r="A815">
        <v>2000015148</v>
      </c>
      <c r="B815" s="74">
        <v>45289</v>
      </c>
      <c r="C815">
        <v>299</v>
      </c>
      <c r="D815">
        <v>11442</v>
      </c>
      <c r="E815" t="s">
        <v>3</v>
      </c>
      <c r="F815" t="s">
        <v>77</v>
      </c>
      <c r="G815">
        <v>2000015148</v>
      </c>
      <c r="H815" t="s">
        <v>3</v>
      </c>
      <c r="I815" t="s">
        <v>3</v>
      </c>
      <c r="J815" s="74">
        <v>45289</v>
      </c>
      <c r="K815">
        <v>340719.67</v>
      </c>
      <c r="L815" s="74">
        <v>45289</v>
      </c>
    </row>
    <row r="816" spans="1:12" x14ac:dyDescent="0.3">
      <c r="A816">
        <v>1700033563</v>
      </c>
      <c r="B816" s="74">
        <v>45289</v>
      </c>
      <c r="C816">
        <v>299</v>
      </c>
      <c r="D816">
        <v>11442</v>
      </c>
      <c r="E816" t="s">
        <v>453</v>
      </c>
      <c r="F816" t="s">
        <v>82</v>
      </c>
      <c r="G816">
        <v>2000015148</v>
      </c>
      <c r="H816">
        <v>1845387777</v>
      </c>
      <c r="I816" t="s">
        <v>81</v>
      </c>
      <c r="J816" s="74">
        <v>45287</v>
      </c>
      <c r="K816">
        <v>-340719.67</v>
      </c>
      <c r="L816" s="74">
        <v>45287</v>
      </c>
    </row>
    <row r="817" spans="1:12" x14ac:dyDescent="0.3">
      <c r="A817">
        <v>2000015154</v>
      </c>
      <c r="B817" s="74">
        <v>45274</v>
      </c>
      <c r="C817">
        <v>299</v>
      </c>
      <c r="D817">
        <v>11442</v>
      </c>
      <c r="E817" t="s">
        <v>3</v>
      </c>
      <c r="F817" t="s">
        <v>77</v>
      </c>
      <c r="G817">
        <v>2000015154</v>
      </c>
      <c r="H817" t="s">
        <v>3</v>
      </c>
      <c r="I817" t="s">
        <v>3</v>
      </c>
      <c r="J817" s="74">
        <v>45274</v>
      </c>
      <c r="K817">
        <v>247195.58</v>
      </c>
      <c r="L817" s="74">
        <v>45274</v>
      </c>
    </row>
    <row r="818" spans="1:12" x14ac:dyDescent="0.3">
      <c r="A818">
        <v>1700033607</v>
      </c>
      <c r="B818" s="74">
        <v>45274</v>
      </c>
      <c r="C818">
        <v>299</v>
      </c>
      <c r="D818">
        <v>11442</v>
      </c>
      <c r="E818" t="s">
        <v>453</v>
      </c>
      <c r="F818" t="s">
        <v>82</v>
      </c>
      <c r="G818">
        <v>2000015154</v>
      </c>
      <c r="H818">
        <v>1845387777</v>
      </c>
      <c r="I818" t="s">
        <v>81</v>
      </c>
      <c r="J818" s="74">
        <v>45272</v>
      </c>
      <c r="K818">
        <v>-247195.58</v>
      </c>
      <c r="L818" s="74">
        <v>45272</v>
      </c>
    </row>
    <row r="819" spans="1:12" x14ac:dyDescent="0.3">
      <c r="A819">
        <v>2000015174</v>
      </c>
      <c r="B819" s="74">
        <v>45288</v>
      </c>
      <c r="C819">
        <v>299</v>
      </c>
      <c r="D819">
        <v>11442</v>
      </c>
      <c r="E819" t="s">
        <v>3</v>
      </c>
      <c r="F819" t="s">
        <v>77</v>
      </c>
      <c r="G819">
        <v>2000015174</v>
      </c>
      <c r="H819" t="s">
        <v>3</v>
      </c>
      <c r="I819" t="s">
        <v>3</v>
      </c>
      <c r="J819" s="74">
        <v>45288</v>
      </c>
      <c r="K819">
        <v>1786567.46</v>
      </c>
      <c r="L819" s="74">
        <v>45288</v>
      </c>
    </row>
    <row r="820" spans="1:12" x14ac:dyDescent="0.3">
      <c r="A820">
        <v>1700033695</v>
      </c>
      <c r="B820" s="74">
        <v>45288</v>
      </c>
      <c r="C820">
        <v>299</v>
      </c>
      <c r="D820">
        <v>11442</v>
      </c>
      <c r="E820" t="s">
        <v>453</v>
      </c>
      <c r="F820" t="s">
        <v>82</v>
      </c>
      <c r="G820">
        <v>2000015174</v>
      </c>
      <c r="H820" t="s">
        <v>15</v>
      </c>
      <c r="I820" t="s">
        <v>81</v>
      </c>
      <c r="J820" s="74">
        <v>45286</v>
      </c>
      <c r="K820">
        <v>-1695210.46</v>
      </c>
      <c r="L820" s="74">
        <v>45286</v>
      </c>
    </row>
    <row r="821" spans="1:12" x14ac:dyDescent="0.3">
      <c r="A821">
        <v>1700033696</v>
      </c>
      <c r="B821" s="74">
        <v>45288</v>
      </c>
      <c r="C821">
        <v>299</v>
      </c>
      <c r="D821">
        <v>11442</v>
      </c>
      <c r="E821" t="s">
        <v>453</v>
      </c>
      <c r="F821" t="s">
        <v>82</v>
      </c>
      <c r="G821">
        <v>2000015174</v>
      </c>
      <c r="H821" t="s">
        <v>13</v>
      </c>
      <c r="I821" t="s">
        <v>81</v>
      </c>
      <c r="J821" s="74">
        <v>45286</v>
      </c>
      <c r="K821">
        <v>-91357</v>
      </c>
      <c r="L821" s="74">
        <v>45286</v>
      </c>
    </row>
    <row r="822" spans="1:12" x14ac:dyDescent="0.3">
      <c r="A822">
        <v>2000014499</v>
      </c>
      <c r="B822" s="74">
        <v>45118</v>
      </c>
      <c r="C822">
        <v>299</v>
      </c>
      <c r="D822">
        <v>11710</v>
      </c>
      <c r="E822" t="s">
        <v>3</v>
      </c>
      <c r="F822" t="s">
        <v>77</v>
      </c>
      <c r="G822">
        <v>2000014499</v>
      </c>
      <c r="H822" t="s">
        <v>3</v>
      </c>
      <c r="I822" t="s">
        <v>3</v>
      </c>
      <c r="J822" s="74">
        <v>45118</v>
      </c>
      <c r="K822">
        <v>26973.72</v>
      </c>
      <c r="L822" s="74">
        <v>45118</v>
      </c>
    </row>
    <row r="823" spans="1:12" x14ac:dyDescent="0.3">
      <c r="A823">
        <v>1700032727</v>
      </c>
      <c r="B823" s="74">
        <v>45118</v>
      </c>
      <c r="C823">
        <v>299</v>
      </c>
      <c r="D823">
        <v>11710</v>
      </c>
      <c r="E823" t="s">
        <v>202</v>
      </c>
      <c r="F823" t="s">
        <v>82</v>
      </c>
      <c r="G823">
        <v>2000014499</v>
      </c>
      <c r="H823" t="s">
        <v>408</v>
      </c>
      <c r="I823" t="s">
        <v>81</v>
      </c>
      <c r="J823" s="74">
        <v>45114</v>
      </c>
      <c r="K823">
        <v>-26973.72</v>
      </c>
      <c r="L823" s="74">
        <v>45114</v>
      </c>
    </row>
    <row r="824" spans="1:12" x14ac:dyDescent="0.3">
      <c r="A824">
        <v>2000014503</v>
      </c>
      <c r="B824" s="74">
        <v>45131</v>
      </c>
      <c r="C824">
        <v>299</v>
      </c>
      <c r="D824">
        <v>11710</v>
      </c>
      <c r="E824" t="s">
        <v>3</v>
      </c>
      <c r="F824" t="s">
        <v>77</v>
      </c>
      <c r="G824">
        <v>2000014503</v>
      </c>
      <c r="H824" t="s">
        <v>3</v>
      </c>
      <c r="I824" t="s">
        <v>3</v>
      </c>
      <c r="J824" s="74">
        <v>45131</v>
      </c>
      <c r="K824">
        <v>15116.46</v>
      </c>
      <c r="L824" s="74">
        <v>45131</v>
      </c>
    </row>
    <row r="825" spans="1:12" x14ac:dyDescent="0.3">
      <c r="A825">
        <v>1700032708</v>
      </c>
      <c r="B825" s="74">
        <v>45131</v>
      </c>
      <c r="C825">
        <v>299</v>
      </c>
      <c r="D825">
        <v>11710</v>
      </c>
      <c r="E825" t="s">
        <v>378</v>
      </c>
      <c r="F825" t="s">
        <v>82</v>
      </c>
      <c r="G825">
        <v>2000014503</v>
      </c>
      <c r="H825" t="s">
        <v>410</v>
      </c>
      <c r="I825" t="s">
        <v>81</v>
      </c>
      <c r="J825" s="74">
        <v>45127</v>
      </c>
      <c r="K825">
        <v>-15116.46</v>
      </c>
      <c r="L825" s="74">
        <v>45127</v>
      </c>
    </row>
    <row r="826" spans="1:12" x14ac:dyDescent="0.3">
      <c r="A826">
        <v>2000014509</v>
      </c>
      <c r="B826" s="74">
        <v>45153</v>
      </c>
      <c r="C826">
        <v>299</v>
      </c>
      <c r="D826">
        <v>11710</v>
      </c>
      <c r="E826" t="s">
        <v>3</v>
      </c>
      <c r="F826" t="s">
        <v>77</v>
      </c>
      <c r="G826">
        <v>2000014509</v>
      </c>
      <c r="H826" t="s">
        <v>3</v>
      </c>
      <c r="I826" t="s">
        <v>3</v>
      </c>
      <c r="J826" s="74">
        <v>45153</v>
      </c>
      <c r="K826">
        <v>153619.44</v>
      </c>
      <c r="L826" s="74">
        <v>45153</v>
      </c>
    </row>
    <row r="827" spans="1:12" x14ac:dyDescent="0.3">
      <c r="A827">
        <v>1700032703</v>
      </c>
      <c r="B827" s="74">
        <v>45153</v>
      </c>
      <c r="C827">
        <v>299</v>
      </c>
      <c r="D827">
        <v>11710</v>
      </c>
      <c r="E827" t="s">
        <v>449</v>
      </c>
      <c r="F827" t="s">
        <v>82</v>
      </c>
      <c r="G827">
        <v>2000014509</v>
      </c>
      <c r="H827" t="s">
        <v>454</v>
      </c>
      <c r="I827" t="s">
        <v>81</v>
      </c>
      <c r="J827" s="74">
        <v>45149</v>
      </c>
      <c r="K827">
        <v>-139747.64000000001</v>
      </c>
      <c r="L827" s="74">
        <v>45149</v>
      </c>
    </row>
    <row r="828" spans="1:12" x14ac:dyDescent="0.3">
      <c r="A828">
        <v>1700032837</v>
      </c>
      <c r="B828" s="74">
        <v>45153</v>
      </c>
      <c r="C828">
        <v>299</v>
      </c>
      <c r="D828">
        <v>11710</v>
      </c>
      <c r="E828" t="s">
        <v>449</v>
      </c>
      <c r="F828" t="s">
        <v>82</v>
      </c>
      <c r="G828">
        <v>2000014509</v>
      </c>
      <c r="H828" t="s">
        <v>413</v>
      </c>
      <c r="I828" t="s">
        <v>81</v>
      </c>
      <c r="J828" s="74">
        <v>45149</v>
      </c>
      <c r="K828">
        <v>-13871.8</v>
      </c>
      <c r="L828" s="74">
        <v>45149</v>
      </c>
    </row>
    <row r="829" spans="1:12" x14ac:dyDescent="0.3">
      <c r="A829">
        <v>2000014538</v>
      </c>
      <c r="B829" s="74">
        <v>45110</v>
      </c>
      <c r="C829">
        <v>299</v>
      </c>
      <c r="D829">
        <v>11710</v>
      </c>
      <c r="E829" t="s">
        <v>3</v>
      </c>
      <c r="F829" t="s">
        <v>77</v>
      </c>
      <c r="G829">
        <v>2000014538</v>
      </c>
      <c r="H829" t="s">
        <v>3</v>
      </c>
      <c r="I829" t="s">
        <v>3</v>
      </c>
      <c r="J829" s="74">
        <v>45110</v>
      </c>
      <c r="K829">
        <v>63736.29</v>
      </c>
      <c r="L829" s="74">
        <v>45110</v>
      </c>
    </row>
    <row r="830" spans="1:12" x14ac:dyDescent="0.3">
      <c r="A830">
        <v>2000014548</v>
      </c>
      <c r="B830" s="74">
        <v>45112</v>
      </c>
      <c r="C830">
        <v>299</v>
      </c>
      <c r="D830">
        <v>11710</v>
      </c>
      <c r="E830" t="s">
        <v>3</v>
      </c>
      <c r="F830" t="s">
        <v>77</v>
      </c>
      <c r="G830">
        <v>2000014548</v>
      </c>
      <c r="H830" t="s">
        <v>3</v>
      </c>
      <c r="I830" t="s">
        <v>3</v>
      </c>
      <c r="J830" s="74">
        <v>45112</v>
      </c>
      <c r="K830">
        <v>145948.15</v>
      </c>
      <c r="L830" s="74">
        <v>45112</v>
      </c>
    </row>
    <row r="831" spans="1:12" x14ac:dyDescent="0.3">
      <c r="A831">
        <v>2000014560</v>
      </c>
      <c r="B831" s="74">
        <v>45117</v>
      </c>
      <c r="C831">
        <v>299</v>
      </c>
      <c r="D831">
        <v>11710</v>
      </c>
      <c r="E831" t="s">
        <v>3</v>
      </c>
      <c r="F831" t="s">
        <v>77</v>
      </c>
      <c r="G831">
        <v>2000014560</v>
      </c>
      <c r="H831" t="s">
        <v>3</v>
      </c>
      <c r="I831" t="s">
        <v>3</v>
      </c>
      <c r="J831" s="74">
        <v>45117</v>
      </c>
      <c r="K831">
        <v>133593.09</v>
      </c>
      <c r="L831" s="74">
        <v>45117</v>
      </c>
    </row>
    <row r="832" spans="1:12" x14ac:dyDescent="0.3">
      <c r="A832">
        <v>1700032722</v>
      </c>
      <c r="B832" s="74">
        <v>45117</v>
      </c>
      <c r="C832">
        <v>299</v>
      </c>
      <c r="D832">
        <v>11710</v>
      </c>
      <c r="E832" t="s">
        <v>202</v>
      </c>
      <c r="F832" t="s">
        <v>82</v>
      </c>
      <c r="G832">
        <v>2000014560</v>
      </c>
      <c r="H832" t="s">
        <v>455</v>
      </c>
      <c r="I832" t="s">
        <v>81</v>
      </c>
      <c r="J832" s="74">
        <v>45113</v>
      </c>
      <c r="K832">
        <v>-133593.09</v>
      </c>
      <c r="L832" s="74">
        <v>45113</v>
      </c>
    </row>
    <row r="833" spans="1:12" x14ac:dyDescent="0.3">
      <c r="A833">
        <v>2000014587</v>
      </c>
      <c r="B833" s="74">
        <v>45125</v>
      </c>
      <c r="C833">
        <v>299</v>
      </c>
      <c r="D833">
        <v>11710</v>
      </c>
      <c r="E833" t="s">
        <v>3</v>
      </c>
      <c r="F833" t="s">
        <v>77</v>
      </c>
      <c r="G833">
        <v>2000014587</v>
      </c>
      <c r="H833" t="s">
        <v>3</v>
      </c>
      <c r="I833" t="s">
        <v>3</v>
      </c>
      <c r="J833" s="74">
        <v>45125</v>
      </c>
      <c r="K833">
        <v>79834.89</v>
      </c>
      <c r="L833" s="74">
        <v>45125</v>
      </c>
    </row>
    <row r="834" spans="1:12" x14ac:dyDescent="0.3">
      <c r="A834">
        <v>1700032641</v>
      </c>
      <c r="B834" s="74">
        <v>45125</v>
      </c>
      <c r="C834">
        <v>299</v>
      </c>
      <c r="D834">
        <v>11710</v>
      </c>
      <c r="E834" t="s">
        <v>378</v>
      </c>
      <c r="F834" t="s">
        <v>82</v>
      </c>
      <c r="G834">
        <v>2000014587</v>
      </c>
      <c r="H834" t="s">
        <v>409</v>
      </c>
      <c r="I834" t="s">
        <v>81</v>
      </c>
      <c r="J834" s="74">
        <v>45121</v>
      </c>
      <c r="K834">
        <v>-10423.950000000001</v>
      </c>
      <c r="L834" s="74">
        <v>45121</v>
      </c>
    </row>
    <row r="835" spans="1:12" x14ac:dyDescent="0.3">
      <c r="A835">
        <v>1700032729</v>
      </c>
      <c r="B835" s="74">
        <v>45125</v>
      </c>
      <c r="C835">
        <v>299</v>
      </c>
      <c r="D835">
        <v>11710</v>
      </c>
      <c r="E835" t="s">
        <v>378</v>
      </c>
      <c r="F835" t="s">
        <v>82</v>
      </c>
      <c r="G835">
        <v>2000014587</v>
      </c>
      <c r="H835" t="s">
        <v>456</v>
      </c>
      <c r="I835" t="s">
        <v>81</v>
      </c>
      <c r="J835" s="74">
        <v>45121</v>
      </c>
      <c r="K835">
        <v>-69410.94</v>
      </c>
      <c r="L835" s="74">
        <v>45121</v>
      </c>
    </row>
    <row r="836" spans="1:12" x14ac:dyDescent="0.3">
      <c r="A836">
        <v>2000014592</v>
      </c>
      <c r="B836" s="74">
        <v>45188</v>
      </c>
      <c r="C836">
        <v>299</v>
      </c>
      <c r="D836">
        <v>11710</v>
      </c>
      <c r="E836" t="s">
        <v>3</v>
      </c>
      <c r="F836" t="s">
        <v>77</v>
      </c>
      <c r="G836">
        <v>2000014592</v>
      </c>
      <c r="H836" t="s">
        <v>3</v>
      </c>
      <c r="I836" t="s">
        <v>3</v>
      </c>
      <c r="J836" s="74">
        <v>45188</v>
      </c>
      <c r="K836">
        <v>97143.21</v>
      </c>
      <c r="L836" s="74">
        <v>45188</v>
      </c>
    </row>
    <row r="837" spans="1:12" x14ac:dyDescent="0.3">
      <c r="A837">
        <v>1700032869</v>
      </c>
      <c r="B837" s="74">
        <v>45188</v>
      </c>
      <c r="C837">
        <v>299</v>
      </c>
      <c r="D837">
        <v>11710</v>
      </c>
      <c r="E837" t="s">
        <v>450</v>
      </c>
      <c r="F837" t="s">
        <v>82</v>
      </c>
      <c r="G837">
        <v>2000014592</v>
      </c>
      <c r="H837" t="s">
        <v>457</v>
      </c>
      <c r="I837" t="s">
        <v>81</v>
      </c>
      <c r="J837" s="74">
        <v>45184</v>
      </c>
      <c r="K837">
        <v>-97143.21</v>
      </c>
      <c r="L837" s="74">
        <v>45184</v>
      </c>
    </row>
    <row r="838" spans="1:12" x14ac:dyDescent="0.3">
      <c r="A838">
        <v>2000014606</v>
      </c>
      <c r="B838" s="74">
        <v>45140</v>
      </c>
      <c r="C838">
        <v>299</v>
      </c>
      <c r="D838">
        <v>11710</v>
      </c>
      <c r="E838" t="s">
        <v>3</v>
      </c>
      <c r="F838" t="s">
        <v>77</v>
      </c>
      <c r="G838">
        <v>2000014606</v>
      </c>
      <c r="H838" t="s">
        <v>3</v>
      </c>
      <c r="I838" t="s">
        <v>3</v>
      </c>
      <c r="J838" s="74">
        <v>45140</v>
      </c>
      <c r="K838">
        <v>33946.5</v>
      </c>
      <c r="L838" s="74">
        <v>45140</v>
      </c>
    </row>
    <row r="839" spans="1:12" x14ac:dyDescent="0.3">
      <c r="A839">
        <v>1700032762</v>
      </c>
      <c r="B839" s="74">
        <v>45140</v>
      </c>
      <c r="C839">
        <v>299</v>
      </c>
      <c r="D839">
        <v>11710</v>
      </c>
      <c r="E839" t="s">
        <v>378</v>
      </c>
      <c r="F839" t="s">
        <v>82</v>
      </c>
      <c r="G839">
        <v>2000014606</v>
      </c>
      <c r="H839" t="s">
        <v>458</v>
      </c>
      <c r="I839" t="s">
        <v>81</v>
      </c>
      <c r="J839" s="74">
        <v>45138</v>
      </c>
      <c r="K839">
        <v>-33946.5</v>
      </c>
      <c r="L839" s="74">
        <v>45138</v>
      </c>
    </row>
    <row r="840" spans="1:12" x14ac:dyDescent="0.3">
      <c r="A840">
        <v>2000014620</v>
      </c>
      <c r="B840" s="74">
        <v>45215</v>
      </c>
      <c r="C840">
        <v>299</v>
      </c>
      <c r="D840">
        <v>11710</v>
      </c>
      <c r="E840" t="s">
        <v>3</v>
      </c>
      <c r="F840" t="s">
        <v>77</v>
      </c>
      <c r="G840">
        <v>2000014620</v>
      </c>
      <c r="H840" t="s">
        <v>3</v>
      </c>
      <c r="I840" t="s">
        <v>3</v>
      </c>
      <c r="J840" s="74">
        <v>45215</v>
      </c>
      <c r="K840">
        <v>10627.62</v>
      </c>
      <c r="L840" s="74">
        <v>45215</v>
      </c>
    </row>
    <row r="841" spans="1:12" x14ac:dyDescent="0.3">
      <c r="A841">
        <v>1700033122</v>
      </c>
      <c r="B841" s="74">
        <v>45215</v>
      </c>
      <c r="C841">
        <v>299</v>
      </c>
      <c r="D841">
        <v>11710</v>
      </c>
      <c r="E841" t="s">
        <v>451</v>
      </c>
      <c r="F841" t="s">
        <v>82</v>
      </c>
      <c r="G841">
        <v>2000014620</v>
      </c>
      <c r="H841" t="s">
        <v>422</v>
      </c>
      <c r="I841" t="s">
        <v>81</v>
      </c>
      <c r="J841" s="74">
        <v>45211</v>
      </c>
      <c r="K841">
        <v>-10627.62</v>
      </c>
      <c r="L841" s="74">
        <v>45211</v>
      </c>
    </row>
    <row r="842" spans="1:12" x14ac:dyDescent="0.3">
      <c r="A842">
        <v>2000014625</v>
      </c>
      <c r="B842" s="74">
        <v>45139</v>
      </c>
      <c r="C842">
        <v>299</v>
      </c>
      <c r="D842">
        <v>11710</v>
      </c>
      <c r="E842" t="s">
        <v>3</v>
      </c>
      <c r="F842" t="s">
        <v>77</v>
      </c>
      <c r="G842">
        <v>2000014625</v>
      </c>
      <c r="H842" t="s">
        <v>3</v>
      </c>
      <c r="I842" t="s">
        <v>3</v>
      </c>
      <c r="J842" s="74">
        <v>45139</v>
      </c>
      <c r="K842">
        <v>143844.4</v>
      </c>
      <c r="L842" s="74">
        <v>45139</v>
      </c>
    </row>
    <row r="843" spans="1:12" x14ac:dyDescent="0.3">
      <c r="A843">
        <v>1700032777</v>
      </c>
      <c r="B843" s="74">
        <v>45139</v>
      </c>
      <c r="C843">
        <v>299</v>
      </c>
      <c r="D843">
        <v>11710</v>
      </c>
      <c r="E843" t="s">
        <v>378</v>
      </c>
      <c r="F843" t="s">
        <v>82</v>
      </c>
      <c r="G843">
        <v>2000014625</v>
      </c>
      <c r="H843" t="s">
        <v>459</v>
      </c>
      <c r="I843" t="s">
        <v>81</v>
      </c>
      <c r="J843" s="74">
        <v>45135</v>
      </c>
      <c r="K843">
        <v>-124164.04</v>
      </c>
      <c r="L843" s="74">
        <v>45135</v>
      </c>
    </row>
    <row r="844" spans="1:12" x14ac:dyDescent="0.3">
      <c r="A844">
        <v>1700032778</v>
      </c>
      <c r="B844" s="74">
        <v>45139</v>
      </c>
      <c r="C844">
        <v>299</v>
      </c>
      <c r="D844">
        <v>11710</v>
      </c>
      <c r="E844" t="s">
        <v>378</v>
      </c>
      <c r="F844" t="s">
        <v>82</v>
      </c>
      <c r="G844">
        <v>2000014625</v>
      </c>
      <c r="H844" t="s">
        <v>434</v>
      </c>
      <c r="I844" t="s">
        <v>81</v>
      </c>
      <c r="J844" s="74">
        <v>45135</v>
      </c>
      <c r="K844">
        <v>-2737</v>
      </c>
      <c r="L844" s="74">
        <v>45135</v>
      </c>
    </row>
    <row r="845" spans="1:12" x14ac:dyDescent="0.3">
      <c r="A845">
        <v>1700032802</v>
      </c>
      <c r="B845" s="74">
        <v>45139</v>
      </c>
      <c r="C845">
        <v>299</v>
      </c>
      <c r="D845">
        <v>11710</v>
      </c>
      <c r="E845" t="s">
        <v>378</v>
      </c>
      <c r="F845" t="s">
        <v>82</v>
      </c>
      <c r="G845">
        <v>2000014625</v>
      </c>
      <c r="H845" t="s">
        <v>411</v>
      </c>
      <c r="I845" t="s">
        <v>81</v>
      </c>
      <c r="J845" s="74">
        <v>45137</v>
      </c>
      <c r="K845">
        <v>-16943.36</v>
      </c>
      <c r="L845" s="74">
        <v>45137</v>
      </c>
    </row>
    <row r="846" spans="1:12" x14ac:dyDescent="0.3">
      <c r="A846">
        <v>2000014632</v>
      </c>
      <c r="B846" s="74">
        <v>45175</v>
      </c>
      <c r="C846">
        <v>299</v>
      </c>
      <c r="D846">
        <v>11710</v>
      </c>
      <c r="E846" t="s">
        <v>3</v>
      </c>
      <c r="F846" t="s">
        <v>77</v>
      </c>
      <c r="G846">
        <v>2000014632</v>
      </c>
      <c r="H846" t="s">
        <v>3</v>
      </c>
      <c r="I846" t="s">
        <v>3</v>
      </c>
      <c r="J846" s="74">
        <v>45175</v>
      </c>
      <c r="K846">
        <v>142594.43</v>
      </c>
      <c r="L846" s="74">
        <v>45175</v>
      </c>
    </row>
    <row r="847" spans="1:12" x14ac:dyDescent="0.3">
      <c r="A847">
        <v>1700032812</v>
      </c>
      <c r="B847" s="74">
        <v>45175</v>
      </c>
      <c r="C847">
        <v>299</v>
      </c>
      <c r="D847">
        <v>11710</v>
      </c>
      <c r="E847" t="s">
        <v>449</v>
      </c>
      <c r="F847" t="s">
        <v>82</v>
      </c>
      <c r="G847">
        <v>2000014632</v>
      </c>
      <c r="H847" t="s">
        <v>460</v>
      </c>
      <c r="I847" t="s">
        <v>81</v>
      </c>
      <c r="J847" s="74">
        <v>45170</v>
      </c>
      <c r="K847">
        <v>-127108.23</v>
      </c>
      <c r="L847" s="74">
        <v>45170</v>
      </c>
    </row>
    <row r="848" spans="1:12" x14ac:dyDescent="0.3">
      <c r="A848">
        <v>1700032965</v>
      </c>
      <c r="B848" s="74">
        <v>45175</v>
      </c>
      <c r="C848">
        <v>299</v>
      </c>
      <c r="D848">
        <v>11710</v>
      </c>
      <c r="E848" t="s">
        <v>449</v>
      </c>
      <c r="F848" t="s">
        <v>82</v>
      </c>
      <c r="G848">
        <v>2000014632</v>
      </c>
      <c r="H848" t="s">
        <v>416</v>
      </c>
      <c r="I848" t="s">
        <v>81</v>
      </c>
      <c r="J848" s="74">
        <v>45170</v>
      </c>
      <c r="K848">
        <v>-15486.2</v>
      </c>
      <c r="L848" s="74">
        <v>45170</v>
      </c>
    </row>
    <row r="849" spans="1:12" x14ac:dyDescent="0.3">
      <c r="A849">
        <v>2000014638</v>
      </c>
      <c r="B849" s="74">
        <v>45167</v>
      </c>
      <c r="C849">
        <v>299</v>
      </c>
      <c r="D849">
        <v>11710</v>
      </c>
      <c r="E849" t="s">
        <v>3</v>
      </c>
      <c r="F849" t="s">
        <v>77</v>
      </c>
      <c r="G849">
        <v>2000014638</v>
      </c>
      <c r="H849" t="s">
        <v>3</v>
      </c>
      <c r="I849" t="s">
        <v>3</v>
      </c>
      <c r="J849" s="74">
        <v>45167</v>
      </c>
      <c r="K849">
        <v>13723.98</v>
      </c>
      <c r="L849" s="74">
        <v>45167</v>
      </c>
    </row>
    <row r="850" spans="1:12" x14ac:dyDescent="0.3">
      <c r="A850">
        <v>1700032918</v>
      </c>
      <c r="B850" s="74">
        <v>45167</v>
      </c>
      <c r="C850">
        <v>299</v>
      </c>
      <c r="D850">
        <v>11710</v>
      </c>
      <c r="E850" t="s">
        <v>449</v>
      </c>
      <c r="F850" t="s">
        <v>82</v>
      </c>
      <c r="G850">
        <v>2000014638</v>
      </c>
      <c r="H850" t="s">
        <v>415</v>
      </c>
      <c r="I850" t="s">
        <v>81</v>
      </c>
      <c r="J850" s="74">
        <v>45163</v>
      </c>
      <c r="K850">
        <v>-13723.98</v>
      </c>
      <c r="L850" s="74">
        <v>45163</v>
      </c>
    </row>
    <row r="851" spans="1:12" x14ac:dyDescent="0.3">
      <c r="A851">
        <v>2000014641</v>
      </c>
      <c r="B851" s="74">
        <v>45187</v>
      </c>
      <c r="C851">
        <v>299</v>
      </c>
      <c r="D851">
        <v>11710</v>
      </c>
      <c r="E851" t="s">
        <v>3</v>
      </c>
      <c r="F851" t="s">
        <v>77</v>
      </c>
      <c r="G851">
        <v>2000014641</v>
      </c>
      <c r="H851" t="s">
        <v>3</v>
      </c>
      <c r="I851" t="s">
        <v>3</v>
      </c>
      <c r="J851" s="74">
        <v>45187</v>
      </c>
      <c r="K851">
        <v>16752</v>
      </c>
      <c r="L851" s="74">
        <v>45187</v>
      </c>
    </row>
    <row r="852" spans="1:12" x14ac:dyDescent="0.3">
      <c r="A852">
        <v>1700033015</v>
      </c>
      <c r="B852" s="74">
        <v>45187</v>
      </c>
      <c r="C852">
        <v>299</v>
      </c>
      <c r="D852">
        <v>11710</v>
      </c>
      <c r="E852" t="s">
        <v>450</v>
      </c>
      <c r="F852" t="s">
        <v>82</v>
      </c>
      <c r="G852">
        <v>2000014641</v>
      </c>
      <c r="H852" t="s">
        <v>418</v>
      </c>
      <c r="I852" t="s">
        <v>81</v>
      </c>
      <c r="J852" s="74">
        <v>45183</v>
      </c>
      <c r="K852">
        <v>-16752</v>
      </c>
      <c r="L852" s="74">
        <v>45183</v>
      </c>
    </row>
    <row r="853" spans="1:12" x14ac:dyDescent="0.3">
      <c r="A853">
        <v>2000014644</v>
      </c>
      <c r="B853" s="74">
        <v>45132</v>
      </c>
      <c r="C853">
        <v>299</v>
      </c>
      <c r="D853">
        <v>11710</v>
      </c>
      <c r="E853" t="s">
        <v>3</v>
      </c>
      <c r="F853" t="s">
        <v>77</v>
      </c>
      <c r="G853">
        <v>2000014644</v>
      </c>
      <c r="H853" t="s">
        <v>3</v>
      </c>
      <c r="I853" t="s">
        <v>3</v>
      </c>
      <c r="J853" s="74">
        <v>45132</v>
      </c>
      <c r="K853">
        <v>135762.91</v>
      </c>
      <c r="L853" s="74">
        <v>45132</v>
      </c>
    </row>
    <row r="854" spans="1:12" x14ac:dyDescent="0.3">
      <c r="A854">
        <v>1700032723</v>
      </c>
      <c r="B854" s="74">
        <v>45132</v>
      </c>
      <c r="C854">
        <v>299</v>
      </c>
      <c r="D854">
        <v>11710</v>
      </c>
      <c r="E854" t="s">
        <v>378</v>
      </c>
      <c r="F854" t="s">
        <v>82</v>
      </c>
      <c r="G854">
        <v>2000014644</v>
      </c>
      <c r="H854" t="s">
        <v>461</v>
      </c>
      <c r="I854" t="s">
        <v>81</v>
      </c>
      <c r="J854" s="74">
        <v>45128</v>
      </c>
      <c r="K854">
        <v>-135762.91</v>
      </c>
      <c r="L854" s="74">
        <v>45128</v>
      </c>
    </row>
    <row r="855" spans="1:12" x14ac:dyDescent="0.3">
      <c r="A855">
        <v>2000014647</v>
      </c>
      <c r="B855" s="74">
        <v>45146</v>
      </c>
      <c r="C855">
        <v>299</v>
      </c>
      <c r="D855">
        <v>11710</v>
      </c>
      <c r="E855" t="s">
        <v>3</v>
      </c>
      <c r="F855" t="s">
        <v>77</v>
      </c>
      <c r="G855">
        <v>2000014647</v>
      </c>
      <c r="H855" t="s">
        <v>3</v>
      </c>
      <c r="I855" t="s">
        <v>3</v>
      </c>
      <c r="J855" s="74">
        <v>45146</v>
      </c>
      <c r="K855">
        <v>153255.10999999999</v>
      </c>
      <c r="L855" s="74">
        <v>45146</v>
      </c>
    </row>
    <row r="856" spans="1:12" x14ac:dyDescent="0.3">
      <c r="A856">
        <v>1700032743</v>
      </c>
      <c r="B856" s="74">
        <v>45146</v>
      </c>
      <c r="C856">
        <v>299</v>
      </c>
      <c r="D856">
        <v>11710</v>
      </c>
      <c r="E856" t="s">
        <v>378</v>
      </c>
      <c r="F856" t="s">
        <v>82</v>
      </c>
      <c r="G856">
        <v>2000014647</v>
      </c>
      <c r="H856" t="s">
        <v>412</v>
      </c>
      <c r="I856" t="s">
        <v>81</v>
      </c>
      <c r="J856" s="74">
        <v>45142</v>
      </c>
      <c r="K856">
        <v>-13486.4</v>
      </c>
      <c r="L856" s="74">
        <v>45142</v>
      </c>
    </row>
    <row r="857" spans="1:12" x14ac:dyDescent="0.3">
      <c r="A857">
        <v>1700032826</v>
      </c>
      <c r="B857" s="74">
        <v>45146</v>
      </c>
      <c r="C857">
        <v>299</v>
      </c>
      <c r="D857">
        <v>11710</v>
      </c>
      <c r="E857" t="s">
        <v>378</v>
      </c>
      <c r="F857" t="s">
        <v>82</v>
      </c>
      <c r="G857">
        <v>2000014647</v>
      </c>
      <c r="H857" t="s">
        <v>462</v>
      </c>
      <c r="I857" t="s">
        <v>81</v>
      </c>
      <c r="J857" s="74">
        <v>45142</v>
      </c>
      <c r="K857">
        <v>-139768.71</v>
      </c>
      <c r="L857" s="74">
        <v>45142</v>
      </c>
    </row>
    <row r="858" spans="1:12" x14ac:dyDescent="0.3">
      <c r="A858">
        <v>2000014655</v>
      </c>
      <c r="B858" s="74">
        <v>45166</v>
      </c>
      <c r="C858">
        <v>299</v>
      </c>
      <c r="D858">
        <v>11710</v>
      </c>
      <c r="E858" t="s">
        <v>3</v>
      </c>
      <c r="F858" t="s">
        <v>77</v>
      </c>
      <c r="G858">
        <v>2000014655</v>
      </c>
      <c r="H858" t="s">
        <v>3</v>
      </c>
      <c r="I858" t="s">
        <v>3</v>
      </c>
      <c r="J858" s="74">
        <v>45166</v>
      </c>
      <c r="K858">
        <v>123281.05</v>
      </c>
      <c r="L858" s="74">
        <v>45166</v>
      </c>
    </row>
    <row r="859" spans="1:12" x14ac:dyDescent="0.3">
      <c r="A859">
        <v>1700032890</v>
      </c>
      <c r="B859" s="74">
        <v>45166</v>
      </c>
      <c r="C859">
        <v>299</v>
      </c>
      <c r="D859">
        <v>11710</v>
      </c>
      <c r="E859" t="s">
        <v>449</v>
      </c>
      <c r="F859" t="s">
        <v>82</v>
      </c>
      <c r="G859">
        <v>2000014655</v>
      </c>
      <c r="H859" t="s">
        <v>463</v>
      </c>
      <c r="I859" t="s">
        <v>81</v>
      </c>
      <c r="J859" s="74">
        <v>45162</v>
      </c>
      <c r="K859">
        <v>-123281.05</v>
      </c>
      <c r="L859" s="74">
        <v>45162</v>
      </c>
    </row>
    <row r="860" spans="1:12" x14ac:dyDescent="0.3">
      <c r="A860">
        <v>2000014665</v>
      </c>
      <c r="B860" s="74">
        <v>45160</v>
      </c>
      <c r="C860">
        <v>299</v>
      </c>
      <c r="D860">
        <v>11710</v>
      </c>
      <c r="E860" t="s">
        <v>3</v>
      </c>
      <c r="F860" t="s">
        <v>77</v>
      </c>
      <c r="G860">
        <v>2000014665</v>
      </c>
      <c r="H860" t="s">
        <v>3</v>
      </c>
      <c r="I860" t="s">
        <v>3</v>
      </c>
      <c r="J860" s="74">
        <v>45160</v>
      </c>
      <c r="K860">
        <v>145162.81</v>
      </c>
      <c r="L860" s="74">
        <v>45160</v>
      </c>
    </row>
    <row r="861" spans="1:12" x14ac:dyDescent="0.3">
      <c r="A861">
        <v>1700032714</v>
      </c>
      <c r="B861" s="74">
        <v>45160</v>
      </c>
      <c r="C861">
        <v>299</v>
      </c>
      <c r="D861">
        <v>11710</v>
      </c>
      <c r="E861" t="s">
        <v>449</v>
      </c>
      <c r="F861" t="s">
        <v>82</v>
      </c>
      <c r="G861">
        <v>2000014665</v>
      </c>
      <c r="H861" t="s">
        <v>464</v>
      </c>
      <c r="I861" t="s">
        <v>81</v>
      </c>
      <c r="J861" s="74">
        <v>45156</v>
      </c>
      <c r="K861">
        <v>-132303.01</v>
      </c>
      <c r="L861" s="74">
        <v>45156</v>
      </c>
    </row>
    <row r="862" spans="1:12" x14ac:dyDescent="0.3">
      <c r="A862">
        <v>1700032887</v>
      </c>
      <c r="B862" s="74">
        <v>45160</v>
      </c>
      <c r="C862">
        <v>299</v>
      </c>
      <c r="D862">
        <v>11710</v>
      </c>
      <c r="E862" t="s">
        <v>449</v>
      </c>
      <c r="F862" t="s">
        <v>82</v>
      </c>
      <c r="G862">
        <v>2000014665</v>
      </c>
      <c r="H862" t="s">
        <v>414</v>
      </c>
      <c r="I862" t="s">
        <v>81</v>
      </c>
      <c r="J862" s="74">
        <v>45156</v>
      </c>
      <c r="K862">
        <v>-12859.8</v>
      </c>
      <c r="L862" s="74">
        <v>45156</v>
      </c>
    </row>
    <row r="863" spans="1:12" x14ac:dyDescent="0.3">
      <c r="A863">
        <v>2000014668</v>
      </c>
      <c r="B863" s="74">
        <v>45180</v>
      </c>
      <c r="C863">
        <v>299</v>
      </c>
      <c r="D863">
        <v>11710</v>
      </c>
      <c r="E863" t="s">
        <v>3</v>
      </c>
      <c r="F863" t="s">
        <v>77</v>
      </c>
      <c r="G863">
        <v>2000014668</v>
      </c>
      <c r="H863" t="s">
        <v>3</v>
      </c>
      <c r="I863" t="s">
        <v>3</v>
      </c>
      <c r="J863" s="74">
        <v>45180</v>
      </c>
      <c r="K863">
        <v>119682.88</v>
      </c>
      <c r="L863" s="74">
        <v>45180</v>
      </c>
    </row>
    <row r="864" spans="1:12" x14ac:dyDescent="0.3">
      <c r="A864">
        <v>1700032958</v>
      </c>
      <c r="B864" s="74">
        <v>45180</v>
      </c>
      <c r="C864">
        <v>299</v>
      </c>
      <c r="D864">
        <v>11710</v>
      </c>
      <c r="E864" t="s">
        <v>449</v>
      </c>
      <c r="F864" t="s">
        <v>82</v>
      </c>
      <c r="G864">
        <v>2000014668</v>
      </c>
      <c r="H864" t="s">
        <v>465</v>
      </c>
      <c r="I864" t="s">
        <v>81</v>
      </c>
      <c r="J864" s="74">
        <v>45176</v>
      </c>
      <c r="K864">
        <v>-119682.88</v>
      </c>
      <c r="L864" s="74">
        <v>45176</v>
      </c>
    </row>
    <row r="865" spans="1:12" x14ac:dyDescent="0.3">
      <c r="A865">
        <v>2000014670</v>
      </c>
      <c r="B865" s="74">
        <v>45181</v>
      </c>
      <c r="C865">
        <v>299</v>
      </c>
      <c r="D865">
        <v>11710</v>
      </c>
      <c r="E865" t="s">
        <v>3</v>
      </c>
      <c r="F865" t="s">
        <v>77</v>
      </c>
      <c r="G865">
        <v>2000014670</v>
      </c>
      <c r="H865" t="s">
        <v>3</v>
      </c>
      <c r="I865" t="s">
        <v>3</v>
      </c>
      <c r="J865" s="74">
        <v>45181</v>
      </c>
      <c r="K865">
        <v>14923.7</v>
      </c>
      <c r="L865" s="74">
        <v>45181</v>
      </c>
    </row>
    <row r="866" spans="1:12" x14ac:dyDescent="0.3">
      <c r="A866">
        <v>1700032966</v>
      </c>
      <c r="B866" s="74">
        <v>45181</v>
      </c>
      <c r="C866">
        <v>299</v>
      </c>
      <c r="D866">
        <v>11710</v>
      </c>
      <c r="E866" t="s">
        <v>449</v>
      </c>
      <c r="F866" t="s">
        <v>82</v>
      </c>
      <c r="G866">
        <v>2000014670</v>
      </c>
      <c r="H866" t="s">
        <v>417</v>
      </c>
      <c r="I866" t="s">
        <v>81</v>
      </c>
      <c r="J866" s="74">
        <v>45177</v>
      </c>
      <c r="K866">
        <v>-14923.7</v>
      </c>
      <c r="L866" s="74">
        <v>45177</v>
      </c>
    </row>
    <row r="867" spans="1:12" x14ac:dyDescent="0.3">
      <c r="A867">
        <v>2000014690</v>
      </c>
      <c r="B867" s="74">
        <v>45196</v>
      </c>
      <c r="C867">
        <v>299</v>
      </c>
      <c r="D867">
        <v>11710</v>
      </c>
      <c r="E867" t="s">
        <v>3</v>
      </c>
      <c r="F867" t="s">
        <v>77</v>
      </c>
      <c r="G867">
        <v>2000014690</v>
      </c>
      <c r="H867" t="s">
        <v>3</v>
      </c>
      <c r="I867" t="s">
        <v>3</v>
      </c>
      <c r="J867" s="74">
        <v>45196</v>
      </c>
      <c r="K867">
        <v>36627.5</v>
      </c>
      <c r="L867" s="74">
        <v>45196</v>
      </c>
    </row>
    <row r="868" spans="1:12" x14ac:dyDescent="0.3">
      <c r="A868">
        <v>1700032982</v>
      </c>
      <c r="B868" s="74">
        <v>45196</v>
      </c>
      <c r="C868">
        <v>299</v>
      </c>
      <c r="D868">
        <v>11710</v>
      </c>
      <c r="E868" t="s">
        <v>450</v>
      </c>
      <c r="F868" t="s">
        <v>82</v>
      </c>
      <c r="G868">
        <v>2000014690</v>
      </c>
      <c r="H868" t="s">
        <v>466</v>
      </c>
      <c r="I868" t="s">
        <v>81</v>
      </c>
      <c r="J868" s="74">
        <v>45194</v>
      </c>
      <c r="K868">
        <v>-33918.5</v>
      </c>
      <c r="L868" s="74">
        <v>45194</v>
      </c>
    </row>
    <row r="869" spans="1:12" x14ac:dyDescent="0.3">
      <c r="A869">
        <v>1700033000</v>
      </c>
      <c r="B869" s="74">
        <v>45196</v>
      </c>
      <c r="C869">
        <v>299</v>
      </c>
      <c r="D869">
        <v>11710</v>
      </c>
      <c r="E869" t="s">
        <v>450</v>
      </c>
      <c r="F869" t="s">
        <v>82</v>
      </c>
      <c r="G869">
        <v>2000014690</v>
      </c>
      <c r="H869" t="s">
        <v>436</v>
      </c>
      <c r="I869" t="s">
        <v>81</v>
      </c>
      <c r="J869" s="74">
        <v>45194</v>
      </c>
      <c r="K869">
        <v>-2709</v>
      </c>
      <c r="L869" s="74">
        <v>45194</v>
      </c>
    </row>
    <row r="870" spans="1:12" x14ac:dyDescent="0.3">
      <c r="A870">
        <v>2000014699</v>
      </c>
      <c r="B870" s="74">
        <v>45236</v>
      </c>
      <c r="C870">
        <v>299</v>
      </c>
      <c r="D870">
        <v>11710</v>
      </c>
      <c r="E870" t="s">
        <v>3</v>
      </c>
      <c r="F870" t="s">
        <v>77</v>
      </c>
      <c r="G870">
        <v>2000014699</v>
      </c>
      <c r="H870" t="s">
        <v>3</v>
      </c>
      <c r="I870" t="s">
        <v>3</v>
      </c>
      <c r="J870" s="74">
        <v>45236</v>
      </c>
      <c r="K870">
        <v>14484</v>
      </c>
      <c r="L870" s="74">
        <v>45236</v>
      </c>
    </row>
    <row r="871" spans="1:12" x14ac:dyDescent="0.3">
      <c r="A871">
        <v>1700033258</v>
      </c>
      <c r="B871" s="74">
        <v>45236</v>
      </c>
      <c r="C871">
        <v>299</v>
      </c>
      <c r="D871">
        <v>11710</v>
      </c>
      <c r="E871" t="s">
        <v>451</v>
      </c>
      <c r="F871" t="s">
        <v>82</v>
      </c>
      <c r="G871">
        <v>2000014699</v>
      </c>
      <c r="H871" t="s">
        <v>425</v>
      </c>
      <c r="I871" t="s">
        <v>81</v>
      </c>
      <c r="J871" s="74">
        <v>45232</v>
      </c>
      <c r="K871">
        <v>-14484</v>
      </c>
      <c r="L871" s="74">
        <v>45232</v>
      </c>
    </row>
    <row r="872" spans="1:12" x14ac:dyDescent="0.3">
      <c r="A872">
        <v>2000014717</v>
      </c>
      <c r="B872" s="74">
        <v>45195</v>
      </c>
      <c r="C872">
        <v>299</v>
      </c>
      <c r="D872">
        <v>11710</v>
      </c>
      <c r="E872" t="s">
        <v>3</v>
      </c>
      <c r="F872" t="s">
        <v>77</v>
      </c>
      <c r="G872">
        <v>2000014717</v>
      </c>
      <c r="H872" t="s">
        <v>3</v>
      </c>
      <c r="I872" t="s">
        <v>3</v>
      </c>
      <c r="J872" s="74">
        <v>45195</v>
      </c>
      <c r="K872">
        <v>143229.18</v>
      </c>
      <c r="L872" s="74">
        <v>45195</v>
      </c>
    </row>
    <row r="873" spans="1:12" x14ac:dyDescent="0.3">
      <c r="A873">
        <v>1700032969</v>
      </c>
      <c r="B873" s="74">
        <v>45195</v>
      </c>
      <c r="C873">
        <v>299</v>
      </c>
      <c r="D873">
        <v>11710</v>
      </c>
      <c r="E873" t="s">
        <v>450</v>
      </c>
      <c r="F873" t="s">
        <v>82</v>
      </c>
      <c r="G873">
        <v>2000014717</v>
      </c>
      <c r="H873" t="s">
        <v>467</v>
      </c>
      <c r="I873" t="s">
        <v>81</v>
      </c>
      <c r="J873" s="74">
        <v>45191</v>
      </c>
      <c r="K873">
        <v>-129056.58</v>
      </c>
      <c r="L873" s="74">
        <v>45191</v>
      </c>
    </row>
    <row r="874" spans="1:12" x14ac:dyDescent="0.3">
      <c r="A874">
        <v>1700032998</v>
      </c>
      <c r="B874" s="74">
        <v>45195</v>
      </c>
      <c r="C874">
        <v>299</v>
      </c>
      <c r="D874">
        <v>11710</v>
      </c>
      <c r="E874" t="s">
        <v>450</v>
      </c>
      <c r="F874" t="s">
        <v>82</v>
      </c>
      <c r="G874">
        <v>2000014717</v>
      </c>
      <c r="H874" t="s">
        <v>419</v>
      </c>
      <c r="I874" t="s">
        <v>81</v>
      </c>
      <c r="J874" s="74">
        <v>45192</v>
      </c>
      <c r="K874">
        <v>-14172.6</v>
      </c>
      <c r="L874" s="74">
        <v>45192</v>
      </c>
    </row>
    <row r="875" spans="1:12" x14ac:dyDescent="0.3">
      <c r="A875">
        <v>2000014725</v>
      </c>
      <c r="B875" s="74">
        <v>45182</v>
      </c>
      <c r="C875">
        <v>299</v>
      </c>
      <c r="D875">
        <v>11710</v>
      </c>
      <c r="E875" t="s">
        <v>3</v>
      </c>
      <c r="F875" t="s">
        <v>77</v>
      </c>
      <c r="G875">
        <v>2000014725</v>
      </c>
      <c r="H875" t="s">
        <v>3</v>
      </c>
      <c r="I875" t="s">
        <v>3</v>
      </c>
      <c r="J875" s="74">
        <v>45182</v>
      </c>
      <c r="K875">
        <v>185.5</v>
      </c>
      <c r="L875" s="74">
        <v>45182</v>
      </c>
    </row>
    <row r="876" spans="1:12" x14ac:dyDescent="0.3">
      <c r="A876">
        <v>1700032977</v>
      </c>
      <c r="B876" s="74">
        <v>45182</v>
      </c>
      <c r="C876">
        <v>299</v>
      </c>
      <c r="D876">
        <v>11710</v>
      </c>
      <c r="E876" t="s">
        <v>378</v>
      </c>
      <c r="F876" t="s">
        <v>82</v>
      </c>
      <c r="G876">
        <v>2000014725</v>
      </c>
      <c r="H876" t="s">
        <v>410</v>
      </c>
      <c r="I876" t="s">
        <v>81</v>
      </c>
      <c r="J876" s="74">
        <v>45180</v>
      </c>
      <c r="K876">
        <v>-185.5</v>
      </c>
      <c r="L876" s="74">
        <v>45180</v>
      </c>
    </row>
    <row r="877" spans="1:12" x14ac:dyDescent="0.3">
      <c r="A877">
        <v>2000014731</v>
      </c>
      <c r="B877" s="74">
        <v>45209</v>
      </c>
      <c r="C877">
        <v>299</v>
      </c>
      <c r="D877">
        <v>11710</v>
      </c>
      <c r="E877" t="s">
        <v>3</v>
      </c>
      <c r="F877" t="s">
        <v>77</v>
      </c>
      <c r="G877">
        <v>2000014731</v>
      </c>
      <c r="H877" t="s">
        <v>3</v>
      </c>
      <c r="I877" t="s">
        <v>3</v>
      </c>
      <c r="J877" s="74">
        <v>45209</v>
      </c>
      <c r="K877">
        <v>10083.870000000001</v>
      </c>
      <c r="L877" s="74">
        <v>45209</v>
      </c>
    </row>
    <row r="878" spans="1:12" x14ac:dyDescent="0.3">
      <c r="A878">
        <v>1700033116</v>
      </c>
      <c r="B878" s="74">
        <v>45209</v>
      </c>
      <c r="C878">
        <v>299</v>
      </c>
      <c r="D878">
        <v>11710</v>
      </c>
      <c r="E878" t="s">
        <v>450</v>
      </c>
      <c r="F878" t="s">
        <v>82</v>
      </c>
      <c r="G878">
        <v>2000014731</v>
      </c>
      <c r="H878" t="s">
        <v>421</v>
      </c>
      <c r="I878" t="s">
        <v>81</v>
      </c>
      <c r="J878" s="74">
        <v>45204</v>
      </c>
      <c r="K878">
        <v>-10083.870000000001</v>
      </c>
      <c r="L878" s="74">
        <v>45204</v>
      </c>
    </row>
    <row r="879" spans="1:12" x14ac:dyDescent="0.3">
      <c r="A879">
        <v>2000014734</v>
      </c>
      <c r="B879" s="74">
        <v>45183</v>
      </c>
      <c r="C879">
        <v>299</v>
      </c>
      <c r="D879">
        <v>11710</v>
      </c>
      <c r="E879" t="s">
        <v>3</v>
      </c>
      <c r="F879" t="s">
        <v>77</v>
      </c>
      <c r="G879">
        <v>2000014734</v>
      </c>
      <c r="H879" t="s">
        <v>3</v>
      </c>
      <c r="I879" t="s">
        <v>3</v>
      </c>
      <c r="J879" s="74">
        <v>45183</v>
      </c>
      <c r="K879">
        <v>36529.5</v>
      </c>
      <c r="L879" s="74">
        <v>45183</v>
      </c>
    </row>
    <row r="880" spans="1:12" x14ac:dyDescent="0.3">
      <c r="A880">
        <v>1700032930</v>
      </c>
      <c r="B880" s="74">
        <v>45183</v>
      </c>
      <c r="C880">
        <v>299</v>
      </c>
      <c r="D880">
        <v>11710</v>
      </c>
      <c r="E880" t="s">
        <v>449</v>
      </c>
      <c r="F880" t="s">
        <v>82</v>
      </c>
      <c r="G880">
        <v>2000014734</v>
      </c>
      <c r="H880" t="s">
        <v>435</v>
      </c>
      <c r="I880" t="s">
        <v>81</v>
      </c>
      <c r="J880" s="74">
        <v>45181</v>
      </c>
      <c r="K880">
        <v>-2712.5</v>
      </c>
      <c r="L880" s="74">
        <v>45181</v>
      </c>
    </row>
    <row r="881" spans="1:12" x14ac:dyDescent="0.3">
      <c r="A881">
        <v>1700032992</v>
      </c>
      <c r="B881" s="74">
        <v>45183</v>
      </c>
      <c r="C881">
        <v>299</v>
      </c>
      <c r="D881">
        <v>11710</v>
      </c>
      <c r="E881" t="s">
        <v>449</v>
      </c>
      <c r="F881" t="s">
        <v>82</v>
      </c>
      <c r="G881">
        <v>2000014734</v>
      </c>
      <c r="H881" t="s">
        <v>468</v>
      </c>
      <c r="I881" t="s">
        <v>81</v>
      </c>
      <c r="J881" s="74">
        <v>45181</v>
      </c>
      <c r="K881">
        <v>-33817</v>
      </c>
      <c r="L881" s="74">
        <v>45181</v>
      </c>
    </row>
    <row r="882" spans="1:12" x14ac:dyDescent="0.3">
      <c r="A882">
        <v>2000014757</v>
      </c>
      <c r="B882" s="74">
        <v>45230</v>
      </c>
      <c r="C882">
        <v>299</v>
      </c>
      <c r="D882">
        <v>11710</v>
      </c>
      <c r="E882" t="s">
        <v>3</v>
      </c>
      <c r="F882" t="s">
        <v>77</v>
      </c>
      <c r="G882">
        <v>2000014757</v>
      </c>
      <c r="H882" t="s">
        <v>3</v>
      </c>
      <c r="I882" t="s">
        <v>3</v>
      </c>
      <c r="J882" s="74">
        <v>45230</v>
      </c>
      <c r="K882">
        <v>166478.39999999999</v>
      </c>
      <c r="L882" s="74">
        <v>45230</v>
      </c>
    </row>
    <row r="883" spans="1:12" x14ac:dyDescent="0.3">
      <c r="A883">
        <v>1700033142</v>
      </c>
      <c r="B883" s="74">
        <v>45230</v>
      </c>
      <c r="C883">
        <v>299</v>
      </c>
      <c r="D883">
        <v>11710</v>
      </c>
      <c r="E883" t="s">
        <v>451</v>
      </c>
      <c r="F883" t="s">
        <v>82</v>
      </c>
      <c r="G883">
        <v>2000014757</v>
      </c>
      <c r="H883" t="s">
        <v>469</v>
      </c>
      <c r="I883" t="s">
        <v>81</v>
      </c>
      <c r="J883" s="74">
        <v>45227</v>
      </c>
      <c r="K883">
        <v>-33995.5</v>
      </c>
      <c r="L883" s="74">
        <v>45227</v>
      </c>
    </row>
    <row r="884" spans="1:12" x14ac:dyDescent="0.3">
      <c r="A884">
        <v>1700033179</v>
      </c>
      <c r="B884" s="74">
        <v>45230</v>
      </c>
      <c r="C884">
        <v>299</v>
      </c>
      <c r="D884">
        <v>11710</v>
      </c>
      <c r="E884" t="s">
        <v>451</v>
      </c>
      <c r="F884" t="s">
        <v>82</v>
      </c>
      <c r="G884">
        <v>2000014757</v>
      </c>
      <c r="H884" t="s">
        <v>470</v>
      </c>
      <c r="I884" t="s">
        <v>81</v>
      </c>
      <c r="J884" s="74">
        <v>45226</v>
      </c>
      <c r="K884">
        <v>-114567.8</v>
      </c>
      <c r="L884" s="74">
        <v>45226</v>
      </c>
    </row>
    <row r="885" spans="1:12" x14ac:dyDescent="0.3">
      <c r="A885">
        <v>1700033247</v>
      </c>
      <c r="B885" s="74">
        <v>45230</v>
      </c>
      <c r="C885">
        <v>299</v>
      </c>
      <c r="D885">
        <v>11710</v>
      </c>
      <c r="E885" t="s">
        <v>451</v>
      </c>
      <c r="F885" t="s">
        <v>82</v>
      </c>
      <c r="G885">
        <v>2000014757</v>
      </c>
      <c r="H885" t="s">
        <v>424</v>
      </c>
      <c r="I885" t="s">
        <v>81</v>
      </c>
      <c r="J885" s="74">
        <v>45226</v>
      </c>
      <c r="K885">
        <v>-15223.6</v>
      </c>
      <c r="L885" s="74">
        <v>45226</v>
      </c>
    </row>
    <row r="886" spans="1:12" x14ac:dyDescent="0.3">
      <c r="A886">
        <v>1700033248</v>
      </c>
      <c r="B886" s="74">
        <v>45230</v>
      </c>
      <c r="C886">
        <v>299</v>
      </c>
      <c r="D886">
        <v>11710</v>
      </c>
      <c r="E886" t="s">
        <v>451</v>
      </c>
      <c r="F886" t="s">
        <v>82</v>
      </c>
      <c r="G886">
        <v>2000014757</v>
      </c>
      <c r="H886" t="s">
        <v>437</v>
      </c>
      <c r="I886" t="s">
        <v>81</v>
      </c>
      <c r="J886" s="74">
        <v>45226</v>
      </c>
      <c r="K886">
        <v>-2691.5</v>
      </c>
      <c r="L886" s="74">
        <v>45226</v>
      </c>
    </row>
    <row r="887" spans="1:12" x14ac:dyDescent="0.3">
      <c r="A887">
        <v>2000014773</v>
      </c>
      <c r="B887" s="74">
        <v>45223</v>
      </c>
      <c r="C887">
        <v>299</v>
      </c>
      <c r="D887">
        <v>11710</v>
      </c>
      <c r="E887" t="s">
        <v>3</v>
      </c>
      <c r="F887" t="s">
        <v>77</v>
      </c>
      <c r="G887">
        <v>2000014773</v>
      </c>
      <c r="H887" t="s">
        <v>3</v>
      </c>
      <c r="I887" t="s">
        <v>3</v>
      </c>
      <c r="J887" s="74">
        <v>45223</v>
      </c>
      <c r="K887">
        <v>9738.7000000000007</v>
      </c>
      <c r="L887" s="74">
        <v>45223</v>
      </c>
    </row>
    <row r="888" spans="1:12" x14ac:dyDescent="0.3">
      <c r="A888">
        <v>1700033099</v>
      </c>
      <c r="B888" s="74">
        <v>45223</v>
      </c>
      <c r="C888">
        <v>299</v>
      </c>
      <c r="D888">
        <v>11710</v>
      </c>
      <c r="E888" t="s">
        <v>451</v>
      </c>
      <c r="F888" t="s">
        <v>82</v>
      </c>
      <c r="G888">
        <v>2000014773</v>
      </c>
      <c r="H888" t="s">
        <v>423</v>
      </c>
      <c r="I888" t="s">
        <v>81</v>
      </c>
      <c r="J888" s="74">
        <v>45219</v>
      </c>
      <c r="K888">
        <v>-9738.7000000000007</v>
      </c>
      <c r="L888" s="74">
        <v>45219</v>
      </c>
    </row>
    <row r="889" spans="1:12" x14ac:dyDescent="0.3">
      <c r="A889">
        <v>2000014775</v>
      </c>
      <c r="B889" s="74">
        <v>45216</v>
      </c>
      <c r="C889">
        <v>299</v>
      </c>
      <c r="D889">
        <v>11710</v>
      </c>
      <c r="E889" t="s">
        <v>3</v>
      </c>
      <c r="F889" t="s">
        <v>77</v>
      </c>
      <c r="G889">
        <v>2000014775</v>
      </c>
      <c r="H889" t="s">
        <v>3</v>
      </c>
      <c r="I889" t="s">
        <v>3</v>
      </c>
      <c r="J889" s="74">
        <v>45216</v>
      </c>
      <c r="K889">
        <v>123002.68</v>
      </c>
      <c r="L889" s="74">
        <v>45216</v>
      </c>
    </row>
    <row r="890" spans="1:12" x14ac:dyDescent="0.3">
      <c r="A890">
        <v>1700032873</v>
      </c>
      <c r="B890" s="74">
        <v>45216</v>
      </c>
      <c r="C890">
        <v>299</v>
      </c>
      <c r="D890">
        <v>11710</v>
      </c>
      <c r="E890" t="s">
        <v>451</v>
      </c>
      <c r="F890" t="s">
        <v>82</v>
      </c>
      <c r="G890">
        <v>2000014775</v>
      </c>
      <c r="H890" t="s">
        <v>471</v>
      </c>
      <c r="I890" t="s">
        <v>81</v>
      </c>
      <c r="J890" s="74">
        <v>45212</v>
      </c>
      <c r="K890">
        <v>-123002.68</v>
      </c>
      <c r="L890" s="74">
        <v>45212</v>
      </c>
    </row>
    <row r="891" spans="1:12" x14ac:dyDescent="0.3">
      <c r="A891">
        <v>2000014784</v>
      </c>
      <c r="B891" s="74">
        <v>45202</v>
      </c>
      <c r="C891">
        <v>299</v>
      </c>
      <c r="D891">
        <v>11710</v>
      </c>
      <c r="E891" t="s">
        <v>3</v>
      </c>
      <c r="F891" t="s">
        <v>77</v>
      </c>
      <c r="G891">
        <v>2000014784</v>
      </c>
      <c r="H891" t="s">
        <v>3</v>
      </c>
      <c r="I891" t="s">
        <v>3</v>
      </c>
      <c r="J891" s="74">
        <v>45202</v>
      </c>
      <c r="K891">
        <v>132781.47</v>
      </c>
      <c r="L891" s="74">
        <v>45202</v>
      </c>
    </row>
    <row r="892" spans="1:12" x14ac:dyDescent="0.3">
      <c r="A892">
        <v>1700033022</v>
      </c>
      <c r="B892" s="74">
        <v>45202</v>
      </c>
      <c r="C892">
        <v>299</v>
      </c>
      <c r="D892">
        <v>11710</v>
      </c>
      <c r="E892" t="s">
        <v>450</v>
      </c>
      <c r="F892" t="s">
        <v>82</v>
      </c>
      <c r="G892">
        <v>2000014784</v>
      </c>
      <c r="H892" t="s">
        <v>472</v>
      </c>
      <c r="I892" t="s">
        <v>81</v>
      </c>
      <c r="J892" s="74">
        <v>45199</v>
      </c>
      <c r="K892">
        <v>-119445.05</v>
      </c>
      <c r="L892" s="74">
        <v>45199</v>
      </c>
    </row>
    <row r="893" spans="1:12" x14ac:dyDescent="0.3">
      <c r="A893">
        <v>1700033038</v>
      </c>
      <c r="B893" s="74">
        <v>45202</v>
      </c>
      <c r="C893">
        <v>299</v>
      </c>
      <c r="D893">
        <v>11710</v>
      </c>
      <c r="E893" t="s">
        <v>450</v>
      </c>
      <c r="F893" t="s">
        <v>82</v>
      </c>
      <c r="G893">
        <v>2000014784</v>
      </c>
      <c r="H893" t="s">
        <v>420</v>
      </c>
      <c r="I893" t="s">
        <v>81</v>
      </c>
      <c r="J893" s="74">
        <v>45198</v>
      </c>
      <c r="K893">
        <v>-13336.42</v>
      </c>
      <c r="L893" s="74">
        <v>45198</v>
      </c>
    </row>
    <row r="894" spans="1:12" x14ac:dyDescent="0.3">
      <c r="A894">
        <v>2000014805</v>
      </c>
      <c r="B894" s="74">
        <v>45222</v>
      </c>
      <c r="C894">
        <v>299</v>
      </c>
      <c r="D894">
        <v>11710</v>
      </c>
      <c r="E894" t="s">
        <v>3</v>
      </c>
      <c r="F894" t="s">
        <v>77</v>
      </c>
      <c r="G894">
        <v>2000014805</v>
      </c>
      <c r="H894" t="s">
        <v>3</v>
      </c>
      <c r="I894" t="s">
        <v>3</v>
      </c>
      <c r="J894" s="74">
        <v>45222</v>
      </c>
      <c r="K894">
        <v>110065.64</v>
      </c>
      <c r="L894" s="74">
        <v>45222</v>
      </c>
    </row>
    <row r="895" spans="1:12" x14ac:dyDescent="0.3">
      <c r="A895">
        <v>1700033216</v>
      </c>
      <c r="B895" s="74">
        <v>45222</v>
      </c>
      <c r="C895">
        <v>299</v>
      </c>
      <c r="D895">
        <v>11710</v>
      </c>
      <c r="E895" t="s">
        <v>451</v>
      </c>
      <c r="F895" t="s">
        <v>82</v>
      </c>
      <c r="G895">
        <v>2000014805</v>
      </c>
      <c r="H895" t="s">
        <v>473</v>
      </c>
      <c r="I895" t="s">
        <v>81</v>
      </c>
      <c r="J895" s="74">
        <v>45218</v>
      </c>
      <c r="K895">
        <v>-110065.64</v>
      </c>
      <c r="L895" s="74">
        <v>45218</v>
      </c>
    </row>
    <row r="896" spans="1:12" x14ac:dyDescent="0.3">
      <c r="A896">
        <v>2000014816</v>
      </c>
      <c r="B896" s="74">
        <v>45210</v>
      </c>
      <c r="C896">
        <v>299</v>
      </c>
      <c r="D896">
        <v>11710</v>
      </c>
      <c r="E896" t="s">
        <v>3</v>
      </c>
      <c r="F896" t="s">
        <v>77</v>
      </c>
      <c r="G896">
        <v>2000014816</v>
      </c>
      <c r="H896" t="s">
        <v>3</v>
      </c>
      <c r="I896" t="s">
        <v>3</v>
      </c>
      <c r="J896" s="74">
        <v>45210</v>
      </c>
      <c r="K896">
        <v>133289</v>
      </c>
      <c r="L896" s="74">
        <v>45210</v>
      </c>
    </row>
    <row r="897" spans="1:12" x14ac:dyDescent="0.3">
      <c r="A897">
        <v>1700033091</v>
      </c>
      <c r="B897" s="74">
        <v>45210</v>
      </c>
      <c r="C897">
        <v>299</v>
      </c>
      <c r="D897">
        <v>11710</v>
      </c>
      <c r="E897" t="s">
        <v>450</v>
      </c>
      <c r="F897" t="s">
        <v>82</v>
      </c>
      <c r="G897">
        <v>2000014816</v>
      </c>
      <c r="H897" t="s">
        <v>474</v>
      </c>
      <c r="I897" t="s">
        <v>81</v>
      </c>
      <c r="J897" s="74">
        <v>45205</v>
      </c>
      <c r="K897">
        <v>-133289</v>
      </c>
      <c r="L897" s="74">
        <v>45205</v>
      </c>
    </row>
    <row r="898" spans="1:12" x14ac:dyDescent="0.3">
      <c r="A898">
        <v>2000014884</v>
      </c>
      <c r="B898" s="74">
        <v>45237</v>
      </c>
      <c r="C898">
        <v>299</v>
      </c>
      <c r="D898">
        <v>11710</v>
      </c>
      <c r="E898" t="s">
        <v>3</v>
      </c>
      <c r="F898" t="s">
        <v>77</v>
      </c>
      <c r="G898">
        <v>2000014884</v>
      </c>
      <c r="H898" t="s">
        <v>3</v>
      </c>
      <c r="I898" t="s">
        <v>3</v>
      </c>
      <c r="J898" s="74">
        <v>45237</v>
      </c>
      <c r="K898">
        <v>120648.26</v>
      </c>
      <c r="L898" s="74">
        <v>45237</v>
      </c>
    </row>
    <row r="899" spans="1:12" x14ac:dyDescent="0.3">
      <c r="A899">
        <v>1700033285</v>
      </c>
      <c r="B899" s="74">
        <v>45237</v>
      </c>
      <c r="C899">
        <v>299</v>
      </c>
      <c r="D899">
        <v>11710</v>
      </c>
      <c r="E899" t="s">
        <v>451</v>
      </c>
      <c r="F899" t="s">
        <v>82</v>
      </c>
      <c r="G899">
        <v>2000014884</v>
      </c>
      <c r="H899" t="s">
        <v>475</v>
      </c>
      <c r="I899" t="s">
        <v>81</v>
      </c>
      <c r="J899" s="74">
        <v>45233</v>
      </c>
      <c r="K899">
        <v>-120648.26</v>
      </c>
      <c r="L899" s="74">
        <v>45233</v>
      </c>
    </row>
    <row r="900" spans="1:12" x14ac:dyDescent="0.3">
      <c r="A900">
        <v>2000014934</v>
      </c>
      <c r="B900" s="74">
        <v>45244</v>
      </c>
      <c r="C900">
        <v>299</v>
      </c>
      <c r="D900">
        <v>11710</v>
      </c>
      <c r="E900" t="s">
        <v>3</v>
      </c>
      <c r="F900" t="s">
        <v>77</v>
      </c>
      <c r="G900">
        <v>2000014934</v>
      </c>
      <c r="H900" t="s">
        <v>3</v>
      </c>
      <c r="I900" t="s">
        <v>3</v>
      </c>
      <c r="J900" s="74">
        <v>45244</v>
      </c>
      <c r="K900">
        <v>140893.44</v>
      </c>
      <c r="L900" s="74">
        <v>45244</v>
      </c>
    </row>
    <row r="901" spans="1:12" x14ac:dyDescent="0.3">
      <c r="A901">
        <v>1700033321</v>
      </c>
      <c r="B901" s="74">
        <v>45244</v>
      </c>
      <c r="C901">
        <v>299</v>
      </c>
      <c r="D901">
        <v>11710</v>
      </c>
      <c r="E901" t="s">
        <v>452</v>
      </c>
      <c r="F901" t="s">
        <v>82</v>
      </c>
      <c r="G901">
        <v>2000014934</v>
      </c>
      <c r="H901" t="s">
        <v>476</v>
      </c>
      <c r="I901" t="s">
        <v>81</v>
      </c>
      <c r="J901" s="74">
        <v>45240</v>
      </c>
      <c r="K901">
        <v>-128660.64</v>
      </c>
      <c r="L901" s="74">
        <v>45240</v>
      </c>
    </row>
    <row r="902" spans="1:12" x14ac:dyDescent="0.3">
      <c r="A902">
        <v>1700033385</v>
      </c>
      <c r="B902" s="74">
        <v>45244</v>
      </c>
      <c r="C902">
        <v>299</v>
      </c>
      <c r="D902">
        <v>11710</v>
      </c>
      <c r="E902" t="s">
        <v>452</v>
      </c>
      <c r="F902" t="s">
        <v>82</v>
      </c>
      <c r="G902">
        <v>2000014934</v>
      </c>
      <c r="H902" t="s">
        <v>426</v>
      </c>
      <c r="I902" t="s">
        <v>81</v>
      </c>
      <c r="J902" s="74">
        <v>45240</v>
      </c>
      <c r="K902">
        <v>-12232.8</v>
      </c>
      <c r="L902" s="74">
        <v>45240</v>
      </c>
    </row>
    <row r="903" spans="1:12" x14ac:dyDescent="0.3">
      <c r="A903">
        <v>2000014984</v>
      </c>
      <c r="B903" s="74">
        <v>45251</v>
      </c>
      <c r="C903">
        <v>299</v>
      </c>
      <c r="D903">
        <v>11710</v>
      </c>
      <c r="E903" t="s">
        <v>3</v>
      </c>
      <c r="F903" t="s">
        <v>77</v>
      </c>
      <c r="G903">
        <v>2000014984</v>
      </c>
      <c r="H903" t="s">
        <v>3</v>
      </c>
      <c r="I903" t="s">
        <v>3</v>
      </c>
      <c r="J903" s="74">
        <v>45251</v>
      </c>
      <c r="K903">
        <v>116262.55</v>
      </c>
      <c r="L903" s="74">
        <v>45251</v>
      </c>
    </row>
    <row r="904" spans="1:12" x14ac:dyDescent="0.3">
      <c r="A904">
        <v>1700033350</v>
      </c>
      <c r="B904" s="74">
        <v>45251</v>
      </c>
      <c r="C904">
        <v>299</v>
      </c>
      <c r="D904">
        <v>11710</v>
      </c>
      <c r="E904" t="s">
        <v>452</v>
      </c>
      <c r="F904" t="s">
        <v>82</v>
      </c>
      <c r="G904">
        <v>2000014984</v>
      </c>
      <c r="H904" t="s">
        <v>427</v>
      </c>
      <c r="I904" t="s">
        <v>81</v>
      </c>
      <c r="J904" s="74">
        <v>45247</v>
      </c>
      <c r="K904">
        <v>-13258.6</v>
      </c>
      <c r="L904" s="74">
        <v>45247</v>
      </c>
    </row>
    <row r="905" spans="1:12" x14ac:dyDescent="0.3">
      <c r="A905">
        <v>1700033419</v>
      </c>
      <c r="B905" s="74">
        <v>45251</v>
      </c>
      <c r="C905">
        <v>299</v>
      </c>
      <c r="D905">
        <v>11710</v>
      </c>
      <c r="E905" t="s">
        <v>452</v>
      </c>
      <c r="F905" t="s">
        <v>82</v>
      </c>
      <c r="G905">
        <v>2000014984</v>
      </c>
      <c r="H905" t="s">
        <v>477</v>
      </c>
      <c r="I905" t="s">
        <v>81</v>
      </c>
      <c r="J905" s="74">
        <v>45247</v>
      </c>
      <c r="K905">
        <v>-103003.95</v>
      </c>
      <c r="L905" s="74">
        <v>45247</v>
      </c>
    </row>
    <row r="906" spans="1:12" x14ac:dyDescent="0.3">
      <c r="A906">
        <v>2000015045</v>
      </c>
      <c r="B906" s="74">
        <v>45260</v>
      </c>
      <c r="C906">
        <v>299</v>
      </c>
      <c r="D906">
        <v>11710</v>
      </c>
      <c r="E906" t="s">
        <v>3</v>
      </c>
      <c r="F906" t="s">
        <v>77</v>
      </c>
      <c r="G906">
        <v>2000015045</v>
      </c>
      <c r="H906" t="s">
        <v>3</v>
      </c>
      <c r="I906" t="s">
        <v>3</v>
      </c>
      <c r="J906" s="74">
        <v>45260</v>
      </c>
      <c r="K906">
        <v>103003.95</v>
      </c>
      <c r="L906" s="74">
        <v>45260</v>
      </c>
    </row>
    <row r="907" spans="1:12" x14ac:dyDescent="0.3">
      <c r="A907">
        <v>1700033459</v>
      </c>
      <c r="B907" s="74">
        <v>45260</v>
      </c>
      <c r="C907">
        <v>299</v>
      </c>
      <c r="D907">
        <v>11710</v>
      </c>
      <c r="E907" t="s">
        <v>452</v>
      </c>
      <c r="F907" t="s">
        <v>82</v>
      </c>
      <c r="G907">
        <v>2000015045</v>
      </c>
      <c r="H907" t="s">
        <v>478</v>
      </c>
      <c r="I907" t="s">
        <v>81</v>
      </c>
      <c r="J907" s="74">
        <v>45258</v>
      </c>
      <c r="K907">
        <v>-103003.95</v>
      </c>
      <c r="L907" s="74">
        <v>45258</v>
      </c>
    </row>
    <row r="908" spans="1:12" x14ac:dyDescent="0.3">
      <c r="A908">
        <v>2000015054</v>
      </c>
      <c r="B908" s="74">
        <v>45261</v>
      </c>
      <c r="C908">
        <v>299</v>
      </c>
      <c r="D908">
        <v>11710</v>
      </c>
      <c r="E908" t="s">
        <v>3</v>
      </c>
      <c r="F908" t="s">
        <v>77</v>
      </c>
      <c r="G908">
        <v>2000015054</v>
      </c>
      <c r="H908" t="s">
        <v>3</v>
      </c>
      <c r="I908" t="s">
        <v>3</v>
      </c>
      <c r="J908" s="74">
        <v>45261</v>
      </c>
      <c r="K908">
        <v>75865.279999999999</v>
      </c>
      <c r="L908" s="74">
        <v>45261</v>
      </c>
    </row>
    <row r="909" spans="1:12" x14ac:dyDescent="0.3">
      <c r="A909">
        <v>1700033476</v>
      </c>
      <c r="B909" s="74">
        <v>45261</v>
      </c>
      <c r="C909">
        <v>299</v>
      </c>
      <c r="D909">
        <v>11710</v>
      </c>
      <c r="E909" t="s">
        <v>452</v>
      </c>
      <c r="F909" t="s">
        <v>82</v>
      </c>
      <c r="G909">
        <v>2000015054</v>
      </c>
      <c r="H909" t="s">
        <v>479</v>
      </c>
      <c r="I909" t="s">
        <v>81</v>
      </c>
      <c r="J909" s="74">
        <v>45259</v>
      </c>
      <c r="K909">
        <v>-26913.3</v>
      </c>
      <c r="L909" s="74">
        <v>45259</v>
      </c>
    </row>
    <row r="910" spans="1:12" x14ac:dyDescent="0.3">
      <c r="A910">
        <v>1700033477</v>
      </c>
      <c r="B910" s="74">
        <v>45261</v>
      </c>
      <c r="C910">
        <v>299</v>
      </c>
      <c r="D910">
        <v>11710</v>
      </c>
      <c r="E910" t="s">
        <v>452</v>
      </c>
      <c r="F910" t="s">
        <v>82</v>
      </c>
      <c r="G910">
        <v>2000015054</v>
      </c>
      <c r="H910" t="s">
        <v>480</v>
      </c>
      <c r="I910" t="s">
        <v>81</v>
      </c>
      <c r="J910" s="74">
        <v>45259</v>
      </c>
      <c r="K910">
        <v>-33925.5</v>
      </c>
      <c r="L910" s="74">
        <v>45259</v>
      </c>
    </row>
    <row r="911" spans="1:12" x14ac:dyDescent="0.3">
      <c r="A911">
        <v>1700033502</v>
      </c>
      <c r="B911" s="74">
        <v>45261</v>
      </c>
      <c r="C911">
        <v>299</v>
      </c>
      <c r="D911">
        <v>11710</v>
      </c>
      <c r="E911" t="s">
        <v>452</v>
      </c>
      <c r="F911" t="s">
        <v>82</v>
      </c>
      <c r="G911">
        <v>2000015054</v>
      </c>
      <c r="H911" t="s">
        <v>428</v>
      </c>
      <c r="I911" t="s">
        <v>81</v>
      </c>
      <c r="J911" s="74">
        <v>45259</v>
      </c>
      <c r="K911">
        <v>-15026.48</v>
      </c>
      <c r="L911" s="74">
        <v>45259</v>
      </c>
    </row>
    <row r="912" spans="1:12" x14ac:dyDescent="0.3">
      <c r="A912">
        <v>2000015058</v>
      </c>
      <c r="B912" s="74">
        <v>45264</v>
      </c>
      <c r="C912">
        <v>299</v>
      </c>
      <c r="D912">
        <v>11710</v>
      </c>
      <c r="E912" t="s">
        <v>3</v>
      </c>
      <c r="F912" t="s">
        <v>77</v>
      </c>
      <c r="G912">
        <v>2000015058</v>
      </c>
      <c r="H912" t="s">
        <v>3</v>
      </c>
      <c r="I912" t="s">
        <v>3</v>
      </c>
      <c r="J912" s="74">
        <v>45264</v>
      </c>
      <c r="K912">
        <v>89325.82</v>
      </c>
      <c r="L912" s="74">
        <v>45264</v>
      </c>
    </row>
    <row r="913" spans="1:12" x14ac:dyDescent="0.3">
      <c r="A913">
        <v>1700033449</v>
      </c>
      <c r="B913" s="74">
        <v>45264</v>
      </c>
      <c r="C913">
        <v>299</v>
      </c>
      <c r="D913">
        <v>11710</v>
      </c>
      <c r="E913" t="s">
        <v>452</v>
      </c>
      <c r="F913" t="s">
        <v>82</v>
      </c>
      <c r="G913">
        <v>2000015058</v>
      </c>
      <c r="H913" t="s">
        <v>429</v>
      </c>
      <c r="I913" t="s">
        <v>81</v>
      </c>
      <c r="J913" s="74">
        <v>45260</v>
      </c>
      <c r="K913">
        <v>-4886.6000000000004</v>
      </c>
      <c r="L913" s="74">
        <v>45260</v>
      </c>
    </row>
    <row r="914" spans="1:12" x14ac:dyDescent="0.3">
      <c r="A914">
        <v>1700033478</v>
      </c>
      <c r="B914" s="74">
        <v>45264</v>
      </c>
      <c r="C914">
        <v>299</v>
      </c>
      <c r="D914">
        <v>11710</v>
      </c>
      <c r="E914" t="s">
        <v>452</v>
      </c>
      <c r="F914" t="s">
        <v>82</v>
      </c>
      <c r="G914">
        <v>2000015058</v>
      </c>
      <c r="H914" t="s">
        <v>481</v>
      </c>
      <c r="I914" t="s">
        <v>81</v>
      </c>
      <c r="J914" s="74">
        <v>45260</v>
      </c>
      <c r="K914">
        <v>-81782.720000000001</v>
      </c>
      <c r="L914" s="74">
        <v>45260</v>
      </c>
    </row>
    <row r="915" spans="1:12" x14ac:dyDescent="0.3">
      <c r="A915">
        <v>1700033479</v>
      </c>
      <c r="B915" s="74">
        <v>45264</v>
      </c>
      <c r="C915">
        <v>299</v>
      </c>
      <c r="D915">
        <v>11710</v>
      </c>
      <c r="E915" t="s">
        <v>452</v>
      </c>
      <c r="F915" t="s">
        <v>82</v>
      </c>
      <c r="G915">
        <v>2000015058</v>
      </c>
      <c r="H915" t="s">
        <v>438</v>
      </c>
      <c r="I915" t="s">
        <v>81</v>
      </c>
      <c r="J915" s="74">
        <v>45260</v>
      </c>
      <c r="K915">
        <v>-2656.5</v>
      </c>
      <c r="L915" s="74">
        <v>45260</v>
      </c>
    </row>
    <row r="916" spans="1:12" x14ac:dyDescent="0.3">
      <c r="A916">
        <v>2000015065</v>
      </c>
      <c r="B916" s="74">
        <v>45287</v>
      </c>
      <c r="C916">
        <v>299</v>
      </c>
      <c r="D916">
        <v>11710</v>
      </c>
      <c r="E916" t="s">
        <v>3</v>
      </c>
      <c r="F916" t="s">
        <v>77</v>
      </c>
      <c r="G916">
        <v>2000015065</v>
      </c>
      <c r="H916" t="s">
        <v>3</v>
      </c>
      <c r="I916" t="s">
        <v>3</v>
      </c>
      <c r="J916" s="74">
        <v>45287</v>
      </c>
      <c r="K916">
        <v>139137.48000000001</v>
      </c>
      <c r="L916" s="74">
        <v>45287</v>
      </c>
    </row>
    <row r="917" spans="1:12" x14ac:dyDescent="0.3">
      <c r="A917">
        <v>1700033581</v>
      </c>
      <c r="B917" s="74">
        <v>45287</v>
      </c>
      <c r="C917">
        <v>299</v>
      </c>
      <c r="D917">
        <v>11710</v>
      </c>
      <c r="E917" t="s">
        <v>453</v>
      </c>
      <c r="F917" t="s">
        <v>82</v>
      </c>
      <c r="G917">
        <v>2000015065</v>
      </c>
      <c r="H917" t="s">
        <v>432</v>
      </c>
      <c r="I917" t="s">
        <v>81</v>
      </c>
      <c r="J917" s="74">
        <v>45281</v>
      </c>
      <c r="K917">
        <v>-14289.88</v>
      </c>
      <c r="L917" s="74">
        <v>45281</v>
      </c>
    </row>
    <row r="918" spans="1:12" x14ac:dyDescent="0.3">
      <c r="A918">
        <v>1700033648</v>
      </c>
      <c r="B918" s="74">
        <v>45287</v>
      </c>
      <c r="C918">
        <v>299</v>
      </c>
      <c r="D918">
        <v>11710</v>
      </c>
      <c r="E918" t="s">
        <v>453</v>
      </c>
      <c r="F918" t="s">
        <v>82</v>
      </c>
      <c r="G918">
        <v>2000015065</v>
      </c>
      <c r="H918" t="s">
        <v>482</v>
      </c>
      <c r="I918" t="s">
        <v>81</v>
      </c>
      <c r="J918" s="74">
        <v>45281</v>
      </c>
      <c r="K918">
        <v>-124847.6</v>
      </c>
      <c r="L918" s="74">
        <v>45281</v>
      </c>
    </row>
    <row r="919" spans="1:12" x14ac:dyDescent="0.3">
      <c r="A919">
        <v>1700033720</v>
      </c>
      <c r="B919" s="74">
        <v>45293</v>
      </c>
      <c r="C919">
        <v>299</v>
      </c>
      <c r="D919">
        <v>11710</v>
      </c>
      <c r="E919" t="s">
        <v>453</v>
      </c>
      <c r="F919" t="s">
        <v>82</v>
      </c>
      <c r="G919">
        <v>2000015098</v>
      </c>
      <c r="H919" t="s">
        <v>433</v>
      </c>
      <c r="I919" t="s">
        <v>81</v>
      </c>
      <c r="J919" s="74">
        <v>45288</v>
      </c>
      <c r="K919">
        <v>-10042.6</v>
      </c>
      <c r="L919" s="74">
        <v>45288</v>
      </c>
    </row>
    <row r="920" spans="1:12" x14ac:dyDescent="0.3">
      <c r="A920">
        <v>2000015124</v>
      </c>
      <c r="B920" s="74">
        <v>45271</v>
      </c>
      <c r="C920">
        <v>299</v>
      </c>
      <c r="D920">
        <v>11710</v>
      </c>
      <c r="E920" t="s">
        <v>3</v>
      </c>
      <c r="F920" t="s">
        <v>77</v>
      </c>
      <c r="G920">
        <v>2000015124</v>
      </c>
      <c r="H920" t="s">
        <v>3</v>
      </c>
      <c r="I920" t="s">
        <v>3</v>
      </c>
      <c r="J920" s="74">
        <v>45271</v>
      </c>
      <c r="K920">
        <v>141172.75</v>
      </c>
      <c r="L920" s="74">
        <v>45271</v>
      </c>
    </row>
    <row r="921" spans="1:12" x14ac:dyDescent="0.3">
      <c r="A921">
        <v>1700033636</v>
      </c>
      <c r="B921" s="74">
        <v>45271</v>
      </c>
      <c r="C921">
        <v>299</v>
      </c>
      <c r="D921">
        <v>11710</v>
      </c>
      <c r="E921" t="s">
        <v>453</v>
      </c>
      <c r="F921" t="s">
        <v>82</v>
      </c>
      <c r="G921">
        <v>2000015124</v>
      </c>
      <c r="H921" t="s">
        <v>483</v>
      </c>
      <c r="I921" t="s">
        <v>81</v>
      </c>
      <c r="J921" s="74">
        <v>45267</v>
      </c>
      <c r="K921">
        <v>-141172.75</v>
      </c>
      <c r="L921" s="74">
        <v>45267</v>
      </c>
    </row>
    <row r="922" spans="1:12" x14ac:dyDescent="0.3">
      <c r="A922">
        <v>2000015134</v>
      </c>
      <c r="B922" s="74">
        <v>45272</v>
      </c>
      <c r="C922">
        <v>299</v>
      </c>
      <c r="D922">
        <v>11710</v>
      </c>
      <c r="E922" t="s">
        <v>3</v>
      </c>
      <c r="F922" t="s">
        <v>77</v>
      </c>
      <c r="G922">
        <v>2000015134</v>
      </c>
      <c r="H922" t="s">
        <v>3</v>
      </c>
      <c r="I922" t="s">
        <v>3</v>
      </c>
      <c r="J922" s="74">
        <v>45272</v>
      </c>
      <c r="K922">
        <v>12890</v>
      </c>
      <c r="L922" s="74">
        <v>45272</v>
      </c>
    </row>
    <row r="923" spans="1:12" x14ac:dyDescent="0.3">
      <c r="A923">
        <v>1700033606</v>
      </c>
      <c r="B923" s="74">
        <v>45272</v>
      </c>
      <c r="C923">
        <v>299</v>
      </c>
      <c r="D923">
        <v>11710</v>
      </c>
      <c r="E923" t="s">
        <v>453</v>
      </c>
      <c r="F923" t="s">
        <v>82</v>
      </c>
      <c r="G923">
        <v>2000015134</v>
      </c>
      <c r="H923" t="s">
        <v>430</v>
      </c>
      <c r="I923" t="s">
        <v>81</v>
      </c>
      <c r="J923" s="74">
        <v>45268</v>
      </c>
      <c r="K923">
        <v>-12890</v>
      </c>
      <c r="L923" s="74">
        <v>45268</v>
      </c>
    </row>
    <row r="924" spans="1:12" x14ac:dyDescent="0.3">
      <c r="A924">
        <v>2000015157</v>
      </c>
      <c r="B924" s="74">
        <v>45278</v>
      </c>
      <c r="C924">
        <v>299</v>
      </c>
      <c r="D924">
        <v>11710</v>
      </c>
      <c r="E924" t="s">
        <v>3</v>
      </c>
      <c r="F924" t="s">
        <v>77</v>
      </c>
      <c r="G924">
        <v>2000015157</v>
      </c>
      <c r="H924" t="s">
        <v>3</v>
      </c>
      <c r="I924" t="s">
        <v>3</v>
      </c>
      <c r="J924" s="74">
        <v>45278</v>
      </c>
      <c r="K924">
        <v>137294.76999999999</v>
      </c>
      <c r="L924" s="74">
        <v>45278</v>
      </c>
    </row>
    <row r="925" spans="1:12" x14ac:dyDescent="0.3">
      <c r="A925">
        <v>1700033578</v>
      </c>
      <c r="B925" s="74">
        <v>45278</v>
      </c>
      <c r="C925">
        <v>299</v>
      </c>
      <c r="D925">
        <v>11710</v>
      </c>
      <c r="E925" t="s">
        <v>453</v>
      </c>
      <c r="F925" t="s">
        <v>82</v>
      </c>
      <c r="G925">
        <v>2000015157</v>
      </c>
      <c r="H925" t="s">
        <v>484</v>
      </c>
      <c r="I925" t="s">
        <v>81</v>
      </c>
      <c r="J925" s="74">
        <v>45274</v>
      </c>
      <c r="K925">
        <v>-123258.37</v>
      </c>
      <c r="L925" s="74">
        <v>45274</v>
      </c>
    </row>
    <row r="926" spans="1:12" x14ac:dyDescent="0.3">
      <c r="A926">
        <v>1700033656</v>
      </c>
      <c r="B926" s="74">
        <v>45278</v>
      </c>
      <c r="C926">
        <v>299</v>
      </c>
      <c r="D926">
        <v>11710</v>
      </c>
      <c r="E926" t="s">
        <v>453</v>
      </c>
      <c r="F926" t="s">
        <v>82</v>
      </c>
      <c r="G926">
        <v>2000015157</v>
      </c>
      <c r="H926" t="s">
        <v>431</v>
      </c>
      <c r="I926" t="s">
        <v>81</v>
      </c>
      <c r="J926" s="74">
        <v>45274</v>
      </c>
      <c r="K926">
        <v>-14036.4</v>
      </c>
      <c r="L926" s="74">
        <v>45274</v>
      </c>
    </row>
    <row r="927" spans="1:12" x14ac:dyDescent="0.3">
      <c r="A927">
        <v>1700033639</v>
      </c>
      <c r="B927" s="74">
        <v>45294</v>
      </c>
      <c r="C927">
        <v>299</v>
      </c>
      <c r="D927">
        <v>11710</v>
      </c>
      <c r="E927" t="s">
        <v>453</v>
      </c>
      <c r="F927" t="s">
        <v>82</v>
      </c>
      <c r="G927">
        <v>2000015194</v>
      </c>
      <c r="H927" t="s">
        <v>485</v>
      </c>
      <c r="I927" t="s">
        <v>81</v>
      </c>
      <c r="J927" s="74">
        <v>45289</v>
      </c>
      <c r="K927">
        <v>-33719</v>
      </c>
      <c r="L927" s="74">
        <v>45289</v>
      </c>
    </row>
    <row r="928" spans="1:12" x14ac:dyDescent="0.3">
      <c r="A928">
        <v>1700033735</v>
      </c>
      <c r="B928" s="74">
        <v>45294</v>
      </c>
      <c r="C928">
        <v>299</v>
      </c>
      <c r="D928">
        <v>11710</v>
      </c>
      <c r="E928" t="s">
        <v>453</v>
      </c>
      <c r="F928" t="s">
        <v>82</v>
      </c>
      <c r="G928">
        <v>2000015194</v>
      </c>
      <c r="H928" t="s">
        <v>486</v>
      </c>
      <c r="I928" t="s">
        <v>81</v>
      </c>
      <c r="J928" s="74">
        <v>45289</v>
      </c>
      <c r="K928">
        <v>-124229.16</v>
      </c>
      <c r="L928" s="74">
        <v>45289</v>
      </c>
    </row>
    <row r="929" spans="1:12" x14ac:dyDescent="0.3">
      <c r="A929">
        <v>1700033736</v>
      </c>
      <c r="B929" s="74">
        <v>45294</v>
      </c>
      <c r="C929">
        <v>299</v>
      </c>
      <c r="D929">
        <v>11710</v>
      </c>
      <c r="E929" t="s">
        <v>453</v>
      </c>
      <c r="F929" t="s">
        <v>82</v>
      </c>
      <c r="G929">
        <v>2000015194</v>
      </c>
      <c r="H929" t="s">
        <v>439</v>
      </c>
      <c r="I929" t="s">
        <v>81</v>
      </c>
      <c r="J929" s="74">
        <v>45289</v>
      </c>
      <c r="K929">
        <v>-2649.5</v>
      </c>
      <c r="L929" s="74">
        <v>45289</v>
      </c>
    </row>
    <row r="930" spans="1:12" x14ac:dyDescent="0.3">
      <c r="A930">
        <v>2000014607</v>
      </c>
      <c r="B930" s="74">
        <v>45140</v>
      </c>
      <c r="C930">
        <v>299</v>
      </c>
      <c r="D930">
        <v>11787</v>
      </c>
      <c r="E930" t="s">
        <v>3</v>
      </c>
      <c r="F930" t="s">
        <v>77</v>
      </c>
      <c r="G930">
        <v>2000014607</v>
      </c>
      <c r="H930" t="s">
        <v>3</v>
      </c>
      <c r="I930" t="s">
        <v>3</v>
      </c>
      <c r="J930" s="74">
        <v>45140</v>
      </c>
      <c r="K930">
        <v>1672.06</v>
      </c>
      <c r="L930" s="74">
        <v>45140</v>
      </c>
    </row>
    <row r="931" spans="1:12" x14ac:dyDescent="0.3">
      <c r="A931">
        <v>1700032604</v>
      </c>
      <c r="B931" s="74">
        <v>45140</v>
      </c>
      <c r="C931">
        <v>299</v>
      </c>
      <c r="D931">
        <v>11787</v>
      </c>
      <c r="E931" t="s">
        <v>378</v>
      </c>
      <c r="F931" t="s">
        <v>82</v>
      </c>
      <c r="G931">
        <v>2000014607</v>
      </c>
      <c r="H931" t="s">
        <v>19</v>
      </c>
      <c r="I931" t="s">
        <v>81</v>
      </c>
      <c r="J931" s="74">
        <v>45138</v>
      </c>
      <c r="K931">
        <v>-1672.06</v>
      </c>
      <c r="L931" s="74">
        <v>45138</v>
      </c>
    </row>
    <row r="932" spans="1:12" x14ac:dyDescent="0.3">
      <c r="A932">
        <v>2000014621</v>
      </c>
      <c r="B932" s="74">
        <v>45215</v>
      </c>
      <c r="C932">
        <v>299</v>
      </c>
      <c r="D932">
        <v>11787</v>
      </c>
      <c r="E932" t="s">
        <v>3</v>
      </c>
      <c r="F932" t="s">
        <v>77</v>
      </c>
      <c r="G932">
        <v>2000014621</v>
      </c>
      <c r="H932" t="s">
        <v>3</v>
      </c>
      <c r="I932" t="s">
        <v>3</v>
      </c>
      <c r="J932" s="74">
        <v>45215</v>
      </c>
      <c r="K932">
        <v>1641.38</v>
      </c>
      <c r="L932" s="74">
        <v>45215</v>
      </c>
    </row>
    <row r="933" spans="1:12" x14ac:dyDescent="0.3">
      <c r="A933">
        <v>1700033010</v>
      </c>
      <c r="B933" s="74">
        <v>45215</v>
      </c>
      <c r="C933">
        <v>299</v>
      </c>
      <c r="D933">
        <v>11787</v>
      </c>
      <c r="E933" t="s">
        <v>451</v>
      </c>
      <c r="F933" t="s">
        <v>82</v>
      </c>
      <c r="G933">
        <v>2000014621</v>
      </c>
      <c r="H933" t="s">
        <v>19</v>
      </c>
      <c r="I933" t="s">
        <v>81</v>
      </c>
      <c r="J933" s="74">
        <v>45211</v>
      </c>
      <c r="K933">
        <v>-1641.38</v>
      </c>
      <c r="L933" s="74">
        <v>45211</v>
      </c>
    </row>
    <row r="934" spans="1:12" x14ac:dyDescent="0.3">
      <c r="A934">
        <v>2000014626</v>
      </c>
      <c r="B934" s="74">
        <v>45139</v>
      </c>
      <c r="C934">
        <v>299</v>
      </c>
      <c r="D934">
        <v>11787</v>
      </c>
      <c r="E934" t="s">
        <v>3</v>
      </c>
      <c r="F934" t="s">
        <v>77</v>
      </c>
      <c r="G934">
        <v>2000014626</v>
      </c>
      <c r="H934" t="s">
        <v>3</v>
      </c>
      <c r="I934" t="s">
        <v>3</v>
      </c>
      <c r="J934" s="74">
        <v>45139</v>
      </c>
      <c r="K934">
        <v>8723.74</v>
      </c>
      <c r="L934" s="74">
        <v>45139</v>
      </c>
    </row>
    <row r="935" spans="1:12" x14ac:dyDescent="0.3">
      <c r="A935">
        <v>1700032750</v>
      </c>
      <c r="B935" s="74">
        <v>45139</v>
      </c>
      <c r="C935">
        <v>299</v>
      </c>
      <c r="D935">
        <v>11787</v>
      </c>
      <c r="E935" t="s">
        <v>378</v>
      </c>
      <c r="F935" t="s">
        <v>82</v>
      </c>
      <c r="G935">
        <v>2000014626</v>
      </c>
      <c r="H935" t="s">
        <v>487</v>
      </c>
      <c r="I935" t="s">
        <v>81</v>
      </c>
      <c r="J935" s="74">
        <v>45135</v>
      </c>
      <c r="K935">
        <v>-8723.74</v>
      </c>
      <c r="L935" s="74">
        <v>45135</v>
      </c>
    </row>
    <row r="936" spans="1:12" x14ac:dyDescent="0.3">
      <c r="A936">
        <v>2000014656</v>
      </c>
      <c r="B936" s="74">
        <v>45166</v>
      </c>
      <c r="C936">
        <v>299</v>
      </c>
      <c r="D936">
        <v>11787</v>
      </c>
      <c r="E936" t="s">
        <v>3</v>
      </c>
      <c r="F936" t="s">
        <v>77</v>
      </c>
      <c r="G936">
        <v>2000014656</v>
      </c>
      <c r="H936" t="s">
        <v>3</v>
      </c>
      <c r="I936" t="s">
        <v>3</v>
      </c>
      <c r="J936" s="74">
        <v>45166</v>
      </c>
      <c r="K936">
        <v>1650.82</v>
      </c>
      <c r="L936" s="74">
        <v>45166</v>
      </c>
    </row>
    <row r="937" spans="1:12" x14ac:dyDescent="0.3">
      <c r="A937">
        <v>1700032891</v>
      </c>
      <c r="B937" s="74">
        <v>45166</v>
      </c>
      <c r="C937">
        <v>299</v>
      </c>
      <c r="D937">
        <v>11787</v>
      </c>
      <c r="E937" t="s">
        <v>449</v>
      </c>
      <c r="F937" t="s">
        <v>82</v>
      </c>
      <c r="G937">
        <v>2000014656</v>
      </c>
      <c r="H937" t="s">
        <v>19</v>
      </c>
      <c r="I937" t="s">
        <v>81</v>
      </c>
      <c r="J937" s="74">
        <v>45162</v>
      </c>
      <c r="K937">
        <v>-1650.82</v>
      </c>
      <c r="L937" s="74">
        <v>45162</v>
      </c>
    </row>
    <row r="938" spans="1:12" x14ac:dyDescent="0.3">
      <c r="A938">
        <v>2000014680</v>
      </c>
      <c r="B938" s="74">
        <v>45163</v>
      </c>
      <c r="C938">
        <v>299</v>
      </c>
      <c r="D938">
        <v>11787</v>
      </c>
      <c r="E938" t="s">
        <v>3</v>
      </c>
      <c r="F938" t="s">
        <v>77</v>
      </c>
      <c r="G938">
        <v>2000014680</v>
      </c>
      <c r="H938" t="s">
        <v>3</v>
      </c>
      <c r="I938" t="s">
        <v>3</v>
      </c>
      <c r="J938" s="74">
        <v>45163</v>
      </c>
      <c r="K938">
        <v>8766.2199999999993</v>
      </c>
      <c r="L938" s="74">
        <v>45163</v>
      </c>
    </row>
    <row r="939" spans="1:12" x14ac:dyDescent="0.3">
      <c r="A939">
        <v>1700032888</v>
      </c>
      <c r="B939" s="74">
        <v>45163</v>
      </c>
      <c r="C939">
        <v>299</v>
      </c>
      <c r="D939">
        <v>11787</v>
      </c>
      <c r="E939" t="s">
        <v>449</v>
      </c>
      <c r="F939" t="s">
        <v>82</v>
      </c>
      <c r="G939">
        <v>2000014680</v>
      </c>
      <c r="H939" t="s">
        <v>488</v>
      </c>
      <c r="I939" t="s">
        <v>81</v>
      </c>
      <c r="J939" s="74">
        <v>45161</v>
      </c>
      <c r="K939">
        <v>-8766.2199999999993</v>
      </c>
      <c r="L939" s="74">
        <v>45161</v>
      </c>
    </row>
    <row r="940" spans="1:12" x14ac:dyDescent="0.3">
      <c r="A940">
        <v>2000014691</v>
      </c>
      <c r="B940" s="74">
        <v>45196</v>
      </c>
      <c r="C940">
        <v>299</v>
      </c>
      <c r="D940">
        <v>11787</v>
      </c>
      <c r="E940" t="s">
        <v>3</v>
      </c>
      <c r="F940" t="s">
        <v>77</v>
      </c>
      <c r="G940">
        <v>2000014691</v>
      </c>
      <c r="H940" t="s">
        <v>3</v>
      </c>
      <c r="I940" t="s">
        <v>3</v>
      </c>
      <c r="J940" s="74">
        <v>45196</v>
      </c>
      <c r="K940">
        <v>1644.92</v>
      </c>
      <c r="L940" s="74">
        <v>45196</v>
      </c>
    </row>
    <row r="941" spans="1:12" x14ac:dyDescent="0.3">
      <c r="A941">
        <v>1700033003</v>
      </c>
      <c r="B941" s="74">
        <v>45196</v>
      </c>
      <c r="C941">
        <v>299</v>
      </c>
      <c r="D941">
        <v>11787</v>
      </c>
      <c r="E941" t="s">
        <v>450</v>
      </c>
      <c r="F941" t="s">
        <v>82</v>
      </c>
      <c r="G941">
        <v>2000014691</v>
      </c>
      <c r="H941" t="s">
        <v>19</v>
      </c>
      <c r="I941" t="s">
        <v>81</v>
      </c>
      <c r="J941" s="74">
        <v>45194</v>
      </c>
      <c r="K941">
        <v>-1644.92</v>
      </c>
      <c r="L941" s="74">
        <v>45194</v>
      </c>
    </row>
    <row r="942" spans="1:12" x14ac:dyDescent="0.3">
      <c r="A942">
        <v>2000014718</v>
      </c>
      <c r="B942" s="74">
        <v>45195</v>
      </c>
      <c r="C942">
        <v>299</v>
      </c>
      <c r="D942">
        <v>11787</v>
      </c>
      <c r="E942" t="s">
        <v>3</v>
      </c>
      <c r="F942" t="s">
        <v>77</v>
      </c>
      <c r="G942">
        <v>2000014718</v>
      </c>
      <c r="H942" t="s">
        <v>3</v>
      </c>
      <c r="I942" t="s">
        <v>3</v>
      </c>
      <c r="J942" s="74">
        <v>45195</v>
      </c>
      <c r="K942">
        <v>8749.7000000000007</v>
      </c>
      <c r="L942" s="74">
        <v>45195</v>
      </c>
    </row>
    <row r="943" spans="1:12" x14ac:dyDescent="0.3">
      <c r="A943">
        <v>1700032970</v>
      </c>
      <c r="B943" s="74">
        <v>45195</v>
      </c>
      <c r="C943">
        <v>299</v>
      </c>
      <c r="D943">
        <v>11787</v>
      </c>
      <c r="E943" t="s">
        <v>450</v>
      </c>
      <c r="F943" t="s">
        <v>82</v>
      </c>
      <c r="G943">
        <v>2000014718</v>
      </c>
      <c r="H943" t="s">
        <v>489</v>
      </c>
      <c r="I943" t="s">
        <v>81</v>
      </c>
      <c r="J943" s="74">
        <v>45191</v>
      </c>
      <c r="K943">
        <v>-8749.7000000000007</v>
      </c>
      <c r="L943" s="74">
        <v>45191</v>
      </c>
    </row>
    <row r="944" spans="1:12" x14ac:dyDescent="0.3">
      <c r="A944">
        <v>2000014846</v>
      </c>
      <c r="B944" s="74">
        <v>45212</v>
      </c>
      <c r="C944">
        <v>299</v>
      </c>
      <c r="D944">
        <v>11787</v>
      </c>
      <c r="E944" t="s">
        <v>3</v>
      </c>
      <c r="F944" t="s">
        <v>77</v>
      </c>
      <c r="G944">
        <v>2000014846</v>
      </c>
      <c r="H944" t="s">
        <v>3</v>
      </c>
      <c r="I944" t="s">
        <v>3</v>
      </c>
      <c r="J944" s="74">
        <v>45212</v>
      </c>
      <c r="K944">
        <v>8792.18</v>
      </c>
      <c r="L944" s="74">
        <v>45212</v>
      </c>
    </row>
    <row r="945" spans="1:12" x14ac:dyDescent="0.3">
      <c r="A945">
        <v>1700033043</v>
      </c>
      <c r="B945" s="74">
        <v>45212</v>
      </c>
      <c r="C945">
        <v>299</v>
      </c>
      <c r="D945">
        <v>11787</v>
      </c>
      <c r="E945" t="s">
        <v>451</v>
      </c>
      <c r="F945" t="s">
        <v>82</v>
      </c>
      <c r="G945">
        <v>2000014846</v>
      </c>
      <c r="H945" t="s">
        <v>490</v>
      </c>
      <c r="I945" t="s">
        <v>81</v>
      </c>
      <c r="J945" s="74">
        <v>45210</v>
      </c>
      <c r="K945">
        <v>-8792.18</v>
      </c>
      <c r="L945" s="74">
        <v>45210</v>
      </c>
    </row>
    <row r="946" spans="1:12" x14ac:dyDescent="0.3">
      <c r="A946">
        <v>2000014956</v>
      </c>
      <c r="B946" s="74">
        <v>45247</v>
      </c>
      <c r="C946">
        <v>299</v>
      </c>
      <c r="D946">
        <v>11787</v>
      </c>
      <c r="E946" t="s">
        <v>3</v>
      </c>
      <c r="F946" t="s">
        <v>77</v>
      </c>
      <c r="G946">
        <v>2000014956</v>
      </c>
      <c r="H946" t="s">
        <v>3</v>
      </c>
      <c r="I946" t="s">
        <v>3</v>
      </c>
      <c r="J946" s="74">
        <v>45247</v>
      </c>
      <c r="K946">
        <v>10467.780000000001</v>
      </c>
      <c r="L946" s="74">
        <v>45247</v>
      </c>
    </row>
    <row r="947" spans="1:12" x14ac:dyDescent="0.3">
      <c r="A947">
        <v>1700033341</v>
      </c>
      <c r="B947" s="74">
        <v>45247</v>
      </c>
      <c r="C947">
        <v>299</v>
      </c>
      <c r="D947">
        <v>11787</v>
      </c>
      <c r="E947" t="s">
        <v>452</v>
      </c>
      <c r="F947" t="s">
        <v>82</v>
      </c>
      <c r="G947">
        <v>2000014956</v>
      </c>
      <c r="H947" t="s">
        <v>19</v>
      </c>
      <c r="I947" t="s">
        <v>81</v>
      </c>
      <c r="J947" s="74">
        <v>45245</v>
      </c>
      <c r="K947">
        <v>-1641.38</v>
      </c>
      <c r="L947" s="74">
        <v>45245</v>
      </c>
    </row>
    <row r="948" spans="1:12" x14ac:dyDescent="0.3">
      <c r="A948">
        <v>1700033368</v>
      </c>
      <c r="B948" s="74">
        <v>45247</v>
      </c>
      <c r="C948">
        <v>299</v>
      </c>
      <c r="D948">
        <v>11787</v>
      </c>
      <c r="E948" t="s">
        <v>452</v>
      </c>
      <c r="F948" t="s">
        <v>82</v>
      </c>
      <c r="G948">
        <v>2000014956</v>
      </c>
      <c r="H948" t="s">
        <v>491</v>
      </c>
      <c r="I948" t="s">
        <v>81</v>
      </c>
      <c r="J948" s="74">
        <v>45245</v>
      </c>
      <c r="K948">
        <v>-8826.4</v>
      </c>
      <c r="L948" s="74">
        <v>45245</v>
      </c>
    </row>
    <row r="949" spans="1:12" x14ac:dyDescent="0.3">
      <c r="A949">
        <v>2000015078</v>
      </c>
      <c r="B949" s="74">
        <v>45281</v>
      </c>
      <c r="C949">
        <v>299</v>
      </c>
      <c r="D949">
        <v>11787</v>
      </c>
      <c r="E949" t="s">
        <v>3</v>
      </c>
      <c r="F949" t="s">
        <v>77</v>
      </c>
      <c r="G949">
        <v>2000015078</v>
      </c>
      <c r="H949" t="s">
        <v>3</v>
      </c>
      <c r="I949" t="s">
        <v>3</v>
      </c>
      <c r="J949" s="74">
        <v>45281</v>
      </c>
      <c r="K949">
        <v>1640.2</v>
      </c>
      <c r="L949" s="74">
        <v>45281</v>
      </c>
    </row>
    <row r="950" spans="1:12" x14ac:dyDescent="0.3">
      <c r="A950">
        <v>1700033659</v>
      </c>
      <c r="B950" s="74">
        <v>45281</v>
      </c>
      <c r="C950">
        <v>299</v>
      </c>
      <c r="D950">
        <v>11787</v>
      </c>
      <c r="E950" t="s">
        <v>453</v>
      </c>
      <c r="F950" t="s">
        <v>82</v>
      </c>
      <c r="G950">
        <v>2000015078</v>
      </c>
      <c r="H950" t="s">
        <v>19</v>
      </c>
      <c r="I950" t="s">
        <v>81</v>
      </c>
      <c r="J950" s="74">
        <v>45279</v>
      </c>
      <c r="K950">
        <v>-1640.2</v>
      </c>
      <c r="L950" s="74">
        <v>45279</v>
      </c>
    </row>
    <row r="951" spans="1:12" x14ac:dyDescent="0.3">
      <c r="A951">
        <v>2000015115</v>
      </c>
      <c r="B951" s="74">
        <v>45268</v>
      </c>
      <c r="C951">
        <v>299</v>
      </c>
      <c r="D951">
        <v>11787</v>
      </c>
      <c r="E951" t="s">
        <v>3</v>
      </c>
      <c r="F951" t="s">
        <v>77</v>
      </c>
      <c r="G951">
        <v>2000015115</v>
      </c>
      <c r="H951" t="s">
        <v>3</v>
      </c>
      <c r="I951" t="s">
        <v>3</v>
      </c>
      <c r="J951" s="74">
        <v>45268</v>
      </c>
      <c r="K951">
        <v>8829.94</v>
      </c>
      <c r="L951" s="74">
        <v>45268</v>
      </c>
    </row>
    <row r="952" spans="1:12" x14ac:dyDescent="0.3">
      <c r="A952">
        <v>1700033617</v>
      </c>
      <c r="B952" s="74">
        <v>45268</v>
      </c>
      <c r="C952">
        <v>299</v>
      </c>
      <c r="D952">
        <v>11787</v>
      </c>
      <c r="E952" t="s">
        <v>453</v>
      </c>
      <c r="F952" t="s">
        <v>82</v>
      </c>
      <c r="G952">
        <v>2000015115</v>
      </c>
      <c r="H952" t="s">
        <v>492</v>
      </c>
      <c r="I952" t="s">
        <v>81</v>
      </c>
      <c r="J952" s="74">
        <v>45266</v>
      </c>
      <c r="K952">
        <v>-8829.94</v>
      </c>
      <c r="L952" s="74">
        <v>45266</v>
      </c>
    </row>
    <row r="953" spans="1:12" x14ac:dyDescent="0.3">
      <c r="A953">
        <v>2000014539</v>
      </c>
      <c r="B953" s="74">
        <v>45110</v>
      </c>
      <c r="C953">
        <v>299</v>
      </c>
      <c r="D953">
        <v>11788</v>
      </c>
      <c r="E953" t="s">
        <v>3</v>
      </c>
      <c r="F953" t="s">
        <v>77</v>
      </c>
      <c r="G953">
        <v>2000014539</v>
      </c>
      <c r="H953" t="s">
        <v>3</v>
      </c>
      <c r="I953" t="s">
        <v>3</v>
      </c>
      <c r="J953" s="74">
        <v>45110</v>
      </c>
      <c r="K953">
        <v>850627.14</v>
      </c>
      <c r="L953" s="74">
        <v>45110</v>
      </c>
    </row>
    <row r="954" spans="1:12" x14ac:dyDescent="0.3">
      <c r="A954">
        <v>2000014591</v>
      </c>
      <c r="B954" s="74">
        <v>45174</v>
      </c>
      <c r="C954">
        <v>299</v>
      </c>
      <c r="D954">
        <v>11788</v>
      </c>
      <c r="E954" t="s">
        <v>3</v>
      </c>
      <c r="F954" t="s">
        <v>77</v>
      </c>
      <c r="G954">
        <v>2000014591</v>
      </c>
      <c r="H954" t="s">
        <v>3</v>
      </c>
      <c r="I954" t="s">
        <v>3</v>
      </c>
      <c r="J954" s="74">
        <v>45174</v>
      </c>
      <c r="K954">
        <v>165294.39999999999</v>
      </c>
      <c r="L954" s="74">
        <v>45174</v>
      </c>
    </row>
    <row r="955" spans="1:12" x14ac:dyDescent="0.3">
      <c r="A955">
        <v>1700032896</v>
      </c>
      <c r="B955" s="74">
        <v>45174</v>
      </c>
      <c r="C955">
        <v>299</v>
      </c>
      <c r="D955">
        <v>11788</v>
      </c>
      <c r="E955" t="s">
        <v>449</v>
      </c>
      <c r="F955" t="s">
        <v>82</v>
      </c>
      <c r="G955">
        <v>2000014591</v>
      </c>
      <c r="H955" t="s">
        <v>32</v>
      </c>
      <c r="I955" t="s">
        <v>81</v>
      </c>
      <c r="J955" s="74">
        <v>45169</v>
      </c>
      <c r="K955">
        <v>-7999.77</v>
      </c>
      <c r="L955" s="74">
        <v>45169</v>
      </c>
    </row>
    <row r="956" spans="1:12" x14ac:dyDescent="0.3">
      <c r="A956">
        <v>1700032897</v>
      </c>
      <c r="B956" s="74">
        <v>45174</v>
      </c>
      <c r="C956">
        <v>299</v>
      </c>
      <c r="D956">
        <v>11788</v>
      </c>
      <c r="E956" t="s">
        <v>449</v>
      </c>
      <c r="F956" t="s">
        <v>82</v>
      </c>
      <c r="G956">
        <v>2000014591</v>
      </c>
      <c r="H956" t="s">
        <v>31</v>
      </c>
      <c r="I956" t="s">
        <v>81</v>
      </c>
      <c r="J956" s="74">
        <v>45169</v>
      </c>
      <c r="K956">
        <v>-16119.16</v>
      </c>
      <c r="L956" s="74">
        <v>45169</v>
      </c>
    </row>
    <row r="957" spans="1:12" x14ac:dyDescent="0.3">
      <c r="A957">
        <v>1700032898</v>
      </c>
      <c r="B957" s="74">
        <v>45174</v>
      </c>
      <c r="C957">
        <v>299</v>
      </c>
      <c r="D957">
        <v>11788</v>
      </c>
      <c r="E957" t="s">
        <v>449</v>
      </c>
      <c r="F957" t="s">
        <v>82</v>
      </c>
      <c r="G957">
        <v>2000014591</v>
      </c>
      <c r="H957" t="s">
        <v>30</v>
      </c>
      <c r="I957" t="s">
        <v>81</v>
      </c>
      <c r="J957" s="74">
        <v>45169</v>
      </c>
      <c r="K957">
        <v>-954.6</v>
      </c>
      <c r="L957" s="74">
        <v>45169</v>
      </c>
    </row>
    <row r="958" spans="1:12" x14ac:dyDescent="0.3">
      <c r="A958">
        <v>1700032899</v>
      </c>
      <c r="B958" s="74">
        <v>45174</v>
      </c>
      <c r="C958">
        <v>299</v>
      </c>
      <c r="D958">
        <v>11788</v>
      </c>
      <c r="E958" t="s">
        <v>449</v>
      </c>
      <c r="F958" t="s">
        <v>82</v>
      </c>
      <c r="G958">
        <v>2000014591</v>
      </c>
      <c r="H958" t="s">
        <v>35</v>
      </c>
      <c r="I958" t="s">
        <v>81</v>
      </c>
      <c r="J958" s="74">
        <v>45169</v>
      </c>
      <c r="K958">
        <v>-31040.11</v>
      </c>
      <c r="L958" s="74">
        <v>45169</v>
      </c>
    </row>
    <row r="959" spans="1:12" x14ac:dyDescent="0.3">
      <c r="A959">
        <v>1700032900</v>
      </c>
      <c r="B959" s="74">
        <v>45174</v>
      </c>
      <c r="C959">
        <v>299</v>
      </c>
      <c r="D959">
        <v>11788</v>
      </c>
      <c r="E959" t="s">
        <v>449</v>
      </c>
      <c r="F959" t="s">
        <v>82</v>
      </c>
      <c r="G959">
        <v>2000014591</v>
      </c>
      <c r="H959" t="s">
        <v>33</v>
      </c>
      <c r="I959" t="s">
        <v>81</v>
      </c>
      <c r="J959" s="74">
        <v>45169</v>
      </c>
      <c r="K959">
        <v>-48962.26</v>
      </c>
      <c r="L959" s="74">
        <v>45169</v>
      </c>
    </row>
    <row r="960" spans="1:12" x14ac:dyDescent="0.3">
      <c r="A960">
        <v>1700032901</v>
      </c>
      <c r="B960" s="74">
        <v>45174</v>
      </c>
      <c r="C960">
        <v>299</v>
      </c>
      <c r="D960">
        <v>11788</v>
      </c>
      <c r="E960" t="s">
        <v>449</v>
      </c>
      <c r="F960" t="s">
        <v>82</v>
      </c>
      <c r="G960">
        <v>2000014591</v>
      </c>
      <c r="H960" t="s">
        <v>34</v>
      </c>
      <c r="I960" t="s">
        <v>81</v>
      </c>
      <c r="J960" s="74">
        <v>45169</v>
      </c>
      <c r="K960">
        <v>-3360.14</v>
      </c>
      <c r="L960" s="74">
        <v>45169</v>
      </c>
    </row>
    <row r="961" spans="1:12" x14ac:dyDescent="0.3">
      <c r="A961">
        <v>1700032902</v>
      </c>
      <c r="B961" s="74">
        <v>45174</v>
      </c>
      <c r="C961">
        <v>299</v>
      </c>
      <c r="D961">
        <v>11788</v>
      </c>
      <c r="E961" t="s">
        <v>449</v>
      </c>
      <c r="F961" t="s">
        <v>82</v>
      </c>
      <c r="G961">
        <v>2000014591</v>
      </c>
      <c r="H961" t="s">
        <v>84</v>
      </c>
      <c r="I961" t="s">
        <v>81</v>
      </c>
      <c r="J961" s="74">
        <v>45169</v>
      </c>
      <c r="K961">
        <v>-56858.36</v>
      </c>
      <c r="L961" s="74">
        <v>45169</v>
      </c>
    </row>
    <row r="962" spans="1:12" x14ac:dyDescent="0.3">
      <c r="A962">
        <v>2000014611</v>
      </c>
      <c r="B962" s="74">
        <v>45201</v>
      </c>
      <c r="C962">
        <v>299</v>
      </c>
      <c r="D962">
        <v>11788</v>
      </c>
      <c r="E962" t="s">
        <v>3</v>
      </c>
      <c r="F962" t="s">
        <v>77</v>
      </c>
      <c r="G962">
        <v>2000014611</v>
      </c>
      <c r="H962" t="s">
        <v>3</v>
      </c>
      <c r="I962" t="s">
        <v>3</v>
      </c>
      <c r="J962" s="74">
        <v>45201</v>
      </c>
      <c r="K962">
        <v>843228.15</v>
      </c>
      <c r="L962" s="74">
        <v>45201</v>
      </c>
    </row>
    <row r="963" spans="1:12" x14ac:dyDescent="0.3">
      <c r="A963">
        <v>1700032910</v>
      </c>
      <c r="B963" s="74">
        <v>45201</v>
      </c>
      <c r="C963">
        <v>299</v>
      </c>
      <c r="D963">
        <v>11788</v>
      </c>
      <c r="E963" t="s">
        <v>450</v>
      </c>
      <c r="F963" t="s">
        <v>82</v>
      </c>
      <c r="G963">
        <v>2000014611</v>
      </c>
      <c r="H963" t="s">
        <v>493</v>
      </c>
      <c r="I963" t="s">
        <v>81</v>
      </c>
      <c r="J963" s="74">
        <v>45197</v>
      </c>
      <c r="K963">
        <v>-77403.08</v>
      </c>
      <c r="L963" s="74">
        <v>45197</v>
      </c>
    </row>
    <row r="964" spans="1:12" x14ac:dyDescent="0.3">
      <c r="A964">
        <v>1700032911</v>
      </c>
      <c r="B964" s="74">
        <v>45201</v>
      </c>
      <c r="C964">
        <v>299</v>
      </c>
      <c r="D964">
        <v>11788</v>
      </c>
      <c r="E964" t="s">
        <v>450</v>
      </c>
      <c r="F964" t="s">
        <v>82</v>
      </c>
      <c r="G964">
        <v>2000014611</v>
      </c>
      <c r="H964" t="s">
        <v>494</v>
      </c>
      <c r="I964" t="s">
        <v>81</v>
      </c>
      <c r="J964" s="74">
        <v>45197</v>
      </c>
      <c r="K964">
        <v>-54622.62</v>
      </c>
      <c r="L964" s="74">
        <v>45197</v>
      </c>
    </row>
    <row r="965" spans="1:12" x14ac:dyDescent="0.3">
      <c r="A965">
        <v>1700032912</v>
      </c>
      <c r="B965" s="74">
        <v>45201</v>
      </c>
      <c r="C965">
        <v>299</v>
      </c>
      <c r="D965">
        <v>11788</v>
      </c>
      <c r="E965" t="s">
        <v>450</v>
      </c>
      <c r="F965" t="s">
        <v>82</v>
      </c>
      <c r="G965">
        <v>2000014611</v>
      </c>
      <c r="H965" t="s">
        <v>495</v>
      </c>
      <c r="I965" t="s">
        <v>81</v>
      </c>
      <c r="J965" s="74">
        <v>45197</v>
      </c>
      <c r="K965">
        <v>-5463.85</v>
      </c>
      <c r="L965" s="74">
        <v>45197</v>
      </c>
    </row>
    <row r="966" spans="1:12" x14ac:dyDescent="0.3">
      <c r="A966">
        <v>1700032913</v>
      </c>
      <c r="B966" s="74">
        <v>45201</v>
      </c>
      <c r="C966">
        <v>299</v>
      </c>
      <c r="D966">
        <v>11788</v>
      </c>
      <c r="E966" t="s">
        <v>450</v>
      </c>
      <c r="F966" t="s">
        <v>82</v>
      </c>
      <c r="G966">
        <v>2000014611</v>
      </c>
      <c r="H966" t="s">
        <v>496</v>
      </c>
      <c r="I966" t="s">
        <v>81</v>
      </c>
      <c r="J966" s="74">
        <v>45197</v>
      </c>
      <c r="K966">
        <v>-273452.58</v>
      </c>
      <c r="L966" s="74">
        <v>45197</v>
      </c>
    </row>
    <row r="967" spans="1:12" x14ac:dyDescent="0.3">
      <c r="A967">
        <v>1700032914</v>
      </c>
      <c r="B967" s="74">
        <v>45201</v>
      </c>
      <c r="C967">
        <v>299</v>
      </c>
      <c r="D967">
        <v>11788</v>
      </c>
      <c r="E967" t="s">
        <v>450</v>
      </c>
      <c r="F967" t="s">
        <v>82</v>
      </c>
      <c r="G967">
        <v>2000014611</v>
      </c>
      <c r="H967" t="s">
        <v>497</v>
      </c>
      <c r="I967" t="s">
        <v>81</v>
      </c>
      <c r="J967" s="74">
        <v>45197</v>
      </c>
      <c r="K967">
        <v>-242824.95</v>
      </c>
      <c r="L967" s="74">
        <v>45197</v>
      </c>
    </row>
    <row r="968" spans="1:12" x14ac:dyDescent="0.3">
      <c r="A968">
        <v>1700033075</v>
      </c>
      <c r="B968" s="74">
        <v>45201</v>
      </c>
      <c r="C968">
        <v>299</v>
      </c>
      <c r="D968">
        <v>11788</v>
      </c>
      <c r="E968" t="s">
        <v>450</v>
      </c>
      <c r="F968" t="s">
        <v>82</v>
      </c>
      <c r="G968">
        <v>2000014611</v>
      </c>
      <c r="H968" t="s">
        <v>498</v>
      </c>
      <c r="I968" t="s">
        <v>81</v>
      </c>
      <c r="J968" s="74">
        <v>45197</v>
      </c>
      <c r="K968">
        <v>-38793.629999999997</v>
      </c>
      <c r="L968" s="74">
        <v>45197</v>
      </c>
    </row>
    <row r="969" spans="1:12" x14ac:dyDescent="0.3">
      <c r="A969">
        <v>1700033076</v>
      </c>
      <c r="B969" s="74">
        <v>45201</v>
      </c>
      <c r="C969">
        <v>299</v>
      </c>
      <c r="D969">
        <v>11788</v>
      </c>
      <c r="E969" t="s">
        <v>450</v>
      </c>
      <c r="F969" t="s">
        <v>82</v>
      </c>
      <c r="G969">
        <v>2000014611</v>
      </c>
      <c r="H969" t="s">
        <v>499</v>
      </c>
      <c r="I969" t="s">
        <v>81</v>
      </c>
      <c r="J969" s="74">
        <v>45197</v>
      </c>
      <c r="K969">
        <v>-29540.400000000001</v>
      </c>
      <c r="L969" s="74">
        <v>45197</v>
      </c>
    </row>
    <row r="970" spans="1:12" x14ac:dyDescent="0.3">
      <c r="A970">
        <v>1700033077</v>
      </c>
      <c r="B970" s="74">
        <v>45201</v>
      </c>
      <c r="C970">
        <v>299</v>
      </c>
      <c r="D970">
        <v>11788</v>
      </c>
      <c r="E970" t="s">
        <v>450</v>
      </c>
      <c r="F970" t="s">
        <v>82</v>
      </c>
      <c r="G970">
        <v>2000014611</v>
      </c>
      <c r="H970" t="s">
        <v>500</v>
      </c>
      <c r="I970" t="s">
        <v>81</v>
      </c>
      <c r="J970" s="74">
        <v>45197</v>
      </c>
      <c r="K970">
        <v>-101671.33</v>
      </c>
      <c r="L970" s="74">
        <v>45197</v>
      </c>
    </row>
    <row r="971" spans="1:12" x14ac:dyDescent="0.3">
      <c r="A971">
        <v>1700033078</v>
      </c>
      <c r="B971" s="74">
        <v>45201</v>
      </c>
      <c r="C971">
        <v>299</v>
      </c>
      <c r="D971">
        <v>11788</v>
      </c>
      <c r="E971" t="s">
        <v>450</v>
      </c>
      <c r="F971" t="s">
        <v>82</v>
      </c>
      <c r="G971">
        <v>2000014611</v>
      </c>
      <c r="H971" t="s">
        <v>501</v>
      </c>
      <c r="I971" t="s">
        <v>81</v>
      </c>
      <c r="J971" s="74">
        <v>45197</v>
      </c>
      <c r="K971">
        <v>-19398.509999999998</v>
      </c>
      <c r="L971" s="74">
        <v>45197</v>
      </c>
    </row>
    <row r="972" spans="1:12" x14ac:dyDescent="0.3">
      <c r="A972">
        <v>1700033079</v>
      </c>
      <c r="B972" s="74">
        <v>45201</v>
      </c>
      <c r="C972">
        <v>299</v>
      </c>
      <c r="D972">
        <v>11788</v>
      </c>
      <c r="E972" t="s">
        <v>450</v>
      </c>
      <c r="F972" t="s">
        <v>82</v>
      </c>
      <c r="G972">
        <v>2000014611</v>
      </c>
      <c r="H972" t="s">
        <v>502</v>
      </c>
      <c r="I972" t="s">
        <v>81</v>
      </c>
      <c r="J972" s="74">
        <v>45197</v>
      </c>
      <c r="K972">
        <v>-57.2</v>
      </c>
      <c r="L972" s="74">
        <v>45197</v>
      </c>
    </row>
    <row r="973" spans="1:12" x14ac:dyDescent="0.3">
      <c r="A973">
        <v>2000014616</v>
      </c>
      <c r="B973" s="74">
        <v>45141</v>
      </c>
      <c r="C973">
        <v>299</v>
      </c>
      <c r="D973">
        <v>11788</v>
      </c>
      <c r="E973" t="s">
        <v>3</v>
      </c>
      <c r="F973" t="s">
        <v>77</v>
      </c>
      <c r="G973">
        <v>2000014616</v>
      </c>
      <c r="H973" t="s">
        <v>3</v>
      </c>
      <c r="I973" t="s">
        <v>3</v>
      </c>
      <c r="J973" s="74">
        <v>45141</v>
      </c>
      <c r="K973">
        <v>166211.13</v>
      </c>
      <c r="L973" s="74">
        <v>45141</v>
      </c>
    </row>
    <row r="974" spans="1:12" x14ac:dyDescent="0.3">
      <c r="A974">
        <v>1700032693</v>
      </c>
      <c r="B974" s="74">
        <v>45141</v>
      </c>
      <c r="C974">
        <v>299</v>
      </c>
      <c r="D974">
        <v>11788</v>
      </c>
      <c r="E974" t="s">
        <v>378</v>
      </c>
      <c r="F974" t="s">
        <v>82</v>
      </c>
      <c r="G974">
        <v>2000014616</v>
      </c>
      <c r="H974" t="s">
        <v>32</v>
      </c>
      <c r="I974" t="s">
        <v>81</v>
      </c>
      <c r="J974" s="74">
        <v>45139</v>
      </c>
      <c r="K974">
        <v>-8149.87</v>
      </c>
      <c r="L974" s="74">
        <v>45139</v>
      </c>
    </row>
    <row r="975" spans="1:12" x14ac:dyDescent="0.3">
      <c r="A975">
        <v>1700032694</v>
      </c>
      <c r="B975" s="74">
        <v>45141</v>
      </c>
      <c r="C975">
        <v>299</v>
      </c>
      <c r="D975">
        <v>11788</v>
      </c>
      <c r="E975" t="s">
        <v>378</v>
      </c>
      <c r="F975" t="s">
        <v>82</v>
      </c>
      <c r="G975">
        <v>2000014616</v>
      </c>
      <c r="H975" t="s">
        <v>31</v>
      </c>
      <c r="I975" t="s">
        <v>81</v>
      </c>
      <c r="J975" s="74">
        <v>45139</v>
      </c>
      <c r="K975">
        <v>-16220.49</v>
      </c>
      <c r="L975" s="74">
        <v>45139</v>
      </c>
    </row>
    <row r="976" spans="1:12" x14ac:dyDescent="0.3">
      <c r="A976">
        <v>1700032815</v>
      </c>
      <c r="B976" s="74">
        <v>45141</v>
      </c>
      <c r="C976">
        <v>299</v>
      </c>
      <c r="D976">
        <v>11788</v>
      </c>
      <c r="E976" t="s">
        <v>378</v>
      </c>
      <c r="F976" t="s">
        <v>82</v>
      </c>
      <c r="G976">
        <v>2000014616</v>
      </c>
      <c r="H976" t="s">
        <v>30</v>
      </c>
      <c r="I976" t="s">
        <v>81</v>
      </c>
      <c r="J976" s="74">
        <v>45139</v>
      </c>
      <c r="K976">
        <v>-959.38</v>
      </c>
      <c r="L976" s="74">
        <v>45139</v>
      </c>
    </row>
    <row r="977" spans="1:12" x14ac:dyDescent="0.3">
      <c r="A977">
        <v>1700032816</v>
      </c>
      <c r="B977" s="74">
        <v>45141</v>
      </c>
      <c r="C977">
        <v>299</v>
      </c>
      <c r="D977">
        <v>11788</v>
      </c>
      <c r="E977" t="s">
        <v>378</v>
      </c>
      <c r="F977" t="s">
        <v>82</v>
      </c>
      <c r="G977">
        <v>2000014616</v>
      </c>
      <c r="H977" t="s">
        <v>35</v>
      </c>
      <c r="I977" t="s">
        <v>81</v>
      </c>
      <c r="J977" s="74">
        <v>45139</v>
      </c>
      <c r="K977">
        <v>-31215.1</v>
      </c>
      <c r="L977" s="74">
        <v>45139</v>
      </c>
    </row>
    <row r="978" spans="1:12" x14ac:dyDescent="0.3">
      <c r="A978">
        <v>1700032817</v>
      </c>
      <c r="B978" s="74">
        <v>45141</v>
      </c>
      <c r="C978">
        <v>299</v>
      </c>
      <c r="D978">
        <v>11788</v>
      </c>
      <c r="E978" t="s">
        <v>378</v>
      </c>
      <c r="F978" t="s">
        <v>82</v>
      </c>
      <c r="G978">
        <v>2000014616</v>
      </c>
      <c r="H978" t="s">
        <v>33</v>
      </c>
      <c r="I978" t="s">
        <v>81</v>
      </c>
      <c r="J978" s="74">
        <v>45139</v>
      </c>
      <c r="K978">
        <v>-49445.47</v>
      </c>
      <c r="L978" s="74">
        <v>45139</v>
      </c>
    </row>
    <row r="979" spans="1:12" x14ac:dyDescent="0.3">
      <c r="A979">
        <v>1700032818</v>
      </c>
      <c r="B979" s="74">
        <v>45141</v>
      </c>
      <c r="C979">
        <v>299</v>
      </c>
      <c r="D979">
        <v>11788</v>
      </c>
      <c r="E979" t="s">
        <v>378</v>
      </c>
      <c r="F979" t="s">
        <v>82</v>
      </c>
      <c r="G979">
        <v>2000014616</v>
      </c>
      <c r="H979" t="s">
        <v>34</v>
      </c>
      <c r="I979" t="s">
        <v>81</v>
      </c>
      <c r="J979" s="74">
        <v>45139</v>
      </c>
      <c r="K979">
        <v>-3362.46</v>
      </c>
      <c r="L979" s="74">
        <v>45139</v>
      </c>
    </row>
    <row r="980" spans="1:12" x14ac:dyDescent="0.3">
      <c r="A980">
        <v>1700032819</v>
      </c>
      <c r="B980" s="74">
        <v>45141</v>
      </c>
      <c r="C980">
        <v>299</v>
      </c>
      <c r="D980">
        <v>11788</v>
      </c>
      <c r="E980" t="s">
        <v>378</v>
      </c>
      <c r="F980" t="s">
        <v>82</v>
      </c>
      <c r="G980">
        <v>2000014616</v>
      </c>
      <c r="H980" t="s">
        <v>84</v>
      </c>
      <c r="I980" t="s">
        <v>81</v>
      </c>
      <c r="J980" s="74">
        <v>45139</v>
      </c>
      <c r="K980">
        <v>-56858.36</v>
      </c>
      <c r="L980" s="74">
        <v>45139</v>
      </c>
    </row>
    <row r="981" spans="1:12" x14ac:dyDescent="0.3">
      <c r="A981">
        <v>2000014627</v>
      </c>
      <c r="B981" s="74">
        <v>45139</v>
      </c>
      <c r="C981">
        <v>299</v>
      </c>
      <c r="D981">
        <v>11788</v>
      </c>
      <c r="E981" t="s">
        <v>3</v>
      </c>
      <c r="F981" t="s">
        <v>77</v>
      </c>
      <c r="G981">
        <v>2000014627</v>
      </c>
      <c r="H981" t="s">
        <v>3</v>
      </c>
      <c r="I981" t="s">
        <v>3</v>
      </c>
      <c r="J981" s="74">
        <v>45139</v>
      </c>
      <c r="K981">
        <v>851752.22</v>
      </c>
      <c r="L981" s="74">
        <v>45139</v>
      </c>
    </row>
    <row r="982" spans="1:12" x14ac:dyDescent="0.3">
      <c r="A982">
        <v>1700032796</v>
      </c>
      <c r="B982" s="74">
        <v>45139</v>
      </c>
      <c r="C982">
        <v>299</v>
      </c>
      <c r="D982">
        <v>11788</v>
      </c>
      <c r="E982" t="s">
        <v>378</v>
      </c>
      <c r="F982" t="s">
        <v>82</v>
      </c>
      <c r="G982">
        <v>2000014627</v>
      </c>
      <c r="H982" t="s">
        <v>503</v>
      </c>
      <c r="I982" t="s">
        <v>81</v>
      </c>
      <c r="J982" s="74">
        <v>45137</v>
      </c>
      <c r="K982">
        <v>-77590.44</v>
      </c>
      <c r="L982" s="74">
        <v>45137</v>
      </c>
    </row>
    <row r="983" spans="1:12" x14ac:dyDescent="0.3">
      <c r="A983">
        <v>1700032797</v>
      </c>
      <c r="B983" s="74">
        <v>45139</v>
      </c>
      <c r="C983">
        <v>299</v>
      </c>
      <c r="D983">
        <v>11788</v>
      </c>
      <c r="E983" t="s">
        <v>378</v>
      </c>
      <c r="F983" t="s">
        <v>82</v>
      </c>
      <c r="G983">
        <v>2000014627</v>
      </c>
      <c r="H983" t="s">
        <v>504</v>
      </c>
      <c r="I983" t="s">
        <v>81</v>
      </c>
      <c r="J983" s="74">
        <v>45137</v>
      </c>
      <c r="K983">
        <v>-54753.16</v>
      </c>
      <c r="L983" s="74">
        <v>45137</v>
      </c>
    </row>
    <row r="984" spans="1:12" x14ac:dyDescent="0.3">
      <c r="A984">
        <v>1700032798</v>
      </c>
      <c r="B984" s="74">
        <v>45139</v>
      </c>
      <c r="C984">
        <v>299</v>
      </c>
      <c r="D984">
        <v>11788</v>
      </c>
      <c r="E984" t="s">
        <v>378</v>
      </c>
      <c r="F984" t="s">
        <v>82</v>
      </c>
      <c r="G984">
        <v>2000014627</v>
      </c>
      <c r="H984" t="s">
        <v>505</v>
      </c>
      <c r="I984" t="s">
        <v>81</v>
      </c>
      <c r="J984" s="74">
        <v>45137</v>
      </c>
      <c r="K984">
        <v>-5509.7</v>
      </c>
      <c r="L984" s="74">
        <v>45137</v>
      </c>
    </row>
    <row r="985" spans="1:12" x14ac:dyDescent="0.3">
      <c r="A985">
        <v>1700032799</v>
      </c>
      <c r="B985" s="74">
        <v>45139</v>
      </c>
      <c r="C985">
        <v>299</v>
      </c>
      <c r="D985">
        <v>11788</v>
      </c>
      <c r="E985" t="s">
        <v>378</v>
      </c>
      <c r="F985" t="s">
        <v>82</v>
      </c>
      <c r="G985">
        <v>2000014627</v>
      </c>
      <c r="H985" t="s">
        <v>506</v>
      </c>
      <c r="I985" t="s">
        <v>81</v>
      </c>
      <c r="J985" s="74">
        <v>45137</v>
      </c>
      <c r="K985">
        <v>-277550.03999999998</v>
      </c>
      <c r="L985" s="74">
        <v>45137</v>
      </c>
    </row>
    <row r="986" spans="1:12" x14ac:dyDescent="0.3">
      <c r="A986">
        <v>1700032800</v>
      </c>
      <c r="B986" s="74">
        <v>45139</v>
      </c>
      <c r="C986">
        <v>299</v>
      </c>
      <c r="D986">
        <v>11788</v>
      </c>
      <c r="E986" t="s">
        <v>378</v>
      </c>
      <c r="F986" t="s">
        <v>82</v>
      </c>
      <c r="G986">
        <v>2000014627</v>
      </c>
      <c r="H986" t="s">
        <v>507</v>
      </c>
      <c r="I986" t="s">
        <v>81</v>
      </c>
      <c r="J986" s="74">
        <v>45137</v>
      </c>
      <c r="K986">
        <v>-243623.9</v>
      </c>
      <c r="L986" s="74">
        <v>45137</v>
      </c>
    </row>
    <row r="987" spans="1:12" x14ac:dyDescent="0.3">
      <c r="A987">
        <v>1700032801</v>
      </c>
      <c r="B987" s="74">
        <v>45139</v>
      </c>
      <c r="C987">
        <v>299</v>
      </c>
      <c r="D987">
        <v>11788</v>
      </c>
      <c r="E987" t="s">
        <v>378</v>
      </c>
      <c r="F987" t="s">
        <v>82</v>
      </c>
      <c r="G987">
        <v>2000014627</v>
      </c>
      <c r="H987" t="s">
        <v>508</v>
      </c>
      <c r="I987" t="s">
        <v>81</v>
      </c>
      <c r="J987" s="74">
        <v>45137</v>
      </c>
      <c r="K987">
        <v>-39177.25</v>
      </c>
      <c r="L987" s="74">
        <v>45137</v>
      </c>
    </row>
    <row r="988" spans="1:12" x14ac:dyDescent="0.3">
      <c r="A988">
        <v>1700032803</v>
      </c>
      <c r="B988" s="74">
        <v>45139</v>
      </c>
      <c r="C988">
        <v>299</v>
      </c>
      <c r="D988">
        <v>11788</v>
      </c>
      <c r="E988" t="s">
        <v>378</v>
      </c>
      <c r="F988" t="s">
        <v>82</v>
      </c>
      <c r="G988">
        <v>2000014627</v>
      </c>
      <c r="H988" t="s">
        <v>509</v>
      </c>
      <c r="I988" t="s">
        <v>81</v>
      </c>
      <c r="J988" s="74">
        <v>45137</v>
      </c>
      <c r="K988">
        <v>-29956.9</v>
      </c>
      <c r="L988" s="74">
        <v>45137</v>
      </c>
    </row>
    <row r="989" spans="1:12" x14ac:dyDescent="0.3">
      <c r="A989">
        <v>1700032804</v>
      </c>
      <c r="B989" s="74">
        <v>45139</v>
      </c>
      <c r="C989">
        <v>299</v>
      </c>
      <c r="D989">
        <v>11788</v>
      </c>
      <c r="E989" t="s">
        <v>378</v>
      </c>
      <c r="F989" t="s">
        <v>82</v>
      </c>
      <c r="G989">
        <v>2000014627</v>
      </c>
      <c r="H989" t="s">
        <v>510</v>
      </c>
      <c r="I989" t="s">
        <v>81</v>
      </c>
      <c r="J989" s="74">
        <v>45137</v>
      </c>
      <c r="K989">
        <v>-103843.45</v>
      </c>
      <c r="L989" s="74">
        <v>45137</v>
      </c>
    </row>
    <row r="990" spans="1:12" x14ac:dyDescent="0.3">
      <c r="A990">
        <v>1700032805</v>
      </c>
      <c r="B990" s="74">
        <v>45139</v>
      </c>
      <c r="C990">
        <v>299</v>
      </c>
      <c r="D990">
        <v>11788</v>
      </c>
      <c r="E990" t="s">
        <v>378</v>
      </c>
      <c r="F990" t="s">
        <v>82</v>
      </c>
      <c r="G990">
        <v>2000014627</v>
      </c>
      <c r="H990" t="s">
        <v>511</v>
      </c>
      <c r="I990" t="s">
        <v>81</v>
      </c>
      <c r="J990" s="74">
        <v>45137</v>
      </c>
      <c r="K990">
        <v>-19687.73</v>
      </c>
      <c r="L990" s="74">
        <v>45137</v>
      </c>
    </row>
    <row r="991" spans="1:12" x14ac:dyDescent="0.3">
      <c r="A991">
        <v>1700032806</v>
      </c>
      <c r="B991" s="74">
        <v>45139</v>
      </c>
      <c r="C991">
        <v>299</v>
      </c>
      <c r="D991">
        <v>11788</v>
      </c>
      <c r="E991" t="s">
        <v>378</v>
      </c>
      <c r="F991" t="s">
        <v>82</v>
      </c>
      <c r="G991">
        <v>2000014627</v>
      </c>
      <c r="H991" t="s">
        <v>512</v>
      </c>
      <c r="I991" t="s">
        <v>81</v>
      </c>
      <c r="J991" s="74">
        <v>45137</v>
      </c>
      <c r="K991">
        <v>-59.65</v>
      </c>
      <c r="L991" s="74">
        <v>45137</v>
      </c>
    </row>
    <row r="992" spans="1:12" x14ac:dyDescent="0.3">
      <c r="A992">
        <v>2000014631</v>
      </c>
      <c r="B992" s="74">
        <v>45169</v>
      </c>
      <c r="C992">
        <v>299</v>
      </c>
      <c r="D992">
        <v>11788</v>
      </c>
      <c r="E992" t="s">
        <v>3</v>
      </c>
      <c r="F992" t="s">
        <v>77</v>
      </c>
      <c r="G992">
        <v>2000014631</v>
      </c>
      <c r="H992" t="s">
        <v>3</v>
      </c>
      <c r="I992" t="s">
        <v>3</v>
      </c>
      <c r="J992" s="74">
        <v>45169</v>
      </c>
      <c r="K992">
        <v>845200.63</v>
      </c>
      <c r="L992" s="74">
        <v>45169</v>
      </c>
    </row>
    <row r="993" spans="1:12" x14ac:dyDescent="0.3">
      <c r="A993">
        <v>1700032935</v>
      </c>
      <c r="B993" s="74">
        <v>45169</v>
      </c>
      <c r="C993">
        <v>299</v>
      </c>
      <c r="D993">
        <v>11788</v>
      </c>
      <c r="E993" t="s">
        <v>449</v>
      </c>
      <c r="F993" t="s">
        <v>82</v>
      </c>
      <c r="G993">
        <v>2000014631</v>
      </c>
      <c r="H993" t="s">
        <v>513</v>
      </c>
      <c r="I993" t="s">
        <v>81</v>
      </c>
      <c r="J993" s="74">
        <v>45167</v>
      </c>
      <c r="K993">
        <v>-77532.47</v>
      </c>
      <c r="L993" s="74">
        <v>45167</v>
      </c>
    </row>
    <row r="994" spans="1:12" x14ac:dyDescent="0.3">
      <c r="A994">
        <v>1700032936</v>
      </c>
      <c r="B994" s="74">
        <v>45169</v>
      </c>
      <c r="C994">
        <v>299</v>
      </c>
      <c r="D994">
        <v>11788</v>
      </c>
      <c r="E994" t="s">
        <v>449</v>
      </c>
      <c r="F994" t="s">
        <v>82</v>
      </c>
      <c r="G994">
        <v>2000014631</v>
      </c>
      <c r="H994" t="s">
        <v>514</v>
      </c>
      <c r="I994" t="s">
        <v>81</v>
      </c>
      <c r="J994" s="74">
        <v>45167</v>
      </c>
      <c r="K994">
        <v>-54800.53</v>
      </c>
      <c r="L994" s="74">
        <v>45167</v>
      </c>
    </row>
    <row r="995" spans="1:12" x14ac:dyDescent="0.3">
      <c r="A995">
        <v>1700032937</v>
      </c>
      <c r="B995" s="74">
        <v>45169</v>
      </c>
      <c r="C995">
        <v>299</v>
      </c>
      <c r="D995">
        <v>11788</v>
      </c>
      <c r="E995" t="s">
        <v>449</v>
      </c>
      <c r="F995" t="s">
        <v>82</v>
      </c>
      <c r="G995">
        <v>2000014631</v>
      </c>
      <c r="H995" t="s">
        <v>515</v>
      </c>
      <c r="I995" t="s">
        <v>81</v>
      </c>
      <c r="J995" s="74">
        <v>45167</v>
      </c>
      <c r="K995">
        <v>-5484.21</v>
      </c>
      <c r="L995" s="74">
        <v>45167</v>
      </c>
    </row>
    <row r="996" spans="1:12" x14ac:dyDescent="0.3">
      <c r="A996">
        <v>1700032938</v>
      </c>
      <c r="B996" s="74">
        <v>45169</v>
      </c>
      <c r="C996">
        <v>299</v>
      </c>
      <c r="D996">
        <v>11788</v>
      </c>
      <c r="E996" t="s">
        <v>449</v>
      </c>
      <c r="F996" t="s">
        <v>82</v>
      </c>
      <c r="G996">
        <v>2000014631</v>
      </c>
      <c r="H996" t="s">
        <v>516</v>
      </c>
      <c r="I996" t="s">
        <v>81</v>
      </c>
      <c r="J996" s="74">
        <v>45167</v>
      </c>
      <c r="K996">
        <v>-273919.12</v>
      </c>
      <c r="L996" s="74">
        <v>45167</v>
      </c>
    </row>
    <row r="997" spans="1:12" x14ac:dyDescent="0.3">
      <c r="A997">
        <v>1700032939</v>
      </c>
      <c r="B997" s="74">
        <v>45169</v>
      </c>
      <c r="C997">
        <v>299</v>
      </c>
      <c r="D997">
        <v>11788</v>
      </c>
      <c r="E997" t="s">
        <v>449</v>
      </c>
      <c r="F997" t="s">
        <v>82</v>
      </c>
      <c r="G997">
        <v>2000014631</v>
      </c>
      <c r="H997" t="s">
        <v>517</v>
      </c>
      <c r="I997" t="s">
        <v>81</v>
      </c>
      <c r="J997" s="74">
        <v>45167</v>
      </c>
      <c r="K997">
        <v>-243256.05</v>
      </c>
      <c r="L997" s="74">
        <v>45167</v>
      </c>
    </row>
    <row r="998" spans="1:12" x14ac:dyDescent="0.3">
      <c r="A998">
        <v>1700032940</v>
      </c>
      <c r="B998" s="74">
        <v>45169</v>
      </c>
      <c r="C998">
        <v>299</v>
      </c>
      <c r="D998">
        <v>11788</v>
      </c>
      <c r="E998" t="s">
        <v>449</v>
      </c>
      <c r="F998" t="s">
        <v>82</v>
      </c>
      <c r="G998">
        <v>2000014631</v>
      </c>
      <c r="H998" t="s">
        <v>518</v>
      </c>
      <c r="I998" t="s">
        <v>81</v>
      </c>
      <c r="J998" s="74">
        <v>45167</v>
      </c>
      <c r="K998">
        <v>-38939.1</v>
      </c>
      <c r="L998" s="74">
        <v>45167</v>
      </c>
    </row>
    <row r="999" spans="1:12" x14ac:dyDescent="0.3">
      <c r="A999">
        <v>1700032941</v>
      </c>
      <c r="B999" s="74">
        <v>45169</v>
      </c>
      <c r="C999">
        <v>299</v>
      </c>
      <c r="D999">
        <v>11788</v>
      </c>
      <c r="E999" t="s">
        <v>449</v>
      </c>
      <c r="F999" t="s">
        <v>82</v>
      </c>
      <c r="G999">
        <v>2000014631</v>
      </c>
      <c r="H999" t="s">
        <v>519</v>
      </c>
      <c r="I999" t="s">
        <v>81</v>
      </c>
      <c r="J999" s="74">
        <v>45167</v>
      </c>
      <c r="K999">
        <v>-29692.51</v>
      </c>
      <c r="L999" s="74">
        <v>45167</v>
      </c>
    </row>
    <row r="1000" spans="1:12" x14ac:dyDescent="0.3">
      <c r="A1000">
        <v>1700032942</v>
      </c>
      <c r="B1000" s="74">
        <v>45169</v>
      </c>
      <c r="C1000">
        <v>299</v>
      </c>
      <c r="D1000">
        <v>11788</v>
      </c>
      <c r="E1000" t="s">
        <v>449</v>
      </c>
      <c r="F1000" t="s">
        <v>82</v>
      </c>
      <c r="G1000">
        <v>2000014631</v>
      </c>
      <c r="H1000" t="s">
        <v>520</v>
      </c>
      <c r="I1000" t="s">
        <v>81</v>
      </c>
      <c r="J1000" s="74">
        <v>45167</v>
      </c>
      <c r="K1000">
        <v>-102070.13</v>
      </c>
      <c r="L1000" s="74">
        <v>45167</v>
      </c>
    </row>
    <row r="1001" spans="1:12" x14ac:dyDescent="0.3">
      <c r="A1001">
        <v>1700032943</v>
      </c>
      <c r="B1001" s="74">
        <v>45169</v>
      </c>
      <c r="C1001">
        <v>299</v>
      </c>
      <c r="D1001">
        <v>11788</v>
      </c>
      <c r="E1001" t="s">
        <v>449</v>
      </c>
      <c r="F1001" t="s">
        <v>82</v>
      </c>
      <c r="G1001">
        <v>2000014631</v>
      </c>
      <c r="H1001" t="s">
        <v>521</v>
      </c>
      <c r="I1001" t="s">
        <v>81</v>
      </c>
      <c r="J1001" s="74">
        <v>45167</v>
      </c>
      <c r="K1001">
        <v>-19449.310000000001</v>
      </c>
      <c r="L1001" s="74">
        <v>45167</v>
      </c>
    </row>
    <row r="1002" spans="1:12" x14ac:dyDescent="0.3">
      <c r="A1002">
        <v>1700032944</v>
      </c>
      <c r="B1002" s="74">
        <v>45169</v>
      </c>
      <c r="C1002">
        <v>299</v>
      </c>
      <c r="D1002">
        <v>11788</v>
      </c>
      <c r="E1002" t="s">
        <v>449</v>
      </c>
      <c r="F1002" t="s">
        <v>82</v>
      </c>
      <c r="G1002">
        <v>2000014631</v>
      </c>
      <c r="H1002" t="s">
        <v>522</v>
      </c>
      <c r="I1002" t="s">
        <v>81</v>
      </c>
      <c r="J1002" s="74">
        <v>45167</v>
      </c>
      <c r="K1002">
        <v>-57.2</v>
      </c>
      <c r="L1002" s="74">
        <v>45167</v>
      </c>
    </row>
    <row r="1003" spans="1:12" x14ac:dyDescent="0.3">
      <c r="A1003">
        <v>2000014738</v>
      </c>
      <c r="B1003" s="74">
        <v>45229</v>
      </c>
      <c r="C1003">
        <v>299</v>
      </c>
      <c r="D1003">
        <v>11788</v>
      </c>
      <c r="E1003" t="s">
        <v>3</v>
      </c>
      <c r="F1003" t="s">
        <v>77</v>
      </c>
      <c r="G1003">
        <v>2000014738</v>
      </c>
      <c r="H1003" t="s">
        <v>3</v>
      </c>
      <c r="I1003" t="s">
        <v>3</v>
      </c>
      <c r="J1003" s="74">
        <v>45229</v>
      </c>
      <c r="K1003">
        <v>842162.83</v>
      </c>
      <c r="L1003" s="74">
        <v>45229</v>
      </c>
    </row>
    <row r="1004" spans="1:12" x14ac:dyDescent="0.3">
      <c r="A1004">
        <v>1700033220</v>
      </c>
      <c r="B1004" s="74">
        <v>45229</v>
      </c>
      <c r="C1004">
        <v>299</v>
      </c>
      <c r="D1004">
        <v>11788</v>
      </c>
      <c r="E1004" t="s">
        <v>451</v>
      </c>
      <c r="F1004" t="s">
        <v>82</v>
      </c>
      <c r="G1004">
        <v>2000014738</v>
      </c>
      <c r="H1004" t="s">
        <v>523</v>
      </c>
      <c r="I1004" t="s">
        <v>81</v>
      </c>
      <c r="J1004" s="74">
        <v>45225</v>
      </c>
      <c r="K1004">
        <v>-77582.11</v>
      </c>
      <c r="L1004" s="74">
        <v>45225</v>
      </c>
    </row>
    <row r="1005" spans="1:12" x14ac:dyDescent="0.3">
      <c r="A1005">
        <v>1700033221</v>
      </c>
      <c r="B1005" s="74">
        <v>45229</v>
      </c>
      <c r="C1005">
        <v>299</v>
      </c>
      <c r="D1005">
        <v>11788</v>
      </c>
      <c r="E1005" t="s">
        <v>451</v>
      </c>
      <c r="F1005" t="s">
        <v>82</v>
      </c>
      <c r="G1005">
        <v>2000014738</v>
      </c>
      <c r="H1005" t="s">
        <v>524</v>
      </c>
      <c r="I1005" t="s">
        <v>81</v>
      </c>
      <c r="J1005" s="74">
        <v>45225</v>
      </c>
      <c r="K1005">
        <v>-54967.59</v>
      </c>
      <c r="L1005" s="74">
        <v>45225</v>
      </c>
    </row>
    <row r="1006" spans="1:12" x14ac:dyDescent="0.3">
      <c r="A1006">
        <v>1700033222</v>
      </c>
      <c r="B1006" s="74">
        <v>45229</v>
      </c>
      <c r="C1006">
        <v>299</v>
      </c>
      <c r="D1006">
        <v>11788</v>
      </c>
      <c r="E1006" t="s">
        <v>451</v>
      </c>
      <c r="F1006" t="s">
        <v>82</v>
      </c>
      <c r="G1006">
        <v>2000014738</v>
      </c>
      <c r="H1006" t="s">
        <v>525</v>
      </c>
      <c r="I1006" t="s">
        <v>81</v>
      </c>
      <c r="J1006" s="74">
        <v>45225</v>
      </c>
      <c r="K1006">
        <v>-5471.16</v>
      </c>
      <c r="L1006" s="74">
        <v>45225</v>
      </c>
    </row>
    <row r="1007" spans="1:12" x14ac:dyDescent="0.3">
      <c r="A1007">
        <v>1700033223</v>
      </c>
      <c r="B1007" s="74">
        <v>45229</v>
      </c>
      <c r="C1007">
        <v>299</v>
      </c>
      <c r="D1007">
        <v>11788</v>
      </c>
      <c r="E1007" t="s">
        <v>451</v>
      </c>
      <c r="F1007" t="s">
        <v>82</v>
      </c>
      <c r="G1007">
        <v>2000014738</v>
      </c>
      <c r="H1007" t="s">
        <v>526</v>
      </c>
      <c r="I1007" t="s">
        <v>81</v>
      </c>
      <c r="J1007" s="74">
        <v>45225</v>
      </c>
      <c r="K1007">
        <v>-272621.95</v>
      </c>
      <c r="L1007" s="74">
        <v>45225</v>
      </c>
    </row>
    <row r="1008" spans="1:12" x14ac:dyDescent="0.3">
      <c r="A1008">
        <v>1700033224</v>
      </c>
      <c r="B1008" s="74">
        <v>45229</v>
      </c>
      <c r="C1008">
        <v>299</v>
      </c>
      <c r="D1008">
        <v>11788</v>
      </c>
      <c r="E1008" t="s">
        <v>451</v>
      </c>
      <c r="F1008" t="s">
        <v>82</v>
      </c>
      <c r="G1008">
        <v>2000014738</v>
      </c>
      <c r="H1008" t="s">
        <v>527</v>
      </c>
      <c r="I1008" t="s">
        <v>81</v>
      </c>
      <c r="J1008" s="74">
        <v>45225</v>
      </c>
      <c r="K1008">
        <v>-243261.74</v>
      </c>
      <c r="L1008" s="74">
        <v>45225</v>
      </c>
    </row>
    <row r="1009" spans="1:12" x14ac:dyDescent="0.3">
      <c r="A1009">
        <v>1700033235</v>
      </c>
      <c r="B1009" s="74">
        <v>45229</v>
      </c>
      <c r="C1009">
        <v>299</v>
      </c>
      <c r="D1009">
        <v>11788</v>
      </c>
      <c r="E1009" t="s">
        <v>451</v>
      </c>
      <c r="F1009" t="s">
        <v>82</v>
      </c>
      <c r="G1009">
        <v>2000014738</v>
      </c>
      <c r="H1009" t="s">
        <v>528</v>
      </c>
      <c r="I1009" t="s">
        <v>81</v>
      </c>
      <c r="J1009" s="74">
        <v>45225</v>
      </c>
      <c r="K1009">
        <v>-38820.5</v>
      </c>
      <c r="L1009" s="74">
        <v>45225</v>
      </c>
    </row>
    <row r="1010" spans="1:12" x14ac:dyDescent="0.3">
      <c r="A1010">
        <v>1700033236</v>
      </c>
      <c r="B1010" s="74">
        <v>45229</v>
      </c>
      <c r="C1010">
        <v>299</v>
      </c>
      <c r="D1010">
        <v>11788</v>
      </c>
      <c r="E1010" t="s">
        <v>451</v>
      </c>
      <c r="F1010" t="s">
        <v>82</v>
      </c>
      <c r="G1010">
        <v>2000014738</v>
      </c>
      <c r="H1010" t="s">
        <v>529</v>
      </c>
      <c r="I1010" t="s">
        <v>81</v>
      </c>
      <c r="J1010" s="74">
        <v>45225</v>
      </c>
      <c r="K1010">
        <v>-29319.96</v>
      </c>
      <c r="L1010" s="74">
        <v>45225</v>
      </c>
    </row>
    <row r="1011" spans="1:12" x14ac:dyDescent="0.3">
      <c r="A1011">
        <v>1700033237</v>
      </c>
      <c r="B1011" s="74">
        <v>45229</v>
      </c>
      <c r="C1011">
        <v>299</v>
      </c>
      <c r="D1011">
        <v>11788</v>
      </c>
      <c r="E1011" t="s">
        <v>451</v>
      </c>
      <c r="F1011" t="s">
        <v>82</v>
      </c>
      <c r="G1011">
        <v>2000014738</v>
      </c>
      <c r="H1011" t="s">
        <v>530</v>
      </c>
      <c r="I1011" t="s">
        <v>81</v>
      </c>
      <c r="J1011" s="74">
        <v>45225</v>
      </c>
      <c r="K1011">
        <v>-100789.91</v>
      </c>
      <c r="L1011" s="74">
        <v>45225</v>
      </c>
    </row>
    <row r="1012" spans="1:12" x14ac:dyDescent="0.3">
      <c r="A1012">
        <v>1700033238</v>
      </c>
      <c r="B1012" s="74">
        <v>45229</v>
      </c>
      <c r="C1012">
        <v>299</v>
      </c>
      <c r="D1012">
        <v>11788</v>
      </c>
      <c r="E1012" t="s">
        <v>451</v>
      </c>
      <c r="F1012" t="s">
        <v>82</v>
      </c>
      <c r="G1012">
        <v>2000014738</v>
      </c>
      <c r="H1012" t="s">
        <v>531</v>
      </c>
      <c r="I1012" t="s">
        <v>81</v>
      </c>
      <c r="J1012" s="74">
        <v>45225</v>
      </c>
      <c r="K1012">
        <v>-19270.71</v>
      </c>
      <c r="L1012" s="74">
        <v>45225</v>
      </c>
    </row>
    <row r="1013" spans="1:12" x14ac:dyDescent="0.3">
      <c r="A1013">
        <v>1700033239</v>
      </c>
      <c r="B1013" s="74">
        <v>45229</v>
      </c>
      <c r="C1013">
        <v>299</v>
      </c>
      <c r="D1013">
        <v>11788</v>
      </c>
      <c r="E1013" t="s">
        <v>451</v>
      </c>
      <c r="F1013" t="s">
        <v>82</v>
      </c>
      <c r="G1013">
        <v>2000014738</v>
      </c>
      <c r="H1013" t="s">
        <v>532</v>
      </c>
      <c r="I1013" t="s">
        <v>81</v>
      </c>
      <c r="J1013" s="74">
        <v>45225</v>
      </c>
      <c r="K1013">
        <v>-57.2</v>
      </c>
      <c r="L1013" s="74">
        <v>45225</v>
      </c>
    </row>
    <row r="1014" spans="1:12" x14ac:dyDescent="0.3">
      <c r="A1014">
        <v>2000014758</v>
      </c>
      <c r="B1014" s="74">
        <v>45230</v>
      </c>
      <c r="C1014">
        <v>299</v>
      </c>
      <c r="D1014">
        <v>11788</v>
      </c>
      <c r="E1014" t="s">
        <v>3</v>
      </c>
      <c r="F1014" t="s">
        <v>77</v>
      </c>
      <c r="G1014">
        <v>2000014758</v>
      </c>
      <c r="H1014" t="s">
        <v>3</v>
      </c>
      <c r="I1014" t="s">
        <v>3</v>
      </c>
      <c r="J1014" s="74">
        <v>45230</v>
      </c>
      <c r="K1014">
        <v>163812.38</v>
      </c>
      <c r="L1014" s="74">
        <v>45230</v>
      </c>
    </row>
    <row r="1015" spans="1:12" x14ac:dyDescent="0.3">
      <c r="A1015">
        <v>1700033191</v>
      </c>
      <c r="B1015" s="74">
        <v>45230</v>
      </c>
      <c r="C1015">
        <v>299</v>
      </c>
      <c r="D1015">
        <v>11788</v>
      </c>
      <c r="E1015" t="s">
        <v>451</v>
      </c>
      <c r="F1015" t="s">
        <v>82</v>
      </c>
      <c r="G1015">
        <v>2000014758</v>
      </c>
      <c r="H1015" t="s">
        <v>32</v>
      </c>
      <c r="I1015" t="s">
        <v>81</v>
      </c>
      <c r="J1015" s="74">
        <v>45226</v>
      </c>
      <c r="K1015">
        <v>-7985.52</v>
      </c>
      <c r="L1015" s="74">
        <v>45226</v>
      </c>
    </row>
    <row r="1016" spans="1:12" x14ac:dyDescent="0.3">
      <c r="A1016">
        <v>1700033192</v>
      </c>
      <c r="B1016" s="74">
        <v>45230</v>
      </c>
      <c r="C1016">
        <v>299</v>
      </c>
      <c r="D1016">
        <v>11788</v>
      </c>
      <c r="E1016" t="s">
        <v>451</v>
      </c>
      <c r="F1016" t="s">
        <v>82</v>
      </c>
      <c r="G1016">
        <v>2000014758</v>
      </c>
      <c r="H1016" t="s">
        <v>31</v>
      </c>
      <c r="I1016" t="s">
        <v>81</v>
      </c>
      <c r="J1016" s="74">
        <v>45226</v>
      </c>
      <c r="K1016">
        <v>-16034.96</v>
      </c>
      <c r="L1016" s="74">
        <v>45226</v>
      </c>
    </row>
    <row r="1017" spans="1:12" x14ac:dyDescent="0.3">
      <c r="A1017">
        <v>1700033193</v>
      </c>
      <c r="B1017" s="74">
        <v>45230</v>
      </c>
      <c r="C1017">
        <v>299</v>
      </c>
      <c r="D1017">
        <v>11788</v>
      </c>
      <c r="E1017" t="s">
        <v>451</v>
      </c>
      <c r="F1017" t="s">
        <v>82</v>
      </c>
      <c r="G1017">
        <v>2000014758</v>
      </c>
      <c r="H1017" t="s">
        <v>30</v>
      </c>
      <c r="I1017" t="s">
        <v>81</v>
      </c>
      <c r="J1017" s="74">
        <v>45226</v>
      </c>
      <c r="K1017">
        <v>-949.48</v>
      </c>
      <c r="L1017" s="74">
        <v>45226</v>
      </c>
    </row>
    <row r="1018" spans="1:12" x14ac:dyDescent="0.3">
      <c r="A1018">
        <v>1700033194</v>
      </c>
      <c r="B1018" s="74">
        <v>45230</v>
      </c>
      <c r="C1018">
        <v>299</v>
      </c>
      <c r="D1018">
        <v>11788</v>
      </c>
      <c r="E1018" t="s">
        <v>451</v>
      </c>
      <c r="F1018" t="s">
        <v>82</v>
      </c>
      <c r="G1018">
        <v>2000014758</v>
      </c>
      <c r="H1018" t="s">
        <v>35</v>
      </c>
      <c r="I1018" t="s">
        <v>81</v>
      </c>
      <c r="J1018" s="74">
        <v>45226</v>
      </c>
      <c r="K1018">
        <v>-30436.07</v>
      </c>
      <c r="L1018" s="74">
        <v>45226</v>
      </c>
    </row>
    <row r="1019" spans="1:12" x14ac:dyDescent="0.3">
      <c r="A1019">
        <v>1700033245</v>
      </c>
      <c r="B1019" s="74">
        <v>45230</v>
      </c>
      <c r="C1019">
        <v>299</v>
      </c>
      <c r="D1019">
        <v>11788</v>
      </c>
      <c r="E1019" t="s">
        <v>451</v>
      </c>
      <c r="F1019" t="s">
        <v>82</v>
      </c>
      <c r="G1019">
        <v>2000014758</v>
      </c>
      <c r="H1019" t="s">
        <v>33</v>
      </c>
      <c r="I1019" t="s">
        <v>81</v>
      </c>
      <c r="J1019" s="74">
        <v>45226</v>
      </c>
      <c r="K1019">
        <v>-48899.91</v>
      </c>
      <c r="L1019" s="74">
        <v>45226</v>
      </c>
    </row>
    <row r="1020" spans="1:12" x14ac:dyDescent="0.3">
      <c r="A1020">
        <v>1700033246</v>
      </c>
      <c r="B1020" s="74">
        <v>45230</v>
      </c>
      <c r="C1020">
        <v>299</v>
      </c>
      <c r="D1020">
        <v>11788</v>
      </c>
      <c r="E1020" t="s">
        <v>451</v>
      </c>
      <c r="F1020" t="s">
        <v>82</v>
      </c>
      <c r="G1020">
        <v>2000014758</v>
      </c>
      <c r="H1020" t="s">
        <v>34</v>
      </c>
      <c r="I1020" t="s">
        <v>81</v>
      </c>
      <c r="J1020" s="74">
        <v>45226</v>
      </c>
      <c r="K1020">
        <v>-3283.52</v>
      </c>
      <c r="L1020" s="74">
        <v>45226</v>
      </c>
    </row>
    <row r="1021" spans="1:12" x14ac:dyDescent="0.3">
      <c r="A1021">
        <v>1700033249</v>
      </c>
      <c r="B1021" s="74">
        <v>45230</v>
      </c>
      <c r="C1021">
        <v>299</v>
      </c>
      <c r="D1021">
        <v>11788</v>
      </c>
      <c r="E1021" t="s">
        <v>451</v>
      </c>
      <c r="F1021" t="s">
        <v>82</v>
      </c>
      <c r="G1021">
        <v>2000014758</v>
      </c>
      <c r="H1021" t="s">
        <v>84</v>
      </c>
      <c r="I1021" t="s">
        <v>81</v>
      </c>
      <c r="J1021" s="74">
        <v>45226</v>
      </c>
      <c r="K1021">
        <v>-56222.92</v>
      </c>
      <c r="L1021" s="74">
        <v>45226</v>
      </c>
    </row>
    <row r="1022" spans="1:12" x14ac:dyDescent="0.3">
      <c r="A1022">
        <v>2000014785</v>
      </c>
      <c r="B1022" s="74">
        <v>45202</v>
      </c>
      <c r="C1022">
        <v>299</v>
      </c>
      <c r="D1022">
        <v>11788</v>
      </c>
      <c r="E1022" t="s">
        <v>3</v>
      </c>
      <c r="F1022" t="s">
        <v>77</v>
      </c>
      <c r="G1022">
        <v>2000014785</v>
      </c>
      <c r="H1022" t="s">
        <v>3</v>
      </c>
      <c r="I1022" t="s">
        <v>3</v>
      </c>
      <c r="J1022" s="74">
        <v>45202</v>
      </c>
      <c r="K1022">
        <v>164316.14000000001</v>
      </c>
      <c r="L1022" s="74">
        <v>45202</v>
      </c>
    </row>
    <row r="1023" spans="1:12" x14ac:dyDescent="0.3">
      <c r="A1023">
        <v>1700033016</v>
      </c>
      <c r="B1023" s="74">
        <v>45202</v>
      </c>
      <c r="C1023">
        <v>299</v>
      </c>
      <c r="D1023">
        <v>11788</v>
      </c>
      <c r="E1023" t="s">
        <v>450</v>
      </c>
      <c r="F1023" t="s">
        <v>82</v>
      </c>
      <c r="G1023">
        <v>2000014785</v>
      </c>
      <c r="H1023" t="s">
        <v>32</v>
      </c>
      <c r="I1023" t="s">
        <v>81</v>
      </c>
      <c r="J1023" s="74">
        <v>45199</v>
      </c>
      <c r="K1023">
        <v>-7988.67</v>
      </c>
      <c r="L1023" s="74">
        <v>45199</v>
      </c>
    </row>
    <row r="1024" spans="1:12" x14ac:dyDescent="0.3">
      <c r="A1024">
        <v>1700033017</v>
      </c>
      <c r="B1024" s="74">
        <v>45202</v>
      </c>
      <c r="C1024">
        <v>299</v>
      </c>
      <c r="D1024">
        <v>11788</v>
      </c>
      <c r="E1024" t="s">
        <v>450</v>
      </c>
      <c r="F1024" t="s">
        <v>82</v>
      </c>
      <c r="G1024">
        <v>2000014785</v>
      </c>
      <c r="H1024" t="s">
        <v>31</v>
      </c>
      <c r="I1024" t="s">
        <v>81</v>
      </c>
      <c r="J1024" s="74">
        <v>45199</v>
      </c>
      <c r="K1024">
        <v>-16070.16</v>
      </c>
      <c r="L1024" s="74">
        <v>45199</v>
      </c>
    </row>
    <row r="1025" spans="1:12" x14ac:dyDescent="0.3">
      <c r="A1025">
        <v>1700033018</v>
      </c>
      <c r="B1025" s="74">
        <v>45202</v>
      </c>
      <c r="C1025">
        <v>299</v>
      </c>
      <c r="D1025">
        <v>11788</v>
      </c>
      <c r="E1025" t="s">
        <v>450</v>
      </c>
      <c r="F1025" t="s">
        <v>82</v>
      </c>
      <c r="G1025">
        <v>2000014785</v>
      </c>
      <c r="H1025" t="s">
        <v>30</v>
      </c>
      <c r="I1025" t="s">
        <v>81</v>
      </c>
      <c r="J1025" s="74">
        <v>45199</v>
      </c>
      <c r="K1025">
        <v>-954.96</v>
      </c>
      <c r="L1025" s="74">
        <v>45199</v>
      </c>
    </row>
    <row r="1026" spans="1:12" x14ac:dyDescent="0.3">
      <c r="A1026">
        <v>1700033019</v>
      </c>
      <c r="B1026" s="74">
        <v>45202</v>
      </c>
      <c r="C1026">
        <v>299</v>
      </c>
      <c r="D1026">
        <v>11788</v>
      </c>
      <c r="E1026" t="s">
        <v>450</v>
      </c>
      <c r="F1026" t="s">
        <v>82</v>
      </c>
      <c r="G1026">
        <v>2000014785</v>
      </c>
      <c r="H1026" t="s">
        <v>35</v>
      </c>
      <c r="I1026" t="s">
        <v>81</v>
      </c>
      <c r="J1026" s="74">
        <v>45199</v>
      </c>
      <c r="K1026">
        <v>-30503.06</v>
      </c>
      <c r="L1026" s="74">
        <v>45199</v>
      </c>
    </row>
    <row r="1027" spans="1:12" x14ac:dyDescent="0.3">
      <c r="A1027">
        <v>1700033020</v>
      </c>
      <c r="B1027" s="74">
        <v>45202</v>
      </c>
      <c r="C1027">
        <v>299</v>
      </c>
      <c r="D1027">
        <v>11788</v>
      </c>
      <c r="E1027" t="s">
        <v>450</v>
      </c>
      <c r="F1027" t="s">
        <v>82</v>
      </c>
      <c r="G1027">
        <v>2000014785</v>
      </c>
      <c r="H1027" t="s">
        <v>33</v>
      </c>
      <c r="I1027" t="s">
        <v>81</v>
      </c>
      <c r="J1027" s="74">
        <v>45199</v>
      </c>
      <c r="K1027">
        <v>-48988.5</v>
      </c>
      <c r="L1027" s="74">
        <v>45199</v>
      </c>
    </row>
    <row r="1028" spans="1:12" x14ac:dyDescent="0.3">
      <c r="A1028">
        <v>1700033021</v>
      </c>
      <c r="B1028" s="74">
        <v>45202</v>
      </c>
      <c r="C1028">
        <v>299</v>
      </c>
      <c r="D1028">
        <v>11788</v>
      </c>
      <c r="E1028" t="s">
        <v>450</v>
      </c>
      <c r="F1028" t="s">
        <v>82</v>
      </c>
      <c r="G1028">
        <v>2000014785</v>
      </c>
      <c r="H1028" t="s">
        <v>34</v>
      </c>
      <c r="I1028" t="s">
        <v>81</v>
      </c>
      <c r="J1028" s="74">
        <v>45199</v>
      </c>
      <c r="K1028">
        <v>-3283.67</v>
      </c>
      <c r="L1028" s="74">
        <v>45199</v>
      </c>
    </row>
    <row r="1029" spans="1:12" x14ac:dyDescent="0.3">
      <c r="A1029">
        <v>1700033023</v>
      </c>
      <c r="B1029" s="74">
        <v>45202</v>
      </c>
      <c r="C1029">
        <v>299</v>
      </c>
      <c r="D1029">
        <v>11788</v>
      </c>
      <c r="E1029" t="s">
        <v>450</v>
      </c>
      <c r="F1029" t="s">
        <v>82</v>
      </c>
      <c r="G1029">
        <v>2000014785</v>
      </c>
      <c r="H1029" t="s">
        <v>84</v>
      </c>
      <c r="I1029" t="s">
        <v>81</v>
      </c>
      <c r="J1029" s="74">
        <v>45199</v>
      </c>
      <c r="K1029">
        <v>-56527.12</v>
      </c>
      <c r="L1029" s="74">
        <v>45199</v>
      </c>
    </row>
    <row r="1030" spans="1:12" x14ac:dyDescent="0.3">
      <c r="A1030">
        <v>2000015035</v>
      </c>
      <c r="B1030" s="74">
        <v>45259</v>
      </c>
      <c r="C1030">
        <v>299</v>
      </c>
      <c r="D1030">
        <v>11788</v>
      </c>
      <c r="E1030" t="s">
        <v>3</v>
      </c>
      <c r="F1030" t="s">
        <v>77</v>
      </c>
      <c r="G1030">
        <v>2000015035</v>
      </c>
      <c r="H1030" t="s">
        <v>3</v>
      </c>
      <c r="I1030" t="s">
        <v>3</v>
      </c>
      <c r="J1030" s="74">
        <v>45259</v>
      </c>
      <c r="K1030">
        <v>164429</v>
      </c>
      <c r="L1030" s="74">
        <v>45259</v>
      </c>
    </row>
    <row r="1031" spans="1:12" x14ac:dyDescent="0.3">
      <c r="A1031">
        <v>1700033505</v>
      </c>
      <c r="B1031" s="74">
        <v>45259</v>
      </c>
      <c r="C1031">
        <v>299</v>
      </c>
      <c r="D1031">
        <v>11788</v>
      </c>
      <c r="E1031" t="s">
        <v>452</v>
      </c>
      <c r="F1031" t="s">
        <v>82</v>
      </c>
      <c r="G1031">
        <v>2000015035</v>
      </c>
      <c r="H1031" t="s">
        <v>32</v>
      </c>
      <c r="I1031" t="s">
        <v>81</v>
      </c>
      <c r="J1031" s="74">
        <v>45257</v>
      </c>
      <c r="K1031">
        <v>-8041</v>
      </c>
      <c r="L1031" s="74">
        <v>45257</v>
      </c>
    </row>
    <row r="1032" spans="1:12" x14ac:dyDescent="0.3">
      <c r="A1032">
        <v>1700033506</v>
      </c>
      <c r="B1032" s="74">
        <v>45259</v>
      </c>
      <c r="C1032">
        <v>299</v>
      </c>
      <c r="D1032">
        <v>11788</v>
      </c>
      <c r="E1032" t="s">
        <v>452</v>
      </c>
      <c r="F1032" t="s">
        <v>82</v>
      </c>
      <c r="G1032">
        <v>2000015035</v>
      </c>
      <c r="H1032" t="s">
        <v>31</v>
      </c>
      <c r="I1032" t="s">
        <v>81</v>
      </c>
      <c r="J1032" s="74">
        <v>45257</v>
      </c>
      <c r="K1032">
        <v>-16194.27</v>
      </c>
      <c r="L1032" s="74">
        <v>45257</v>
      </c>
    </row>
    <row r="1033" spans="1:12" x14ac:dyDescent="0.3">
      <c r="A1033">
        <v>1700033507</v>
      </c>
      <c r="B1033" s="74">
        <v>45259</v>
      </c>
      <c r="C1033">
        <v>299</v>
      </c>
      <c r="D1033">
        <v>11788</v>
      </c>
      <c r="E1033" t="s">
        <v>452</v>
      </c>
      <c r="F1033" t="s">
        <v>82</v>
      </c>
      <c r="G1033">
        <v>2000015035</v>
      </c>
      <c r="H1033" t="s">
        <v>30</v>
      </c>
      <c r="I1033" t="s">
        <v>81</v>
      </c>
      <c r="J1033" s="74">
        <v>45257</v>
      </c>
      <c r="K1033">
        <v>-956.48</v>
      </c>
      <c r="L1033" s="74">
        <v>45257</v>
      </c>
    </row>
    <row r="1034" spans="1:12" x14ac:dyDescent="0.3">
      <c r="A1034">
        <v>1700033508</v>
      </c>
      <c r="B1034" s="74">
        <v>45259</v>
      </c>
      <c r="C1034">
        <v>299</v>
      </c>
      <c r="D1034">
        <v>11788</v>
      </c>
      <c r="E1034" t="s">
        <v>452</v>
      </c>
      <c r="F1034" t="s">
        <v>82</v>
      </c>
      <c r="G1034">
        <v>2000015035</v>
      </c>
      <c r="H1034" t="s">
        <v>35</v>
      </c>
      <c r="I1034" t="s">
        <v>81</v>
      </c>
      <c r="J1034" s="74">
        <v>45257</v>
      </c>
      <c r="K1034">
        <v>-30736.43</v>
      </c>
      <c r="L1034" s="74">
        <v>45257</v>
      </c>
    </row>
    <row r="1035" spans="1:12" x14ac:dyDescent="0.3">
      <c r="A1035">
        <v>1700033509</v>
      </c>
      <c r="B1035" s="74">
        <v>45259</v>
      </c>
      <c r="C1035">
        <v>299</v>
      </c>
      <c r="D1035">
        <v>11788</v>
      </c>
      <c r="E1035" t="s">
        <v>452</v>
      </c>
      <c r="F1035" t="s">
        <v>82</v>
      </c>
      <c r="G1035">
        <v>2000015035</v>
      </c>
      <c r="H1035" t="s">
        <v>33</v>
      </c>
      <c r="I1035" t="s">
        <v>81</v>
      </c>
      <c r="J1035" s="74">
        <v>45257</v>
      </c>
      <c r="K1035">
        <v>-49238.07</v>
      </c>
      <c r="L1035" s="74">
        <v>45257</v>
      </c>
    </row>
    <row r="1036" spans="1:12" x14ac:dyDescent="0.3">
      <c r="A1036">
        <v>1700033510</v>
      </c>
      <c r="B1036" s="74">
        <v>45259</v>
      </c>
      <c r="C1036">
        <v>299</v>
      </c>
      <c r="D1036">
        <v>11788</v>
      </c>
      <c r="E1036" t="s">
        <v>452</v>
      </c>
      <c r="F1036" t="s">
        <v>82</v>
      </c>
      <c r="G1036">
        <v>2000015035</v>
      </c>
      <c r="H1036" t="s">
        <v>34</v>
      </c>
      <c r="I1036" t="s">
        <v>81</v>
      </c>
      <c r="J1036" s="74">
        <v>45257</v>
      </c>
      <c r="K1036">
        <v>-3262.91</v>
      </c>
      <c r="L1036" s="74">
        <v>45257</v>
      </c>
    </row>
    <row r="1037" spans="1:12" x14ac:dyDescent="0.3">
      <c r="A1037">
        <v>1700033513</v>
      </c>
      <c r="B1037" s="74">
        <v>45259</v>
      </c>
      <c r="C1037">
        <v>299</v>
      </c>
      <c r="D1037">
        <v>11788</v>
      </c>
      <c r="E1037" t="s">
        <v>452</v>
      </c>
      <c r="F1037" t="s">
        <v>82</v>
      </c>
      <c r="G1037">
        <v>2000015035</v>
      </c>
      <c r="H1037" t="s">
        <v>84</v>
      </c>
      <c r="I1037" t="s">
        <v>81</v>
      </c>
      <c r="J1037" s="74">
        <v>45257</v>
      </c>
      <c r="K1037">
        <v>-55999.839999999997</v>
      </c>
      <c r="L1037" s="74">
        <v>45257</v>
      </c>
    </row>
    <row r="1038" spans="1:12" x14ac:dyDescent="0.3">
      <c r="A1038">
        <v>2000015055</v>
      </c>
      <c r="B1038" s="74">
        <v>45261</v>
      </c>
      <c r="C1038">
        <v>299</v>
      </c>
      <c r="D1038">
        <v>11788</v>
      </c>
      <c r="E1038" t="s">
        <v>3</v>
      </c>
      <c r="F1038" t="s">
        <v>77</v>
      </c>
      <c r="G1038">
        <v>2000015055</v>
      </c>
      <c r="H1038" t="s">
        <v>3</v>
      </c>
      <c r="I1038" t="s">
        <v>3</v>
      </c>
      <c r="J1038" s="74">
        <v>45261</v>
      </c>
      <c r="K1038">
        <v>698324.07</v>
      </c>
      <c r="L1038" s="74">
        <v>45261</v>
      </c>
    </row>
    <row r="1039" spans="1:12" x14ac:dyDescent="0.3">
      <c r="A1039">
        <v>1700033496</v>
      </c>
      <c r="B1039" s="74">
        <v>45261</v>
      </c>
      <c r="C1039">
        <v>299</v>
      </c>
      <c r="D1039">
        <v>11788</v>
      </c>
      <c r="E1039" t="s">
        <v>452</v>
      </c>
      <c r="F1039" t="s">
        <v>82</v>
      </c>
      <c r="G1039">
        <v>2000015055</v>
      </c>
      <c r="H1039" t="s">
        <v>533</v>
      </c>
      <c r="I1039" t="s">
        <v>81</v>
      </c>
      <c r="J1039" s="74">
        <v>45259</v>
      </c>
      <c r="K1039">
        <v>-78933.23</v>
      </c>
      <c r="L1039" s="74">
        <v>45259</v>
      </c>
    </row>
    <row r="1040" spans="1:12" x14ac:dyDescent="0.3">
      <c r="A1040">
        <v>1700033497</v>
      </c>
      <c r="B1040" s="74">
        <v>45261</v>
      </c>
      <c r="C1040">
        <v>299</v>
      </c>
      <c r="D1040">
        <v>11788</v>
      </c>
      <c r="E1040" t="s">
        <v>452</v>
      </c>
      <c r="F1040" t="s">
        <v>82</v>
      </c>
      <c r="G1040">
        <v>2000015055</v>
      </c>
      <c r="H1040" t="s">
        <v>534</v>
      </c>
      <c r="I1040" t="s">
        <v>81</v>
      </c>
      <c r="J1040" s="74">
        <v>45259</v>
      </c>
      <c r="K1040">
        <v>-55097.36</v>
      </c>
      <c r="L1040" s="74">
        <v>45259</v>
      </c>
    </row>
    <row r="1041" spans="1:12" x14ac:dyDescent="0.3">
      <c r="A1041">
        <v>1700033498</v>
      </c>
      <c r="B1041" s="74">
        <v>45261</v>
      </c>
      <c r="C1041">
        <v>299</v>
      </c>
      <c r="D1041">
        <v>11788</v>
      </c>
      <c r="E1041" t="s">
        <v>452</v>
      </c>
      <c r="F1041" t="s">
        <v>82</v>
      </c>
      <c r="G1041">
        <v>2000015055</v>
      </c>
      <c r="H1041" t="s">
        <v>535</v>
      </c>
      <c r="I1041" t="s">
        <v>81</v>
      </c>
      <c r="J1041" s="74">
        <v>45259</v>
      </c>
      <c r="K1041">
        <v>-5477.69</v>
      </c>
      <c r="L1041" s="74">
        <v>45259</v>
      </c>
    </row>
    <row r="1042" spans="1:12" x14ac:dyDescent="0.3">
      <c r="A1042">
        <v>1700033499</v>
      </c>
      <c r="B1042" s="74">
        <v>45261</v>
      </c>
      <c r="C1042">
        <v>299</v>
      </c>
      <c r="D1042">
        <v>11788</v>
      </c>
      <c r="E1042" t="s">
        <v>452</v>
      </c>
      <c r="F1042" t="s">
        <v>82</v>
      </c>
      <c r="G1042">
        <v>2000015055</v>
      </c>
      <c r="H1042" t="s">
        <v>536</v>
      </c>
      <c r="I1042" t="s">
        <v>81</v>
      </c>
      <c r="J1042" s="74">
        <v>45259</v>
      </c>
      <c r="K1042">
        <v>-272944.96999999997</v>
      </c>
      <c r="L1042" s="74">
        <v>45259</v>
      </c>
    </row>
    <row r="1043" spans="1:12" x14ac:dyDescent="0.3">
      <c r="A1043">
        <v>1700033500</v>
      </c>
      <c r="B1043" s="74">
        <v>45261</v>
      </c>
      <c r="C1043">
        <v>299</v>
      </c>
      <c r="D1043">
        <v>11788</v>
      </c>
      <c r="E1043" t="s">
        <v>452</v>
      </c>
      <c r="F1043" t="s">
        <v>82</v>
      </c>
      <c r="G1043">
        <v>2000015055</v>
      </c>
      <c r="H1043" t="s">
        <v>537</v>
      </c>
      <c r="I1043" t="s">
        <v>81</v>
      </c>
      <c r="J1043" s="74">
        <v>45259</v>
      </c>
      <c r="K1043">
        <v>-247172.45</v>
      </c>
      <c r="L1043" s="74">
        <v>45259</v>
      </c>
    </row>
    <row r="1044" spans="1:12" x14ac:dyDescent="0.3">
      <c r="A1044">
        <v>1700033501</v>
      </c>
      <c r="B1044" s="74">
        <v>45261</v>
      </c>
      <c r="C1044">
        <v>299</v>
      </c>
      <c r="D1044">
        <v>11788</v>
      </c>
      <c r="E1044" t="s">
        <v>452</v>
      </c>
      <c r="F1044" t="s">
        <v>82</v>
      </c>
      <c r="G1044">
        <v>2000015055</v>
      </c>
      <c r="H1044" t="s">
        <v>538</v>
      </c>
      <c r="I1044" t="s">
        <v>81</v>
      </c>
      <c r="J1044" s="74">
        <v>45259</v>
      </c>
      <c r="K1044">
        <v>-38698.370000000003</v>
      </c>
      <c r="L1044" s="74">
        <v>45259</v>
      </c>
    </row>
    <row r="1045" spans="1:12" x14ac:dyDescent="0.3">
      <c r="A1045">
        <v>1700033715</v>
      </c>
      <c r="B1045" s="74">
        <v>45293</v>
      </c>
      <c r="C1045">
        <v>299</v>
      </c>
      <c r="D1045">
        <v>11788</v>
      </c>
      <c r="E1045" t="s">
        <v>453</v>
      </c>
      <c r="F1045" t="s">
        <v>82</v>
      </c>
      <c r="G1045">
        <v>2000015099</v>
      </c>
      <c r="H1045" t="s">
        <v>539</v>
      </c>
      <c r="I1045" t="s">
        <v>81</v>
      </c>
      <c r="J1045" s="74">
        <v>45288</v>
      </c>
      <c r="K1045">
        <v>-55033.599999999999</v>
      </c>
      <c r="L1045" s="74">
        <v>45288</v>
      </c>
    </row>
    <row r="1046" spans="1:12" x14ac:dyDescent="0.3">
      <c r="A1046">
        <v>1700033716</v>
      </c>
      <c r="B1046" s="74">
        <v>45293</v>
      </c>
      <c r="C1046">
        <v>299</v>
      </c>
      <c r="D1046">
        <v>11788</v>
      </c>
      <c r="E1046" t="s">
        <v>453</v>
      </c>
      <c r="F1046" t="s">
        <v>82</v>
      </c>
      <c r="G1046">
        <v>2000015099</v>
      </c>
      <c r="H1046" t="s">
        <v>540</v>
      </c>
      <c r="I1046" t="s">
        <v>81</v>
      </c>
      <c r="J1046" s="74">
        <v>45288</v>
      </c>
      <c r="K1046">
        <v>-5463.83</v>
      </c>
      <c r="L1046" s="74">
        <v>45288</v>
      </c>
    </row>
    <row r="1047" spans="1:12" x14ac:dyDescent="0.3">
      <c r="A1047">
        <v>1700033717</v>
      </c>
      <c r="B1047" s="74">
        <v>45293</v>
      </c>
      <c r="C1047">
        <v>299</v>
      </c>
      <c r="D1047">
        <v>11788</v>
      </c>
      <c r="E1047" t="s">
        <v>453</v>
      </c>
      <c r="F1047" t="s">
        <v>82</v>
      </c>
      <c r="G1047">
        <v>2000015099</v>
      </c>
      <c r="H1047" t="s">
        <v>541</v>
      </c>
      <c r="I1047" t="s">
        <v>81</v>
      </c>
      <c r="J1047" s="74">
        <v>45288</v>
      </c>
      <c r="K1047">
        <v>-269076.28999999998</v>
      </c>
      <c r="L1047" s="74">
        <v>45288</v>
      </c>
    </row>
    <row r="1048" spans="1:12" x14ac:dyDescent="0.3">
      <c r="A1048">
        <v>1700033718</v>
      </c>
      <c r="B1048" s="74">
        <v>45293</v>
      </c>
      <c r="C1048">
        <v>299</v>
      </c>
      <c r="D1048">
        <v>11788</v>
      </c>
      <c r="E1048" t="s">
        <v>453</v>
      </c>
      <c r="F1048" t="s">
        <v>82</v>
      </c>
      <c r="G1048">
        <v>2000015099</v>
      </c>
      <c r="H1048" t="s">
        <v>542</v>
      </c>
      <c r="I1048" t="s">
        <v>81</v>
      </c>
      <c r="J1048" s="74">
        <v>45288</v>
      </c>
      <c r="K1048">
        <v>-248265.55</v>
      </c>
      <c r="L1048" s="74">
        <v>45288</v>
      </c>
    </row>
    <row r="1049" spans="1:12" x14ac:dyDescent="0.3">
      <c r="A1049">
        <v>1700033719</v>
      </c>
      <c r="B1049" s="74">
        <v>45293</v>
      </c>
      <c r="C1049">
        <v>299</v>
      </c>
      <c r="D1049">
        <v>11788</v>
      </c>
      <c r="E1049" t="s">
        <v>453</v>
      </c>
      <c r="F1049" t="s">
        <v>82</v>
      </c>
      <c r="G1049">
        <v>2000015099</v>
      </c>
      <c r="H1049" t="s">
        <v>543</v>
      </c>
      <c r="I1049" t="s">
        <v>81</v>
      </c>
      <c r="J1049" s="74">
        <v>45288</v>
      </c>
      <c r="K1049">
        <v>-38245.53</v>
      </c>
      <c r="L1049" s="74">
        <v>45288</v>
      </c>
    </row>
    <row r="1050" spans="1:12" x14ac:dyDescent="0.3">
      <c r="A1050">
        <v>1700033721</v>
      </c>
      <c r="B1050" s="74">
        <v>45293</v>
      </c>
      <c r="C1050">
        <v>299</v>
      </c>
      <c r="D1050">
        <v>11788</v>
      </c>
      <c r="E1050" t="s">
        <v>453</v>
      </c>
      <c r="F1050" t="s">
        <v>82</v>
      </c>
      <c r="G1050">
        <v>2000015099</v>
      </c>
      <c r="H1050" t="s">
        <v>544</v>
      </c>
      <c r="I1050" t="s">
        <v>81</v>
      </c>
      <c r="J1050" s="74">
        <v>45288</v>
      </c>
      <c r="K1050">
        <v>-28991.37</v>
      </c>
      <c r="L1050" s="74">
        <v>45288</v>
      </c>
    </row>
    <row r="1051" spans="1:12" x14ac:dyDescent="0.3">
      <c r="A1051">
        <v>1700033722</v>
      </c>
      <c r="B1051" s="74">
        <v>45293</v>
      </c>
      <c r="C1051">
        <v>299</v>
      </c>
      <c r="D1051">
        <v>11788</v>
      </c>
      <c r="E1051" t="s">
        <v>453</v>
      </c>
      <c r="F1051" t="s">
        <v>82</v>
      </c>
      <c r="G1051">
        <v>2000015099</v>
      </c>
      <c r="H1051" t="s">
        <v>545</v>
      </c>
      <c r="I1051" t="s">
        <v>81</v>
      </c>
      <c r="J1051" s="74">
        <v>45288</v>
      </c>
      <c r="K1051">
        <v>-99473.13</v>
      </c>
      <c r="L1051" s="74">
        <v>45288</v>
      </c>
    </row>
    <row r="1052" spans="1:12" x14ac:dyDescent="0.3">
      <c r="A1052">
        <v>1700033723</v>
      </c>
      <c r="B1052" s="74">
        <v>45293</v>
      </c>
      <c r="C1052">
        <v>299</v>
      </c>
      <c r="D1052">
        <v>11788</v>
      </c>
      <c r="E1052" t="s">
        <v>453</v>
      </c>
      <c r="F1052" t="s">
        <v>82</v>
      </c>
      <c r="G1052">
        <v>2000015099</v>
      </c>
      <c r="H1052" t="s">
        <v>546</v>
      </c>
      <c r="I1052" t="s">
        <v>81</v>
      </c>
      <c r="J1052" s="74">
        <v>45288</v>
      </c>
      <c r="K1052">
        <v>-18782.150000000001</v>
      </c>
      <c r="L1052" s="74">
        <v>45288</v>
      </c>
    </row>
    <row r="1053" spans="1:12" x14ac:dyDescent="0.3">
      <c r="A1053">
        <v>1700033724</v>
      </c>
      <c r="B1053" s="74">
        <v>45293</v>
      </c>
      <c r="C1053">
        <v>299</v>
      </c>
      <c r="D1053">
        <v>11788</v>
      </c>
      <c r="E1053" t="s">
        <v>453</v>
      </c>
      <c r="F1053" t="s">
        <v>82</v>
      </c>
      <c r="G1053">
        <v>2000015099</v>
      </c>
      <c r="H1053" t="s">
        <v>547</v>
      </c>
      <c r="I1053" t="s">
        <v>81</v>
      </c>
      <c r="J1053" s="74">
        <v>45288</v>
      </c>
      <c r="K1053">
        <v>-51.01</v>
      </c>
      <c r="L1053" s="74">
        <v>45288</v>
      </c>
    </row>
    <row r="1054" spans="1:12" x14ac:dyDescent="0.3">
      <c r="A1054">
        <v>2000015116</v>
      </c>
      <c r="B1054" s="74">
        <v>45268</v>
      </c>
      <c r="C1054">
        <v>299</v>
      </c>
      <c r="D1054">
        <v>11788</v>
      </c>
      <c r="E1054" t="s">
        <v>3</v>
      </c>
      <c r="F1054" t="s">
        <v>77</v>
      </c>
      <c r="G1054">
        <v>2000015116</v>
      </c>
      <c r="H1054" t="s">
        <v>3</v>
      </c>
      <c r="I1054" t="s">
        <v>3</v>
      </c>
      <c r="J1054" s="74">
        <v>45268</v>
      </c>
      <c r="K1054">
        <v>148251.85999999999</v>
      </c>
      <c r="L1054" s="74">
        <v>45268</v>
      </c>
    </row>
    <row r="1055" spans="1:12" x14ac:dyDescent="0.3">
      <c r="A1055">
        <v>1700033618</v>
      </c>
      <c r="B1055" s="74">
        <v>45268</v>
      </c>
      <c r="C1055">
        <v>299</v>
      </c>
      <c r="D1055">
        <v>11788</v>
      </c>
      <c r="E1055" t="s">
        <v>452</v>
      </c>
      <c r="F1055" t="s">
        <v>82</v>
      </c>
      <c r="G1055">
        <v>2000015116</v>
      </c>
      <c r="H1055" t="s">
        <v>548</v>
      </c>
      <c r="I1055" t="s">
        <v>81</v>
      </c>
      <c r="J1055" s="74">
        <v>45266</v>
      </c>
      <c r="K1055">
        <v>-29140.09</v>
      </c>
      <c r="L1055" s="74">
        <v>45266</v>
      </c>
    </row>
    <row r="1056" spans="1:12" x14ac:dyDescent="0.3">
      <c r="A1056">
        <v>1700033619</v>
      </c>
      <c r="B1056" s="74">
        <v>45268</v>
      </c>
      <c r="C1056">
        <v>299</v>
      </c>
      <c r="D1056">
        <v>11788</v>
      </c>
      <c r="E1056" t="s">
        <v>452</v>
      </c>
      <c r="F1056" t="s">
        <v>82</v>
      </c>
      <c r="G1056">
        <v>2000015116</v>
      </c>
      <c r="H1056" t="s">
        <v>549</v>
      </c>
      <c r="I1056" t="s">
        <v>81</v>
      </c>
      <c r="J1056" s="74">
        <v>45266</v>
      </c>
      <c r="K1056">
        <v>-100102.53</v>
      </c>
      <c r="L1056" s="74">
        <v>45266</v>
      </c>
    </row>
    <row r="1057" spans="1:12" x14ac:dyDescent="0.3">
      <c r="A1057">
        <v>1700033620</v>
      </c>
      <c r="B1057" s="74">
        <v>45268</v>
      </c>
      <c r="C1057">
        <v>299</v>
      </c>
      <c r="D1057">
        <v>11788</v>
      </c>
      <c r="E1057" t="s">
        <v>452</v>
      </c>
      <c r="F1057" t="s">
        <v>82</v>
      </c>
      <c r="G1057">
        <v>2000015116</v>
      </c>
      <c r="H1057" t="s">
        <v>550</v>
      </c>
      <c r="I1057" t="s">
        <v>81</v>
      </c>
      <c r="J1057" s="74">
        <v>45266</v>
      </c>
      <c r="K1057">
        <v>-18952.04</v>
      </c>
      <c r="L1057" s="74">
        <v>45266</v>
      </c>
    </row>
    <row r="1058" spans="1:12" x14ac:dyDescent="0.3">
      <c r="A1058">
        <v>1700033621</v>
      </c>
      <c r="B1058" s="74">
        <v>45268</v>
      </c>
      <c r="C1058">
        <v>299</v>
      </c>
      <c r="D1058">
        <v>11788</v>
      </c>
      <c r="E1058" t="s">
        <v>452</v>
      </c>
      <c r="F1058" t="s">
        <v>82</v>
      </c>
      <c r="G1058">
        <v>2000015116</v>
      </c>
      <c r="H1058" t="s">
        <v>551</v>
      </c>
      <c r="I1058" t="s">
        <v>81</v>
      </c>
      <c r="J1058" s="74">
        <v>45266</v>
      </c>
      <c r="K1058">
        <v>-57.2</v>
      </c>
      <c r="L1058" s="74">
        <v>45266</v>
      </c>
    </row>
    <row r="1059" spans="1:12" x14ac:dyDescent="0.3">
      <c r="A1059">
        <v>2000015149</v>
      </c>
      <c r="B1059" s="74">
        <v>45289</v>
      </c>
      <c r="C1059">
        <v>299</v>
      </c>
      <c r="D1059">
        <v>11788</v>
      </c>
      <c r="E1059" t="s">
        <v>3</v>
      </c>
      <c r="F1059" t="s">
        <v>77</v>
      </c>
      <c r="G1059">
        <v>2000015149</v>
      </c>
      <c r="H1059" t="s">
        <v>3</v>
      </c>
      <c r="I1059" t="s">
        <v>3</v>
      </c>
      <c r="J1059" s="74">
        <v>45289</v>
      </c>
      <c r="K1059">
        <v>78460.41</v>
      </c>
      <c r="L1059" s="74">
        <v>45289</v>
      </c>
    </row>
    <row r="1060" spans="1:12" x14ac:dyDescent="0.3">
      <c r="A1060">
        <v>1700033634</v>
      </c>
      <c r="B1060" s="74">
        <v>45289</v>
      </c>
      <c r="C1060">
        <v>299</v>
      </c>
      <c r="D1060">
        <v>11788</v>
      </c>
      <c r="E1060" t="s">
        <v>453</v>
      </c>
      <c r="F1060" t="s">
        <v>82</v>
      </c>
      <c r="G1060">
        <v>2000015149</v>
      </c>
      <c r="H1060" t="s">
        <v>552</v>
      </c>
      <c r="I1060" t="s">
        <v>81</v>
      </c>
      <c r="J1060" s="74">
        <v>45287</v>
      </c>
      <c r="K1060">
        <v>-78460.41</v>
      </c>
      <c r="L1060" s="74">
        <v>45287</v>
      </c>
    </row>
    <row r="1061" spans="1:12" x14ac:dyDescent="0.3">
      <c r="A1061">
        <v>2000015175</v>
      </c>
      <c r="B1061" s="74">
        <v>45288</v>
      </c>
      <c r="C1061">
        <v>299</v>
      </c>
      <c r="D1061">
        <v>11788</v>
      </c>
      <c r="E1061" t="s">
        <v>3</v>
      </c>
      <c r="F1061" t="s">
        <v>77</v>
      </c>
      <c r="G1061">
        <v>2000015175</v>
      </c>
      <c r="H1061" t="s">
        <v>3</v>
      </c>
      <c r="I1061" t="s">
        <v>3</v>
      </c>
      <c r="J1061" s="74">
        <v>45288</v>
      </c>
      <c r="K1061">
        <v>165206.79</v>
      </c>
      <c r="L1061" s="74">
        <v>45288</v>
      </c>
    </row>
    <row r="1062" spans="1:12" x14ac:dyDescent="0.3">
      <c r="A1062">
        <v>1700033649</v>
      </c>
      <c r="B1062" s="74">
        <v>45288</v>
      </c>
      <c r="C1062">
        <v>299</v>
      </c>
      <c r="D1062">
        <v>11788</v>
      </c>
      <c r="E1062" t="s">
        <v>453</v>
      </c>
      <c r="F1062" t="s">
        <v>82</v>
      </c>
      <c r="G1062">
        <v>2000015175</v>
      </c>
      <c r="H1062" t="s">
        <v>403</v>
      </c>
      <c r="I1062" t="s">
        <v>81</v>
      </c>
      <c r="J1062" s="74">
        <v>45286</v>
      </c>
      <c r="K1062">
        <v>-8181.79</v>
      </c>
      <c r="L1062" s="74">
        <v>45286</v>
      </c>
    </row>
    <row r="1063" spans="1:12" x14ac:dyDescent="0.3">
      <c r="A1063">
        <v>1700033650</v>
      </c>
      <c r="B1063" s="74">
        <v>45288</v>
      </c>
      <c r="C1063">
        <v>299</v>
      </c>
      <c r="D1063">
        <v>11788</v>
      </c>
      <c r="E1063" t="s">
        <v>453</v>
      </c>
      <c r="F1063" t="s">
        <v>82</v>
      </c>
      <c r="G1063">
        <v>2000015175</v>
      </c>
      <c r="H1063" t="s">
        <v>404</v>
      </c>
      <c r="I1063" t="s">
        <v>81</v>
      </c>
      <c r="J1063" s="74">
        <v>45286</v>
      </c>
      <c r="K1063">
        <v>-16604.32</v>
      </c>
      <c r="L1063" s="74">
        <v>45286</v>
      </c>
    </row>
    <row r="1064" spans="1:12" x14ac:dyDescent="0.3">
      <c r="A1064">
        <v>1700033651</v>
      </c>
      <c r="B1064" s="74">
        <v>45288</v>
      </c>
      <c r="C1064">
        <v>299</v>
      </c>
      <c r="D1064">
        <v>11788</v>
      </c>
      <c r="E1064" t="s">
        <v>453</v>
      </c>
      <c r="F1064" t="s">
        <v>82</v>
      </c>
      <c r="G1064">
        <v>2000015175</v>
      </c>
      <c r="H1064" t="s">
        <v>405</v>
      </c>
      <c r="I1064" t="s">
        <v>81</v>
      </c>
      <c r="J1064" s="74">
        <v>45286</v>
      </c>
      <c r="K1064">
        <v>-956.49</v>
      </c>
      <c r="L1064" s="74">
        <v>45286</v>
      </c>
    </row>
    <row r="1065" spans="1:12" x14ac:dyDescent="0.3">
      <c r="A1065">
        <v>1700033652</v>
      </c>
      <c r="B1065" s="74">
        <v>45288</v>
      </c>
      <c r="C1065">
        <v>299</v>
      </c>
      <c r="D1065">
        <v>11788</v>
      </c>
      <c r="E1065" t="s">
        <v>453</v>
      </c>
      <c r="F1065" t="s">
        <v>82</v>
      </c>
      <c r="G1065">
        <v>2000015175</v>
      </c>
      <c r="H1065" t="s">
        <v>406</v>
      </c>
      <c r="I1065" t="s">
        <v>81</v>
      </c>
      <c r="J1065" s="74">
        <v>45286</v>
      </c>
      <c r="K1065">
        <v>-31100.18</v>
      </c>
      <c r="L1065" s="74">
        <v>45286</v>
      </c>
    </row>
    <row r="1066" spans="1:12" x14ac:dyDescent="0.3">
      <c r="A1066">
        <v>1700033653</v>
      </c>
      <c r="B1066" s="74">
        <v>45288</v>
      </c>
      <c r="C1066">
        <v>299</v>
      </c>
      <c r="D1066">
        <v>11788</v>
      </c>
      <c r="E1066" t="s">
        <v>453</v>
      </c>
      <c r="F1066" t="s">
        <v>82</v>
      </c>
      <c r="G1066">
        <v>2000015175</v>
      </c>
      <c r="H1066" t="s">
        <v>33</v>
      </c>
      <c r="I1066" t="s">
        <v>81</v>
      </c>
      <c r="J1066" s="74">
        <v>45286</v>
      </c>
      <c r="K1066">
        <v>-49238.07</v>
      </c>
      <c r="L1066" s="74">
        <v>45286</v>
      </c>
    </row>
    <row r="1067" spans="1:12" x14ac:dyDescent="0.3">
      <c r="A1067">
        <v>1700033654</v>
      </c>
      <c r="B1067" s="74">
        <v>45288</v>
      </c>
      <c r="C1067">
        <v>299</v>
      </c>
      <c r="D1067">
        <v>11788</v>
      </c>
      <c r="E1067" t="s">
        <v>453</v>
      </c>
      <c r="F1067" t="s">
        <v>82</v>
      </c>
      <c r="G1067">
        <v>2000015175</v>
      </c>
      <c r="H1067" t="s">
        <v>407</v>
      </c>
      <c r="I1067" t="s">
        <v>81</v>
      </c>
      <c r="J1067" s="74">
        <v>45286</v>
      </c>
      <c r="K1067">
        <v>-3254.54</v>
      </c>
      <c r="L1067" s="74">
        <v>45286</v>
      </c>
    </row>
    <row r="1068" spans="1:12" x14ac:dyDescent="0.3">
      <c r="A1068">
        <v>1700033697</v>
      </c>
      <c r="B1068" s="74">
        <v>45288</v>
      </c>
      <c r="C1068">
        <v>299</v>
      </c>
      <c r="D1068">
        <v>11788</v>
      </c>
      <c r="E1068" t="s">
        <v>453</v>
      </c>
      <c r="F1068" t="s">
        <v>82</v>
      </c>
      <c r="G1068">
        <v>2000015175</v>
      </c>
      <c r="H1068" t="s">
        <v>553</v>
      </c>
      <c r="I1068" t="s">
        <v>81</v>
      </c>
      <c r="J1068" s="74">
        <v>45286</v>
      </c>
      <c r="K1068">
        <v>-55871.4</v>
      </c>
      <c r="L1068" s="74">
        <v>45286</v>
      </c>
    </row>
    <row r="1069" spans="1:12" x14ac:dyDescent="0.3">
      <c r="A1069">
        <v>1700032563</v>
      </c>
      <c r="B1069" s="74">
        <v>45126</v>
      </c>
      <c r="C1069">
        <v>299</v>
      </c>
      <c r="D1069">
        <v>11942</v>
      </c>
      <c r="E1069" t="s">
        <v>3</v>
      </c>
      <c r="F1069" t="s">
        <v>64</v>
      </c>
      <c r="G1069">
        <v>2000014542</v>
      </c>
      <c r="H1069">
        <v>1451116</v>
      </c>
      <c r="I1069" t="s">
        <v>81</v>
      </c>
      <c r="J1069" s="74">
        <v>45124</v>
      </c>
      <c r="K1069">
        <v>-761</v>
      </c>
      <c r="L1069" s="74">
        <v>45084</v>
      </c>
    </row>
    <row r="1070" spans="1:12" x14ac:dyDescent="0.3">
      <c r="A1070">
        <v>2000014542</v>
      </c>
      <c r="B1070" s="74">
        <v>45126</v>
      </c>
      <c r="C1070">
        <v>299</v>
      </c>
      <c r="D1070">
        <v>11942</v>
      </c>
      <c r="E1070" t="s">
        <v>3</v>
      </c>
      <c r="F1070" t="s">
        <v>77</v>
      </c>
      <c r="G1070">
        <v>2000014542</v>
      </c>
      <c r="H1070" t="s">
        <v>3</v>
      </c>
      <c r="I1070" t="s">
        <v>3</v>
      </c>
      <c r="J1070" s="74">
        <v>45126</v>
      </c>
      <c r="K1070">
        <v>761</v>
      </c>
      <c r="L1070" s="74">
        <v>45126</v>
      </c>
    </row>
    <row r="1071" spans="1:12" x14ac:dyDescent="0.3">
      <c r="A1071">
        <v>1700032821</v>
      </c>
      <c r="B1071" s="74">
        <v>45147</v>
      </c>
      <c r="C1071">
        <v>299</v>
      </c>
      <c r="D1071">
        <v>11942</v>
      </c>
      <c r="E1071" t="s">
        <v>3</v>
      </c>
      <c r="F1071" t="s">
        <v>64</v>
      </c>
      <c r="G1071">
        <v>2000014675</v>
      </c>
      <c r="H1071">
        <v>1469789</v>
      </c>
      <c r="I1071" t="s">
        <v>81</v>
      </c>
      <c r="J1071" s="74">
        <v>45145</v>
      </c>
      <c r="K1071">
        <v>-762</v>
      </c>
      <c r="L1071" s="74">
        <v>45119</v>
      </c>
    </row>
    <row r="1072" spans="1:12" x14ac:dyDescent="0.3">
      <c r="A1072">
        <v>2000014675</v>
      </c>
      <c r="B1072" s="74">
        <v>45147</v>
      </c>
      <c r="C1072">
        <v>299</v>
      </c>
      <c r="D1072">
        <v>11942</v>
      </c>
      <c r="E1072" t="s">
        <v>3</v>
      </c>
      <c r="F1072" t="s">
        <v>77</v>
      </c>
      <c r="G1072">
        <v>2000014675</v>
      </c>
      <c r="H1072" t="s">
        <v>3</v>
      </c>
      <c r="I1072" t="s">
        <v>3</v>
      </c>
      <c r="J1072" s="74">
        <v>45147</v>
      </c>
      <c r="K1072">
        <v>762</v>
      </c>
      <c r="L1072" s="74">
        <v>45147</v>
      </c>
    </row>
    <row r="1073" spans="1:12" x14ac:dyDescent="0.3">
      <c r="A1073">
        <v>1700033340</v>
      </c>
      <c r="B1073" s="74">
        <v>45247</v>
      </c>
      <c r="C1073">
        <v>299</v>
      </c>
      <c r="D1073">
        <v>11942</v>
      </c>
      <c r="E1073" t="s">
        <v>3</v>
      </c>
      <c r="F1073" t="s">
        <v>64</v>
      </c>
      <c r="G1073">
        <v>2000014957</v>
      </c>
      <c r="H1073">
        <v>1512129</v>
      </c>
      <c r="I1073" t="s">
        <v>81</v>
      </c>
      <c r="J1073" s="74">
        <v>45245</v>
      </c>
      <c r="K1073">
        <v>-730</v>
      </c>
      <c r="L1073" s="74">
        <v>45225</v>
      </c>
    </row>
    <row r="1074" spans="1:12" x14ac:dyDescent="0.3">
      <c r="A1074">
        <v>1700033347</v>
      </c>
      <c r="B1074" s="74">
        <v>45247</v>
      </c>
      <c r="C1074">
        <v>299</v>
      </c>
      <c r="D1074">
        <v>11942</v>
      </c>
      <c r="E1074" t="s">
        <v>3</v>
      </c>
      <c r="F1074" t="s">
        <v>64</v>
      </c>
      <c r="G1074">
        <v>2000014957</v>
      </c>
      <c r="H1074">
        <v>1505697</v>
      </c>
      <c r="I1074" t="s">
        <v>81</v>
      </c>
      <c r="J1074" s="74">
        <v>45245</v>
      </c>
      <c r="K1074">
        <v>-739</v>
      </c>
      <c r="L1074" s="74">
        <v>45205</v>
      </c>
    </row>
    <row r="1075" spans="1:12" x14ac:dyDescent="0.3">
      <c r="A1075">
        <v>2000014957</v>
      </c>
      <c r="B1075" s="74">
        <v>45247</v>
      </c>
      <c r="C1075">
        <v>299</v>
      </c>
      <c r="D1075">
        <v>11942</v>
      </c>
      <c r="E1075" t="s">
        <v>3</v>
      </c>
      <c r="F1075" t="s">
        <v>77</v>
      </c>
      <c r="G1075">
        <v>2000014957</v>
      </c>
      <c r="H1075" t="s">
        <v>3</v>
      </c>
      <c r="I1075" t="s">
        <v>3</v>
      </c>
      <c r="J1075" s="74">
        <v>45247</v>
      </c>
      <c r="K1075">
        <v>1469</v>
      </c>
      <c r="L1075" s="74">
        <v>45247</v>
      </c>
    </row>
    <row r="1076" spans="1:12" x14ac:dyDescent="0.3">
      <c r="A1076">
        <v>1700033517</v>
      </c>
      <c r="B1076" s="74">
        <v>45265</v>
      </c>
      <c r="C1076">
        <v>299</v>
      </c>
      <c r="D1076">
        <v>11942</v>
      </c>
      <c r="E1076" t="s">
        <v>3</v>
      </c>
      <c r="F1076" t="s">
        <v>64</v>
      </c>
      <c r="G1076">
        <v>2000015074</v>
      </c>
      <c r="H1076">
        <v>1514306</v>
      </c>
      <c r="I1076" t="s">
        <v>81</v>
      </c>
      <c r="J1076" s="74">
        <v>45261</v>
      </c>
      <c r="K1076">
        <v>-743</v>
      </c>
      <c r="L1076" s="74">
        <v>45237</v>
      </c>
    </row>
    <row r="1077" spans="1:12" x14ac:dyDescent="0.3">
      <c r="A1077">
        <v>2000015074</v>
      </c>
      <c r="B1077" s="74">
        <v>45265</v>
      </c>
      <c r="C1077">
        <v>299</v>
      </c>
      <c r="D1077">
        <v>11942</v>
      </c>
      <c r="E1077" t="s">
        <v>3</v>
      </c>
      <c r="F1077" t="s">
        <v>77</v>
      </c>
      <c r="G1077">
        <v>2000015074</v>
      </c>
      <c r="H1077" t="s">
        <v>3</v>
      </c>
      <c r="I1077" t="s">
        <v>3</v>
      </c>
      <c r="J1077" s="74">
        <v>45265</v>
      </c>
      <c r="K1077">
        <v>743</v>
      </c>
      <c r="L1077" s="74">
        <v>45265</v>
      </c>
    </row>
    <row r="1078" spans="1:12" x14ac:dyDescent="0.3">
      <c r="A1078">
        <v>2000014543</v>
      </c>
      <c r="B1078" s="74">
        <v>45126</v>
      </c>
      <c r="C1078">
        <v>299</v>
      </c>
      <c r="D1078">
        <v>173210</v>
      </c>
      <c r="E1078" t="s">
        <v>3</v>
      </c>
      <c r="F1078" t="s">
        <v>77</v>
      </c>
      <c r="G1078">
        <v>2000014543</v>
      </c>
      <c r="H1078" t="s">
        <v>3</v>
      </c>
      <c r="I1078" t="s">
        <v>3</v>
      </c>
      <c r="J1078" s="74">
        <v>45126</v>
      </c>
      <c r="K1078">
        <v>983205.44</v>
      </c>
      <c r="L1078" s="74">
        <v>45126</v>
      </c>
    </row>
    <row r="1079" spans="1:12" x14ac:dyDescent="0.3">
      <c r="A1079">
        <v>1700032642</v>
      </c>
      <c r="B1079" s="74">
        <v>45126</v>
      </c>
      <c r="C1079">
        <v>299</v>
      </c>
      <c r="D1079">
        <v>173210</v>
      </c>
      <c r="E1079" t="s">
        <v>378</v>
      </c>
      <c r="F1079" t="s">
        <v>82</v>
      </c>
      <c r="G1079">
        <v>2000014543</v>
      </c>
      <c r="H1079" t="s">
        <v>554</v>
      </c>
      <c r="I1079" t="s">
        <v>81</v>
      </c>
      <c r="J1079" s="74">
        <v>45124</v>
      </c>
      <c r="K1079">
        <v>-780789.32</v>
      </c>
      <c r="L1079" s="74">
        <v>45124</v>
      </c>
    </row>
    <row r="1080" spans="1:12" x14ac:dyDescent="0.3">
      <c r="A1080">
        <v>1700032706</v>
      </c>
      <c r="B1080" s="74">
        <v>45126</v>
      </c>
      <c r="C1080">
        <v>299</v>
      </c>
      <c r="D1080">
        <v>173210</v>
      </c>
      <c r="E1080" t="s">
        <v>378</v>
      </c>
      <c r="F1080" t="s">
        <v>82</v>
      </c>
      <c r="G1080">
        <v>2000014543</v>
      </c>
      <c r="H1080">
        <v>53812064</v>
      </c>
      <c r="I1080" t="s">
        <v>81</v>
      </c>
      <c r="J1080" s="74">
        <v>45124</v>
      </c>
      <c r="K1080">
        <v>-202416.12</v>
      </c>
      <c r="L1080" s="74">
        <v>45124</v>
      </c>
    </row>
    <row r="1081" spans="1:12" x14ac:dyDescent="0.3">
      <c r="A1081">
        <v>2000014582</v>
      </c>
      <c r="B1081" s="74">
        <v>45113</v>
      </c>
      <c r="C1081">
        <v>299</v>
      </c>
      <c r="D1081">
        <v>173210</v>
      </c>
      <c r="E1081" t="s">
        <v>3</v>
      </c>
      <c r="F1081" t="s">
        <v>77</v>
      </c>
      <c r="G1081">
        <v>2000014582</v>
      </c>
      <c r="H1081" t="s">
        <v>3</v>
      </c>
      <c r="I1081" t="s">
        <v>3</v>
      </c>
      <c r="J1081" s="74">
        <v>45113</v>
      </c>
      <c r="K1081">
        <v>1080967.6299999999</v>
      </c>
      <c r="L1081" s="74">
        <v>45113</v>
      </c>
    </row>
    <row r="1082" spans="1:12" x14ac:dyDescent="0.3">
      <c r="A1082">
        <v>1700032594</v>
      </c>
      <c r="B1082" s="74">
        <v>45113</v>
      </c>
      <c r="C1082">
        <v>299</v>
      </c>
      <c r="D1082">
        <v>173210</v>
      </c>
      <c r="E1082" t="s">
        <v>555</v>
      </c>
      <c r="F1082" t="s">
        <v>82</v>
      </c>
      <c r="G1082">
        <v>2000014582</v>
      </c>
      <c r="H1082" t="s">
        <v>556</v>
      </c>
      <c r="I1082" t="s">
        <v>81</v>
      </c>
      <c r="J1082" s="74">
        <v>45110</v>
      </c>
      <c r="K1082">
        <v>-5936.15</v>
      </c>
      <c r="L1082" s="74">
        <v>45110</v>
      </c>
    </row>
    <row r="1083" spans="1:12" x14ac:dyDescent="0.3">
      <c r="A1083">
        <v>1700032718</v>
      </c>
      <c r="B1083" s="74">
        <v>45113</v>
      </c>
      <c r="C1083">
        <v>299</v>
      </c>
      <c r="D1083">
        <v>173210</v>
      </c>
      <c r="E1083" t="s">
        <v>555</v>
      </c>
      <c r="F1083" t="s">
        <v>82</v>
      </c>
      <c r="G1083">
        <v>2000014582</v>
      </c>
      <c r="H1083">
        <v>53797700</v>
      </c>
      <c r="I1083" t="s">
        <v>81</v>
      </c>
      <c r="J1083" s="74">
        <v>45110</v>
      </c>
      <c r="K1083">
        <v>-2158.61</v>
      </c>
      <c r="L1083" s="74">
        <v>45110</v>
      </c>
    </row>
    <row r="1084" spans="1:12" x14ac:dyDescent="0.3">
      <c r="A1084">
        <v>1700032593</v>
      </c>
      <c r="B1084" s="74">
        <v>45113</v>
      </c>
      <c r="C1084">
        <v>299</v>
      </c>
      <c r="D1084">
        <v>173210</v>
      </c>
      <c r="E1084" t="s">
        <v>202</v>
      </c>
      <c r="F1084" t="s">
        <v>82</v>
      </c>
      <c r="G1084">
        <v>2000014582</v>
      </c>
      <c r="H1084" t="s">
        <v>557</v>
      </c>
      <c r="I1084" t="s">
        <v>81</v>
      </c>
      <c r="J1084" s="74">
        <v>45110</v>
      </c>
      <c r="K1084">
        <v>-818402.74</v>
      </c>
      <c r="L1084" s="74">
        <v>45110</v>
      </c>
    </row>
    <row r="1085" spans="1:12" x14ac:dyDescent="0.3">
      <c r="A1085">
        <v>1700032717</v>
      </c>
      <c r="B1085" s="74">
        <v>45113</v>
      </c>
      <c r="C1085">
        <v>299</v>
      </c>
      <c r="D1085">
        <v>173210</v>
      </c>
      <c r="E1085" t="s">
        <v>202</v>
      </c>
      <c r="F1085" t="s">
        <v>82</v>
      </c>
      <c r="G1085">
        <v>2000014582</v>
      </c>
      <c r="H1085">
        <v>53797701</v>
      </c>
      <c r="I1085" t="s">
        <v>81</v>
      </c>
      <c r="J1085" s="74">
        <v>45110</v>
      </c>
      <c r="K1085">
        <v>-254470.13</v>
      </c>
      <c r="L1085" s="74">
        <v>45110</v>
      </c>
    </row>
    <row r="1086" spans="1:12" x14ac:dyDescent="0.3">
      <c r="A1086">
        <v>2000014630</v>
      </c>
      <c r="B1086" s="74">
        <v>45156</v>
      </c>
      <c r="C1086">
        <v>299</v>
      </c>
      <c r="D1086">
        <v>173210</v>
      </c>
      <c r="E1086" t="s">
        <v>3</v>
      </c>
      <c r="F1086" t="s">
        <v>77</v>
      </c>
      <c r="G1086">
        <v>2000014630</v>
      </c>
      <c r="H1086" t="s">
        <v>3</v>
      </c>
      <c r="I1086" t="s">
        <v>3</v>
      </c>
      <c r="J1086" s="74">
        <v>45156</v>
      </c>
      <c r="K1086">
        <v>1085879.49</v>
      </c>
      <c r="L1086" s="74">
        <v>45156</v>
      </c>
    </row>
    <row r="1087" spans="1:12" x14ac:dyDescent="0.3">
      <c r="A1087">
        <v>1700032704</v>
      </c>
      <c r="B1087" s="74">
        <v>45156</v>
      </c>
      <c r="C1087">
        <v>299</v>
      </c>
      <c r="D1087">
        <v>173210</v>
      </c>
      <c r="E1087" t="s">
        <v>449</v>
      </c>
      <c r="F1087" t="s">
        <v>82</v>
      </c>
      <c r="G1087">
        <v>2000014630</v>
      </c>
      <c r="H1087" t="s">
        <v>558</v>
      </c>
      <c r="I1087" t="s">
        <v>81</v>
      </c>
      <c r="J1087" s="74">
        <v>45154</v>
      </c>
      <c r="K1087">
        <v>-835414.45</v>
      </c>
      <c r="L1087" s="74">
        <v>45154</v>
      </c>
    </row>
    <row r="1088" spans="1:12" x14ac:dyDescent="0.3">
      <c r="A1088">
        <v>1700032878</v>
      </c>
      <c r="B1088" s="74">
        <v>45156</v>
      </c>
      <c r="C1088">
        <v>299</v>
      </c>
      <c r="D1088">
        <v>173210</v>
      </c>
      <c r="E1088" t="s">
        <v>449</v>
      </c>
      <c r="F1088" t="s">
        <v>82</v>
      </c>
      <c r="G1088">
        <v>2000014630</v>
      </c>
      <c r="H1088">
        <v>53838308</v>
      </c>
      <c r="I1088" t="s">
        <v>81</v>
      </c>
      <c r="J1088" s="74">
        <v>45154</v>
      </c>
      <c r="K1088">
        <v>-250465.04</v>
      </c>
      <c r="L1088" s="74">
        <v>45154</v>
      </c>
    </row>
    <row r="1089" spans="1:12" x14ac:dyDescent="0.3">
      <c r="A1089">
        <v>2000014633</v>
      </c>
      <c r="B1089" s="74">
        <v>45175</v>
      </c>
      <c r="C1089">
        <v>299</v>
      </c>
      <c r="D1089">
        <v>173210</v>
      </c>
      <c r="E1089" t="s">
        <v>3</v>
      </c>
      <c r="F1089" t="s">
        <v>77</v>
      </c>
      <c r="G1089">
        <v>2000014633</v>
      </c>
      <c r="H1089" t="s">
        <v>3</v>
      </c>
      <c r="I1089" t="s">
        <v>3</v>
      </c>
      <c r="J1089" s="74">
        <v>45175</v>
      </c>
      <c r="K1089">
        <v>878691.25</v>
      </c>
      <c r="L1089" s="74">
        <v>45175</v>
      </c>
    </row>
    <row r="1090" spans="1:12" x14ac:dyDescent="0.3">
      <c r="A1090">
        <v>1700032811</v>
      </c>
      <c r="B1090" s="74">
        <v>45175</v>
      </c>
      <c r="C1090">
        <v>299</v>
      </c>
      <c r="D1090">
        <v>173210</v>
      </c>
      <c r="E1090" t="s">
        <v>449</v>
      </c>
      <c r="F1090" t="s">
        <v>82</v>
      </c>
      <c r="G1090">
        <v>2000014633</v>
      </c>
      <c r="H1090" t="s">
        <v>559</v>
      </c>
      <c r="I1090" t="s">
        <v>81</v>
      </c>
      <c r="J1090" s="74">
        <v>45170</v>
      </c>
      <c r="K1090">
        <v>-878691.25</v>
      </c>
      <c r="L1090" s="74">
        <v>45170</v>
      </c>
    </row>
    <row r="1091" spans="1:12" x14ac:dyDescent="0.3">
      <c r="A1091">
        <v>2000014636</v>
      </c>
      <c r="B1091" s="74">
        <v>45142</v>
      </c>
      <c r="C1091">
        <v>299</v>
      </c>
      <c r="D1091">
        <v>173210</v>
      </c>
      <c r="E1091" t="s">
        <v>3</v>
      </c>
      <c r="F1091" t="s">
        <v>77</v>
      </c>
      <c r="G1091">
        <v>2000014636</v>
      </c>
      <c r="H1091" t="s">
        <v>3</v>
      </c>
      <c r="I1091" t="s">
        <v>3</v>
      </c>
      <c r="J1091" s="74">
        <v>45142</v>
      </c>
      <c r="K1091">
        <v>1041136</v>
      </c>
      <c r="L1091" s="74">
        <v>45142</v>
      </c>
    </row>
    <row r="1092" spans="1:12" x14ac:dyDescent="0.3">
      <c r="A1092">
        <v>1700032741</v>
      </c>
      <c r="B1092" s="74">
        <v>45142</v>
      </c>
      <c r="C1092">
        <v>299</v>
      </c>
      <c r="D1092">
        <v>173210</v>
      </c>
      <c r="E1092" t="s">
        <v>560</v>
      </c>
      <c r="F1092" t="s">
        <v>82</v>
      </c>
      <c r="G1092">
        <v>2000014636</v>
      </c>
      <c r="H1092" t="s">
        <v>561</v>
      </c>
      <c r="I1092" t="s">
        <v>81</v>
      </c>
      <c r="J1092" s="74">
        <v>45140</v>
      </c>
      <c r="K1092">
        <v>-10521</v>
      </c>
      <c r="L1092" s="74">
        <v>45140</v>
      </c>
    </row>
    <row r="1093" spans="1:12" x14ac:dyDescent="0.3">
      <c r="A1093">
        <v>1700032769</v>
      </c>
      <c r="B1093" s="74">
        <v>45142</v>
      </c>
      <c r="C1093">
        <v>299</v>
      </c>
      <c r="D1093">
        <v>173210</v>
      </c>
      <c r="E1093" t="s">
        <v>560</v>
      </c>
      <c r="F1093" t="s">
        <v>82</v>
      </c>
      <c r="G1093">
        <v>2000014636</v>
      </c>
      <c r="H1093">
        <v>53827499</v>
      </c>
      <c r="I1093" t="s">
        <v>81</v>
      </c>
      <c r="J1093" s="74">
        <v>45140</v>
      </c>
      <c r="K1093">
        <v>-2015.1</v>
      </c>
      <c r="L1093" s="74">
        <v>45140</v>
      </c>
    </row>
    <row r="1094" spans="1:12" x14ac:dyDescent="0.3">
      <c r="A1094">
        <v>1700032740</v>
      </c>
      <c r="B1094" s="74">
        <v>45142</v>
      </c>
      <c r="C1094">
        <v>299</v>
      </c>
      <c r="D1094">
        <v>173210</v>
      </c>
      <c r="E1094" t="s">
        <v>378</v>
      </c>
      <c r="F1094" t="s">
        <v>82</v>
      </c>
      <c r="G1094">
        <v>2000014636</v>
      </c>
      <c r="H1094" t="s">
        <v>562</v>
      </c>
      <c r="I1094" t="s">
        <v>81</v>
      </c>
      <c r="J1094" s="74">
        <v>45140</v>
      </c>
      <c r="K1094">
        <v>-847297.58</v>
      </c>
      <c r="L1094" s="74">
        <v>45140</v>
      </c>
    </row>
    <row r="1095" spans="1:12" x14ac:dyDescent="0.3">
      <c r="A1095">
        <v>1700032768</v>
      </c>
      <c r="B1095" s="74">
        <v>45142</v>
      </c>
      <c r="C1095">
        <v>299</v>
      </c>
      <c r="D1095">
        <v>173210</v>
      </c>
      <c r="E1095" t="s">
        <v>378</v>
      </c>
      <c r="F1095" t="s">
        <v>82</v>
      </c>
      <c r="G1095">
        <v>2000014636</v>
      </c>
      <c r="H1095">
        <v>53827500</v>
      </c>
      <c r="I1095" t="s">
        <v>81</v>
      </c>
      <c r="J1095" s="74">
        <v>45140</v>
      </c>
      <c r="K1095">
        <v>-181302.32</v>
      </c>
      <c r="L1095" s="74">
        <v>45140</v>
      </c>
    </row>
    <row r="1096" spans="1:12" x14ac:dyDescent="0.3">
      <c r="A1096">
        <v>2000014652</v>
      </c>
      <c r="B1096" s="74">
        <v>45176</v>
      </c>
      <c r="C1096">
        <v>299</v>
      </c>
      <c r="D1096">
        <v>173210</v>
      </c>
      <c r="E1096" t="s">
        <v>3</v>
      </c>
      <c r="F1096" t="s">
        <v>77</v>
      </c>
      <c r="G1096">
        <v>2000014652</v>
      </c>
      <c r="H1096" t="s">
        <v>3</v>
      </c>
      <c r="I1096" t="s">
        <v>3</v>
      </c>
      <c r="J1096" s="74">
        <v>45176</v>
      </c>
      <c r="K1096">
        <v>192915.04</v>
      </c>
      <c r="L1096" s="74">
        <v>45176</v>
      </c>
    </row>
    <row r="1097" spans="1:12" x14ac:dyDescent="0.3">
      <c r="A1097">
        <v>1700032848</v>
      </c>
      <c r="B1097" s="74">
        <v>45176</v>
      </c>
      <c r="C1097">
        <v>299</v>
      </c>
      <c r="D1097">
        <v>173210</v>
      </c>
      <c r="E1097" t="s">
        <v>449</v>
      </c>
      <c r="F1097" t="s">
        <v>82</v>
      </c>
      <c r="G1097">
        <v>2000014652</v>
      </c>
      <c r="H1097">
        <v>53850849</v>
      </c>
      <c r="I1097" t="s">
        <v>81</v>
      </c>
      <c r="J1097" s="74">
        <v>45174</v>
      </c>
      <c r="K1097">
        <v>-192915.04</v>
      </c>
      <c r="L1097" s="74">
        <v>45174</v>
      </c>
    </row>
    <row r="1098" spans="1:12" x14ac:dyDescent="0.3">
      <c r="A1098">
        <v>2000014688</v>
      </c>
      <c r="B1098" s="74">
        <v>45189</v>
      </c>
      <c r="C1098">
        <v>299</v>
      </c>
      <c r="D1098">
        <v>173210</v>
      </c>
      <c r="E1098" t="s">
        <v>3</v>
      </c>
      <c r="F1098" t="s">
        <v>77</v>
      </c>
      <c r="G1098">
        <v>2000014688</v>
      </c>
      <c r="H1098" t="s">
        <v>3</v>
      </c>
      <c r="I1098" t="s">
        <v>3</v>
      </c>
      <c r="J1098" s="74">
        <v>45189</v>
      </c>
      <c r="K1098">
        <v>929950.89</v>
      </c>
      <c r="L1098" s="74">
        <v>45189</v>
      </c>
    </row>
    <row r="1099" spans="1:12" x14ac:dyDescent="0.3">
      <c r="A1099">
        <v>1700032904</v>
      </c>
      <c r="B1099" s="74">
        <v>45189</v>
      </c>
      <c r="C1099">
        <v>299</v>
      </c>
      <c r="D1099">
        <v>173210</v>
      </c>
      <c r="E1099" t="s">
        <v>450</v>
      </c>
      <c r="F1099" t="s">
        <v>82</v>
      </c>
      <c r="G1099">
        <v>2000014688</v>
      </c>
      <c r="H1099" t="s">
        <v>563</v>
      </c>
      <c r="I1099" t="s">
        <v>81</v>
      </c>
      <c r="J1099" s="74">
        <v>45187</v>
      </c>
      <c r="K1099">
        <v>-712124.5</v>
      </c>
      <c r="L1099" s="74">
        <v>45187</v>
      </c>
    </row>
    <row r="1100" spans="1:12" x14ac:dyDescent="0.3">
      <c r="A1100">
        <v>1700033027</v>
      </c>
      <c r="B1100" s="74">
        <v>45189</v>
      </c>
      <c r="C1100">
        <v>299</v>
      </c>
      <c r="D1100">
        <v>173210</v>
      </c>
      <c r="E1100" t="s">
        <v>450</v>
      </c>
      <c r="F1100" t="s">
        <v>82</v>
      </c>
      <c r="G1100">
        <v>2000014688</v>
      </c>
      <c r="H1100">
        <v>53865504</v>
      </c>
      <c r="I1100" t="s">
        <v>81</v>
      </c>
      <c r="J1100" s="74">
        <v>45187</v>
      </c>
      <c r="K1100">
        <v>-217826.39</v>
      </c>
      <c r="L1100" s="74">
        <v>45187</v>
      </c>
    </row>
    <row r="1101" spans="1:12" x14ac:dyDescent="0.3">
      <c r="A1101">
        <v>2000014700</v>
      </c>
      <c r="B1101" s="74">
        <v>45236</v>
      </c>
      <c r="C1101">
        <v>299</v>
      </c>
      <c r="D1101">
        <v>173210</v>
      </c>
      <c r="E1101" t="s">
        <v>3</v>
      </c>
      <c r="F1101" t="s">
        <v>77</v>
      </c>
      <c r="G1101">
        <v>2000014700</v>
      </c>
      <c r="H1101" t="s">
        <v>3</v>
      </c>
      <c r="I1101" t="s">
        <v>3</v>
      </c>
      <c r="J1101" s="74">
        <v>45236</v>
      </c>
      <c r="K1101">
        <v>887708.68</v>
      </c>
      <c r="L1101" s="74">
        <v>45236</v>
      </c>
    </row>
    <row r="1102" spans="1:12" x14ac:dyDescent="0.3">
      <c r="A1102">
        <v>1700033257</v>
      </c>
      <c r="B1102" s="74">
        <v>45236</v>
      </c>
      <c r="C1102">
        <v>299</v>
      </c>
      <c r="D1102">
        <v>173210</v>
      </c>
      <c r="E1102" t="s">
        <v>564</v>
      </c>
      <c r="F1102" t="s">
        <v>82</v>
      </c>
      <c r="G1102">
        <v>2000014700</v>
      </c>
      <c r="H1102">
        <v>53904466</v>
      </c>
      <c r="I1102" t="s">
        <v>81</v>
      </c>
      <c r="J1102" s="74">
        <v>45232</v>
      </c>
      <c r="K1102">
        <v>-3366.14</v>
      </c>
      <c r="L1102" s="74">
        <v>45232</v>
      </c>
    </row>
    <row r="1103" spans="1:12" x14ac:dyDescent="0.3">
      <c r="A1103">
        <v>1700033110</v>
      </c>
      <c r="B1103" s="74">
        <v>45236</v>
      </c>
      <c r="C1103">
        <v>299</v>
      </c>
      <c r="D1103">
        <v>173210</v>
      </c>
      <c r="E1103" t="s">
        <v>451</v>
      </c>
      <c r="F1103" t="s">
        <v>82</v>
      </c>
      <c r="G1103">
        <v>2000014700</v>
      </c>
      <c r="H1103" t="s">
        <v>565</v>
      </c>
      <c r="I1103" t="s">
        <v>81</v>
      </c>
      <c r="J1103" s="74">
        <v>45232</v>
      </c>
      <c r="K1103">
        <v>-884342.54</v>
      </c>
      <c r="L1103" s="74">
        <v>45232</v>
      </c>
    </row>
    <row r="1104" spans="1:12" x14ac:dyDescent="0.3">
      <c r="A1104">
        <v>2000014709</v>
      </c>
      <c r="B1104" s="74">
        <v>45233</v>
      </c>
      <c r="C1104">
        <v>299</v>
      </c>
      <c r="D1104">
        <v>173210</v>
      </c>
      <c r="E1104" t="s">
        <v>3</v>
      </c>
      <c r="F1104" t="s">
        <v>77</v>
      </c>
      <c r="G1104">
        <v>2000014709</v>
      </c>
      <c r="H1104" t="s">
        <v>3</v>
      </c>
      <c r="I1104" t="s">
        <v>3</v>
      </c>
      <c r="J1104" s="74">
        <v>45233</v>
      </c>
      <c r="K1104">
        <v>224743.09</v>
      </c>
      <c r="L1104" s="74">
        <v>45233</v>
      </c>
    </row>
    <row r="1105" spans="1:12" x14ac:dyDescent="0.3">
      <c r="A1105">
        <v>1700033256</v>
      </c>
      <c r="B1105" s="74">
        <v>45233</v>
      </c>
      <c r="C1105">
        <v>299</v>
      </c>
      <c r="D1105">
        <v>173210</v>
      </c>
      <c r="E1105" t="s">
        <v>451</v>
      </c>
      <c r="F1105" t="s">
        <v>82</v>
      </c>
      <c r="G1105">
        <v>2000014709</v>
      </c>
      <c r="H1105">
        <v>53904467</v>
      </c>
      <c r="I1105" t="s">
        <v>81</v>
      </c>
      <c r="J1105" s="74">
        <v>45231</v>
      </c>
      <c r="K1105">
        <v>-224743.09</v>
      </c>
      <c r="L1105" s="74">
        <v>45231</v>
      </c>
    </row>
    <row r="1106" spans="1:12" x14ac:dyDescent="0.3">
      <c r="A1106">
        <v>2000014721</v>
      </c>
      <c r="B1106" s="74">
        <v>45204</v>
      </c>
      <c r="C1106">
        <v>299</v>
      </c>
      <c r="D1106">
        <v>173210</v>
      </c>
      <c r="E1106" t="s">
        <v>3</v>
      </c>
      <c r="F1106" t="s">
        <v>77</v>
      </c>
      <c r="G1106">
        <v>2000014721</v>
      </c>
      <c r="H1106" t="s">
        <v>3</v>
      </c>
      <c r="I1106" t="s">
        <v>3</v>
      </c>
      <c r="J1106" s="74">
        <v>45204</v>
      </c>
      <c r="K1106">
        <v>10119.93</v>
      </c>
      <c r="L1106" s="74">
        <v>45204</v>
      </c>
    </row>
    <row r="1107" spans="1:12" x14ac:dyDescent="0.3">
      <c r="A1107">
        <v>1700032852</v>
      </c>
      <c r="B1107" s="74">
        <v>45204</v>
      </c>
      <c r="C1107">
        <v>299</v>
      </c>
      <c r="D1107">
        <v>173210</v>
      </c>
      <c r="E1107" t="s">
        <v>566</v>
      </c>
      <c r="F1107" t="s">
        <v>82</v>
      </c>
      <c r="G1107">
        <v>2000014721</v>
      </c>
      <c r="H1107" t="s">
        <v>567</v>
      </c>
      <c r="I1107" t="s">
        <v>81</v>
      </c>
      <c r="J1107" s="74">
        <v>45202</v>
      </c>
      <c r="K1107">
        <v>-10119.93</v>
      </c>
      <c r="L1107" s="74">
        <v>45202</v>
      </c>
    </row>
    <row r="1108" spans="1:12" x14ac:dyDescent="0.3">
      <c r="A1108">
        <v>2000014726</v>
      </c>
      <c r="B1108" s="74">
        <v>45182</v>
      </c>
      <c r="C1108">
        <v>299</v>
      </c>
      <c r="D1108">
        <v>173210</v>
      </c>
      <c r="E1108" t="s">
        <v>3</v>
      </c>
      <c r="F1108" t="s">
        <v>77</v>
      </c>
      <c r="G1108">
        <v>2000014726</v>
      </c>
      <c r="H1108" t="s">
        <v>3</v>
      </c>
      <c r="I1108" t="s">
        <v>3</v>
      </c>
      <c r="J1108" s="74">
        <v>45182</v>
      </c>
      <c r="K1108">
        <v>13641.75</v>
      </c>
      <c r="L1108" s="74">
        <v>45182</v>
      </c>
    </row>
    <row r="1109" spans="1:12" x14ac:dyDescent="0.3">
      <c r="A1109">
        <v>1700032946</v>
      </c>
      <c r="B1109" s="74">
        <v>45182</v>
      </c>
      <c r="C1109">
        <v>299</v>
      </c>
      <c r="D1109">
        <v>173210</v>
      </c>
      <c r="E1109" t="s">
        <v>568</v>
      </c>
      <c r="F1109" t="s">
        <v>82</v>
      </c>
      <c r="G1109">
        <v>2000014726</v>
      </c>
      <c r="H1109" t="s">
        <v>569</v>
      </c>
      <c r="I1109" t="s">
        <v>81</v>
      </c>
      <c r="J1109" s="74">
        <v>45180</v>
      </c>
      <c r="K1109">
        <v>-13292.59</v>
      </c>
      <c r="L1109" s="74">
        <v>45180</v>
      </c>
    </row>
    <row r="1110" spans="1:12" x14ac:dyDescent="0.3">
      <c r="A1110">
        <v>1700032976</v>
      </c>
      <c r="B1110" s="74">
        <v>45182</v>
      </c>
      <c r="C1110">
        <v>299</v>
      </c>
      <c r="D1110">
        <v>173210</v>
      </c>
      <c r="E1110" t="s">
        <v>568</v>
      </c>
      <c r="F1110" t="s">
        <v>82</v>
      </c>
      <c r="G1110">
        <v>2000014726</v>
      </c>
      <c r="H1110">
        <v>53850848</v>
      </c>
      <c r="I1110" t="s">
        <v>81</v>
      </c>
      <c r="J1110" s="74">
        <v>45180</v>
      </c>
      <c r="K1110">
        <v>-349.16</v>
      </c>
      <c r="L1110" s="74">
        <v>45180</v>
      </c>
    </row>
    <row r="1111" spans="1:12" x14ac:dyDescent="0.3">
      <c r="A1111">
        <v>2000014778</v>
      </c>
      <c r="B1111" s="74">
        <v>45217</v>
      </c>
      <c r="C1111">
        <v>299</v>
      </c>
      <c r="D1111">
        <v>173210</v>
      </c>
      <c r="E1111" t="s">
        <v>3</v>
      </c>
      <c r="F1111" t="s">
        <v>77</v>
      </c>
      <c r="G1111">
        <v>2000014778</v>
      </c>
      <c r="H1111" t="s">
        <v>3</v>
      </c>
      <c r="I1111" t="s">
        <v>3</v>
      </c>
      <c r="J1111" s="74">
        <v>45217</v>
      </c>
      <c r="K1111">
        <v>755568.98</v>
      </c>
      <c r="L1111" s="74">
        <v>45217</v>
      </c>
    </row>
    <row r="1112" spans="1:12" x14ac:dyDescent="0.3">
      <c r="A1112">
        <v>1700033124</v>
      </c>
      <c r="B1112" s="74">
        <v>45217</v>
      </c>
      <c r="C1112">
        <v>299</v>
      </c>
      <c r="D1112">
        <v>173210</v>
      </c>
      <c r="E1112" t="s">
        <v>451</v>
      </c>
      <c r="F1112" t="s">
        <v>82</v>
      </c>
      <c r="G1112">
        <v>2000014778</v>
      </c>
      <c r="H1112">
        <v>53892122</v>
      </c>
      <c r="I1112" t="s">
        <v>81</v>
      </c>
      <c r="J1112" s="74">
        <v>45215</v>
      </c>
      <c r="K1112">
        <v>-195331.16</v>
      </c>
      <c r="L1112" s="74">
        <v>45215</v>
      </c>
    </row>
    <row r="1113" spans="1:12" x14ac:dyDescent="0.3">
      <c r="A1113">
        <v>1700033137</v>
      </c>
      <c r="B1113" s="74">
        <v>45217</v>
      </c>
      <c r="C1113">
        <v>299</v>
      </c>
      <c r="D1113">
        <v>173210</v>
      </c>
      <c r="E1113" t="s">
        <v>451</v>
      </c>
      <c r="F1113" t="s">
        <v>82</v>
      </c>
      <c r="G1113">
        <v>2000014778</v>
      </c>
      <c r="H1113" t="s">
        <v>570</v>
      </c>
      <c r="I1113" t="s">
        <v>81</v>
      </c>
      <c r="J1113" s="74">
        <v>45215</v>
      </c>
      <c r="K1113">
        <v>-893388.59</v>
      </c>
      <c r="L1113" s="74">
        <v>45215</v>
      </c>
    </row>
    <row r="1114" spans="1:12" x14ac:dyDescent="0.3">
      <c r="A1114">
        <v>1700033090</v>
      </c>
      <c r="B1114" s="74">
        <v>45217</v>
      </c>
      <c r="C1114">
        <v>299</v>
      </c>
      <c r="D1114">
        <v>173210</v>
      </c>
      <c r="E1114" t="s">
        <v>566</v>
      </c>
      <c r="F1114" t="s">
        <v>82</v>
      </c>
      <c r="G1114">
        <v>2000014778</v>
      </c>
      <c r="H1114">
        <v>53877898</v>
      </c>
      <c r="I1114" t="s">
        <v>3</v>
      </c>
      <c r="J1114" s="74">
        <v>45205</v>
      </c>
      <c r="K1114">
        <v>333150.77</v>
      </c>
      <c r="L1114" s="74">
        <v>45205</v>
      </c>
    </row>
    <row r="1115" spans="1:12" x14ac:dyDescent="0.3">
      <c r="A1115">
        <v>2000014794</v>
      </c>
      <c r="B1115" s="74">
        <v>45203</v>
      </c>
      <c r="C1115">
        <v>299</v>
      </c>
      <c r="D1115">
        <v>173210</v>
      </c>
      <c r="E1115" t="s">
        <v>3</v>
      </c>
      <c r="F1115" t="s">
        <v>77</v>
      </c>
      <c r="G1115">
        <v>2000014794</v>
      </c>
      <c r="H1115" t="s">
        <v>3</v>
      </c>
      <c r="I1115" t="s">
        <v>3</v>
      </c>
      <c r="J1115" s="74">
        <v>45203</v>
      </c>
      <c r="K1115">
        <v>1026478.51</v>
      </c>
      <c r="L1115" s="74">
        <v>45203</v>
      </c>
    </row>
    <row r="1116" spans="1:12" x14ac:dyDescent="0.3">
      <c r="A1116">
        <v>1700033024</v>
      </c>
      <c r="B1116" s="74">
        <v>45203</v>
      </c>
      <c r="C1116">
        <v>299</v>
      </c>
      <c r="D1116">
        <v>173210</v>
      </c>
      <c r="E1116" t="s">
        <v>450</v>
      </c>
      <c r="F1116" t="s">
        <v>82</v>
      </c>
      <c r="G1116">
        <v>2000014794</v>
      </c>
      <c r="H1116">
        <v>53877899</v>
      </c>
      <c r="I1116" t="s">
        <v>81</v>
      </c>
      <c r="J1116" s="74">
        <v>45201</v>
      </c>
      <c r="K1116">
        <v>-150826.28</v>
      </c>
      <c r="L1116" s="74">
        <v>45201</v>
      </c>
    </row>
    <row r="1117" spans="1:12" x14ac:dyDescent="0.3">
      <c r="A1117">
        <v>1700033080</v>
      </c>
      <c r="B1117" s="74">
        <v>45203</v>
      </c>
      <c r="C1117">
        <v>299</v>
      </c>
      <c r="D1117">
        <v>173210</v>
      </c>
      <c r="E1117" t="s">
        <v>450</v>
      </c>
      <c r="F1117" t="s">
        <v>82</v>
      </c>
      <c r="G1117">
        <v>2000014794</v>
      </c>
      <c r="H1117" t="s">
        <v>571</v>
      </c>
      <c r="I1117" t="s">
        <v>81</v>
      </c>
      <c r="J1117" s="74">
        <v>45201</v>
      </c>
      <c r="K1117">
        <v>-875652.23</v>
      </c>
      <c r="L1117" s="74">
        <v>45201</v>
      </c>
    </row>
    <row r="1118" spans="1:12" x14ac:dyDescent="0.3">
      <c r="A1118">
        <v>2000014885</v>
      </c>
      <c r="B1118" s="74">
        <v>45237</v>
      </c>
      <c r="C1118">
        <v>299</v>
      </c>
      <c r="D1118">
        <v>173210</v>
      </c>
      <c r="E1118" t="s">
        <v>3</v>
      </c>
      <c r="F1118" t="s">
        <v>77</v>
      </c>
      <c r="G1118">
        <v>2000014885</v>
      </c>
      <c r="H1118" t="s">
        <v>3</v>
      </c>
      <c r="I1118" t="s">
        <v>3</v>
      </c>
      <c r="J1118" s="74">
        <v>45237</v>
      </c>
      <c r="K1118">
        <v>14387.01</v>
      </c>
      <c r="L1118" s="74">
        <v>45237</v>
      </c>
    </row>
    <row r="1119" spans="1:12" x14ac:dyDescent="0.3">
      <c r="A1119">
        <v>1700033144</v>
      </c>
      <c r="B1119" s="74">
        <v>45237</v>
      </c>
      <c r="C1119">
        <v>299</v>
      </c>
      <c r="D1119">
        <v>173210</v>
      </c>
      <c r="E1119" t="s">
        <v>564</v>
      </c>
      <c r="F1119" t="s">
        <v>82</v>
      </c>
      <c r="G1119">
        <v>2000014885</v>
      </c>
      <c r="H1119" t="s">
        <v>572</v>
      </c>
      <c r="I1119" t="s">
        <v>81</v>
      </c>
      <c r="J1119" s="74">
        <v>45233</v>
      </c>
      <c r="K1119">
        <v>-14387.01</v>
      </c>
      <c r="L1119" s="74">
        <v>45233</v>
      </c>
    </row>
    <row r="1120" spans="1:12" x14ac:dyDescent="0.3">
      <c r="A1120">
        <v>2000014985</v>
      </c>
      <c r="B1120" s="74">
        <v>45251</v>
      </c>
      <c r="C1120">
        <v>299</v>
      </c>
      <c r="D1120">
        <v>173210</v>
      </c>
      <c r="E1120" t="s">
        <v>3</v>
      </c>
      <c r="F1120" t="s">
        <v>77</v>
      </c>
      <c r="G1120">
        <v>2000014985</v>
      </c>
      <c r="H1120" t="s">
        <v>3</v>
      </c>
      <c r="I1120" t="s">
        <v>3</v>
      </c>
      <c r="J1120" s="74">
        <v>45251</v>
      </c>
      <c r="K1120">
        <v>233636.28</v>
      </c>
      <c r="L1120" s="74">
        <v>45251</v>
      </c>
    </row>
    <row r="1121" spans="1:12" x14ac:dyDescent="0.3">
      <c r="A1121">
        <v>1700033415</v>
      </c>
      <c r="B1121" s="74">
        <v>45251</v>
      </c>
      <c r="C1121">
        <v>299</v>
      </c>
      <c r="D1121">
        <v>173210</v>
      </c>
      <c r="E1121" t="s">
        <v>452</v>
      </c>
      <c r="F1121" t="s">
        <v>82</v>
      </c>
      <c r="G1121">
        <v>2000014985</v>
      </c>
      <c r="H1121">
        <v>53918559</v>
      </c>
      <c r="I1121" t="s">
        <v>81</v>
      </c>
      <c r="J1121" s="74">
        <v>45247</v>
      </c>
      <c r="K1121">
        <v>-233636.28</v>
      </c>
      <c r="L1121" s="74">
        <v>45247</v>
      </c>
    </row>
    <row r="1122" spans="1:12" x14ac:dyDescent="0.3">
      <c r="A1122">
        <v>2000014995</v>
      </c>
      <c r="B1122" s="74">
        <v>45252</v>
      </c>
      <c r="C1122">
        <v>299</v>
      </c>
      <c r="D1122">
        <v>173210</v>
      </c>
      <c r="E1122" t="s">
        <v>3</v>
      </c>
      <c r="F1122" t="s">
        <v>77</v>
      </c>
      <c r="G1122">
        <v>2000014995</v>
      </c>
      <c r="H1122" t="s">
        <v>3</v>
      </c>
      <c r="I1122" t="s">
        <v>3</v>
      </c>
      <c r="J1122" s="74">
        <v>45252</v>
      </c>
      <c r="K1122">
        <v>842088.45</v>
      </c>
      <c r="L1122" s="74">
        <v>45252</v>
      </c>
    </row>
    <row r="1123" spans="1:12" x14ac:dyDescent="0.3">
      <c r="A1123">
        <v>1700033445</v>
      </c>
      <c r="B1123" s="74">
        <v>45252</v>
      </c>
      <c r="C1123">
        <v>299</v>
      </c>
      <c r="D1123">
        <v>173210</v>
      </c>
      <c r="E1123" t="s">
        <v>452</v>
      </c>
      <c r="F1123" t="s">
        <v>82</v>
      </c>
      <c r="G1123">
        <v>2000014995</v>
      </c>
      <c r="H1123" t="s">
        <v>573</v>
      </c>
      <c r="I1123" t="s">
        <v>81</v>
      </c>
      <c r="J1123" s="74">
        <v>45250</v>
      </c>
      <c r="K1123">
        <v>-842088.45</v>
      </c>
      <c r="L1123" s="74">
        <v>45250</v>
      </c>
    </row>
    <row r="1124" spans="1:12" x14ac:dyDescent="0.3">
      <c r="A1124">
        <v>2000015075</v>
      </c>
      <c r="B1124" s="74">
        <v>45265</v>
      </c>
      <c r="C1124">
        <v>299</v>
      </c>
      <c r="D1124">
        <v>173210</v>
      </c>
      <c r="E1124" t="s">
        <v>3</v>
      </c>
      <c r="F1124" t="s">
        <v>77</v>
      </c>
      <c r="G1124">
        <v>2000015075</v>
      </c>
      <c r="H1124" t="s">
        <v>3</v>
      </c>
      <c r="I1124" t="s">
        <v>3</v>
      </c>
      <c r="J1124" s="74">
        <v>45265</v>
      </c>
      <c r="K1124">
        <v>822425.82</v>
      </c>
      <c r="L1124" s="74">
        <v>45265</v>
      </c>
    </row>
    <row r="1125" spans="1:12" x14ac:dyDescent="0.3">
      <c r="A1125">
        <v>1700033460</v>
      </c>
      <c r="B1125" s="74">
        <v>45265</v>
      </c>
      <c r="C1125">
        <v>299</v>
      </c>
      <c r="D1125">
        <v>173210</v>
      </c>
      <c r="E1125" t="s">
        <v>452</v>
      </c>
      <c r="F1125" t="s">
        <v>82</v>
      </c>
      <c r="G1125">
        <v>2000015075</v>
      </c>
      <c r="H1125" t="s">
        <v>574</v>
      </c>
      <c r="I1125" t="s">
        <v>81</v>
      </c>
      <c r="J1125" s="74">
        <v>45261</v>
      </c>
      <c r="K1125">
        <v>-822425.82</v>
      </c>
      <c r="L1125" s="74">
        <v>45261</v>
      </c>
    </row>
    <row r="1126" spans="1:12" x14ac:dyDescent="0.3">
      <c r="A1126">
        <v>2000015087</v>
      </c>
      <c r="B1126" s="74">
        <v>45280</v>
      </c>
      <c r="C1126">
        <v>299</v>
      </c>
      <c r="D1126">
        <v>173210</v>
      </c>
      <c r="E1126" t="s">
        <v>3</v>
      </c>
      <c r="F1126" t="s">
        <v>77</v>
      </c>
      <c r="G1126">
        <v>2000015087</v>
      </c>
      <c r="H1126" t="s">
        <v>3</v>
      </c>
      <c r="I1126" t="s">
        <v>3</v>
      </c>
      <c r="J1126" s="74">
        <v>45280</v>
      </c>
      <c r="K1126">
        <v>1222714.07</v>
      </c>
      <c r="L1126" s="74">
        <v>45280</v>
      </c>
    </row>
    <row r="1127" spans="1:12" x14ac:dyDescent="0.3">
      <c r="A1127">
        <v>1700033598</v>
      </c>
      <c r="B1127" s="74">
        <v>45280</v>
      </c>
      <c r="C1127">
        <v>299</v>
      </c>
      <c r="D1127">
        <v>173210</v>
      </c>
      <c r="E1127" t="s">
        <v>453</v>
      </c>
      <c r="F1127" t="s">
        <v>82</v>
      </c>
      <c r="G1127">
        <v>2000015087</v>
      </c>
      <c r="H1127">
        <v>53944786</v>
      </c>
      <c r="I1127" t="s">
        <v>81</v>
      </c>
      <c r="J1127" s="74">
        <v>45278</v>
      </c>
      <c r="K1127">
        <v>-227621.16</v>
      </c>
      <c r="L1127" s="74">
        <v>45278</v>
      </c>
    </row>
    <row r="1128" spans="1:12" x14ac:dyDescent="0.3">
      <c r="A1128">
        <v>1700033601</v>
      </c>
      <c r="B1128" s="74">
        <v>45280</v>
      </c>
      <c r="C1128">
        <v>299</v>
      </c>
      <c r="D1128">
        <v>173210</v>
      </c>
      <c r="E1128" t="s">
        <v>453</v>
      </c>
      <c r="F1128" t="s">
        <v>82</v>
      </c>
      <c r="G1128">
        <v>2000015087</v>
      </c>
      <c r="H1128" t="s">
        <v>575</v>
      </c>
      <c r="I1128" t="s">
        <v>81</v>
      </c>
      <c r="J1128" s="74">
        <v>45278</v>
      </c>
      <c r="K1128">
        <v>-995092.91</v>
      </c>
      <c r="L1128" s="74">
        <v>45278</v>
      </c>
    </row>
    <row r="1129" spans="1:12" x14ac:dyDescent="0.3">
      <c r="A1129">
        <v>2000015095</v>
      </c>
      <c r="B1129" s="74">
        <v>45266</v>
      </c>
      <c r="C1129">
        <v>299</v>
      </c>
      <c r="D1129">
        <v>173210</v>
      </c>
      <c r="E1129" t="s">
        <v>3</v>
      </c>
      <c r="F1129" t="s">
        <v>77</v>
      </c>
      <c r="G1129">
        <v>2000015095</v>
      </c>
      <c r="H1129" t="s">
        <v>3</v>
      </c>
      <c r="I1129" t="s">
        <v>3</v>
      </c>
      <c r="J1129" s="74">
        <v>45266</v>
      </c>
      <c r="K1129">
        <v>186462.93</v>
      </c>
      <c r="L1129" s="74">
        <v>45266</v>
      </c>
    </row>
    <row r="1130" spans="1:12" x14ac:dyDescent="0.3">
      <c r="A1130">
        <v>1700033565</v>
      </c>
      <c r="B1130" s="74">
        <v>45266</v>
      </c>
      <c r="C1130">
        <v>299</v>
      </c>
      <c r="D1130">
        <v>173210</v>
      </c>
      <c r="E1130" t="s">
        <v>576</v>
      </c>
      <c r="F1130" t="s">
        <v>82</v>
      </c>
      <c r="G1130">
        <v>2000015095</v>
      </c>
      <c r="H1130">
        <v>53930871</v>
      </c>
      <c r="I1130" t="s">
        <v>81</v>
      </c>
      <c r="J1130" s="74">
        <v>45264</v>
      </c>
      <c r="K1130">
        <v>-1649.53</v>
      </c>
      <c r="L1130" s="74">
        <v>45264</v>
      </c>
    </row>
    <row r="1131" spans="1:12" x14ac:dyDescent="0.3">
      <c r="A1131">
        <v>1700033545</v>
      </c>
      <c r="B1131" s="74">
        <v>45266</v>
      </c>
      <c r="C1131">
        <v>299</v>
      </c>
      <c r="D1131">
        <v>173210</v>
      </c>
      <c r="E1131" t="s">
        <v>452</v>
      </c>
      <c r="F1131" t="s">
        <v>82</v>
      </c>
      <c r="G1131">
        <v>2000015095</v>
      </c>
      <c r="H1131">
        <v>53930872</v>
      </c>
      <c r="I1131" t="s">
        <v>81</v>
      </c>
      <c r="J1131" s="74">
        <v>45264</v>
      </c>
      <c r="K1131">
        <v>-184813.4</v>
      </c>
      <c r="L1131" s="74">
        <v>45264</v>
      </c>
    </row>
    <row r="1132" spans="1:12" x14ac:dyDescent="0.3">
      <c r="A1132">
        <v>2000015105</v>
      </c>
      <c r="B1132" s="74">
        <v>45267</v>
      </c>
      <c r="C1132">
        <v>299</v>
      </c>
      <c r="D1132">
        <v>173210</v>
      </c>
      <c r="E1132" t="s">
        <v>3</v>
      </c>
      <c r="F1132" t="s">
        <v>77</v>
      </c>
      <c r="G1132">
        <v>2000015105</v>
      </c>
      <c r="H1132" t="s">
        <v>3</v>
      </c>
      <c r="I1132" t="s">
        <v>3</v>
      </c>
      <c r="J1132" s="74">
        <v>45267</v>
      </c>
      <c r="K1132">
        <v>7956.13</v>
      </c>
      <c r="L1132" s="74">
        <v>45267</v>
      </c>
    </row>
    <row r="1133" spans="1:12" x14ac:dyDescent="0.3">
      <c r="A1133">
        <v>1700033549</v>
      </c>
      <c r="B1133" s="74">
        <v>45267</v>
      </c>
      <c r="C1133">
        <v>299</v>
      </c>
      <c r="D1133">
        <v>173210</v>
      </c>
      <c r="E1133" t="s">
        <v>576</v>
      </c>
      <c r="F1133" t="s">
        <v>82</v>
      </c>
      <c r="G1133">
        <v>2000015105</v>
      </c>
      <c r="H1133" t="s">
        <v>577</v>
      </c>
      <c r="I1133" t="s">
        <v>81</v>
      </c>
      <c r="J1133" s="74">
        <v>45265</v>
      </c>
      <c r="K1133">
        <v>-7956.13</v>
      </c>
      <c r="L1133" s="74">
        <v>45265</v>
      </c>
    </row>
    <row r="1134" spans="1:12" x14ac:dyDescent="0.3">
      <c r="A1134">
        <v>2000014511</v>
      </c>
      <c r="B1134" s="74">
        <v>45155</v>
      </c>
      <c r="C1134">
        <v>299</v>
      </c>
      <c r="D1134">
        <v>187893</v>
      </c>
      <c r="E1134" t="s">
        <v>3</v>
      </c>
      <c r="F1134" t="s">
        <v>77</v>
      </c>
      <c r="G1134">
        <v>2000014511</v>
      </c>
      <c r="H1134" t="s">
        <v>3</v>
      </c>
      <c r="I1134" t="s">
        <v>3</v>
      </c>
      <c r="J1134" s="74">
        <v>45155</v>
      </c>
      <c r="K1134">
        <v>495</v>
      </c>
      <c r="L1134" s="74">
        <v>45155</v>
      </c>
    </row>
    <row r="1135" spans="1:12" x14ac:dyDescent="0.3">
      <c r="A1135">
        <v>1700032564</v>
      </c>
      <c r="B1135" s="74">
        <v>45155</v>
      </c>
      <c r="C1135">
        <v>299</v>
      </c>
      <c r="D1135">
        <v>187893</v>
      </c>
      <c r="E1135" t="s">
        <v>449</v>
      </c>
      <c r="F1135" t="s">
        <v>82</v>
      </c>
      <c r="G1135">
        <v>2000014511</v>
      </c>
      <c r="H1135">
        <v>70000008</v>
      </c>
      <c r="I1135" t="s">
        <v>81</v>
      </c>
      <c r="J1135" s="74">
        <v>45153</v>
      </c>
      <c r="K1135">
        <v>-495</v>
      </c>
      <c r="L1135" s="74">
        <v>45153</v>
      </c>
    </row>
    <row r="1136" spans="1:12" x14ac:dyDescent="0.3">
      <c r="A1136">
        <v>2000014533</v>
      </c>
      <c r="B1136" s="74">
        <v>45120</v>
      </c>
      <c r="C1136">
        <v>299</v>
      </c>
      <c r="D1136">
        <v>187893</v>
      </c>
      <c r="E1136" t="s">
        <v>3</v>
      </c>
      <c r="F1136" t="s">
        <v>77</v>
      </c>
      <c r="G1136">
        <v>2000014533</v>
      </c>
      <c r="H1136" t="s">
        <v>3</v>
      </c>
      <c r="I1136" t="s">
        <v>3</v>
      </c>
      <c r="J1136" s="74">
        <v>45120</v>
      </c>
      <c r="K1136">
        <v>1485</v>
      </c>
      <c r="L1136" s="74">
        <v>45120</v>
      </c>
    </row>
    <row r="1137" spans="1:12" x14ac:dyDescent="0.3">
      <c r="A1137">
        <v>1700032562</v>
      </c>
      <c r="B1137" s="74">
        <v>45120</v>
      </c>
      <c r="C1137">
        <v>299</v>
      </c>
      <c r="D1137">
        <v>187893</v>
      </c>
      <c r="E1137" t="s">
        <v>378</v>
      </c>
      <c r="F1137" t="s">
        <v>82</v>
      </c>
      <c r="G1137">
        <v>2000014533</v>
      </c>
      <c r="H1137">
        <v>70000008</v>
      </c>
      <c r="I1137" t="s">
        <v>81</v>
      </c>
      <c r="J1137" s="74">
        <v>45118</v>
      </c>
      <c r="K1137">
        <v>-1485</v>
      </c>
      <c r="L1137" s="74">
        <v>45118</v>
      </c>
    </row>
    <row r="1138" spans="1:12" x14ac:dyDescent="0.3">
      <c r="A1138">
        <v>2000014727</v>
      </c>
      <c r="B1138" s="74">
        <v>45182</v>
      </c>
      <c r="C1138">
        <v>299</v>
      </c>
      <c r="D1138">
        <v>187893</v>
      </c>
      <c r="E1138" t="s">
        <v>3</v>
      </c>
      <c r="F1138" t="s">
        <v>77</v>
      </c>
      <c r="G1138">
        <v>2000014727</v>
      </c>
      <c r="H1138" t="s">
        <v>3</v>
      </c>
      <c r="I1138" t="s">
        <v>3</v>
      </c>
      <c r="J1138" s="74">
        <v>45182</v>
      </c>
      <c r="K1138">
        <v>495</v>
      </c>
      <c r="L1138" s="74">
        <v>45182</v>
      </c>
    </row>
    <row r="1139" spans="1:12" x14ac:dyDescent="0.3">
      <c r="A1139">
        <v>1700032947</v>
      </c>
      <c r="B1139" s="74">
        <v>45182</v>
      </c>
      <c r="C1139">
        <v>299</v>
      </c>
      <c r="D1139">
        <v>187893</v>
      </c>
      <c r="E1139" t="s">
        <v>450</v>
      </c>
      <c r="F1139" t="s">
        <v>82</v>
      </c>
      <c r="G1139">
        <v>2000014727</v>
      </c>
      <c r="H1139">
        <v>70000008</v>
      </c>
      <c r="I1139" t="s">
        <v>81</v>
      </c>
      <c r="J1139" s="74">
        <v>45180</v>
      </c>
      <c r="K1139">
        <v>-495</v>
      </c>
      <c r="L1139" s="74">
        <v>45180</v>
      </c>
    </row>
    <row r="1140" spans="1:12" x14ac:dyDescent="0.3">
      <c r="A1140">
        <v>2000014844</v>
      </c>
      <c r="B1140" s="74">
        <v>45211</v>
      </c>
      <c r="C1140">
        <v>299</v>
      </c>
      <c r="D1140">
        <v>187893</v>
      </c>
      <c r="E1140" t="s">
        <v>3</v>
      </c>
      <c r="F1140" t="s">
        <v>77</v>
      </c>
      <c r="G1140">
        <v>2000014844</v>
      </c>
      <c r="H1140" t="s">
        <v>3</v>
      </c>
      <c r="I1140" t="s">
        <v>3</v>
      </c>
      <c r="J1140" s="74">
        <v>45211</v>
      </c>
      <c r="K1140">
        <v>990</v>
      </c>
      <c r="L1140" s="74">
        <v>45211</v>
      </c>
    </row>
    <row r="1141" spans="1:12" x14ac:dyDescent="0.3">
      <c r="A1141">
        <v>1700033148</v>
      </c>
      <c r="B1141" s="74">
        <v>45211</v>
      </c>
      <c r="C1141">
        <v>299</v>
      </c>
      <c r="D1141">
        <v>187893</v>
      </c>
      <c r="E1141" t="s">
        <v>451</v>
      </c>
      <c r="F1141" t="s">
        <v>82</v>
      </c>
      <c r="G1141">
        <v>2000014844</v>
      </c>
      <c r="H1141">
        <v>70000008</v>
      </c>
      <c r="I1141" t="s">
        <v>81</v>
      </c>
      <c r="J1141" s="74">
        <v>45209</v>
      </c>
      <c r="K1141">
        <v>-990</v>
      </c>
      <c r="L1141" s="74">
        <v>45209</v>
      </c>
    </row>
    <row r="1142" spans="1:12" x14ac:dyDescent="0.3">
      <c r="A1142">
        <v>2000014986</v>
      </c>
      <c r="B1142" s="74">
        <v>45251</v>
      </c>
      <c r="C1142">
        <v>299</v>
      </c>
      <c r="D1142">
        <v>187893</v>
      </c>
      <c r="E1142" t="s">
        <v>3</v>
      </c>
      <c r="F1142" t="s">
        <v>77</v>
      </c>
      <c r="G1142">
        <v>2000014986</v>
      </c>
      <c r="H1142" t="s">
        <v>3</v>
      </c>
      <c r="I1142" t="s">
        <v>3</v>
      </c>
      <c r="J1142" s="74">
        <v>45251</v>
      </c>
      <c r="K1142">
        <v>495</v>
      </c>
      <c r="L1142" s="74">
        <v>45251</v>
      </c>
    </row>
    <row r="1143" spans="1:12" x14ac:dyDescent="0.3">
      <c r="A1143">
        <v>1700033418</v>
      </c>
      <c r="B1143" s="74">
        <v>45251</v>
      </c>
      <c r="C1143">
        <v>299</v>
      </c>
      <c r="D1143">
        <v>187893</v>
      </c>
      <c r="E1143" t="s">
        <v>452</v>
      </c>
      <c r="F1143" t="s">
        <v>82</v>
      </c>
      <c r="G1143">
        <v>2000014986</v>
      </c>
      <c r="H1143">
        <v>70000008</v>
      </c>
      <c r="I1143" t="s">
        <v>81</v>
      </c>
      <c r="J1143" s="74">
        <v>45247</v>
      </c>
      <c r="K1143">
        <v>-495</v>
      </c>
      <c r="L1143" s="74">
        <v>45247</v>
      </c>
    </row>
    <row r="1144" spans="1:12" x14ac:dyDescent="0.3">
      <c r="A1144">
        <v>2000015125</v>
      </c>
      <c r="B1144" s="74">
        <v>45271</v>
      </c>
      <c r="C1144">
        <v>299</v>
      </c>
      <c r="D1144">
        <v>187893</v>
      </c>
      <c r="E1144" t="s">
        <v>3</v>
      </c>
      <c r="F1144" t="s">
        <v>77</v>
      </c>
      <c r="G1144">
        <v>2000015125</v>
      </c>
      <c r="H1144" t="s">
        <v>3</v>
      </c>
      <c r="I1144" t="s">
        <v>3</v>
      </c>
      <c r="J1144" s="74">
        <v>45271</v>
      </c>
      <c r="K1144">
        <v>497.14</v>
      </c>
      <c r="L1144" s="74">
        <v>45271</v>
      </c>
    </row>
    <row r="1145" spans="1:12" x14ac:dyDescent="0.3">
      <c r="A1145">
        <v>1700033635</v>
      </c>
      <c r="B1145" s="74">
        <v>45271</v>
      </c>
      <c r="C1145">
        <v>299</v>
      </c>
      <c r="D1145">
        <v>187893</v>
      </c>
      <c r="E1145" t="s">
        <v>453</v>
      </c>
      <c r="F1145" t="s">
        <v>82</v>
      </c>
      <c r="G1145">
        <v>2000015125</v>
      </c>
      <c r="H1145">
        <v>70000008</v>
      </c>
      <c r="I1145" t="s">
        <v>81</v>
      </c>
      <c r="J1145" s="74">
        <v>45267</v>
      </c>
      <c r="K1145">
        <v>-497.14</v>
      </c>
      <c r="L1145" s="74">
        <v>45267</v>
      </c>
    </row>
    <row r="1146" spans="1:12" x14ac:dyDescent="0.3">
      <c r="A1146">
        <v>2000014500</v>
      </c>
      <c r="B1146" s="74">
        <v>45118</v>
      </c>
      <c r="C1146">
        <v>299</v>
      </c>
      <c r="D1146">
        <v>191040</v>
      </c>
      <c r="E1146" t="s">
        <v>3</v>
      </c>
      <c r="F1146" t="s">
        <v>77</v>
      </c>
      <c r="G1146">
        <v>2000014500</v>
      </c>
      <c r="H1146" t="s">
        <v>3</v>
      </c>
      <c r="I1146" t="s">
        <v>3</v>
      </c>
      <c r="J1146" s="74">
        <v>45118</v>
      </c>
      <c r="K1146">
        <v>97568.42</v>
      </c>
      <c r="L1146" s="74">
        <v>45118</v>
      </c>
    </row>
    <row r="1147" spans="1:12" x14ac:dyDescent="0.3">
      <c r="A1147">
        <v>1700032726</v>
      </c>
      <c r="B1147" s="74">
        <v>45118</v>
      </c>
      <c r="C1147">
        <v>299</v>
      </c>
      <c r="D1147">
        <v>191040</v>
      </c>
      <c r="E1147" t="s">
        <v>378</v>
      </c>
      <c r="F1147" t="s">
        <v>82</v>
      </c>
      <c r="G1147">
        <v>2000014500</v>
      </c>
      <c r="H1147">
        <v>12291508</v>
      </c>
      <c r="I1147" t="s">
        <v>81</v>
      </c>
      <c r="J1147" s="74">
        <v>45114</v>
      </c>
      <c r="K1147">
        <v>-97568.42</v>
      </c>
      <c r="L1147" s="74">
        <v>45114</v>
      </c>
    </row>
    <row r="1148" spans="1:12" x14ac:dyDescent="0.3">
      <c r="A1148">
        <v>2000014532</v>
      </c>
      <c r="B1148" s="74">
        <v>45114</v>
      </c>
      <c r="C1148">
        <v>299</v>
      </c>
      <c r="D1148">
        <v>191040</v>
      </c>
      <c r="E1148" t="s">
        <v>3</v>
      </c>
      <c r="F1148" t="s">
        <v>77</v>
      </c>
      <c r="G1148">
        <v>2000014532</v>
      </c>
      <c r="H1148" t="s">
        <v>3</v>
      </c>
      <c r="I1148" t="s">
        <v>3</v>
      </c>
      <c r="J1148" s="74">
        <v>45114</v>
      </c>
      <c r="K1148">
        <v>15236.16</v>
      </c>
      <c r="L1148" s="74">
        <v>45114</v>
      </c>
    </row>
    <row r="1149" spans="1:12" x14ac:dyDescent="0.3">
      <c r="A1149">
        <v>1700032701</v>
      </c>
      <c r="B1149" s="74">
        <v>45114</v>
      </c>
      <c r="C1149">
        <v>299</v>
      </c>
      <c r="D1149">
        <v>191040</v>
      </c>
      <c r="E1149" t="s">
        <v>378</v>
      </c>
      <c r="F1149" t="s">
        <v>82</v>
      </c>
      <c r="G1149">
        <v>2000014532</v>
      </c>
      <c r="H1149">
        <v>30032392</v>
      </c>
      <c r="I1149" t="s">
        <v>81</v>
      </c>
      <c r="J1149" s="74">
        <v>45112</v>
      </c>
      <c r="K1149">
        <v>-15236.16</v>
      </c>
      <c r="L1149" s="74">
        <v>45112</v>
      </c>
    </row>
    <row r="1150" spans="1:12" x14ac:dyDescent="0.3">
      <c r="A1150">
        <v>2000014609</v>
      </c>
      <c r="B1150" s="74">
        <v>45149</v>
      </c>
      <c r="C1150">
        <v>299</v>
      </c>
      <c r="D1150">
        <v>191040</v>
      </c>
      <c r="E1150" t="s">
        <v>3</v>
      </c>
      <c r="F1150" t="s">
        <v>77</v>
      </c>
      <c r="G1150">
        <v>2000014609</v>
      </c>
      <c r="H1150" t="s">
        <v>3</v>
      </c>
      <c r="I1150" t="s">
        <v>3</v>
      </c>
      <c r="J1150" s="74">
        <v>45149</v>
      </c>
      <c r="K1150">
        <v>96724.43</v>
      </c>
      <c r="L1150" s="74">
        <v>45149</v>
      </c>
    </row>
    <row r="1151" spans="1:12" x14ac:dyDescent="0.3">
      <c r="A1151">
        <v>1700032710</v>
      </c>
      <c r="B1151" s="74">
        <v>45149</v>
      </c>
      <c r="C1151">
        <v>299</v>
      </c>
      <c r="D1151">
        <v>191040</v>
      </c>
      <c r="E1151" t="s">
        <v>449</v>
      </c>
      <c r="F1151" t="s">
        <v>82</v>
      </c>
      <c r="G1151">
        <v>2000014609</v>
      </c>
      <c r="H1151">
        <v>12291508</v>
      </c>
      <c r="I1151" t="s">
        <v>81</v>
      </c>
      <c r="J1151" s="74">
        <v>45147</v>
      </c>
      <c r="K1151">
        <v>-96724.43</v>
      </c>
      <c r="L1151" s="74">
        <v>45147</v>
      </c>
    </row>
    <row r="1152" spans="1:12" x14ac:dyDescent="0.3">
      <c r="A1152">
        <v>2000014619</v>
      </c>
      <c r="B1152" s="74">
        <v>45184</v>
      </c>
      <c r="C1152">
        <v>299</v>
      </c>
      <c r="D1152">
        <v>191040</v>
      </c>
      <c r="E1152" t="s">
        <v>3</v>
      </c>
      <c r="F1152" t="s">
        <v>77</v>
      </c>
      <c r="G1152">
        <v>2000014619</v>
      </c>
      <c r="H1152" t="s">
        <v>3</v>
      </c>
      <c r="I1152" t="s">
        <v>3</v>
      </c>
      <c r="J1152" s="74">
        <v>45184</v>
      </c>
      <c r="K1152">
        <v>10964.9</v>
      </c>
      <c r="L1152" s="74">
        <v>45184</v>
      </c>
    </row>
    <row r="1153" spans="1:12" x14ac:dyDescent="0.3">
      <c r="A1153">
        <v>1700032903</v>
      </c>
      <c r="B1153" s="74">
        <v>45184</v>
      </c>
      <c r="C1153">
        <v>299</v>
      </c>
      <c r="D1153">
        <v>191040</v>
      </c>
      <c r="E1153" t="s">
        <v>450</v>
      </c>
      <c r="F1153" t="s">
        <v>82</v>
      </c>
      <c r="G1153">
        <v>2000014619</v>
      </c>
      <c r="H1153">
        <v>30032392</v>
      </c>
      <c r="I1153" t="s">
        <v>81</v>
      </c>
      <c r="J1153" s="74">
        <v>45182</v>
      </c>
      <c r="K1153">
        <v>-10964.9</v>
      </c>
      <c r="L1153" s="74">
        <v>45182</v>
      </c>
    </row>
    <row r="1154" spans="1:12" x14ac:dyDescent="0.3">
      <c r="A1154">
        <v>2000014642</v>
      </c>
      <c r="B1154" s="74">
        <v>45187</v>
      </c>
      <c r="C1154">
        <v>299</v>
      </c>
      <c r="D1154">
        <v>191040</v>
      </c>
      <c r="E1154" t="s">
        <v>3</v>
      </c>
      <c r="F1154" t="s">
        <v>77</v>
      </c>
      <c r="G1154">
        <v>2000014642</v>
      </c>
      <c r="H1154" t="s">
        <v>3</v>
      </c>
      <c r="I1154" t="s">
        <v>3</v>
      </c>
      <c r="J1154" s="74">
        <v>45187</v>
      </c>
      <c r="K1154">
        <v>97715.81</v>
      </c>
      <c r="L1154" s="74">
        <v>45187</v>
      </c>
    </row>
    <row r="1155" spans="1:12" x14ac:dyDescent="0.3">
      <c r="A1155">
        <v>1700032774</v>
      </c>
      <c r="B1155" s="74">
        <v>45187</v>
      </c>
      <c r="C1155">
        <v>299</v>
      </c>
      <c r="D1155">
        <v>191040</v>
      </c>
      <c r="E1155" t="s">
        <v>450</v>
      </c>
      <c r="F1155" t="s">
        <v>82</v>
      </c>
      <c r="G1155">
        <v>2000014642</v>
      </c>
      <c r="H1155">
        <v>12291508</v>
      </c>
      <c r="I1155" t="s">
        <v>81</v>
      </c>
      <c r="J1155" s="74">
        <v>45183</v>
      </c>
      <c r="K1155">
        <v>-97715.81</v>
      </c>
      <c r="L1155" s="74">
        <v>45183</v>
      </c>
    </row>
    <row r="1156" spans="1:12" x14ac:dyDescent="0.3">
      <c r="A1156">
        <v>2000014684</v>
      </c>
      <c r="B1156" s="74">
        <v>45148</v>
      </c>
      <c r="C1156">
        <v>299</v>
      </c>
      <c r="D1156">
        <v>191040</v>
      </c>
      <c r="E1156" t="s">
        <v>3</v>
      </c>
      <c r="F1156" t="s">
        <v>77</v>
      </c>
      <c r="G1156">
        <v>2000014684</v>
      </c>
      <c r="H1156" t="s">
        <v>3</v>
      </c>
      <c r="I1156" t="s">
        <v>3</v>
      </c>
      <c r="J1156" s="74">
        <v>45148</v>
      </c>
      <c r="K1156">
        <v>6689.47</v>
      </c>
      <c r="L1156" s="74">
        <v>45148</v>
      </c>
    </row>
    <row r="1157" spans="1:12" x14ac:dyDescent="0.3">
      <c r="A1157">
        <v>1700032731</v>
      </c>
      <c r="B1157" s="74">
        <v>45148</v>
      </c>
      <c r="C1157">
        <v>299</v>
      </c>
      <c r="D1157">
        <v>191040</v>
      </c>
      <c r="E1157" t="s">
        <v>449</v>
      </c>
      <c r="F1157" t="s">
        <v>82</v>
      </c>
      <c r="G1157">
        <v>2000014684</v>
      </c>
      <c r="H1157">
        <v>30032392</v>
      </c>
      <c r="I1157" t="s">
        <v>81</v>
      </c>
      <c r="J1157" s="74">
        <v>45146</v>
      </c>
      <c r="K1157">
        <v>-6689.47</v>
      </c>
      <c r="L1157" s="74">
        <v>45146</v>
      </c>
    </row>
    <row r="1158" spans="1:12" x14ac:dyDescent="0.3">
      <c r="A1158">
        <v>2000014732</v>
      </c>
      <c r="B1158" s="74">
        <v>45209</v>
      </c>
      <c r="C1158">
        <v>299</v>
      </c>
      <c r="D1158">
        <v>191040</v>
      </c>
      <c r="E1158" t="s">
        <v>3</v>
      </c>
      <c r="F1158" t="s">
        <v>77</v>
      </c>
      <c r="G1158">
        <v>2000014732</v>
      </c>
      <c r="H1158" t="s">
        <v>3</v>
      </c>
      <c r="I1158" t="s">
        <v>3</v>
      </c>
      <c r="J1158" s="74">
        <v>45209</v>
      </c>
      <c r="K1158">
        <v>10737.11</v>
      </c>
      <c r="L1158" s="74">
        <v>45209</v>
      </c>
    </row>
    <row r="1159" spans="1:12" x14ac:dyDescent="0.3">
      <c r="A1159">
        <v>1700033004</v>
      </c>
      <c r="B1159" s="74">
        <v>45209</v>
      </c>
      <c r="C1159">
        <v>299</v>
      </c>
      <c r="D1159">
        <v>191040</v>
      </c>
      <c r="E1159" t="s">
        <v>451</v>
      </c>
      <c r="F1159" t="s">
        <v>82</v>
      </c>
      <c r="G1159">
        <v>2000014732</v>
      </c>
      <c r="H1159">
        <v>30032392</v>
      </c>
      <c r="I1159" t="s">
        <v>81</v>
      </c>
      <c r="J1159" s="74">
        <v>45204</v>
      </c>
      <c r="K1159">
        <v>-10737.11</v>
      </c>
      <c r="L1159" s="74">
        <v>45204</v>
      </c>
    </row>
    <row r="1160" spans="1:12" x14ac:dyDescent="0.3">
      <c r="A1160">
        <v>2000014817</v>
      </c>
      <c r="B1160" s="74">
        <v>45210</v>
      </c>
      <c r="C1160">
        <v>299</v>
      </c>
      <c r="D1160">
        <v>191040</v>
      </c>
      <c r="E1160" t="s">
        <v>3</v>
      </c>
      <c r="F1160" t="s">
        <v>77</v>
      </c>
      <c r="G1160">
        <v>2000014817</v>
      </c>
      <c r="H1160" t="s">
        <v>3</v>
      </c>
      <c r="I1160" t="s">
        <v>3</v>
      </c>
      <c r="J1160" s="74">
        <v>45210</v>
      </c>
      <c r="K1160">
        <v>97865.27</v>
      </c>
      <c r="L1160" s="74">
        <v>45210</v>
      </c>
    </row>
    <row r="1161" spans="1:12" x14ac:dyDescent="0.3">
      <c r="A1161">
        <v>1700033089</v>
      </c>
      <c r="B1161" s="74">
        <v>45210</v>
      </c>
      <c r="C1161">
        <v>299</v>
      </c>
      <c r="D1161">
        <v>191040</v>
      </c>
      <c r="E1161" t="s">
        <v>451</v>
      </c>
      <c r="F1161" t="s">
        <v>82</v>
      </c>
      <c r="G1161">
        <v>2000014817</v>
      </c>
      <c r="H1161">
        <v>12291508</v>
      </c>
      <c r="I1161" t="s">
        <v>81</v>
      </c>
      <c r="J1161" s="74">
        <v>45205</v>
      </c>
      <c r="K1161">
        <v>-97865.27</v>
      </c>
      <c r="L1161" s="74">
        <v>45205</v>
      </c>
    </row>
    <row r="1162" spans="1:12" x14ac:dyDescent="0.3">
      <c r="A1162">
        <v>2000014987</v>
      </c>
      <c r="B1162" s="74">
        <v>45251</v>
      </c>
      <c r="C1162">
        <v>299</v>
      </c>
      <c r="D1162">
        <v>191040</v>
      </c>
      <c r="E1162" t="s">
        <v>3</v>
      </c>
      <c r="F1162" t="s">
        <v>77</v>
      </c>
      <c r="G1162">
        <v>2000014987</v>
      </c>
      <c r="H1162" t="s">
        <v>3</v>
      </c>
      <c r="I1162" t="s">
        <v>3</v>
      </c>
      <c r="J1162" s="74">
        <v>45251</v>
      </c>
      <c r="K1162">
        <v>108384.49</v>
      </c>
      <c r="L1162" s="74">
        <v>45251</v>
      </c>
    </row>
    <row r="1163" spans="1:12" x14ac:dyDescent="0.3">
      <c r="A1163">
        <v>1700033349</v>
      </c>
      <c r="B1163" s="74">
        <v>45251</v>
      </c>
      <c r="C1163">
        <v>299</v>
      </c>
      <c r="D1163">
        <v>191040</v>
      </c>
      <c r="E1163" t="s">
        <v>452</v>
      </c>
      <c r="F1163" t="s">
        <v>82</v>
      </c>
      <c r="G1163">
        <v>2000014987</v>
      </c>
      <c r="H1163">
        <v>30032392</v>
      </c>
      <c r="I1163" t="s">
        <v>81</v>
      </c>
      <c r="J1163" s="74">
        <v>45247</v>
      </c>
      <c r="K1163">
        <v>-10788.95</v>
      </c>
      <c r="L1163" s="74">
        <v>45247</v>
      </c>
    </row>
    <row r="1164" spans="1:12" x14ac:dyDescent="0.3">
      <c r="A1164">
        <v>1700033416</v>
      </c>
      <c r="B1164" s="74">
        <v>45251</v>
      </c>
      <c r="C1164">
        <v>299</v>
      </c>
      <c r="D1164">
        <v>191040</v>
      </c>
      <c r="E1164" t="s">
        <v>452</v>
      </c>
      <c r="F1164" t="s">
        <v>82</v>
      </c>
      <c r="G1164">
        <v>2000014987</v>
      </c>
      <c r="H1164">
        <v>12291508</v>
      </c>
      <c r="I1164" t="s">
        <v>81</v>
      </c>
      <c r="J1164" s="74">
        <v>45247</v>
      </c>
      <c r="K1164">
        <v>-97595.54</v>
      </c>
      <c r="L1164" s="74">
        <v>45247</v>
      </c>
    </row>
    <row r="1165" spans="1:12" x14ac:dyDescent="0.3">
      <c r="A1165">
        <v>2000015106</v>
      </c>
      <c r="B1165" s="74">
        <v>45267</v>
      </c>
      <c r="C1165">
        <v>299</v>
      </c>
      <c r="D1165">
        <v>191040</v>
      </c>
      <c r="E1165" t="s">
        <v>3</v>
      </c>
      <c r="F1165" t="s">
        <v>77</v>
      </c>
      <c r="G1165">
        <v>2000015106</v>
      </c>
      <c r="H1165" t="s">
        <v>3</v>
      </c>
      <c r="I1165" t="s">
        <v>3</v>
      </c>
      <c r="J1165" s="74">
        <v>45267</v>
      </c>
      <c r="K1165">
        <v>108270.53</v>
      </c>
      <c r="L1165" s="74">
        <v>45267</v>
      </c>
    </row>
    <row r="1166" spans="1:12" x14ac:dyDescent="0.3">
      <c r="A1166">
        <v>1700033548</v>
      </c>
      <c r="B1166" s="74">
        <v>45267</v>
      </c>
      <c r="C1166">
        <v>299</v>
      </c>
      <c r="D1166">
        <v>191040</v>
      </c>
      <c r="E1166" t="s">
        <v>453</v>
      </c>
      <c r="F1166" t="s">
        <v>82</v>
      </c>
      <c r="G1166">
        <v>2000015106</v>
      </c>
      <c r="H1166">
        <v>30032392</v>
      </c>
      <c r="I1166" t="s">
        <v>81</v>
      </c>
      <c r="J1166" s="74">
        <v>45265</v>
      </c>
      <c r="K1166">
        <v>-10614.42</v>
      </c>
      <c r="L1166" s="74">
        <v>45265</v>
      </c>
    </row>
    <row r="1167" spans="1:12" x14ac:dyDescent="0.3">
      <c r="A1167">
        <v>1700033551</v>
      </c>
      <c r="B1167" s="74">
        <v>45267</v>
      </c>
      <c r="C1167">
        <v>299</v>
      </c>
      <c r="D1167">
        <v>191040</v>
      </c>
      <c r="E1167" t="s">
        <v>453</v>
      </c>
      <c r="F1167" t="s">
        <v>82</v>
      </c>
      <c r="G1167">
        <v>2000015106</v>
      </c>
      <c r="H1167">
        <v>12291508</v>
      </c>
      <c r="I1167" t="s">
        <v>81</v>
      </c>
      <c r="J1167" s="74">
        <v>45265</v>
      </c>
      <c r="K1167">
        <v>-97656.11</v>
      </c>
      <c r="L1167" s="74">
        <v>45265</v>
      </c>
    </row>
    <row r="1168" spans="1:12" x14ac:dyDescent="0.3">
      <c r="A1168">
        <v>1500029913</v>
      </c>
      <c r="B1168" s="74">
        <v>45134</v>
      </c>
      <c r="C1168">
        <v>299</v>
      </c>
      <c r="D1168">
        <v>223985</v>
      </c>
      <c r="E1168" t="s">
        <v>3</v>
      </c>
      <c r="F1168" t="s">
        <v>116</v>
      </c>
      <c r="G1168">
        <v>1500029913</v>
      </c>
      <c r="H1168" t="s">
        <v>3</v>
      </c>
      <c r="I1168" t="s">
        <v>3</v>
      </c>
      <c r="J1168" s="74">
        <v>45134</v>
      </c>
      <c r="K1168">
        <v>74790.16</v>
      </c>
      <c r="L1168" s="74">
        <v>45134</v>
      </c>
    </row>
    <row r="1169" spans="1:12" x14ac:dyDescent="0.3">
      <c r="A1169">
        <v>1700032671</v>
      </c>
      <c r="B1169" s="74">
        <v>45134</v>
      </c>
      <c r="C1169">
        <v>299</v>
      </c>
      <c r="D1169">
        <v>223985</v>
      </c>
      <c r="E1169" t="s">
        <v>3</v>
      </c>
      <c r="F1169" t="s">
        <v>115</v>
      </c>
      <c r="G1169">
        <v>1500029913</v>
      </c>
      <c r="H1169" t="s">
        <v>578</v>
      </c>
      <c r="I1169" t="s">
        <v>3</v>
      </c>
      <c r="J1169" s="74">
        <v>45134</v>
      </c>
      <c r="K1169">
        <v>-74790.16</v>
      </c>
      <c r="L1169" s="74">
        <v>45134</v>
      </c>
    </row>
    <row r="1170" spans="1:12" x14ac:dyDescent="0.3">
      <c r="A1170">
        <v>1500029914</v>
      </c>
      <c r="B1170" s="74">
        <v>45134</v>
      </c>
      <c r="C1170">
        <v>299</v>
      </c>
      <c r="D1170">
        <v>223985</v>
      </c>
      <c r="E1170" t="s">
        <v>3</v>
      </c>
      <c r="F1170" t="s">
        <v>116</v>
      </c>
      <c r="G1170">
        <v>1500029914</v>
      </c>
      <c r="H1170" t="s">
        <v>3</v>
      </c>
      <c r="I1170" t="s">
        <v>3</v>
      </c>
      <c r="J1170" s="74">
        <v>45134</v>
      </c>
      <c r="K1170">
        <v>4191.95</v>
      </c>
      <c r="L1170" s="74">
        <v>45134</v>
      </c>
    </row>
    <row r="1171" spans="1:12" x14ac:dyDescent="0.3">
      <c r="A1171">
        <v>1700032672</v>
      </c>
      <c r="B1171" s="74">
        <v>45134</v>
      </c>
      <c r="C1171">
        <v>299</v>
      </c>
      <c r="D1171">
        <v>223985</v>
      </c>
      <c r="E1171" t="s">
        <v>3</v>
      </c>
      <c r="F1171" t="s">
        <v>115</v>
      </c>
      <c r="G1171">
        <v>1500029914</v>
      </c>
      <c r="H1171" t="s">
        <v>579</v>
      </c>
      <c r="I1171" t="s">
        <v>3</v>
      </c>
      <c r="J1171" s="74">
        <v>45134</v>
      </c>
      <c r="K1171">
        <v>-4191.95</v>
      </c>
      <c r="L1171" s="74">
        <v>45134</v>
      </c>
    </row>
    <row r="1172" spans="1:12" x14ac:dyDescent="0.3">
      <c r="A1172">
        <v>1500030068</v>
      </c>
      <c r="B1172" s="74">
        <v>45163</v>
      </c>
      <c r="C1172">
        <v>299</v>
      </c>
      <c r="D1172">
        <v>223985</v>
      </c>
      <c r="E1172" t="s">
        <v>3</v>
      </c>
      <c r="F1172" t="s">
        <v>116</v>
      </c>
      <c r="G1172">
        <v>1500030068</v>
      </c>
      <c r="H1172" t="s">
        <v>3</v>
      </c>
      <c r="I1172" t="s">
        <v>3</v>
      </c>
      <c r="J1172" s="74">
        <v>45163</v>
      </c>
      <c r="K1172">
        <v>70874.06</v>
      </c>
      <c r="L1172" s="74">
        <v>45163</v>
      </c>
    </row>
    <row r="1173" spans="1:12" x14ac:dyDescent="0.3">
      <c r="A1173">
        <v>1700032843</v>
      </c>
      <c r="B1173" s="74">
        <v>45163</v>
      </c>
      <c r="C1173">
        <v>299</v>
      </c>
      <c r="D1173">
        <v>223985</v>
      </c>
      <c r="E1173" t="s">
        <v>3</v>
      </c>
      <c r="F1173" t="s">
        <v>115</v>
      </c>
      <c r="G1173">
        <v>1500030068</v>
      </c>
      <c r="H1173" t="s">
        <v>580</v>
      </c>
      <c r="I1173" t="s">
        <v>3</v>
      </c>
      <c r="J1173" s="74">
        <v>45163</v>
      </c>
      <c r="K1173">
        <v>-70874.06</v>
      </c>
      <c r="L1173" s="74">
        <v>45163</v>
      </c>
    </row>
    <row r="1174" spans="1:12" x14ac:dyDescent="0.3">
      <c r="A1174">
        <v>1500030069</v>
      </c>
      <c r="B1174" s="74">
        <v>45163</v>
      </c>
      <c r="C1174">
        <v>299</v>
      </c>
      <c r="D1174">
        <v>223985</v>
      </c>
      <c r="E1174" t="s">
        <v>3</v>
      </c>
      <c r="F1174" t="s">
        <v>116</v>
      </c>
      <c r="G1174">
        <v>1500030069</v>
      </c>
      <c r="H1174" t="s">
        <v>3</v>
      </c>
      <c r="I1174" t="s">
        <v>3</v>
      </c>
      <c r="J1174" s="74">
        <v>45163</v>
      </c>
      <c r="K1174">
        <v>4084.75</v>
      </c>
      <c r="L1174" s="74">
        <v>45163</v>
      </c>
    </row>
    <row r="1175" spans="1:12" x14ac:dyDescent="0.3">
      <c r="A1175">
        <v>1700032844</v>
      </c>
      <c r="B1175" s="74">
        <v>45163</v>
      </c>
      <c r="C1175">
        <v>299</v>
      </c>
      <c r="D1175">
        <v>223985</v>
      </c>
      <c r="E1175" t="s">
        <v>3</v>
      </c>
      <c r="F1175" t="s">
        <v>115</v>
      </c>
      <c r="G1175">
        <v>1500030069</v>
      </c>
      <c r="H1175" t="s">
        <v>581</v>
      </c>
      <c r="I1175" t="s">
        <v>3</v>
      </c>
      <c r="J1175" s="74">
        <v>45163</v>
      </c>
      <c r="K1175">
        <v>-4084.75</v>
      </c>
      <c r="L1175" s="74">
        <v>45163</v>
      </c>
    </row>
    <row r="1176" spans="1:12" x14ac:dyDescent="0.3">
      <c r="A1176">
        <v>1500030108</v>
      </c>
      <c r="B1176" s="74">
        <v>45197</v>
      </c>
      <c r="C1176">
        <v>299</v>
      </c>
      <c r="D1176">
        <v>223985</v>
      </c>
      <c r="E1176" t="s">
        <v>3</v>
      </c>
      <c r="F1176" t="s">
        <v>116</v>
      </c>
      <c r="G1176">
        <v>1500030108</v>
      </c>
      <c r="H1176" t="s">
        <v>3</v>
      </c>
      <c r="I1176" t="s">
        <v>3</v>
      </c>
      <c r="J1176" s="74">
        <v>45197</v>
      </c>
      <c r="K1176">
        <v>68179.179999999993</v>
      </c>
      <c r="L1176" s="74">
        <v>45197</v>
      </c>
    </row>
    <row r="1177" spans="1:12" x14ac:dyDescent="0.3">
      <c r="A1177">
        <v>1700032924</v>
      </c>
      <c r="B1177" s="74">
        <v>45197</v>
      </c>
      <c r="C1177">
        <v>299</v>
      </c>
      <c r="D1177">
        <v>223985</v>
      </c>
      <c r="E1177" t="s">
        <v>3</v>
      </c>
      <c r="F1177" t="s">
        <v>115</v>
      </c>
      <c r="G1177">
        <v>1500030108</v>
      </c>
      <c r="H1177" t="s">
        <v>582</v>
      </c>
      <c r="I1177" t="s">
        <v>3</v>
      </c>
      <c r="J1177" s="74">
        <v>45197</v>
      </c>
      <c r="K1177">
        <v>-68179.179999999993</v>
      </c>
      <c r="L1177" s="74">
        <v>45197</v>
      </c>
    </row>
    <row r="1178" spans="1:12" x14ac:dyDescent="0.3">
      <c r="A1178">
        <v>1500030109</v>
      </c>
      <c r="B1178" s="74">
        <v>45197</v>
      </c>
      <c r="C1178">
        <v>299</v>
      </c>
      <c r="D1178">
        <v>223985</v>
      </c>
      <c r="E1178" t="s">
        <v>3</v>
      </c>
      <c r="F1178" t="s">
        <v>116</v>
      </c>
      <c r="G1178">
        <v>1500030109</v>
      </c>
      <c r="H1178" t="s">
        <v>3</v>
      </c>
      <c r="I1178" t="s">
        <v>3</v>
      </c>
      <c r="J1178" s="74">
        <v>45197</v>
      </c>
      <c r="K1178">
        <v>3564.26</v>
      </c>
      <c r="L1178" s="74">
        <v>45197</v>
      </c>
    </row>
    <row r="1179" spans="1:12" x14ac:dyDescent="0.3">
      <c r="A1179">
        <v>1700033055</v>
      </c>
      <c r="B1179" s="74">
        <v>45197</v>
      </c>
      <c r="C1179">
        <v>299</v>
      </c>
      <c r="D1179">
        <v>223985</v>
      </c>
      <c r="E1179" t="s">
        <v>3</v>
      </c>
      <c r="F1179" t="s">
        <v>115</v>
      </c>
      <c r="G1179">
        <v>1500030109</v>
      </c>
      <c r="H1179" t="s">
        <v>583</v>
      </c>
      <c r="I1179" t="s">
        <v>3</v>
      </c>
      <c r="J1179" s="74">
        <v>45197</v>
      </c>
      <c r="K1179">
        <v>-3564.26</v>
      </c>
      <c r="L1179" s="74">
        <v>45197</v>
      </c>
    </row>
    <row r="1180" spans="1:12" x14ac:dyDescent="0.3">
      <c r="A1180">
        <v>1500030151</v>
      </c>
      <c r="B1180" s="74">
        <v>45219</v>
      </c>
      <c r="C1180">
        <v>299</v>
      </c>
      <c r="D1180">
        <v>223985</v>
      </c>
      <c r="E1180" t="s">
        <v>3</v>
      </c>
      <c r="F1180" t="s">
        <v>116</v>
      </c>
      <c r="G1180">
        <v>1500030151</v>
      </c>
      <c r="H1180" t="s">
        <v>3</v>
      </c>
      <c r="I1180" t="s">
        <v>3</v>
      </c>
      <c r="J1180" s="74">
        <v>45219</v>
      </c>
      <c r="K1180">
        <v>4143.51</v>
      </c>
      <c r="L1180" s="74">
        <v>45219</v>
      </c>
    </row>
    <row r="1181" spans="1:12" x14ac:dyDescent="0.3">
      <c r="A1181">
        <v>1700033063</v>
      </c>
      <c r="B1181" s="74">
        <v>45219</v>
      </c>
      <c r="C1181">
        <v>299</v>
      </c>
      <c r="D1181">
        <v>223985</v>
      </c>
      <c r="E1181" t="s">
        <v>3</v>
      </c>
      <c r="F1181" t="s">
        <v>115</v>
      </c>
      <c r="G1181">
        <v>1500030151</v>
      </c>
      <c r="H1181" t="s">
        <v>584</v>
      </c>
      <c r="I1181" t="s">
        <v>3</v>
      </c>
      <c r="J1181" s="74">
        <v>45219</v>
      </c>
      <c r="K1181">
        <v>-4143.51</v>
      </c>
      <c r="L1181" s="74">
        <v>45219</v>
      </c>
    </row>
    <row r="1182" spans="1:12" x14ac:dyDescent="0.3">
      <c r="A1182">
        <v>1500030152</v>
      </c>
      <c r="B1182" s="74">
        <v>45219</v>
      </c>
      <c r="C1182">
        <v>299</v>
      </c>
      <c r="D1182">
        <v>223985</v>
      </c>
      <c r="E1182" t="s">
        <v>3</v>
      </c>
      <c r="F1182" t="s">
        <v>116</v>
      </c>
      <c r="G1182">
        <v>1500030152</v>
      </c>
      <c r="H1182" t="s">
        <v>3</v>
      </c>
      <c r="I1182" t="s">
        <v>3</v>
      </c>
      <c r="J1182" s="74">
        <v>45219</v>
      </c>
      <c r="K1182">
        <v>77022.080000000002</v>
      </c>
      <c r="L1182" s="74">
        <v>45219</v>
      </c>
    </row>
    <row r="1183" spans="1:12" x14ac:dyDescent="0.3">
      <c r="A1183">
        <v>1700033064</v>
      </c>
      <c r="B1183" s="74">
        <v>45219</v>
      </c>
      <c r="C1183">
        <v>299</v>
      </c>
      <c r="D1183">
        <v>223985</v>
      </c>
      <c r="E1183" t="s">
        <v>3</v>
      </c>
      <c r="F1183" t="s">
        <v>115</v>
      </c>
      <c r="G1183">
        <v>1500030152</v>
      </c>
      <c r="H1183" t="s">
        <v>585</v>
      </c>
      <c r="I1183" t="s">
        <v>3</v>
      </c>
      <c r="J1183" s="74">
        <v>45219</v>
      </c>
      <c r="K1183">
        <v>-77022.080000000002</v>
      </c>
      <c r="L1183" s="74">
        <v>45219</v>
      </c>
    </row>
    <row r="1184" spans="1:12" x14ac:dyDescent="0.3">
      <c r="A1184">
        <v>1500030277</v>
      </c>
      <c r="B1184" s="74">
        <v>45250</v>
      </c>
      <c r="C1184">
        <v>299</v>
      </c>
      <c r="D1184">
        <v>223985</v>
      </c>
      <c r="E1184" t="s">
        <v>3</v>
      </c>
      <c r="F1184" t="s">
        <v>116</v>
      </c>
      <c r="G1184">
        <v>1500030277</v>
      </c>
      <c r="H1184" t="s">
        <v>3</v>
      </c>
      <c r="I1184" t="s">
        <v>3</v>
      </c>
      <c r="J1184" s="74">
        <v>45250</v>
      </c>
      <c r="K1184">
        <v>4270.08</v>
      </c>
      <c r="L1184" s="74">
        <v>45250</v>
      </c>
    </row>
    <row r="1185" spans="1:12" x14ac:dyDescent="0.3">
      <c r="A1185">
        <v>1700033407</v>
      </c>
      <c r="B1185" s="74">
        <v>45250</v>
      </c>
      <c r="C1185">
        <v>299</v>
      </c>
      <c r="D1185">
        <v>223985</v>
      </c>
      <c r="E1185" t="s">
        <v>3</v>
      </c>
      <c r="F1185" t="s">
        <v>115</v>
      </c>
      <c r="G1185">
        <v>1500030277</v>
      </c>
      <c r="H1185" t="s">
        <v>586</v>
      </c>
      <c r="I1185" t="s">
        <v>3</v>
      </c>
      <c r="J1185" s="74">
        <v>45250</v>
      </c>
      <c r="K1185">
        <v>-4270.08</v>
      </c>
      <c r="L1185" s="74">
        <v>45250</v>
      </c>
    </row>
    <row r="1186" spans="1:12" x14ac:dyDescent="0.3">
      <c r="A1186">
        <v>1500030278</v>
      </c>
      <c r="B1186" s="74">
        <v>45250</v>
      </c>
      <c r="C1186">
        <v>299</v>
      </c>
      <c r="D1186">
        <v>223985</v>
      </c>
      <c r="E1186" t="s">
        <v>3</v>
      </c>
      <c r="F1186" t="s">
        <v>116</v>
      </c>
      <c r="G1186">
        <v>1500030278</v>
      </c>
      <c r="H1186" t="s">
        <v>3</v>
      </c>
      <c r="I1186" t="s">
        <v>3</v>
      </c>
      <c r="J1186" s="74">
        <v>45250</v>
      </c>
      <c r="K1186">
        <v>71741.899999999994</v>
      </c>
      <c r="L1186" s="74">
        <v>45250</v>
      </c>
    </row>
    <row r="1187" spans="1:12" x14ac:dyDescent="0.3">
      <c r="A1187">
        <v>1700033408</v>
      </c>
      <c r="B1187" s="74">
        <v>45250</v>
      </c>
      <c r="C1187">
        <v>299</v>
      </c>
      <c r="D1187">
        <v>223985</v>
      </c>
      <c r="E1187" t="s">
        <v>3</v>
      </c>
      <c r="F1187" t="s">
        <v>115</v>
      </c>
      <c r="G1187">
        <v>1500030278</v>
      </c>
      <c r="H1187" t="s">
        <v>587</v>
      </c>
      <c r="I1187" t="s">
        <v>3</v>
      </c>
      <c r="J1187" s="74">
        <v>45250</v>
      </c>
      <c r="K1187">
        <v>-71741.899999999994</v>
      </c>
      <c r="L1187" s="74">
        <v>45250</v>
      </c>
    </row>
    <row r="1188" spans="1:12" x14ac:dyDescent="0.3">
      <c r="A1188">
        <v>1500030506</v>
      </c>
      <c r="B1188" s="74">
        <v>45281</v>
      </c>
      <c r="C1188">
        <v>299</v>
      </c>
      <c r="D1188">
        <v>223985</v>
      </c>
      <c r="E1188" t="s">
        <v>3</v>
      </c>
      <c r="F1188" t="s">
        <v>116</v>
      </c>
      <c r="G1188">
        <v>1500030506</v>
      </c>
      <c r="H1188" t="s">
        <v>3</v>
      </c>
      <c r="I1188" t="s">
        <v>3</v>
      </c>
      <c r="J1188" s="74">
        <v>45281</v>
      </c>
      <c r="K1188">
        <v>3866.79</v>
      </c>
      <c r="L1188" s="74">
        <v>45281</v>
      </c>
    </row>
    <row r="1189" spans="1:12" x14ac:dyDescent="0.3">
      <c r="A1189">
        <v>1700033590</v>
      </c>
      <c r="B1189" s="74">
        <v>45281</v>
      </c>
      <c r="C1189">
        <v>299</v>
      </c>
      <c r="D1189">
        <v>223985</v>
      </c>
      <c r="E1189" t="s">
        <v>3</v>
      </c>
      <c r="F1189" t="s">
        <v>115</v>
      </c>
      <c r="G1189">
        <v>1500030506</v>
      </c>
      <c r="H1189" t="s">
        <v>588</v>
      </c>
      <c r="I1189" t="s">
        <v>3</v>
      </c>
      <c r="J1189" s="74">
        <v>45281</v>
      </c>
      <c r="K1189">
        <v>-3866.79</v>
      </c>
      <c r="L1189" s="74">
        <v>45281</v>
      </c>
    </row>
    <row r="1190" spans="1:12" x14ac:dyDescent="0.3">
      <c r="A1190">
        <v>1500030507</v>
      </c>
      <c r="B1190" s="74">
        <v>45281</v>
      </c>
      <c r="C1190">
        <v>299</v>
      </c>
      <c r="D1190">
        <v>223985</v>
      </c>
      <c r="E1190" t="s">
        <v>3</v>
      </c>
      <c r="F1190" t="s">
        <v>116</v>
      </c>
      <c r="G1190">
        <v>1500030507</v>
      </c>
      <c r="H1190" t="s">
        <v>3</v>
      </c>
      <c r="I1190" t="s">
        <v>3</v>
      </c>
      <c r="J1190" s="74">
        <v>45281</v>
      </c>
      <c r="K1190">
        <v>67234.009999999995</v>
      </c>
      <c r="L1190" s="74">
        <v>45281</v>
      </c>
    </row>
    <row r="1191" spans="1:12" x14ac:dyDescent="0.3">
      <c r="A1191">
        <v>1700033592</v>
      </c>
      <c r="B1191" s="74">
        <v>45281</v>
      </c>
      <c r="C1191">
        <v>299</v>
      </c>
      <c r="D1191">
        <v>223985</v>
      </c>
      <c r="E1191" t="s">
        <v>3</v>
      </c>
      <c r="F1191" t="s">
        <v>115</v>
      </c>
      <c r="G1191">
        <v>1500030507</v>
      </c>
      <c r="H1191" t="s">
        <v>589</v>
      </c>
      <c r="I1191" t="s">
        <v>3</v>
      </c>
      <c r="J1191" s="74">
        <v>45281</v>
      </c>
      <c r="K1191">
        <v>-67234.009999999995</v>
      </c>
      <c r="L1191" s="74">
        <v>45281</v>
      </c>
    </row>
    <row r="1192" spans="1:12" x14ac:dyDescent="0.3">
      <c r="A1192">
        <v>1700032863</v>
      </c>
      <c r="B1192" s="74"/>
      <c r="C1192">
        <v>299</v>
      </c>
      <c r="D1192">
        <v>230939</v>
      </c>
      <c r="E1192" t="s">
        <v>3</v>
      </c>
      <c r="F1192" t="s">
        <v>115</v>
      </c>
      <c r="G1192" t="s">
        <v>3</v>
      </c>
      <c r="H1192" t="s">
        <v>590</v>
      </c>
      <c r="I1192" t="s">
        <v>3</v>
      </c>
      <c r="J1192" s="74">
        <v>45196</v>
      </c>
      <c r="K1192">
        <v>-141420.01999999999</v>
      </c>
      <c r="L1192" s="74">
        <v>45196</v>
      </c>
    </row>
    <row r="1193" spans="1:12" x14ac:dyDescent="0.3">
      <c r="A1193">
        <v>1700033306</v>
      </c>
      <c r="B1193" s="74"/>
      <c r="C1193">
        <v>299</v>
      </c>
      <c r="D1193">
        <v>230939</v>
      </c>
      <c r="E1193" t="s">
        <v>3</v>
      </c>
      <c r="F1193" t="s">
        <v>115</v>
      </c>
      <c r="G1193" t="s">
        <v>3</v>
      </c>
      <c r="H1193" t="s">
        <v>591</v>
      </c>
      <c r="I1193" t="s">
        <v>3</v>
      </c>
      <c r="J1193" s="74">
        <v>45238</v>
      </c>
      <c r="K1193">
        <v>-142808.15</v>
      </c>
      <c r="L1193" s="74">
        <v>45238</v>
      </c>
    </row>
    <row r="1194" spans="1:12" x14ac:dyDescent="0.3">
      <c r="A1194">
        <v>1500029963</v>
      </c>
      <c r="B1194" s="74">
        <v>45174</v>
      </c>
      <c r="C1194">
        <v>299</v>
      </c>
      <c r="D1194">
        <v>230939</v>
      </c>
      <c r="E1194" t="s">
        <v>3</v>
      </c>
      <c r="F1194" t="s">
        <v>116</v>
      </c>
      <c r="G1194">
        <v>1500029963</v>
      </c>
      <c r="H1194" t="s">
        <v>3</v>
      </c>
      <c r="I1194" t="s">
        <v>3</v>
      </c>
      <c r="J1194" s="74">
        <v>45174</v>
      </c>
      <c r="K1194">
        <v>1862.78</v>
      </c>
      <c r="L1194" s="74">
        <v>45174</v>
      </c>
    </row>
    <row r="1195" spans="1:12" x14ac:dyDescent="0.3">
      <c r="A1195">
        <v>1700032858</v>
      </c>
      <c r="B1195" s="74">
        <v>45174</v>
      </c>
      <c r="C1195">
        <v>299</v>
      </c>
      <c r="D1195">
        <v>230939</v>
      </c>
      <c r="E1195" t="s">
        <v>3</v>
      </c>
      <c r="F1195" t="s">
        <v>115</v>
      </c>
      <c r="G1195">
        <v>1500029963</v>
      </c>
      <c r="H1195" t="s">
        <v>592</v>
      </c>
      <c r="I1195" t="s">
        <v>3</v>
      </c>
      <c r="J1195" s="74">
        <v>45174</v>
      </c>
      <c r="K1195">
        <v>-1862.78</v>
      </c>
      <c r="L1195" s="74">
        <v>45174</v>
      </c>
    </row>
    <row r="1196" spans="1:12" x14ac:dyDescent="0.3">
      <c r="A1196">
        <v>1500029971</v>
      </c>
      <c r="B1196" s="74">
        <v>45114</v>
      </c>
      <c r="C1196">
        <v>299</v>
      </c>
      <c r="D1196">
        <v>230939</v>
      </c>
      <c r="E1196" t="s">
        <v>3</v>
      </c>
      <c r="F1196" t="s">
        <v>116</v>
      </c>
      <c r="G1196">
        <v>1500029971</v>
      </c>
      <c r="H1196" t="s">
        <v>3</v>
      </c>
      <c r="I1196" t="s">
        <v>3</v>
      </c>
      <c r="J1196" s="74">
        <v>45114</v>
      </c>
      <c r="K1196">
        <v>145874.93</v>
      </c>
      <c r="L1196" s="74">
        <v>45114</v>
      </c>
    </row>
    <row r="1197" spans="1:12" x14ac:dyDescent="0.3">
      <c r="A1197">
        <v>1700032687</v>
      </c>
      <c r="B1197" s="74">
        <v>45114</v>
      </c>
      <c r="C1197">
        <v>299</v>
      </c>
      <c r="D1197">
        <v>230939</v>
      </c>
      <c r="E1197" t="s">
        <v>3</v>
      </c>
      <c r="F1197" t="s">
        <v>115</v>
      </c>
      <c r="G1197">
        <v>1500029971</v>
      </c>
      <c r="H1197" t="s">
        <v>593</v>
      </c>
      <c r="I1197" t="s">
        <v>3</v>
      </c>
      <c r="J1197" s="74">
        <v>45114</v>
      </c>
      <c r="K1197">
        <v>-145874.93</v>
      </c>
      <c r="L1197" s="74">
        <v>45114</v>
      </c>
    </row>
    <row r="1198" spans="1:12" x14ac:dyDescent="0.3">
      <c r="A1198">
        <v>1500029989</v>
      </c>
      <c r="B1198" s="74">
        <v>45156</v>
      </c>
      <c r="C1198">
        <v>299</v>
      </c>
      <c r="D1198">
        <v>230939</v>
      </c>
      <c r="E1198" t="s">
        <v>3</v>
      </c>
      <c r="F1198" t="s">
        <v>116</v>
      </c>
      <c r="G1198">
        <v>1500029989</v>
      </c>
      <c r="H1198" t="s">
        <v>3</v>
      </c>
      <c r="I1198" t="s">
        <v>3</v>
      </c>
      <c r="J1198" s="74">
        <v>45156</v>
      </c>
      <c r="K1198">
        <v>142868.29999999999</v>
      </c>
      <c r="L1198" s="74">
        <v>45156</v>
      </c>
    </row>
    <row r="1199" spans="1:12" x14ac:dyDescent="0.3">
      <c r="A1199">
        <v>1700032856</v>
      </c>
      <c r="B1199" s="74">
        <v>45156</v>
      </c>
      <c r="C1199">
        <v>299</v>
      </c>
      <c r="D1199">
        <v>230939</v>
      </c>
      <c r="E1199" t="s">
        <v>3</v>
      </c>
      <c r="F1199" t="s">
        <v>115</v>
      </c>
      <c r="G1199">
        <v>1500029989</v>
      </c>
      <c r="H1199" t="s">
        <v>594</v>
      </c>
      <c r="I1199" t="s">
        <v>3</v>
      </c>
      <c r="J1199" s="74">
        <v>45156</v>
      </c>
      <c r="K1199">
        <v>-142868.29999999999</v>
      </c>
      <c r="L1199" s="74">
        <v>45156</v>
      </c>
    </row>
    <row r="1200" spans="1:12" x14ac:dyDescent="0.3">
      <c r="A1200">
        <v>1500030036</v>
      </c>
      <c r="B1200" s="74">
        <v>45142</v>
      </c>
      <c r="C1200">
        <v>299</v>
      </c>
      <c r="D1200">
        <v>230939</v>
      </c>
      <c r="E1200" t="s">
        <v>3</v>
      </c>
      <c r="F1200" t="s">
        <v>116</v>
      </c>
      <c r="G1200">
        <v>1500030036</v>
      </c>
      <c r="H1200" t="s">
        <v>3</v>
      </c>
      <c r="I1200" t="s">
        <v>3</v>
      </c>
      <c r="J1200" s="74">
        <v>45142</v>
      </c>
      <c r="K1200">
        <v>140475.65</v>
      </c>
      <c r="L1200" s="74">
        <v>45142</v>
      </c>
    </row>
    <row r="1201" spans="1:12" x14ac:dyDescent="0.3">
      <c r="A1201">
        <v>1700032751</v>
      </c>
      <c r="B1201" s="74">
        <v>45142</v>
      </c>
      <c r="C1201">
        <v>299</v>
      </c>
      <c r="D1201">
        <v>230939</v>
      </c>
      <c r="E1201" t="s">
        <v>3</v>
      </c>
      <c r="F1201" t="s">
        <v>115</v>
      </c>
      <c r="G1201">
        <v>1500030036</v>
      </c>
      <c r="H1201" t="s">
        <v>595</v>
      </c>
      <c r="I1201" t="s">
        <v>3</v>
      </c>
      <c r="J1201" s="74">
        <v>45142</v>
      </c>
      <c r="K1201">
        <v>-140475.65</v>
      </c>
      <c r="L1201" s="74">
        <v>45142</v>
      </c>
    </row>
    <row r="1202" spans="1:12" x14ac:dyDescent="0.3">
      <c r="A1202">
        <v>1500030045</v>
      </c>
      <c r="B1202" s="74">
        <v>45128</v>
      </c>
      <c r="C1202">
        <v>299</v>
      </c>
      <c r="D1202">
        <v>230939</v>
      </c>
      <c r="E1202" t="s">
        <v>3</v>
      </c>
      <c r="F1202" t="s">
        <v>116</v>
      </c>
      <c r="G1202">
        <v>1500030045</v>
      </c>
      <c r="H1202" t="s">
        <v>3</v>
      </c>
      <c r="I1202" t="s">
        <v>3</v>
      </c>
      <c r="J1202" s="74">
        <v>45128</v>
      </c>
      <c r="K1202">
        <v>141228.76999999999</v>
      </c>
      <c r="L1202" s="74">
        <v>45128</v>
      </c>
    </row>
    <row r="1203" spans="1:12" x14ac:dyDescent="0.3">
      <c r="A1203">
        <v>1700032664</v>
      </c>
      <c r="B1203" s="74">
        <v>45128</v>
      </c>
      <c r="C1203">
        <v>299</v>
      </c>
      <c r="D1203">
        <v>230939</v>
      </c>
      <c r="E1203" t="s">
        <v>3</v>
      </c>
      <c r="F1203" t="s">
        <v>115</v>
      </c>
      <c r="G1203">
        <v>1500030045</v>
      </c>
      <c r="H1203" t="s">
        <v>596</v>
      </c>
      <c r="I1203" t="s">
        <v>3</v>
      </c>
      <c r="J1203" s="74">
        <v>45128</v>
      </c>
      <c r="K1203">
        <v>-141228.76999999999</v>
      </c>
      <c r="L1203" s="74">
        <v>45128</v>
      </c>
    </row>
    <row r="1204" spans="1:12" x14ac:dyDescent="0.3">
      <c r="A1204">
        <v>1500030049</v>
      </c>
      <c r="B1204" s="74">
        <v>45135</v>
      </c>
      <c r="C1204">
        <v>299</v>
      </c>
      <c r="D1204">
        <v>230939</v>
      </c>
      <c r="E1204" t="s">
        <v>3</v>
      </c>
      <c r="F1204" t="s">
        <v>116</v>
      </c>
      <c r="G1204">
        <v>1500030049</v>
      </c>
      <c r="H1204" t="s">
        <v>3</v>
      </c>
      <c r="I1204" t="s">
        <v>3</v>
      </c>
      <c r="J1204" s="74">
        <v>45135</v>
      </c>
      <c r="K1204">
        <v>2766.82</v>
      </c>
      <c r="L1204" s="74">
        <v>45135</v>
      </c>
    </row>
    <row r="1205" spans="1:12" x14ac:dyDescent="0.3">
      <c r="A1205">
        <v>1700032749</v>
      </c>
      <c r="B1205" s="74">
        <v>45135</v>
      </c>
      <c r="C1205">
        <v>299</v>
      </c>
      <c r="D1205">
        <v>230939</v>
      </c>
      <c r="E1205" t="s">
        <v>3</v>
      </c>
      <c r="F1205" t="s">
        <v>115</v>
      </c>
      <c r="G1205">
        <v>1500030049</v>
      </c>
      <c r="H1205" t="s">
        <v>597</v>
      </c>
      <c r="I1205" t="s">
        <v>3</v>
      </c>
      <c r="J1205" s="74">
        <v>45135</v>
      </c>
      <c r="K1205">
        <v>-2766.82</v>
      </c>
      <c r="L1205" s="74">
        <v>45135</v>
      </c>
    </row>
    <row r="1206" spans="1:12" x14ac:dyDescent="0.3">
      <c r="A1206">
        <v>1500030090</v>
      </c>
      <c r="B1206" s="74">
        <v>45217</v>
      </c>
      <c r="C1206">
        <v>299</v>
      </c>
      <c r="D1206">
        <v>230939</v>
      </c>
      <c r="E1206" t="s">
        <v>3</v>
      </c>
      <c r="F1206" t="s">
        <v>116</v>
      </c>
      <c r="G1206">
        <v>1500030090</v>
      </c>
      <c r="H1206" t="s">
        <v>3</v>
      </c>
      <c r="I1206" t="s">
        <v>3</v>
      </c>
      <c r="J1206" s="74">
        <v>45217</v>
      </c>
      <c r="K1206">
        <v>3476.56</v>
      </c>
      <c r="L1206" s="74">
        <v>45217</v>
      </c>
    </row>
    <row r="1207" spans="1:12" x14ac:dyDescent="0.3">
      <c r="A1207">
        <v>1700033098</v>
      </c>
      <c r="B1207" s="74">
        <v>45217</v>
      </c>
      <c r="C1207">
        <v>299</v>
      </c>
      <c r="D1207">
        <v>230939</v>
      </c>
      <c r="E1207" t="s">
        <v>3</v>
      </c>
      <c r="F1207" t="s">
        <v>115</v>
      </c>
      <c r="G1207">
        <v>1500030090</v>
      </c>
      <c r="H1207" t="s">
        <v>598</v>
      </c>
      <c r="I1207" t="s">
        <v>3</v>
      </c>
      <c r="J1207" s="74">
        <v>45217</v>
      </c>
      <c r="K1207">
        <v>-3476.56</v>
      </c>
      <c r="L1207" s="74">
        <v>45217</v>
      </c>
    </row>
    <row r="1208" spans="1:12" x14ac:dyDescent="0.3">
      <c r="A1208">
        <v>1500030098</v>
      </c>
      <c r="B1208" s="74">
        <v>45170</v>
      </c>
      <c r="C1208">
        <v>299</v>
      </c>
      <c r="D1208">
        <v>230939</v>
      </c>
      <c r="E1208" t="s">
        <v>3</v>
      </c>
      <c r="F1208" t="s">
        <v>116</v>
      </c>
      <c r="G1208">
        <v>1500030098</v>
      </c>
      <c r="H1208" t="s">
        <v>3</v>
      </c>
      <c r="I1208" t="s">
        <v>3</v>
      </c>
      <c r="J1208" s="74">
        <v>45170</v>
      </c>
      <c r="K1208">
        <v>140875.01</v>
      </c>
      <c r="L1208" s="74">
        <v>45170</v>
      </c>
    </row>
    <row r="1209" spans="1:12" x14ac:dyDescent="0.3">
      <c r="A1209">
        <v>1700032857</v>
      </c>
      <c r="B1209" s="74">
        <v>45170</v>
      </c>
      <c r="C1209">
        <v>299</v>
      </c>
      <c r="D1209">
        <v>230939</v>
      </c>
      <c r="E1209" t="s">
        <v>3</v>
      </c>
      <c r="F1209" t="s">
        <v>115</v>
      </c>
      <c r="G1209">
        <v>1500030098</v>
      </c>
      <c r="H1209" t="s">
        <v>599</v>
      </c>
      <c r="I1209" t="s">
        <v>3</v>
      </c>
      <c r="J1209" s="74">
        <v>45170</v>
      </c>
      <c r="K1209">
        <v>-140875.01</v>
      </c>
      <c r="L1209" s="74">
        <v>45170</v>
      </c>
    </row>
    <row r="1210" spans="1:12" x14ac:dyDescent="0.3">
      <c r="A1210">
        <v>1500030146</v>
      </c>
      <c r="B1210" s="74">
        <v>45184</v>
      </c>
      <c r="C1210">
        <v>299</v>
      </c>
      <c r="D1210">
        <v>230939</v>
      </c>
      <c r="E1210" t="s">
        <v>3</v>
      </c>
      <c r="F1210" t="s">
        <v>116</v>
      </c>
      <c r="G1210">
        <v>1500030146</v>
      </c>
      <c r="H1210" t="s">
        <v>3</v>
      </c>
      <c r="I1210" t="s">
        <v>3</v>
      </c>
      <c r="J1210" s="74">
        <v>45184</v>
      </c>
      <c r="K1210">
        <v>2181.25</v>
      </c>
      <c r="L1210" s="74">
        <v>45184</v>
      </c>
    </row>
    <row r="1211" spans="1:12" x14ac:dyDescent="0.3">
      <c r="A1211">
        <v>1700032860</v>
      </c>
      <c r="B1211" s="74">
        <v>45184</v>
      </c>
      <c r="C1211">
        <v>299</v>
      </c>
      <c r="D1211">
        <v>230939</v>
      </c>
      <c r="E1211" t="s">
        <v>3</v>
      </c>
      <c r="F1211" t="s">
        <v>115</v>
      </c>
      <c r="G1211">
        <v>1500030146</v>
      </c>
      <c r="H1211" t="s">
        <v>600</v>
      </c>
      <c r="I1211" t="s">
        <v>3</v>
      </c>
      <c r="J1211" s="74">
        <v>45184</v>
      </c>
      <c r="K1211">
        <v>-2181.25</v>
      </c>
      <c r="L1211" s="74">
        <v>45184</v>
      </c>
    </row>
    <row r="1212" spans="1:12" x14ac:dyDescent="0.3">
      <c r="A1212">
        <v>1500030148</v>
      </c>
      <c r="B1212" s="74">
        <v>45190</v>
      </c>
      <c r="C1212">
        <v>299</v>
      </c>
      <c r="D1212">
        <v>230939</v>
      </c>
      <c r="E1212" t="s">
        <v>3</v>
      </c>
      <c r="F1212" t="s">
        <v>116</v>
      </c>
      <c r="G1212">
        <v>1500030148</v>
      </c>
      <c r="H1212" t="s">
        <v>3</v>
      </c>
      <c r="I1212" t="s">
        <v>3</v>
      </c>
      <c r="J1212" s="74">
        <v>45190</v>
      </c>
      <c r="K1212">
        <v>1312.5</v>
      </c>
      <c r="L1212" s="74">
        <v>45190</v>
      </c>
    </row>
    <row r="1213" spans="1:12" x14ac:dyDescent="0.3">
      <c r="A1213">
        <v>1700032861</v>
      </c>
      <c r="B1213" s="74">
        <v>45190</v>
      </c>
      <c r="C1213">
        <v>299</v>
      </c>
      <c r="D1213">
        <v>230939</v>
      </c>
      <c r="E1213" t="s">
        <v>3</v>
      </c>
      <c r="F1213" t="s">
        <v>115</v>
      </c>
      <c r="G1213">
        <v>1500030148</v>
      </c>
      <c r="H1213" t="s">
        <v>601</v>
      </c>
      <c r="I1213" t="s">
        <v>3</v>
      </c>
      <c r="J1213" s="74">
        <v>45190</v>
      </c>
      <c r="K1213">
        <v>-1312.5</v>
      </c>
      <c r="L1213" s="74">
        <v>45190</v>
      </c>
    </row>
    <row r="1214" spans="1:12" x14ac:dyDescent="0.3">
      <c r="A1214">
        <v>1500030166</v>
      </c>
      <c r="B1214" s="74">
        <v>45204</v>
      </c>
      <c r="C1214">
        <v>299</v>
      </c>
      <c r="D1214">
        <v>230939</v>
      </c>
      <c r="E1214" t="s">
        <v>3</v>
      </c>
      <c r="F1214" t="s">
        <v>116</v>
      </c>
      <c r="G1214">
        <v>1500030166</v>
      </c>
      <c r="H1214" t="s">
        <v>3</v>
      </c>
      <c r="I1214" t="s">
        <v>3</v>
      </c>
      <c r="J1214" s="74">
        <v>45204</v>
      </c>
      <c r="K1214">
        <v>141420.01999999999</v>
      </c>
      <c r="L1214" s="74">
        <v>45204</v>
      </c>
    </row>
    <row r="1215" spans="1:12" x14ac:dyDescent="0.3">
      <c r="A1215">
        <v>1700033096</v>
      </c>
      <c r="B1215" s="74">
        <v>45204</v>
      </c>
      <c r="C1215">
        <v>299</v>
      </c>
      <c r="D1215">
        <v>230939</v>
      </c>
      <c r="E1215" t="s">
        <v>3</v>
      </c>
      <c r="F1215" t="s">
        <v>115</v>
      </c>
      <c r="G1215">
        <v>1500030166</v>
      </c>
      <c r="H1215" t="s">
        <v>602</v>
      </c>
      <c r="I1215" t="s">
        <v>3</v>
      </c>
      <c r="J1215" s="74">
        <v>45204</v>
      </c>
      <c r="K1215">
        <v>-141420.01999999999</v>
      </c>
      <c r="L1215" s="74">
        <v>45204</v>
      </c>
    </row>
    <row r="1216" spans="1:12" x14ac:dyDescent="0.3">
      <c r="A1216">
        <v>1500030177</v>
      </c>
      <c r="B1216" s="74">
        <v>45226</v>
      </c>
      <c r="C1216">
        <v>299</v>
      </c>
      <c r="D1216">
        <v>230939</v>
      </c>
      <c r="E1216" t="s">
        <v>3</v>
      </c>
      <c r="F1216" t="s">
        <v>116</v>
      </c>
      <c r="G1216">
        <v>1500030177</v>
      </c>
      <c r="H1216" t="s">
        <v>3</v>
      </c>
      <c r="I1216" t="s">
        <v>3</v>
      </c>
      <c r="J1216" s="74">
        <v>45226</v>
      </c>
      <c r="K1216">
        <v>142356.82</v>
      </c>
      <c r="L1216" s="74">
        <v>45226</v>
      </c>
    </row>
    <row r="1217" spans="1:12" x14ac:dyDescent="0.3">
      <c r="A1217">
        <v>1700033152</v>
      </c>
      <c r="B1217" s="74">
        <v>45226</v>
      </c>
      <c r="C1217">
        <v>299</v>
      </c>
      <c r="D1217">
        <v>230939</v>
      </c>
      <c r="E1217" t="s">
        <v>3</v>
      </c>
      <c r="F1217" t="s">
        <v>115</v>
      </c>
      <c r="G1217">
        <v>1500030177</v>
      </c>
      <c r="H1217" t="s">
        <v>603</v>
      </c>
      <c r="I1217" t="s">
        <v>3</v>
      </c>
      <c r="J1217" s="74">
        <v>45226</v>
      </c>
      <c r="K1217">
        <v>-142356.82</v>
      </c>
      <c r="L1217" s="74">
        <v>45226</v>
      </c>
    </row>
    <row r="1218" spans="1:12" x14ac:dyDescent="0.3">
      <c r="A1218">
        <v>1500030185</v>
      </c>
      <c r="B1218" s="74">
        <v>45212</v>
      </c>
      <c r="C1218">
        <v>299</v>
      </c>
      <c r="D1218">
        <v>230939</v>
      </c>
      <c r="E1218" t="s">
        <v>3</v>
      </c>
      <c r="F1218" t="s">
        <v>116</v>
      </c>
      <c r="G1218">
        <v>1500030185</v>
      </c>
      <c r="H1218" t="s">
        <v>3</v>
      </c>
      <c r="I1218" t="s">
        <v>3</v>
      </c>
      <c r="J1218" s="74">
        <v>45212</v>
      </c>
      <c r="K1218">
        <v>144636.26999999999</v>
      </c>
      <c r="L1218" s="74">
        <v>45212</v>
      </c>
    </row>
    <row r="1219" spans="1:12" x14ac:dyDescent="0.3">
      <c r="A1219">
        <v>1700033097</v>
      </c>
      <c r="B1219" s="74">
        <v>45212</v>
      </c>
      <c r="C1219">
        <v>299</v>
      </c>
      <c r="D1219">
        <v>230939</v>
      </c>
      <c r="E1219" t="s">
        <v>3</v>
      </c>
      <c r="F1219" t="s">
        <v>115</v>
      </c>
      <c r="G1219">
        <v>1500030185</v>
      </c>
      <c r="H1219" t="s">
        <v>604</v>
      </c>
      <c r="I1219" t="s">
        <v>3</v>
      </c>
      <c r="J1219" s="74">
        <v>45212</v>
      </c>
      <c r="K1219">
        <v>-144636.26999999999</v>
      </c>
      <c r="L1219" s="74">
        <v>45212</v>
      </c>
    </row>
    <row r="1220" spans="1:12" x14ac:dyDescent="0.3">
      <c r="A1220">
        <v>1500030235</v>
      </c>
      <c r="B1220" s="74">
        <v>45237</v>
      </c>
      <c r="C1220">
        <v>299</v>
      </c>
      <c r="D1220">
        <v>230939</v>
      </c>
      <c r="E1220" t="s">
        <v>3</v>
      </c>
      <c r="F1220" t="s">
        <v>116</v>
      </c>
      <c r="G1220">
        <v>1500030235</v>
      </c>
      <c r="H1220" t="s">
        <v>3</v>
      </c>
      <c r="I1220" t="s">
        <v>3</v>
      </c>
      <c r="J1220" s="74">
        <v>45237</v>
      </c>
      <c r="K1220">
        <v>1330</v>
      </c>
      <c r="L1220" s="74">
        <v>45237</v>
      </c>
    </row>
    <row r="1221" spans="1:12" x14ac:dyDescent="0.3">
      <c r="A1221">
        <v>1700033305</v>
      </c>
      <c r="B1221" s="74">
        <v>45237</v>
      </c>
      <c r="C1221">
        <v>299</v>
      </c>
      <c r="D1221">
        <v>230939</v>
      </c>
      <c r="E1221" t="s">
        <v>3</v>
      </c>
      <c r="F1221" t="s">
        <v>115</v>
      </c>
      <c r="G1221">
        <v>1500030235</v>
      </c>
      <c r="H1221" t="s">
        <v>605</v>
      </c>
      <c r="I1221" t="s">
        <v>3</v>
      </c>
      <c r="J1221" s="74">
        <v>45237</v>
      </c>
      <c r="K1221">
        <v>-1330</v>
      </c>
      <c r="L1221" s="74">
        <v>45237</v>
      </c>
    </row>
    <row r="1222" spans="1:12" x14ac:dyDescent="0.3">
      <c r="A1222">
        <v>1500030286</v>
      </c>
      <c r="B1222" s="74">
        <v>45243</v>
      </c>
      <c r="C1222">
        <v>299</v>
      </c>
      <c r="D1222">
        <v>230939</v>
      </c>
      <c r="E1222" t="s">
        <v>3</v>
      </c>
      <c r="F1222" t="s">
        <v>116</v>
      </c>
      <c r="G1222">
        <v>1500030286</v>
      </c>
      <c r="H1222" t="s">
        <v>3</v>
      </c>
      <c r="I1222" t="s">
        <v>3</v>
      </c>
      <c r="J1222" s="74">
        <v>45243</v>
      </c>
      <c r="K1222">
        <v>142808.15</v>
      </c>
      <c r="L1222" s="74">
        <v>45243</v>
      </c>
    </row>
    <row r="1223" spans="1:12" x14ac:dyDescent="0.3">
      <c r="A1223">
        <v>1700033309</v>
      </c>
      <c r="B1223" s="74">
        <v>45243</v>
      </c>
      <c r="C1223">
        <v>299</v>
      </c>
      <c r="D1223">
        <v>230939</v>
      </c>
      <c r="E1223" t="s">
        <v>3</v>
      </c>
      <c r="F1223" t="s">
        <v>115</v>
      </c>
      <c r="G1223">
        <v>1500030286</v>
      </c>
      <c r="H1223" t="s">
        <v>606</v>
      </c>
      <c r="I1223" t="s">
        <v>3</v>
      </c>
      <c r="J1223" s="74">
        <v>45243</v>
      </c>
      <c r="K1223">
        <v>-142808.15</v>
      </c>
      <c r="L1223" s="74">
        <v>45243</v>
      </c>
    </row>
    <row r="1224" spans="1:12" x14ac:dyDescent="0.3">
      <c r="A1224">
        <v>1500030335</v>
      </c>
      <c r="B1224" s="74">
        <v>45252</v>
      </c>
      <c r="C1224">
        <v>299</v>
      </c>
      <c r="D1224">
        <v>230939</v>
      </c>
      <c r="E1224" t="s">
        <v>3</v>
      </c>
      <c r="F1224" t="s">
        <v>116</v>
      </c>
      <c r="G1224">
        <v>1500030335</v>
      </c>
      <c r="H1224" t="s">
        <v>3</v>
      </c>
      <c r="I1224" t="s">
        <v>3</v>
      </c>
      <c r="J1224" s="74">
        <v>45252</v>
      </c>
      <c r="K1224">
        <v>142488.04</v>
      </c>
      <c r="L1224" s="74">
        <v>45252</v>
      </c>
    </row>
    <row r="1225" spans="1:12" x14ac:dyDescent="0.3">
      <c r="A1225">
        <v>1700033456</v>
      </c>
      <c r="B1225" s="74">
        <v>45252</v>
      </c>
      <c r="C1225">
        <v>299</v>
      </c>
      <c r="D1225">
        <v>230939</v>
      </c>
      <c r="E1225" t="s">
        <v>3</v>
      </c>
      <c r="F1225" t="s">
        <v>115</v>
      </c>
      <c r="G1225">
        <v>1500030335</v>
      </c>
      <c r="H1225" t="s">
        <v>607</v>
      </c>
      <c r="I1225" t="s">
        <v>3</v>
      </c>
      <c r="J1225" s="74">
        <v>45252</v>
      </c>
      <c r="K1225">
        <v>-142488.04</v>
      </c>
      <c r="L1225" s="74">
        <v>45252</v>
      </c>
    </row>
    <row r="1226" spans="1:12" x14ac:dyDescent="0.3">
      <c r="A1226">
        <v>1500030366</v>
      </c>
      <c r="B1226" s="74">
        <v>45259</v>
      </c>
      <c r="C1226">
        <v>299</v>
      </c>
      <c r="D1226">
        <v>230939</v>
      </c>
      <c r="E1226" t="s">
        <v>3</v>
      </c>
      <c r="F1226" t="s">
        <v>116</v>
      </c>
      <c r="G1226">
        <v>1500030366</v>
      </c>
      <c r="H1226" t="s">
        <v>3</v>
      </c>
      <c r="I1226" t="s">
        <v>3</v>
      </c>
      <c r="J1226" s="74">
        <v>45259</v>
      </c>
      <c r="K1226">
        <v>750</v>
      </c>
      <c r="L1226" s="74">
        <v>45259</v>
      </c>
    </row>
    <row r="1227" spans="1:12" x14ac:dyDescent="0.3">
      <c r="A1227">
        <v>1700033458</v>
      </c>
      <c r="B1227" s="74">
        <v>45259</v>
      </c>
      <c r="C1227">
        <v>299</v>
      </c>
      <c r="D1227">
        <v>230939</v>
      </c>
      <c r="E1227" t="s">
        <v>3</v>
      </c>
      <c r="F1227" t="s">
        <v>115</v>
      </c>
      <c r="G1227">
        <v>1500030366</v>
      </c>
      <c r="H1227" t="s">
        <v>608</v>
      </c>
      <c r="I1227" t="s">
        <v>3</v>
      </c>
      <c r="J1227" s="74">
        <v>45259</v>
      </c>
      <c r="K1227">
        <v>-750</v>
      </c>
      <c r="L1227" s="74">
        <v>45259</v>
      </c>
    </row>
    <row r="1228" spans="1:12" x14ac:dyDescent="0.3">
      <c r="A1228">
        <v>1500030409</v>
      </c>
      <c r="B1228" s="74">
        <v>45275</v>
      </c>
      <c r="C1228">
        <v>299</v>
      </c>
      <c r="D1228">
        <v>230939</v>
      </c>
      <c r="E1228" t="s">
        <v>3</v>
      </c>
      <c r="F1228" t="s">
        <v>116</v>
      </c>
      <c r="G1228">
        <v>1500030409</v>
      </c>
      <c r="H1228" t="s">
        <v>3</v>
      </c>
      <c r="I1228" t="s">
        <v>3</v>
      </c>
      <c r="J1228" s="74">
        <v>45275</v>
      </c>
      <c r="K1228">
        <v>466.67</v>
      </c>
      <c r="L1228" s="74">
        <v>45275</v>
      </c>
    </row>
    <row r="1229" spans="1:12" x14ac:dyDescent="0.3">
      <c r="A1229">
        <v>1700033628</v>
      </c>
      <c r="B1229" s="74">
        <v>45275</v>
      </c>
      <c r="C1229">
        <v>299</v>
      </c>
      <c r="D1229">
        <v>230939</v>
      </c>
      <c r="E1229" t="s">
        <v>3</v>
      </c>
      <c r="F1229" t="s">
        <v>115</v>
      </c>
      <c r="G1229">
        <v>1500030409</v>
      </c>
      <c r="H1229" t="s">
        <v>609</v>
      </c>
      <c r="I1229" t="s">
        <v>3</v>
      </c>
      <c r="J1229" s="74">
        <v>45275</v>
      </c>
      <c r="K1229">
        <v>-466.67</v>
      </c>
      <c r="L1229" s="74">
        <v>45275</v>
      </c>
    </row>
    <row r="1230" spans="1:12" x14ac:dyDescent="0.3">
      <c r="A1230">
        <v>1500030455</v>
      </c>
      <c r="B1230" s="74">
        <v>45268</v>
      </c>
      <c r="C1230">
        <v>299</v>
      </c>
      <c r="D1230">
        <v>230939</v>
      </c>
      <c r="E1230" t="s">
        <v>3</v>
      </c>
      <c r="F1230" t="s">
        <v>116</v>
      </c>
      <c r="G1230">
        <v>1500030455</v>
      </c>
      <c r="H1230" t="s">
        <v>3</v>
      </c>
      <c r="I1230" t="s">
        <v>3</v>
      </c>
      <c r="J1230" s="74">
        <v>45268</v>
      </c>
      <c r="K1230">
        <v>142602.23000000001</v>
      </c>
      <c r="L1230" s="74">
        <v>45268</v>
      </c>
    </row>
    <row r="1231" spans="1:12" x14ac:dyDescent="0.3">
      <c r="A1231">
        <v>1700033625</v>
      </c>
      <c r="B1231" s="74">
        <v>45268</v>
      </c>
      <c r="C1231">
        <v>299</v>
      </c>
      <c r="D1231">
        <v>230939</v>
      </c>
      <c r="E1231" t="s">
        <v>3</v>
      </c>
      <c r="F1231" t="s">
        <v>115</v>
      </c>
      <c r="G1231">
        <v>1500030455</v>
      </c>
      <c r="H1231" t="s">
        <v>610</v>
      </c>
      <c r="I1231" t="s">
        <v>3</v>
      </c>
      <c r="J1231" s="74">
        <v>45268</v>
      </c>
      <c r="K1231">
        <v>-142602.23000000001</v>
      </c>
      <c r="L1231" s="74">
        <v>45268</v>
      </c>
    </row>
    <row r="1232" spans="1:12" x14ac:dyDescent="0.3">
      <c r="A1232">
        <v>1500030509</v>
      </c>
      <c r="B1232" s="74">
        <v>45281</v>
      </c>
      <c r="C1232">
        <v>299</v>
      </c>
      <c r="D1232">
        <v>230939</v>
      </c>
      <c r="E1232" t="s">
        <v>3</v>
      </c>
      <c r="F1232" t="s">
        <v>116</v>
      </c>
      <c r="G1232">
        <v>1500030509</v>
      </c>
      <c r="H1232" t="s">
        <v>3</v>
      </c>
      <c r="I1232" t="s">
        <v>3</v>
      </c>
      <c r="J1232" s="74">
        <v>45281</v>
      </c>
      <c r="K1232">
        <v>145770.81</v>
      </c>
      <c r="L1232" s="74">
        <v>45281</v>
      </c>
    </row>
    <row r="1233" spans="1:12" x14ac:dyDescent="0.3">
      <c r="A1233">
        <v>1700033629</v>
      </c>
      <c r="B1233" s="74">
        <v>45281</v>
      </c>
      <c r="C1233">
        <v>299</v>
      </c>
      <c r="D1233">
        <v>230939</v>
      </c>
      <c r="E1233" t="s">
        <v>3</v>
      </c>
      <c r="F1233" t="s">
        <v>115</v>
      </c>
      <c r="G1233">
        <v>1500030509</v>
      </c>
      <c r="H1233" t="s">
        <v>611</v>
      </c>
      <c r="I1233" t="s">
        <v>3</v>
      </c>
      <c r="J1233" s="74">
        <v>45281</v>
      </c>
      <c r="K1233">
        <v>-145770.81</v>
      </c>
      <c r="L1233" s="74">
        <v>45281</v>
      </c>
    </row>
    <row r="1234" spans="1:12" x14ac:dyDescent="0.3">
      <c r="A1234">
        <v>2000014561</v>
      </c>
      <c r="B1234" s="74">
        <v>45117</v>
      </c>
      <c r="C1234">
        <v>299</v>
      </c>
      <c r="D1234">
        <v>231079</v>
      </c>
      <c r="E1234" t="s">
        <v>3</v>
      </c>
      <c r="F1234" t="s">
        <v>77</v>
      </c>
      <c r="G1234">
        <v>2000014561</v>
      </c>
      <c r="H1234" t="s">
        <v>3</v>
      </c>
      <c r="I1234" t="s">
        <v>3</v>
      </c>
      <c r="J1234" s="74">
        <v>45117</v>
      </c>
      <c r="K1234">
        <v>556139.28</v>
      </c>
      <c r="L1234" s="74">
        <v>45117</v>
      </c>
    </row>
    <row r="1235" spans="1:12" x14ac:dyDescent="0.3">
      <c r="A1235">
        <v>1700032721</v>
      </c>
      <c r="B1235" s="74">
        <v>45117</v>
      </c>
      <c r="C1235">
        <v>299</v>
      </c>
      <c r="D1235">
        <v>231079</v>
      </c>
      <c r="E1235" t="s">
        <v>378</v>
      </c>
      <c r="F1235" t="s">
        <v>82</v>
      </c>
      <c r="G1235">
        <v>2000014561</v>
      </c>
      <c r="H1235" t="s">
        <v>370</v>
      </c>
      <c r="I1235" t="s">
        <v>81</v>
      </c>
      <c r="J1235" s="74">
        <v>45113</v>
      </c>
      <c r="K1235">
        <v>-556139.28</v>
      </c>
      <c r="L1235" s="74">
        <v>45113</v>
      </c>
    </row>
    <row r="1236" spans="1:12" x14ac:dyDescent="0.3">
      <c r="A1236">
        <v>2000014583</v>
      </c>
      <c r="B1236" s="74">
        <v>45113</v>
      </c>
      <c r="C1236">
        <v>299</v>
      </c>
      <c r="D1236">
        <v>231079</v>
      </c>
      <c r="E1236" t="s">
        <v>3</v>
      </c>
      <c r="F1236" t="s">
        <v>77</v>
      </c>
      <c r="G1236">
        <v>2000014583</v>
      </c>
      <c r="H1236" t="s">
        <v>3</v>
      </c>
      <c r="I1236" t="s">
        <v>3</v>
      </c>
      <c r="J1236" s="74">
        <v>45113</v>
      </c>
      <c r="K1236">
        <v>476160</v>
      </c>
      <c r="L1236" s="74">
        <v>45113</v>
      </c>
    </row>
    <row r="1237" spans="1:12" x14ac:dyDescent="0.3">
      <c r="A1237">
        <v>1700032725</v>
      </c>
      <c r="B1237" s="74">
        <v>45113</v>
      </c>
      <c r="C1237">
        <v>299</v>
      </c>
      <c r="D1237">
        <v>231079</v>
      </c>
      <c r="E1237" t="s">
        <v>378</v>
      </c>
      <c r="F1237" t="s">
        <v>82</v>
      </c>
      <c r="G1237">
        <v>2000014583</v>
      </c>
      <c r="H1237" t="s">
        <v>371</v>
      </c>
      <c r="I1237" t="s">
        <v>81</v>
      </c>
      <c r="J1237" s="74">
        <v>45111</v>
      </c>
      <c r="K1237">
        <v>-476160</v>
      </c>
      <c r="L1237" s="74">
        <v>45111</v>
      </c>
    </row>
    <row r="1238" spans="1:12" x14ac:dyDescent="0.3">
      <c r="A1238">
        <v>2000014608</v>
      </c>
      <c r="B1238" s="74">
        <v>45140</v>
      </c>
      <c r="C1238">
        <v>299</v>
      </c>
      <c r="D1238">
        <v>231079</v>
      </c>
      <c r="E1238" t="s">
        <v>3</v>
      </c>
      <c r="F1238" t="s">
        <v>77</v>
      </c>
      <c r="G1238">
        <v>2000014608</v>
      </c>
      <c r="H1238" t="s">
        <v>3</v>
      </c>
      <c r="I1238" t="s">
        <v>3</v>
      </c>
      <c r="J1238" s="74">
        <v>45140</v>
      </c>
      <c r="K1238">
        <v>3074558.31</v>
      </c>
      <c r="L1238" s="74">
        <v>45140</v>
      </c>
    </row>
    <row r="1239" spans="1:12" x14ac:dyDescent="0.3">
      <c r="A1239">
        <v>1700032601</v>
      </c>
      <c r="B1239" s="74">
        <v>45140</v>
      </c>
      <c r="C1239">
        <v>299</v>
      </c>
      <c r="D1239">
        <v>231079</v>
      </c>
      <c r="E1239" t="s">
        <v>449</v>
      </c>
      <c r="F1239" t="s">
        <v>82</v>
      </c>
      <c r="G1239">
        <v>2000014608</v>
      </c>
      <c r="H1239" t="s">
        <v>612</v>
      </c>
      <c r="I1239" t="s">
        <v>81</v>
      </c>
      <c r="J1239" s="74">
        <v>45138</v>
      </c>
      <c r="K1239">
        <v>-3074558.31</v>
      </c>
      <c r="L1239" s="74">
        <v>45138</v>
      </c>
    </row>
    <row r="1240" spans="1:12" x14ac:dyDescent="0.3">
      <c r="A1240">
        <v>2000014664</v>
      </c>
      <c r="B1240" s="74">
        <v>45145</v>
      </c>
      <c r="C1240">
        <v>299</v>
      </c>
      <c r="D1240">
        <v>231079</v>
      </c>
      <c r="E1240" t="s">
        <v>3</v>
      </c>
      <c r="F1240" t="s">
        <v>77</v>
      </c>
      <c r="G1240">
        <v>2000014664</v>
      </c>
      <c r="H1240" t="s">
        <v>3</v>
      </c>
      <c r="I1240" t="s">
        <v>3</v>
      </c>
      <c r="J1240" s="74">
        <v>45145</v>
      </c>
      <c r="K1240">
        <v>1078127.3700000001</v>
      </c>
      <c r="L1240" s="74">
        <v>45145</v>
      </c>
    </row>
    <row r="1241" spans="1:12" x14ac:dyDescent="0.3">
      <c r="A1241">
        <v>1700032742</v>
      </c>
      <c r="B1241" s="74">
        <v>45145</v>
      </c>
      <c r="C1241">
        <v>299</v>
      </c>
      <c r="D1241">
        <v>231079</v>
      </c>
      <c r="E1241" t="s">
        <v>449</v>
      </c>
      <c r="F1241" t="s">
        <v>82</v>
      </c>
      <c r="G1241">
        <v>2000014664</v>
      </c>
      <c r="H1241" t="s">
        <v>371</v>
      </c>
      <c r="I1241" t="s">
        <v>81</v>
      </c>
      <c r="J1241" s="74">
        <v>45141</v>
      </c>
      <c r="K1241">
        <v>-506875</v>
      </c>
      <c r="L1241" s="74">
        <v>45141</v>
      </c>
    </row>
    <row r="1242" spans="1:12" x14ac:dyDescent="0.3">
      <c r="A1242">
        <v>1700032770</v>
      </c>
      <c r="B1242" s="74">
        <v>45145</v>
      </c>
      <c r="C1242">
        <v>299</v>
      </c>
      <c r="D1242">
        <v>231079</v>
      </c>
      <c r="E1242" t="s">
        <v>449</v>
      </c>
      <c r="F1242" t="s">
        <v>82</v>
      </c>
      <c r="G1242">
        <v>2000014664</v>
      </c>
      <c r="H1242" t="s">
        <v>370</v>
      </c>
      <c r="I1242" t="s">
        <v>81</v>
      </c>
      <c r="J1242" s="74">
        <v>45141</v>
      </c>
      <c r="K1242">
        <v>-571252.37</v>
      </c>
      <c r="L1242" s="74">
        <v>45141</v>
      </c>
    </row>
    <row r="1243" spans="1:12" x14ac:dyDescent="0.3">
      <c r="A1243">
        <v>2000014671</v>
      </c>
      <c r="B1243" s="74">
        <v>45181</v>
      </c>
      <c r="C1243">
        <v>299</v>
      </c>
      <c r="D1243">
        <v>231079</v>
      </c>
      <c r="E1243" t="s">
        <v>3</v>
      </c>
      <c r="F1243" t="s">
        <v>77</v>
      </c>
      <c r="G1243">
        <v>2000014671</v>
      </c>
      <c r="H1243" t="s">
        <v>3</v>
      </c>
      <c r="I1243" t="s">
        <v>3</v>
      </c>
      <c r="J1243" s="74">
        <v>45181</v>
      </c>
      <c r="K1243">
        <v>1069201.3400000001</v>
      </c>
      <c r="L1243" s="74">
        <v>45181</v>
      </c>
    </row>
    <row r="1244" spans="1:12" x14ac:dyDescent="0.3">
      <c r="A1244">
        <v>1700032907</v>
      </c>
      <c r="B1244" s="74">
        <v>45181</v>
      </c>
      <c r="C1244">
        <v>299</v>
      </c>
      <c r="D1244">
        <v>231079</v>
      </c>
      <c r="E1244" t="s">
        <v>450</v>
      </c>
      <c r="F1244" t="s">
        <v>82</v>
      </c>
      <c r="G1244">
        <v>2000014671</v>
      </c>
      <c r="H1244" t="s">
        <v>370</v>
      </c>
      <c r="I1244" t="s">
        <v>81</v>
      </c>
      <c r="J1244" s="74">
        <v>45177</v>
      </c>
      <c r="K1244">
        <v>-559845.34</v>
      </c>
      <c r="L1244" s="74">
        <v>45177</v>
      </c>
    </row>
    <row r="1245" spans="1:12" x14ac:dyDescent="0.3">
      <c r="A1245">
        <v>1700032988</v>
      </c>
      <c r="B1245" s="74">
        <v>45181</v>
      </c>
      <c r="C1245">
        <v>299</v>
      </c>
      <c r="D1245">
        <v>231079</v>
      </c>
      <c r="E1245" t="s">
        <v>450</v>
      </c>
      <c r="F1245" t="s">
        <v>82</v>
      </c>
      <c r="G1245">
        <v>2000014671</v>
      </c>
      <c r="H1245" t="s">
        <v>83</v>
      </c>
      <c r="I1245" t="s">
        <v>81</v>
      </c>
      <c r="J1245" s="74">
        <v>45178</v>
      </c>
      <c r="K1245">
        <v>-509356</v>
      </c>
      <c r="L1245" s="74">
        <v>45178</v>
      </c>
    </row>
    <row r="1246" spans="1:12" x14ac:dyDescent="0.3">
      <c r="A1246">
        <v>2000014693</v>
      </c>
      <c r="B1246" s="74">
        <v>45196</v>
      </c>
      <c r="C1246">
        <v>299</v>
      </c>
      <c r="D1246">
        <v>231079</v>
      </c>
      <c r="E1246" t="s">
        <v>3</v>
      </c>
      <c r="F1246" t="s">
        <v>77</v>
      </c>
      <c r="G1246">
        <v>2000014693</v>
      </c>
      <c r="H1246" t="s">
        <v>3</v>
      </c>
      <c r="I1246" t="s">
        <v>3</v>
      </c>
      <c r="J1246" s="74">
        <v>45196</v>
      </c>
      <c r="K1246">
        <v>3090876.35</v>
      </c>
      <c r="L1246" s="74">
        <v>45196</v>
      </c>
    </row>
    <row r="1247" spans="1:12" x14ac:dyDescent="0.3">
      <c r="A1247">
        <v>1700032999</v>
      </c>
      <c r="B1247" s="74">
        <v>45196</v>
      </c>
      <c r="C1247">
        <v>299</v>
      </c>
      <c r="D1247">
        <v>231079</v>
      </c>
      <c r="E1247" t="s">
        <v>451</v>
      </c>
      <c r="F1247" t="s">
        <v>82</v>
      </c>
      <c r="G1247">
        <v>2000014693</v>
      </c>
      <c r="H1247" t="s">
        <v>613</v>
      </c>
      <c r="I1247" t="s">
        <v>81</v>
      </c>
      <c r="J1247" s="74">
        <v>45194</v>
      </c>
      <c r="K1247">
        <v>-3090876.35</v>
      </c>
      <c r="L1247" s="74">
        <v>45194</v>
      </c>
    </row>
    <row r="1248" spans="1:12" x14ac:dyDescent="0.3">
      <c r="A1248">
        <v>2000014697</v>
      </c>
      <c r="B1248" s="74">
        <v>45205</v>
      </c>
      <c r="C1248">
        <v>299</v>
      </c>
      <c r="D1248">
        <v>231079</v>
      </c>
      <c r="E1248" t="s">
        <v>3</v>
      </c>
      <c r="F1248" t="s">
        <v>77</v>
      </c>
      <c r="G1248">
        <v>2000014697</v>
      </c>
      <c r="H1248" t="s">
        <v>3</v>
      </c>
      <c r="I1248" t="s">
        <v>3</v>
      </c>
      <c r="J1248" s="74">
        <v>45205</v>
      </c>
      <c r="K1248">
        <v>561388.55000000005</v>
      </c>
      <c r="L1248" s="74">
        <v>45205</v>
      </c>
    </row>
    <row r="1249" spans="1:12" x14ac:dyDescent="0.3">
      <c r="A1249">
        <v>1700032931</v>
      </c>
      <c r="B1249" s="74">
        <v>45205</v>
      </c>
      <c r="C1249">
        <v>299</v>
      </c>
      <c r="D1249">
        <v>231079</v>
      </c>
      <c r="E1249" t="s">
        <v>451</v>
      </c>
      <c r="F1249" t="s">
        <v>82</v>
      </c>
      <c r="G1249">
        <v>2000014697</v>
      </c>
      <c r="H1249" t="s">
        <v>83</v>
      </c>
      <c r="I1249" t="s">
        <v>81</v>
      </c>
      <c r="J1249" s="74">
        <v>45203</v>
      </c>
      <c r="K1249">
        <v>-561388.55000000005</v>
      </c>
      <c r="L1249" s="74">
        <v>45203</v>
      </c>
    </row>
    <row r="1250" spans="1:12" x14ac:dyDescent="0.3">
      <c r="A1250">
        <v>2000014704</v>
      </c>
      <c r="B1250" s="74">
        <v>45168</v>
      </c>
      <c r="C1250">
        <v>299</v>
      </c>
      <c r="D1250">
        <v>231079</v>
      </c>
      <c r="E1250" t="s">
        <v>3</v>
      </c>
      <c r="F1250" t="s">
        <v>77</v>
      </c>
      <c r="G1250">
        <v>2000014704</v>
      </c>
      <c r="H1250" t="s">
        <v>3</v>
      </c>
      <c r="I1250" t="s">
        <v>3</v>
      </c>
      <c r="J1250" s="74">
        <v>45168</v>
      </c>
      <c r="K1250">
        <v>3039594.05</v>
      </c>
      <c r="L1250" s="74">
        <v>45168</v>
      </c>
    </row>
    <row r="1251" spans="1:12" x14ac:dyDescent="0.3">
      <c r="A1251">
        <v>1700032790</v>
      </c>
      <c r="B1251" s="74">
        <v>45168</v>
      </c>
      <c r="C1251">
        <v>299</v>
      </c>
      <c r="D1251">
        <v>231079</v>
      </c>
      <c r="E1251" t="s">
        <v>450</v>
      </c>
      <c r="F1251" t="s">
        <v>82</v>
      </c>
      <c r="G1251">
        <v>2000014704</v>
      </c>
      <c r="H1251" t="s">
        <v>614</v>
      </c>
      <c r="I1251" t="s">
        <v>81</v>
      </c>
      <c r="J1251" s="74">
        <v>45166</v>
      </c>
      <c r="K1251">
        <v>-3039594.05</v>
      </c>
      <c r="L1251" s="74">
        <v>45166</v>
      </c>
    </row>
    <row r="1252" spans="1:12" x14ac:dyDescent="0.3">
      <c r="A1252">
        <v>2000014707</v>
      </c>
      <c r="B1252" s="74">
        <v>45218</v>
      </c>
      <c r="C1252">
        <v>299</v>
      </c>
      <c r="D1252">
        <v>231079</v>
      </c>
      <c r="E1252" t="s">
        <v>3</v>
      </c>
      <c r="F1252" t="s">
        <v>77</v>
      </c>
      <c r="G1252">
        <v>2000014707</v>
      </c>
      <c r="H1252" t="s">
        <v>3</v>
      </c>
      <c r="I1252" t="s">
        <v>3</v>
      </c>
      <c r="J1252" s="74">
        <v>45218</v>
      </c>
      <c r="K1252">
        <v>3041986.6</v>
      </c>
      <c r="L1252" s="74">
        <v>45218</v>
      </c>
    </row>
    <row r="1253" spans="1:12" x14ac:dyDescent="0.3">
      <c r="A1253">
        <v>1700032854</v>
      </c>
      <c r="B1253" s="74">
        <v>45218</v>
      </c>
      <c r="C1253">
        <v>299</v>
      </c>
      <c r="D1253">
        <v>231079</v>
      </c>
      <c r="E1253" t="s">
        <v>452</v>
      </c>
      <c r="F1253" t="s">
        <v>82</v>
      </c>
      <c r="G1253">
        <v>2000014707</v>
      </c>
      <c r="H1253" t="s">
        <v>615</v>
      </c>
      <c r="I1253" t="s">
        <v>81</v>
      </c>
      <c r="J1253" s="74">
        <v>45216</v>
      </c>
      <c r="K1253">
        <v>-3041986.6</v>
      </c>
      <c r="L1253" s="74">
        <v>45216</v>
      </c>
    </row>
    <row r="1254" spans="1:12" x14ac:dyDescent="0.3">
      <c r="A1254">
        <v>2000014733</v>
      </c>
      <c r="B1254" s="74">
        <v>45209</v>
      </c>
      <c r="C1254">
        <v>299</v>
      </c>
      <c r="D1254">
        <v>231079</v>
      </c>
      <c r="E1254" t="s">
        <v>3</v>
      </c>
      <c r="F1254" t="s">
        <v>77</v>
      </c>
      <c r="G1254">
        <v>2000014733</v>
      </c>
      <c r="H1254" t="s">
        <v>3</v>
      </c>
      <c r="I1254" t="s">
        <v>3</v>
      </c>
      <c r="J1254" s="74">
        <v>45209</v>
      </c>
      <c r="K1254">
        <v>488677</v>
      </c>
      <c r="L1254" s="74">
        <v>45209</v>
      </c>
    </row>
    <row r="1255" spans="1:12" x14ac:dyDescent="0.3">
      <c r="A1255">
        <v>1700033135</v>
      </c>
      <c r="B1255" s="74">
        <v>45209</v>
      </c>
      <c r="C1255">
        <v>299</v>
      </c>
      <c r="D1255">
        <v>231079</v>
      </c>
      <c r="E1255" t="s">
        <v>451</v>
      </c>
      <c r="F1255" t="s">
        <v>82</v>
      </c>
      <c r="G1255">
        <v>2000014733</v>
      </c>
      <c r="H1255" t="s">
        <v>83</v>
      </c>
      <c r="I1255" t="s">
        <v>81</v>
      </c>
      <c r="J1255" s="74">
        <v>45204</v>
      </c>
      <c r="K1255">
        <v>-488677</v>
      </c>
      <c r="L1255" s="74">
        <v>45204</v>
      </c>
    </row>
    <row r="1256" spans="1:12" x14ac:dyDescent="0.3">
      <c r="A1256">
        <v>2000014895</v>
      </c>
      <c r="B1256" s="74">
        <v>45238</v>
      </c>
      <c r="C1256">
        <v>299</v>
      </c>
      <c r="D1256">
        <v>231079</v>
      </c>
      <c r="E1256" t="s">
        <v>3</v>
      </c>
      <c r="F1256" t="s">
        <v>77</v>
      </c>
      <c r="G1256">
        <v>2000014895</v>
      </c>
      <c r="H1256" t="s">
        <v>3</v>
      </c>
      <c r="I1256" t="s">
        <v>3</v>
      </c>
      <c r="J1256" s="74">
        <v>45238</v>
      </c>
      <c r="K1256">
        <v>514068</v>
      </c>
      <c r="L1256" s="74">
        <v>45238</v>
      </c>
    </row>
    <row r="1257" spans="1:12" x14ac:dyDescent="0.3">
      <c r="A1257">
        <v>1700033315</v>
      </c>
      <c r="B1257" s="74">
        <v>45238</v>
      </c>
      <c r="C1257">
        <v>299</v>
      </c>
      <c r="D1257">
        <v>231079</v>
      </c>
      <c r="E1257" t="s">
        <v>452</v>
      </c>
      <c r="F1257" t="s">
        <v>82</v>
      </c>
      <c r="G1257">
        <v>2000014895</v>
      </c>
      <c r="H1257" t="s">
        <v>83</v>
      </c>
      <c r="I1257" t="s">
        <v>81</v>
      </c>
      <c r="J1257" s="74">
        <v>45236</v>
      </c>
      <c r="K1257">
        <v>-514068</v>
      </c>
      <c r="L1257" s="74">
        <v>45236</v>
      </c>
    </row>
    <row r="1258" spans="1:12" x14ac:dyDescent="0.3">
      <c r="A1258">
        <v>2000014905</v>
      </c>
      <c r="B1258" s="74">
        <v>45239</v>
      </c>
      <c r="C1258">
        <v>299</v>
      </c>
      <c r="D1258">
        <v>231079</v>
      </c>
      <c r="E1258" t="s">
        <v>3</v>
      </c>
      <c r="F1258" t="s">
        <v>77</v>
      </c>
      <c r="G1258">
        <v>2000014905</v>
      </c>
      <c r="H1258" t="s">
        <v>3</v>
      </c>
      <c r="I1258" t="s">
        <v>3</v>
      </c>
      <c r="J1258" s="74">
        <v>45239</v>
      </c>
      <c r="K1258">
        <v>565178.16</v>
      </c>
      <c r="L1258" s="74">
        <v>45239</v>
      </c>
    </row>
    <row r="1259" spans="1:12" x14ac:dyDescent="0.3">
      <c r="A1259">
        <v>1700033318</v>
      </c>
      <c r="B1259" s="74">
        <v>45239</v>
      </c>
      <c r="C1259">
        <v>299</v>
      </c>
      <c r="D1259">
        <v>231079</v>
      </c>
      <c r="E1259" t="s">
        <v>452</v>
      </c>
      <c r="F1259" t="s">
        <v>82</v>
      </c>
      <c r="G1259">
        <v>2000014905</v>
      </c>
      <c r="H1259" t="s">
        <v>83</v>
      </c>
      <c r="I1259" t="s">
        <v>81</v>
      </c>
      <c r="J1259" s="74">
        <v>45237</v>
      </c>
      <c r="K1259">
        <v>-565178.16</v>
      </c>
      <c r="L1259" s="74">
        <v>45237</v>
      </c>
    </row>
    <row r="1260" spans="1:12" x14ac:dyDescent="0.3">
      <c r="A1260">
        <v>2000014947</v>
      </c>
      <c r="B1260" s="74">
        <v>45246</v>
      </c>
      <c r="C1260">
        <v>299</v>
      </c>
      <c r="D1260">
        <v>231079</v>
      </c>
      <c r="E1260" t="s">
        <v>3</v>
      </c>
      <c r="F1260" t="s">
        <v>77</v>
      </c>
      <c r="G1260">
        <v>2000014947</v>
      </c>
      <c r="H1260" t="s">
        <v>3</v>
      </c>
      <c r="I1260" t="s">
        <v>3</v>
      </c>
      <c r="J1260" s="74">
        <v>45246</v>
      </c>
      <c r="K1260">
        <v>3051346.04</v>
      </c>
      <c r="L1260" s="74">
        <v>45246</v>
      </c>
    </row>
    <row r="1261" spans="1:12" x14ac:dyDescent="0.3">
      <c r="A1261">
        <v>1700033322</v>
      </c>
      <c r="B1261" s="74">
        <v>45246</v>
      </c>
      <c r="C1261">
        <v>299</v>
      </c>
      <c r="D1261">
        <v>231079</v>
      </c>
      <c r="E1261" t="s">
        <v>453</v>
      </c>
      <c r="F1261" t="s">
        <v>82</v>
      </c>
      <c r="G1261">
        <v>2000014947</v>
      </c>
      <c r="H1261" t="s">
        <v>616</v>
      </c>
      <c r="I1261" t="s">
        <v>81</v>
      </c>
      <c r="J1261" s="74">
        <v>45244</v>
      </c>
      <c r="K1261">
        <v>-3051346.04</v>
      </c>
      <c r="L1261" s="74">
        <v>45244</v>
      </c>
    </row>
    <row r="1262" spans="1:12" x14ac:dyDescent="0.3">
      <c r="A1262">
        <v>2000015066</v>
      </c>
      <c r="B1262" s="74">
        <v>45287</v>
      </c>
      <c r="C1262">
        <v>299</v>
      </c>
      <c r="D1262">
        <v>231079</v>
      </c>
      <c r="E1262" t="s">
        <v>3</v>
      </c>
      <c r="F1262" t="s">
        <v>77</v>
      </c>
      <c r="G1262">
        <v>2000015066</v>
      </c>
      <c r="H1262" t="s">
        <v>3</v>
      </c>
      <c r="I1262" t="s">
        <v>3</v>
      </c>
      <c r="J1262" s="74">
        <v>45287</v>
      </c>
      <c r="K1262">
        <v>582866.30000000005</v>
      </c>
      <c r="L1262" s="74">
        <v>45287</v>
      </c>
    </row>
    <row r="1263" spans="1:12" x14ac:dyDescent="0.3">
      <c r="A1263">
        <v>1700033580</v>
      </c>
      <c r="B1263" s="74">
        <v>45287</v>
      </c>
      <c r="C1263">
        <v>299</v>
      </c>
      <c r="D1263">
        <v>231079</v>
      </c>
      <c r="E1263" t="s">
        <v>453</v>
      </c>
      <c r="F1263" t="s">
        <v>82</v>
      </c>
      <c r="G1263">
        <v>2000015066</v>
      </c>
      <c r="H1263" t="s">
        <v>83</v>
      </c>
      <c r="I1263" t="s">
        <v>81</v>
      </c>
      <c r="J1263" s="74">
        <v>45281</v>
      </c>
      <c r="K1263">
        <v>-582866.30000000005</v>
      </c>
      <c r="L1263" s="74">
        <v>45281</v>
      </c>
    </row>
    <row r="1264" spans="1:12" x14ac:dyDescent="0.3">
      <c r="A1264">
        <v>2000015088</v>
      </c>
      <c r="B1264" s="74">
        <v>45280</v>
      </c>
      <c r="C1264">
        <v>299</v>
      </c>
      <c r="D1264">
        <v>231079</v>
      </c>
      <c r="E1264" t="s">
        <v>3</v>
      </c>
      <c r="F1264" t="s">
        <v>77</v>
      </c>
      <c r="G1264">
        <v>2000015088</v>
      </c>
      <c r="H1264" t="s">
        <v>3</v>
      </c>
      <c r="I1264" t="s">
        <v>3</v>
      </c>
      <c r="J1264" s="74">
        <v>45280</v>
      </c>
      <c r="K1264">
        <v>3165339.02</v>
      </c>
      <c r="L1264" s="74">
        <v>45280</v>
      </c>
    </row>
    <row r="1265" spans="1:12" x14ac:dyDescent="0.3">
      <c r="A1265">
        <v>1700033602</v>
      </c>
      <c r="B1265" s="74">
        <v>45280</v>
      </c>
      <c r="C1265">
        <v>299</v>
      </c>
      <c r="D1265">
        <v>231079</v>
      </c>
      <c r="E1265" t="s">
        <v>617</v>
      </c>
      <c r="F1265" t="s">
        <v>82</v>
      </c>
      <c r="G1265">
        <v>2000015088</v>
      </c>
      <c r="H1265" t="s">
        <v>618</v>
      </c>
      <c r="I1265" t="s">
        <v>81</v>
      </c>
      <c r="J1265" s="74">
        <v>45278</v>
      </c>
      <c r="K1265">
        <v>-3165339.02</v>
      </c>
      <c r="L1265" s="74">
        <v>45278</v>
      </c>
    </row>
    <row r="1266" spans="1:12" x14ac:dyDescent="0.3">
      <c r="A1266">
        <v>2000015164</v>
      </c>
      <c r="B1266" s="74">
        <v>45286</v>
      </c>
      <c r="C1266">
        <v>299</v>
      </c>
      <c r="D1266">
        <v>231079</v>
      </c>
      <c r="E1266" t="s">
        <v>3</v>
      </c>
      <c r="F1266" t="s">
        <v>77</v>
      </c>
      <c r="G1266">
        <v>2000015164</v>
      </c>
      <c r="H1266" t="s">
        <v>3</v>
      </c>
      <c r="I1266" t="s">
        <v>3</v>
      </c>
      <c r="J1266" s="74">
        <v>45286</v>
      </c>
      <c r="K1266">
        <v>499881</v>
      </c>
      <c r="L1266" s="74">
        <v>45286</v>
      </c>
    </row>
    <row r="1267" spans="1:12" x14ac:dyDescent="0.3">
      <c r="A1267">
        <v>1700033637</v>
      </c>
      <c r="B1267" s="74">
        <v>45286</v>
      </c>
      <c r="C1267">
        <v>299</v>
      </c>
      <c r="D1267">
        <v>231079</v>
      </c>
      <c r="E1267" t="s">
        <v>453</v>
      </c>
      <c r="F1267" t="s">
        <v>82</v>
      </c>
      <c r="G1267">
        <v>2000015164</v>
      </c>
      <c r="H1267" t="s">
        <v>83</v>
      </c>
      <c r="I1267" t="s">
        <v>81</v>
      </c>
      <c r="J1267" s="74">
        <v>45280</v>
      </c>
      <c r="K1267">
        <v>-499881</v>
      </c>
      <c r="L1267" s="74">
        <v>45280</v>
      </c>
    </row>
    <row r="1268" spans="1:12" x14ac:dyDescent="0.3">
      <c r="A1268">
        <v>1700033638</v>
      </c>
      <c r="B1268" s="74">
        <v>45294</v>
      </c>
      <c r="C1268">
        <v>299</v>
      </c>
      <c r="D1268">
        <v>231079</v>
      </c>
      <c r="E1268" t="s">
        <v>453</v>
      </c>
      <c r="F1268" t="s">
        <v>82</v>
      </c>
      <c r="G1268">
        <v>2000015196</v>
      </c>
      <c r="H1268" t="s">
        <v>440</v>
      </c>
      <c r="I1268" t="s">
        <v>81</v>
      </c>
      <c r="J1268" s="74">
        <v>45289</v>
      </c>
      <c r="K1268">
        <v>-83453.19</v>
      </c>
      <c r="L1268" s="74">
        <v>45289</v>
      </c>
    </row>
    <row r="1269" spans="1:12" x14ac:dyDescent="0.3">
      <c r="A1269">
        <v>2000014628</v>
      </c>
      <c r="B1269" s="74">
        <v>45139</v>
      </c>
      <c r="C1269">
        <v>299</v>
      </c>
      <c r="D1269">
        <v>236212</v>
      </c>
      <c r="E1269" t="s">
        <v>3</v>
      </c>
      <c r="F1269" t="s">
        <v>77</v>
      </c>
      <c r="G1269">
        <v>2000014628</v>
      </c>
      <c r="H1269" t="s">
        <v>3</v>
      </c>
      <c r="I1269" t="s">
        <v>3</v>
      </c>
      <c r="J1269" s="74">
        <v>45139</v>
      </c>
      <c r="K1269">
        <v>462569.1</v>
      </c>
      <c r="L1269" s="74">
        <v>45139</v>
      </c>
    </row>
    <row r="1270" spans="1:12" x14ac:dyDescent="0.3">
      <c r="A1270">
        <v>1700032755</v>
      </c>
      <c r="B1270" s="74">
        <v>45139</v>
      </c>
      <c r="C1270">
        <v>299</v>
      </c>
      <c r="D1270">
        <v>236212</v>
      </c>
      <c r="E1270" t="s">
        <v>449</v>
      </c>
      <c r="F1270" t="s">
        <v>82</v>
      </c>
      <c r="G1270">
        <v>2000014628</v>
      </c>
      <c r="H1270" t="s">
        <v>619</v>
      </c>
      <c r="I1270" t="s">
        <v>85</v>
      </c>
      <c r="J1270" s="74">
        <v>45125</v>
      </c>
      <c r="K1270">
        <v>-462569.1</v>
      </c>
      <c r="L1270" s="74">
        <v>45139</v>
      </c>
    </row>
    <row r="1271" spans="1:12" x14ac:dyDescent="0.3">
      <c r="A1271">
        <v>2000014667</v>
      </c>
      <c r="B1271" s="74">
        <v>45170</v>
      </c>
      <c r="C1271">
        <v>299</v>
      </c>
      <c r="D1271">
        <v>236212</v>
      </c>
      <c r="E1271" t="s">
        <v>3</v>
      </c>
      <c r="F1271" t="s">
        <v>77</v>
      </c>
      <c r="G1271">
        <v>2000014667</v>
      </c>
      <c r="H1271" t="s">
        <v>3</v>
      </c>
      <c r="I1271" t="s">
        <v>3</v>
      </c>
      <c r="J1271" s="74">
        <v>45170</v>
      </c>
      <c r="K1271">
        <v>458444.28</v>
      </c>
      <c r="L1271" s="74">
        <v>45170</v>
      </c>
    </row>
    <row r="1272" spans="1:12" x14ac:dyDescent="0.3">
      <c r="A1272">
        <v>1700032917</v>
      </c>
      <c r="B1272" s="74">
        <v>45170</v>
      </c>
      <c r="C1272">
        <v>299</v>
      </c>
      <c r="D1272">
        <v>236212</v>
      </c>
      <c r="E1272" t="s">
        <v>450</v>
      </c>
      <c r="F1272" t="s">
        <v>82</v>
      </c>
      <c r="G1272">
        <v>2000014667</v>
      </c>
      <c r="H1272" t="s">
        <v>620</v>
      </c>
      <c r="I1272" t="s">
        <v>85</v>
      </c>
      <c r="J1272" s="74">
        <v>45163</v>
      </c>
      <c r="K1272">
        <v>-458444.28</v>
      </c>
      <c r="L1272" s="74">
        <v>45170</v>
      </c>
    </row>
    <row r="1273" spans="1:12" x14ac:dyDescent="0.3">
      <c r="A1273">
        <v>2000014764</v>
      </c>
      <c r="B1273" s="74">
        <v>45198</v>
      </c>
      <c r="C1273">
        <v>299</v>
      </c>
      <c r="D1273">
        <v>236212</v>
      </c>
      <c r="E1273" t="s">
        <v>3</v>
      </c>
      <c r="F1273" t="s">
        <v>77</v>
      </c>
      <c r="G1273">
        <v>2000014764</v>
      </c>
      <c r="H1273" t="s">
        <v>3</v>
      </c>
      <c r="I1273" t="s">
        <v>3</v>
      </c>
      <c r="J1273" s="74">
        <v>45198</v>
      </c>
      <c r="K1273">
        <v>463158.36</v>
      </c>
      <c r="L1273" s="74">
        <v>45198</v>
      </c>
    </row>
    <row r="1274" spans="1:12" x14ac:dyDescent="0.3">
      <c r="A1274">
        <v>1700032862</v>
      </c>
      <c r="B1274" s="74">
        <v>45198</v>
      </c>
      <c r="C1274">
        <v>299</v>
      </c>
      <c r="D1274">
        <v>236212</v>
      </c>
      <c r="E1274" t="s">
        <v>451</v>
      </c>
      <c r="F1274" t="s">
        <v>82</v>
      </c>
      <c r="G1274">
        <v>2000014764</v>
      </c>
      <c r="H1274" t="s">
        <v>621</v>
      </c>
      <c r="I1274" t="s">
        <v>85</v>
      </c>
      <c r="J1274" s="74">
        <v>45189</v>
      </c>
      <c r="K1274">
        <v>-463158.36</v>
      </c>
      <c r="L1274" s="74">
        <v>45200</v>
      </c>
    </row>
    <row r="1275" spans="1:12" x14ac:dyDescent="0.3">
      <c r="A1275">
        <v>2000014839</v>
      </c>
      <c r="B1275" s="74">
        <v>45231</v>
      </c>
      <c r="C1275">
        <v>299</v>
      </c>
      <c r="D1275">
        <v>236212</v>
      </c>
      <c r="E1275" t="s">
        <v>3</v>
      </c>
      <c r="F1275" t="s">
        <v>77</v>
      </c>
      <c r="G1275">
        <v>2000014839</v>
      </c>
      <c r="H1275" t="s">
        <v>3</v>
      </c>
      <c r="I1275" t="s">
        <v>3</v>
      </c>
      <c r="J1275" s="74">
        <v>45231</v>
      </c>
      <c r="K1275">
        <v>462961.94</v>
      </c>
      <c r="L1275" s="74">
        <v>45231</v>
      </c>
    </row>
    <row r="1276" spans="1:12" x14ac:dyDescent="0.3">
      <c r="A1276">
        <v>1700033205</v>
      </c>
      <c r="B1276" s="74">
        <v>45231</v>
      </c>
      <c r="C1276">
        <v>299</v>
      </c>
      <c r="D1276">
        <v>236212</v>
      </c>
      <c r="E1276" t="s">
        <v>452</v>
      </c>
      <c r="F1276" t="s">
        <v>82</v>
      </c>
      <c r="G1276">
        <v>2000014839</v>
      </c>
      <c r="H1276" t="s">
        <v>622</v>
      </c>
      <c r="I1276" t="s">
        <v>85</v>
      </c>
      <c r="J1276" s="74">
        <v>45216</v>
      </c>
      <c r="K1276">
        <v>-462961.94</v>
      </c>
      <c r="L1276" s="74">
        <v>45231</v>
      </c>
    </row>
    <row r="1277" spans="1:12" x14ac:dyDescent="0.3">
      <c r="A1277">
        <v>2000015056</v>
      </c>
      <c r="B1277" s="74">
        <v>45261</v>
      </c>
      <c r="C1277">
        <v>299</v>
      </c>
      <c r="D1277">
        <v>236212</v>
      </c>
      <c r="E1277" t="s">
        <v>3</v>
      </c>
      <c r="F1277" t="s">
        <v>77</v>
      </c>
      <c r="G1277">
        <v>2000015056</v>
      </c>
      <c r="H1277" t="s">
        <v>3</v>
      </c>
      <c r="I1277" t="s">
        <v>3</v>
      </c>
      <c r="J1277" s="74">
        <v>45261</v>
      </c>
      <c r="K1277">
        <v>462765.52</v>
      </c>
      <c r="L1277" s="74">
        <v>45261</v>
      </c>
    </row>
    <row r="1278" spans="1:12" x14ac:dyDescent="0.3">
      <c r="A1278">
        <v>1700033417</v>
      </c>
      <c r="B1278" s="74">
        <v>45261</v>
      </c>
      <c r="C1278">
        <v>299</v>
      </c>
      <c r="D1278">
        <v>236212</v>
      </c>
      <c r="E1278" t="s">
        <v>453</v>
      </c>
      <c r="F1278" t="s">
        <v>82</v>
      </c>
      <c r="G1278">
        <v>2000015056</v>
      </c>
      <c r="H1278" t="s">
        <v>623</v>
      </c>
      <c r="I1278" t="s">
        <v>85</v>
      </c>
      <c r="J1278" s="74">
        <v>45247</v>
      </c>
      <c r="K1278">
        <v>-462765.52</v>
      </c>
      <c r="L1278" s="74">
        <v>45261</v>
      </c>
    </row>
    <row r="1279" spans="1:12" x14ac:dyDescent="0.3">
      <c r="A1279">
        <v>2000015151</v>
      </c>
      <c r="B1279" s="74">
        <v>45289</v>
      </c>
      <c r="C1279">
        <v>299</v>
      </c>
      <c r="D1279">
        <v>236212</v>
      </c>
      <c r="E1279" t="s">
        <v>3</v>
      </c>
      <c r="F1279" t="s">
        <v>77</v>
      </c>
      <c r="G1279">
        <v>2000015151</v>
      </c>
      <c r="H1279" t="s">
        <v>3</v>
      </c>
      <c r="I1279" t="s">
        <v>3</v>
      </c>
      <c r="J1279" s="74">
        <v>45289</v>
      </c>
      <c r="K1279">
        <v>465318.98</v>
      </c>
      <c r="L1279" s="74">
        <v>45289</v>
      </c>
    </row>
    <row r="1280" spans="1:12" x14ac:dyDescent="0.3">
      <c r="A1280">
        <v>1700033560</v>
      </c>
      <c r="B1280" s="74">
        <v>45289</v>
      </c>
      <c r="C1280">
        <v>299</v>
      </c>
      <c r="D1280">
        <v>236212</v>
      </c>
      <c r="E1280" t="s">
        <v>617</v>
      </c>
      <c r="F1280" t="s">
        <v>82</v>
      </c>
      <c r="G1280">
        <v>2000015151</v>
      </c>
      <c r="H1280" t="s">
        <v>624</v>
      </c>
      <c r="I1280" t="s">
        <v>85</v>
      </c>
      <c r="J1280" s="74">
        <v>45279</v>
      </c>
      <c r="K1280">
        <v>-465318.98</v>
      </c>
      <c r="L1280" s="74">
        <v>45292</v>
      </c>
    </row>
    <row r="1281" spans="1:12" x14ac:dyDescent="0.3">
      <c r="A1281">
        <v>2000014510</v>
      </c>
      <c r="B1281" s="74">
        <v>45153</v>
      </c>
      <c r="C1281">
        <v>299</v>
      </c>
      <c r="D1281">
        <v>238696</v>
      </c>
      <c r="E1281" t="s">
        <v>3</v>
      </c>
      <c r="F1281" t="s">
        <v>77</v>
      </c>
      <c r="G1281">
        <v>2000014510</v>
      </c>
      <c r="H1281" t="s">
        <v>3</v>
      </c>
      <c r="I1281" t="s">
        <v>3</v>
      </c>
      <c r="J1281" s="74">
        <v>45153</v>
      </c>
      <c r="K1281">
        <v>114483.38</v>
      </c>
      <c r="L1281" s="74">
        <v>45153</v>
      </c>
    </row>
    <row r="1282" spans="1:12" x14ac:dyDescent="0.3">
      <c r="A1282">
        <v>5100000721</v>
      </c>
      <c r="B1282" s="74">
        <v>45153</v>
      </c>
      <c r="C1282">
        <v>299</v>
      </c>
      <c r="D1282">
        <v>238696</v>
      </c>
      <c r="E1282" t="s">
        <v>3</v>
      </c>
      <c r="F1282" t="s">
        <v>78</v>
      </c>
      <c r="G1282">
        <v>2000014510</v>
      </c>
      <c r="H1282">
        <v>1713363</v>
      </c>
      <c r="I1282" t="s">
        <v>79</v>
      </c>
      <c r="J1282" s="74">
        <v>45133</v>
      </c>
      <c r="K1282">
        <v>-11024.29</v>
      </c>
      <c r="L1282" s="74">
        <v>45153</v>
      </c>
    </row>
    <row r="1283" spans="1:12" x14ac:dyDescent="0.3">
      <c r="A1283">
        <v>5100000731</v>
      </c>
      <c r="B1283" s="74">
        <v>45153</v>
      </c>
      <c r="C1283">
        <v>299</v>
      </c>
      <c r="D1283">
        <v>238696</v>
      </c>
      <c r="E1283" t="s">
        <v>3</v>
      </c>
      <c r="F1283" t="s">
        <v>78</v>
      </c>
      <c r="G1283">
        <v>2000014510</v>
      </c>
      <c r="H1283">
        <v>1713362</v>
      </c>
      <c r="I1283" t="s">
        <v>79</v>
      </c>
      <c r="J1283" s="74">
        <v>45133</v>
      </c>
      <c r="K1283">
        <v>-103459.09</v>
      </c>
      <c r="L1283" s="74">
        <v>45153</v>
      </c>
    </row>
    <row r="1284" spans="1:12" x14ac:dyDescent="0.3">
      <c r="A1284">
        <v>2000014604</v>
      </c>
      <c r="B1284" s="74">
        <v>45121</v>
      </c>
      <c r="C1284">
        <v>299</v>
      </c>
      <c r="D1284">
        <v>238696</v>
      </c>
      <c r="E1284" t="s">
        <v>3</v>
      </c>
      <c r="F1284" t="s">
        <v>77</v>
      </c>
      <c r="G1284">
        <v>2000014604</v>
      </c>
      <c r="H1284" t="s">
        <v>3</v>
      </c>
      <c r="I1284" t="s">
        <v>3</v>
      </c>
      <c r="J1284" s="74">
        <v>45121</v>
      </c>
      <c r="K1284">
        <v>137911.64000000001</v>
      </c>
      <c r="L1284" s="74">
        <v>45121</v>
      </c>
    </row>
    <row r="1285" spans="1:12" x14ac:dyDescent="0.3">
      <c r="A1285">
        <v>5100000740</v>
      </c>
      <c r="B1285" s="74">
        <v>45121</v>
      </c>
      <c r="C1285">
        <v>299</v>
      </c>
      <c r="D1285">
        <v>238696</v>
      </c>
      <c r="E1285" t="s">
        <v>3</v>
      </c>
      <c r="F1285" t="s">
        <v>78</v>
      </c>
      <c r="G1285">
        <v>2000014604</v>
      </c>
      <c r="H1285">
        <v>71002957</v>
      </c>
      <c r="I1285" t="s">
        <v>79</v>
      </c>
      <c r="J1285" s="74">
        <v>45112</v>
      </c>
      <c r="K1285">
        <v>-122235.81</v>
      </c>
      <c r="L1285" s="74">
        <v>45123</v>
      </c>
    </row>
    <row r="1286" spans="1:12" x14ac:dyDescent="0.3">
      <c r="A1286">
        <v>5100000750</v>
      </c>
      <c r="B1286" s="74">
        <v>45121</v>
      </c>
      <c r="C1286">
        <v>299</v>
      </c>
      <c r="D1286">
        <v>238696</v>
      </c>
      <c r="E1286" t="s">
        <v>3</v>
      </c>
      <c r="F1286" t="s">
        <v>78</v>
      </c>
      <c r="G1286">
        <v>2000014604</v>
      </c>
      <c r="H1286">
        <v>71002958</v>
      </c>
      <c r="I1286" t="s">
        <v>79</v>
      </c>
      <c r="J1286" s="74">
        <v>45112</v>
      </c>
      <c r="K1286">
        <v>-15675.83</v>
      </c>
      <c r="L1286" s="74">
        <v>45123</v>
      </c>
    </row>
    <row r="1287" spans="1:12" x14ac:dyDescent="0.3">
      <c r="A1287">
        <v>2000014855</v>
      </c>
      <c r="B1287" s="74">
        <v>45215</v>
      </c>
      <c r="C1287">
        <v>299</v>
      </c>
      <c r="D1287">
        <v>238696</v>
      </c>
      <c r="E1287" t="s">
        <v>3</v>
      </c>
      <c r="F1287" t="s">
        <v>77</v>
      </c>
      <c r="G1287">
        <v>2000014855</v>
      </c>
      <c r="H1287" t="s">
        <v>3</v>
      </c>
      <c r="I1287" t="s">
        <v>3</v>
      </c>
      <c r="J1287" s="74">
        <v>45215</v>
      </c>
      <c r="K1287">
        <v>128835.32</v>
      </c>
      <c r="L1287" s="74">
        <v>45215</v>
      </c>
    </row>
    <row r="1288" spans="1:12" x14ac:dyDescent="0.3">
      <c r="A1288">
        <v>5100000751</v>
      </c>
      <c r="B1288" s="74">
        <v>45215</v>
      </c>
      <c r="C1288">
        <v>299</v>
      </c>
      <c r="D1288">
        <v>238696</v>
      </c>
      <c r="E1288" t="s">
        <v>3</v>
      </c>
      <c r="F1288" t="s">
        <v>78</v>
      </c>
      <c r="G1288">
        <v>2000014855</v>
      </c>
      <c r="H1288">
        <v>1714133</v>
      </c>
      <c r="I1288" t="s">
        <v>79</v>
      </c>
      <c r="J1288" s="74">
        <v>45210</v>
      </c>
      <c r="K1288">
        <v>-115810.02</v>
      </c>
      <c r="L1288" s="74">
        <v>45215</v>
      </c>
    </row>
    <row r="1289" spans="1:12" x14ac:dyDescent="0.3">
      <c r="A1289">
        <v>5100000770</v>
      </c>
      <c r="B1289" s="74">
        <v>45215</v>
      </c>
      <c r="C1289">
        <v>299</v>
      </c>
      <c r="D1289">
        <v>238696</v>
      </c>
      <c r="E1289" t="s">
        <v>3</v>
      </c>
      <c r="F1289" t="s">
        <v>78</v>
      </c>
      <c r="G1289">
        <v>2000014855</v>
      </c>
      <c r="H1289">
        <v>1714132</v>
      </c>
      <c r="I1289" t="s">
        <v>79</v>
      </c>
      <c r="J1289" s="74">
        <v>45212</v>
      </c>
      <c r="K1289">
        <v>-13025.3</v>
      </c>
      <c r="L1289" s="74">
        <v>45215</v>
      </c>
    </row>
    <row r="1290" spans="1:12" x14ac:dyDescent="0.3">
      <c r="A1290">
        <v>2000014996</v>
      </c>
      <c r="B1290" s="74">
        <v>45252</v>
      </c>
      <c r="C1290">
        <v>299</v>
      </c>
      <c r="D1290">
        <v>238696</v>
      </c>
      <c r="E1290" t="s">
        <v>3</v>
      </c>
      <c r="F1290" t="s">
        <v>77</v>
      </c>
      <c r="G1290">
        <v>2000014996</v>
      </c>
      <c r="H1290" t="s">
        <v>3</v>
      </c>
      <c r="I1290" t="s">
        <v>3</v>
      </c>
      <c r="J1290" s="74">
        <v>45252</v>
      </c>
      <c r="K1290">
        <v>116822.07</v>
      </c>
      <c r="L1290" s="74">
        <v>45252</v>
      </c>
    </row>
    <row r="1291" spans="1:12" x14ac:dyDescent="0.3">
      <c r="A1291">
        <v>5100000780</v>
      </c>
      <c r="B1291" s="74">
        <v>45252</v>
      </c>
      <c r="C1291">
        <v>299</v>
      </c>
      <c r="D1291">
        <v>238696</v>
      </c>
      <c r="E1291" t="s">
        <v>3</v>
      </c>
      <c r="F1291" t="s">
        <v>78</v>
      </c>
      <c r="G1291">
        <v>2000014996</v>
      </c>
      <c r="H1291">
        <v>1714599</v>
      </c>
      <c r="I1291" t="s">
        <v>79</v>
      </c>
      <c r="J1291" s="74">
        <v>45250</v>
      </c>
      <c r="K1291">
        <v>-11314.18</v>
      </c>
      <c r="L1291" s="74">
        <v>45245</v>
      </c>
    </row>
    <row r="1292" spans="1:12" x14ac:dyDescent="0.3">
      <c r="A1292">
        <v>5100000790</v>
      </c>
      <c r="B1292" s="74">
        <v>45252</v>
      </c>
      <c r="C1292">
        <v>299</v>
      </c>
      <c r="D1292">
        <v>238696</v>
      </c>
      <c r="E1292" t="s">
        <v>3</v>
      </c>
      <c r="F1292" t="s">
        <v>78</v>
      </c>
      <c r="G1292">
        <v>2000014996</v>
      </c>
      <c r="H1292">
        <v>1714598</v>
      </c>
      <c r="I1292" t="s">
        <v>79</v>
      </c>
      <c r="J1292" s="74">
        <v>45250</v>
      </c>
      <c r="K1292">
        <v>-105507.89</v>
      </c>
      <c r="L1292" s="74">
        <v>45245</v>
      </c>
    </row>
    <row r="1293" spans="1:12" x14ac:dyDescent="0.3">
      <c r="A1293">
        <v>2000015005</v>
      </c>
      <c r="B1293" s="74">
        <v>45257</v>
      </c>
      <c r="C1293">
        <v>299</v>
      </c>
      <c r="D1293">
        <v>238696</v>
      </c>
      <c r="E1293" t="s">
        <v>3</v>
      </c>
      <c r="F1293" t="s">
        <v>77</v>
      </c>
      <c r="G1293">
        <v>2000015005</v>
      </c>
      <c r="H1293" t="s">
        <v>3</v>
      </c>
      <c r="I1293" t="s">
        <v>3</v>
      </c>
      <c r="J1293" s="74">
        <v>45257</v>
      </c>
      <c r="K1293">
        <v>128082.78</v>
      </c>
      <c r="L1293" s="74">
        <v>45257</v>
      </c>
    </row>
    <row r="1294" spans="1:12" x14ac:dyDescent="0.3">
      <c r="A1294">
        <v>5100000800</v>
      </c>
      <c r="B1294" s="74">
        <v>45257</v>
      </c>
      <c r="C1294">
        <v>299</v>
      </c>
      <c r="D1294">
        <v>238696</v>
      </c>
      <c r="E1294" t="s">
        <v>3</v>
      </c>
      <c r="F1294" t="s">
        <v>78</v>
      </c>
      <c r="G1294">
        <v>2000015005</v>
      </c>
      <c r="H1294">
        <v>1714558</v>
      </c>
      <c r="I1294" t="s">
        <v>79</v>
      </c>
      <c r="J1294" s="74">
        <v>45251</v>
      </c>
      <c r="K1294">
        <v>-12821.18</v>
      </c>
      <c r="L1294" s="74">
        <v>45245</v>
      </c>
    </row>
    <row r="1295" spans="1:12" x14ac:dyDescent="0.3">
      <c r="A1295">
        <v>5100000810</v>
      </c>
      <c r="B1295" s="74">
        <v>45257</v>
      </c>
      <c r="C1295">
        <v>299</v>
      </c>
      <c r="D1295">
        <v>238696</v>
      </c>
      <c r="E1295" t="s">
        <v>3</v>
      </c>
      <c r="F1295" t="s">
        <v>78</v>
      </c>
      <c r="G1295">
        <v>2000015005</v>
      </c>
      <c r="H1295">
        <v>1714559</v>
      </c>
      <c r="I1295" t="s">
        <v>79</v>
      </c>
      <c r="J1295" s="74">
        <v>45251</v>
      </c>
      <c r="K1295">
        <v>-115261.6</v>
      </c>
      <c r="L1295" s="74">
        <v>45245</v>
      </c>
    </row>
    <row r="1296" spans="1:12" x14ac:dyDescent="0.3">
      <c r="A1296">
        <v>2000015080</v>
      </c>
      <c r="B1296" s="74">
        <v>45281</v>
      </c>
      <c r="C1296">
        <v>299</v>
      </c>
      <c r="D1296">
        <v>238696</v>
      </c>
      <c r="E1296" t="s">
        <v>3</v>
      </c>
      <c r="F1296" t="s">
        <v>77</v>
      </c>
      <c r="G1296">
        <v>2000015080</v>
      </c>
      <c r="H1296" t="s">
        <v>3</v>
      </c>
      <c r="I1296" t="s">
        <v>3</v>
      </c>
      <c r="J1296" s="74">
        <v>45281</v>
      </c>
      <c r="K1296">
        <v>10857.52</v>
      </c>
      <c r="L1296" s="74">
        <v>45281</v>
      </c>
    </row>
    <row r="1297" spans="1:12" x14ac:dyDescent="0.3">
      <c r="A1297">
        <v>5100000830</v>
      </c>
      <c r="B1297" s="74">
        <v>45281</v>
      </c>
      <c r="C1297">
        <v>299</v>
      </c>
      <c r="D1297">
        <v>238696</v>
      </c>
      <c r="E1297" t="s">
        <v>3</v>
      </c>
      <c r="F1297" t="s">
        <v>78</v>
      </c>
      <c r="G1297">
        <v>2000015080</v>
      </c>
      <c r="H1297">
        <v>1714994</v>
      </c>
      <c r="I1297" t="s">
        <v>79</v>
      </c>
      <c r="J1297" s="74">
        <v>45280</v>
      </c>
      <c r="K1297">
        <v>-10857.52</v>
      </c>
      <c r="L1297" s="74">
        <v>45276</v>
      </c>
    </row>
    <row r="1298" spans="1:12" x14ac:dyDescent="0.3">
      <c r="A1298">
        <v>2000015156</v>
      </c>
      <c r="B1298" s="74">
        <v>45275</v>
      </c>
      <c r="C1298">
        <v>299</v>
      </c>
      <c r="D1298">
        <v>238696</v>
      </c>
      <c r="E1298" t="s">
        <v>3</v>
      </c>
      <c r="F1298" t="s">
        <v>77</v>
      </c>
      <c r="G1298">
        <v>2000015156</v>
      </c>
      <c r="H1298" t="s">
        <v>3</v>
      </c>
      <c r="I1298" t="s">
        <v>3</v>
      </c>
      <c r="J1298" s="74">
        <v>45275</v>
      </c>
      <c r="K1298">
        <v>103169.03</v>
      </c>
      <c r="L1298" s="74">
        <v>45275</v>
      </c>
    </row>
    <row r="1299" spans="1:12" x14ac:dyDescent="0.3">
      <c r="A1299">
        <v>5100000820</v>
      </c>
      <c r="B1299" s="74">
        <v>45275</v>
      </c>
      <c r="C1299">
        <v>299</v>
      </c>
      <c r="D1299">
        <v>238696</v>
      </c>
      <c r="E1299" t="s">
        <v>3</v>
      </c>
      <c r="F1299" t="s">
        <v>78</v>
      </c>
      <c r="G1299">
        <v>2000015156</v>
      </c>
      <c r="H1299">
        <v>1714993</v>
      </c>
      <c r="I1299" t="s">
        <v>79</v>
      </c>
      <c r="J1299" s="74">
        <v>45271</v>
      </c>
      <c r="K1299">
        <v>-103169.03</v>
      </c>
      <c r="L1299" s="74">
        <v>45276</v>
      </c>
    </row>
    <row r="1300" spans="1:12" x14ac:dyDescent="0.3">
      <c r="A1300">
        <v>5100000840</v>
      </c>
      <c r="B1300" s="74">
        <v>45303</v>
      </c>
      <c r="C1300">
        <v>299</v>
      </c>
      <c r="D1300">
        <v>238696</v>
      </c>
      <c r="E1300" t="s">
        <v>3</v>
      </c>
      <c r="F1300" t="s">
        <v>78</v>
      </c>
      <c r="G1300">
        <v>2000015167</v>
      </c>
      <c r="H1300">
        <v>1715493</v>
      </c>
      <c r="I1300" t="s">
        <v>79</v>
      </c>
      <c r="J1300" s="74">
        <v>45287</v>
      </c>
      <c r="K1300">
        <v>-106794.21</v>
      </c>
      <c r="L1300" s="74">
        <v>45306</v>
      </c>
    </row>
    <row r="1301" spans="1:12" x14ac:dyDescent="0.3">
      <c r="A1301">
        <v>5100000841</v>
      </c>
      <c r="B1301" s="74">
        <v>45303</v>
      </c>
      <c r="C1301">
        <v>299</v>
      </c>
      <c r="D1301">
        <v>238696</v>
      </c>
      <c r="E1301" t="s">
        <v>3</v>
      </c>
      <c r="F1301" t="s">
        <v>78</v>
      </c>
      <c r="G1301">
        <v>2000015167</v>
      </c>
      <c r="H1301">
        <v>1715519</v>
      </c>
      <c r="I1301" t="s">
        <v>79</v>
      </c>
      <c r="J1301" s="74">
        <v>45288</v>
      </c>
      <c r="K1301">
        <v>-421.82</v>
      </c>
      <c r="L1301" s="74">
        <v>45306</v>
      </c>
    </row>
    <row r="1302" spans="1:12" x14ac:dyDescent="0.3">
      <c r="A1302">
        <v>5100000850</v>
      </c>
      <c r="B1302" s="74">
        <v>45303</v>
      </c>
      <c r="C1302">
        <v>299</v>
      </c>
      <c r="D1302">
        <v>238696</v>
      </c>
      <c r="E1302" t="s">
        <v>3</v>
      </c>
      <c r="F1302" t="s">
        <v>78</v>
      </c>
      <c r="G1302">
        <v>2000015167</v>
      </c>
      <c r="H1302">
        <v>1715504</v>
      </c>
      <c r="I1302" t="s">
        <v>79</v>
      </c>
      <c r="J1302" s="74">
        <v>45287</v>
      </c>
      <c r="K1302">
        <v>-2800.74</v>
      </c>
      <c r="L1302" s="74">
        <v>45306</v>
      </c>
    </row>
    <row r="1303" spans="1:12" x14ac:dyDescent="0.3">
      <c r="A1303">
        <v>5100000860</v>
      </c>
      <c r="B1303" s="74">
        <v>45303</v>
      </c>
      <c r="C1303">
        <v>299</v>
      </c>
      <c r="D1303">
        <v>238696</v>
      </c>
      <c r="E1303" t="s">
        <v>3</v>
      </c>
      <c r="F1303" t="s">
        <v>78</v>
      </c>
      <c r="G1303">
        <v>2000015167</v>
      </c>
      <c r="H1303">
        <v>1715492</v>
      </c>
      <c r="I1303" t="s">
        <v>79</v>
      </c>
      <c r="J1303" s="74">
        <v>45288</v>
      </c>
      <c r="K1303">
        <v>-10828.56</v>
      </c>
      <c r="L1303" s="74">
        <v>45306</v>
      </c>
    </row>
    <row r="1304" spans="1:12" x14ac:dyDescent="0.3">
      <c r="A1304">
        <v>1500030097</v>
      </c>
      <c r="B1304" s="74">
        <v>45170</v>
      </c>
      <c r="C1304">
        <v>299</v>
      </c>
      <c r="D1304">
        <v>110807</v>
      </c>
      <c r="E1304" t="s">
        <v>3</v>
      </c>
      <c r="F1304" t="s">
        <v>116</v>
      </c>
      <c r="G1304">
        <v>1500030097</v>
      </c>
      <c r="H1304" t="s">
        <v>3</v>
      </c>
      <c r="I1304" t="s">
        <v>3</v>
      </c>
      <c r="J1304" s="74">
        <v>45170</v>
      </c>
      <c r="K1304">
        <v>24045000</v>
      </c>
      <c r="L1304" s="74">
        <v>45170</v>
      </c>
    </row>
    <row r="1305" spans="1:12" x14ac:dyDescent="0.3">
      <c r="A1305">
        <v>1700032784</v>
      </c>
      <c r="B1305" s="74">
        <v>45170</v>
      </c>
      <c r="C1305">
        <v>299</v>
      </c>
      <c r="D1305">
        <v>110807</v>
      </c>
      <c r="E1305" t="s">
        <v>625</v>
      </c>
      <c r="F1305" t="s">
        <v>115</v>
      </c>
      <c r="G1305">
        <v>1500030097</v>
      </c>
      <c r="H1305" t="s">
        <v>625</v>
      </c>
      <c r="I1305" t="s">
        <v>3</v>
      </c>
      <c r="J1305" s="74">
        <v>45170</v>
      </c>
      <c r="K1305">
        <v>-24045000</v>
      </c>
      <c r="L1305" s="74">
        <v>45170</v>
      </c>
    </row>
    <row r="1306" spans="1:12" x14ac:dyDescent="0.3">
      <c r="A1306">
        <v>1500030436</v>
      </c>
      <c r="B1306" s="74">
        <v>45286</v>
      </c>
      <c r="C1306">
        <v>299</v>
      </c>
      <c r="D1306">
        <v>110807</v>
      </c>
      <c r="E1306" t="s">
        <v>3</v>
      </c>
      <c r="F1306" t="s">
        <v>116</v>
      </c>
      <c r="G1306">
        <v>1500030436</v>
      </c>
      <c r="H1306" t="s">
        <v>3</v>
      </c>
      <c r="I1306" t="s">
        <v>3</v>
      </c>
      <c r="J1306" s="74">
        <v>45286</v>
      </c>
      <c r="K1306">
        <v>56577.02</v>
      </c>
      <c r="L1306" s="74">
        <v>45286</v>
      </c>
    </row>
    <row r="1307" spans="1:12" x14ac:dyDescent="0.3">
      <c r="A1307">
        <v>1700033538</v>
      </c>
      <c r="B1307" s="74">
        <v>45286</v>
      </c>
      <c r="C1307">
        <v>299</v>
      </c>
      <c r="D1307">
        <v>110807</v>
      </c>
      <c r="E1307" t="s">
        <v>626</v>
      </c>
      <c r="F1307" t="s">
        <v>115</v>
      </c>
      <c r="G1307">
        <v>1500030436</v>
      </c>
      <c r="H1307" t="s">
        <v>626</v>
      </c>
      <c r="I1307" t="s">
        <v>3</v>
      </c>
      <c r="J1307" s="74">
        <v>45286</v>
      </c>
      <c r="K1307">
        <v>-56577.02</v>
      </c>
      <c r="L1307" s="74">
        <v>45286</v>
      </c>
    </row>
    <row r="1308" spans="1:12" x14ac:dyDescent="0.3">
      <c r="A1308">
        <v>2000015167</v>
      </c>
      <c r="B1308" s="74">
        <v>45303</v>
      </c>
      <c r="C1308">
        <v>299</v>
      </c>
      <c r="D1308">
        <v>238696</v>
      </c>
      <c r="E1308" t="s">
        <v>3</v>
      </c>
      <c r="F1308" t="s">
        <v>77</v>
      </c>
      <c r="G1308">
        <v>2000015167</v>
      </c>
      <c r="H1308" t="s">
        <v>3</v>
      </c>
      <c r="I1308" t="s">
        <v>3</v>
      </c>
      <c r="J1308" s="74">
        <v>45303</v>
      </c>
      <c r="K1308">
        <v>120845.33</v>
      </c>
      <c r="L1308" s="74">
        <v>45303</v>
      </c>
    </row>
    <row r="1309" spans="1:12" x14ac:dyDescent="0.3">
      <c r="A1309">
        <v>5100000840</v>
      </c>
      <c r="B1309" s="74">
        <v>45303</v>
      </c>
      <c r="C1309">
        <v>299</v>
      </c>
      <c r="D1309">
        <v>238696</v>
      </c>
      <c r="E1309" t="s">
        <v>3</v>
      </c>
      <c r="F1309" t="s">
        <v>78</v>
      </c>
      <c r="G1309">
        <v>2000015167</v>
      </c>
      <c r="H1309">
        <v>1715493</v>
      </c>
      <c r="I1309" t="s">
        <v>79</v>
      </c>
      <c r="J1309" s="74">
        <v>45287</v>
      </c>
      <c r="K1309">
        <v>-106794.21</v>
      </c>
      <c r="L1309" s="74">
        <v>45306</v>
      </c>
    </row>
    <row r="1310" spans="1:12" x14ac:dyDescent="0.3">
      <c r="A1310">
        <v>5100000841</v>
      </c>
      <c r="B1310" s="74">
        <v>45303</v>
      </c>
      <c r="C1310">
        <v>299</v>
      </c>
      <c r="D1310">
        <v>238696</v>
      </c>
      <c r="E1310" t="s">
        <v>3</v>
      </c>
      <c r="F1310" t="s">
        <v>78</v>
      </c>
      <c r="G1310">
        <v>2000015167</v>
      </c>
      <c r="H1310">
        <v>1715519</v>
      </c>
      <c r="I1310" t="s">
        <v>79</v>
      </c>
      <c r="J1310" s="74">
        <v>45288</v>
      </c>
      <c r="K1310">
        <v>-421.82</v>
      </c>
      <c r="L1310" s="74">
        <v>45306</v>
      </c>
    </row>
    <row r="1311" spans="1:12" x14ac:dyDescent="0.3">
      <c r="A1311">
        <v>5100000850</v>
      </c>
      <c r="B1311" s="74">
        <v>45303</v>
      </c>
      <c r="C1311">
        <v>299</v>
      </c>
      <c r="D1311">
        <v>238696</v>
      </c>
      <c r="E1311" t="s">
        <v>3</v>
      </c>
      <c r="F1311" t="s">
        <v>78</v>
      </c>
      <c r="G1311">
        <v>2000015167</v>
      </c>
      <c r="H1311">
        <v>1715504</v>
      </c>
      <c r="I1311" t="s">
        <v>79</v>
      </c>
      <c r="J1311" s="74">
        <v>45287</v>
      </c>
      <c r="K1311">
        <v>-2800.74</v>
      </c>
      <c r="L1311" s="74">
        <v>45306</v>
      </c>
    </row>
    <row r="1312" spans="1:12" x14ac:dyDescent="0.3">
      <c r="A1312">
        <v>5100000860</v>
      </c>
      <c r="B1312" s="74">
        <v>45303</v>
      </c>
      <c r="C1312">
        <v>299</v>
      </c>
      <c r="D1312">
        <v>238696</v>
      </c>
      <c r="E1312" t="s">
        <v>3</v>
      </c>
      <c r="F1312" t="s">
        <v>78</v>
      </c>
      <c r="G1312">
        <v>2000015167</v>
      </c>
      <c r="H1312">
        <v>1715492</v>
      </c>
      <c r="I1312" t="s">
        <v>79</v>
      </c>
      <c r="J1312" s="74">
        <v>45288</v>
      </c>
      <c r="K1312">
        <v>-10828.56</v>
      </c>
      <c r="L1312" s="74">
        <v>45306</v>
      </c>
    </row>
  </sheetData>
  <autoFilter ref="A13:L1312" xr:uid="{BE2D7CA6-76EC-4A58-8099-FA832B4F70D5}">
    <sortState xmlns:xlrd2="http://schemas.microsoft.com/office/spreadsheetml/2017/richdata2" ref="A14:L666">
      <sortCondition ref="J14:J666"/>
    </sortState>
  </autoFilter>
  <sortState xmlns:xlrd2="http://schemas.microsoft.com/office/spreadsheetml/2017/richdata2" ref="A347:L368">
    <sortCondition ref="F347:F368"/>
  </sortState>
  <pageMargins left="0.7" right="0.7" top="0.75" bottom="0.75" header="0.3" footer="0.3"/>
  <pageSetup scale="79" fitToHeight="0" orientation="landscape" r:id="rId1"/>
  <headerFooter>
    <oddHeader>&amp;RTSL &amp;F
Page &amp;P of &amp;N</oddHeader>
  </headerFooter>
  <customProperties>
    <customPr name="_pios_i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52F3C-2CD5-4863-A1E2-ED22C1BC84FF}">
  <sheetPr>
    <pageSetUpPr fitToPage="1"/>
  </sheetPr>
  <dimension ref="A1:M66"/>
  <sheetViews>
    <sheetView view="pageBreakPreview" topLeftCell="A20" zoomScale="60" zoomScaleNormal="100" workbookViewId="0">
      <selection activeCell="L57" sqref="L57"/>
    </sheetView>
  </sheetViews>
  <sheetFormatPr defaultColWidth="9.109375" defaultRowHeight="13.2" x14ac:dyDescent="0.25"/>
  <cols>
    <col min="1" max="1" width="28.6640625" style="12" customWidth="1"/>
    <col min="2" max="2" width="11.21875" style="12" bestFit="1" customWidth="1"/>
    <col min="3" max="3" width="14.109375" style="12" bestFit="1" customWidth="1"/>
    <col min="4" max="4" width="21.44140625" style="12" bestFit="1" customWidth="1"/>
    <col min="5" max="5" width="40.33203125" style="12" bestFit="1" customWidth="1"/>
    <col min="6" max="6" width="10.33203125" style="12" bestFit="1" customWidth="1"/>
    <col min="7" max="8" width="10" style="12" customWidth="1"/>
    <col min="9" max="11" width="9.21875" style="12" bestFit="1" customWidth="1"/>
    <col min="12" max="12" width="11.109375" style="12" bestFit="1" customWidth="1"/>
    <col min="13" max="16384" width="9.109375" style="12"/>
  </cols>
  <sheetData>
    <row r="1" spans="1:12" ht="13.8" x14ac:dyDescent="0.3">
      <c r="A1" s="15" t="s">
        <v>97</v>
      </c>
    </row>
    <row r="2" spans="1:12" ht="13.8" x14ac:dyDescent="0.3">
      <c r="A2" s="15" t="s">
        <v>98</v>
      </c>
    </row>
    <row r="3" spans="1:12" ht="13.8" x14ac:dyDescent="0.3">
      <c r="A3" s="15" t="s">
        <v>666</v>
      </c>
    </row>
    <row r="11" spans="1:12" ht="13.8" thickBot="1" x14ac:dyDescent="0.3"/>
    <row r="12" spans="1:12" ht="27" thickBot="1" x14ac:dyDescent="0.3">
      <c r="A12" s="23" t="s">
        <v>99</v>
      </c>
      <c r="B12" s="24" t="s">
        <v>100</v>
      </c>
      <c r="C12" s="25" t="s">
        <v>101</v>
      </c>
      <c r="D12" s="25" t="s">
        <v>102</v>
      </c>
      <c r="F12" s="102" t="s">
        <v>127</v>
      </c>
      <c r="G12" s="103" t="s">
        <v>633</v>
      </c>
      <c r="H12" s="103" t="s">
        <v>634</v>
      </c>
      <c r="I12" s="103" t="s">
        <v>635</v>
      </c>
      <c r="J12" s="103" t="s">
        <v>636</v>
      </c>
      <c r="K12" s="104" t="s">
        <v>637</v>
      </c>
      <c r="L12" s="104" t="s">
        <v>631</v>
      </c>
    </row>
    <row r="13" spans="1:12" x14ac:dyDescent="0.25">
      <c r="A13" s="12" t="s">
        <v>103</v>
      </c>
      <c r="B13" s="62">
        <v>44862</v>
      </c>
      <c r="C13" s="26">
        <v>36796.839999999997</v>
      </c>
      <c r="D13" s="27" t="s">
        <v>639</v>
      </c>
      <c r="F13" s="105">
        <f>C13</f>
        <v>36796.839999999997</v>
      </c>
      <c r="G13" s="96">
        <f>VALUE(LEFT(D13,10))</f>
        <v>44835</v>
      </c>
      <c r="H13" s="96">
        <f>VALUE(RIGHT(D13,10))</f>
        <v>44865</v>
      </c>
      <c r="I13" s="106">
        <f>(+G13-H13-1)/2</f>
        <v>-15.5</v>
      </c>
      <c r="J13" s="106">
        <f>+H13-B13</f>
        <v>3</v>
      </c>
      <c r="K13" s="107">
        <f>+I13+J13</f>
        <v>-12.5</v>
      </c>
      <c r="L13" s="108">
        <f>+K13*C13</f>
        <v>-459960.49999999994</v>
      </c>
    </row>
    <row r="14" spans="1:12" x14ac:dyDescent="0.25">
      <c r="A14" s="12" t="s">
        <v>103</v>
      </c>
      <c r="B14" s="62">
        <v>44888</v>
      </c>
      <c r="C14" s="26">
        <v>36796.839999999997</v>
      </c>
      <c r="D14" s="27" t="s">
        <v>640</v>
      </c>
      <c r="F14" s="105">
        <f t="shared" ref="F14:F15" si="0">C14</f>
        <v>36796.839999999997</v>
      </c>
      <c r="G14" s="96">
        <f t="shared" ref="G14:G15" si="1">VALUE(LEFT(D14,10))</f>
        <v>44866</v>
      </c>
      <c r="H14" s="96">
        <f t="shared" ref="H14:H15" si="2">VALUE(RIGHT(D14,10))</f>
        <v>44895</v>
      </c>
      <c r="I14" s="106">
        <f t="shared" ref="I14:I15" si="3">(+G14-H14-1)/2</f>
        <v>-15</v>
      </c>
      <c r="J14" s="106">
        <f t="shared" ref="J14:J15" si="4">+H14-B14</f>
        <v>7</v>
      </c>
      <c r="K14" s="107">
        <f t="shared" ref="K14:K15" si="5">+I14+J14</f>
        <v>-8</v>
      </c>
      <c r="L14" s="108">
        <f t="shared" ref="L14:L15" si="6">+K14*C14</f>
        <v>-294374.71999999997</v>
      </c>
    </row>
    <row r="15" spans="1:12" x14ac:dyDescent="0.25">
      <c r="A15" s="12" t="s">
        <v>103</v>
      </c>
      <c r="B15" s="62">
        <v>44922</v>
      </c>
      <c r="C15" s="26">
        <v>36796.839999999997</v>
      </c>
      <c r="D15" s="27" t="s">
        <v>641</v>
      </c>
      <c r="F15" s="105">
        <f t="shared" si="0"/>
        <v>36796.839999999997</v>
      </c>
      <c r="G15" s="96">
        <f t="shared" si="1"/>
        <v>44896</v>
      </c>
      <c r="H15" s="96">
        <f t="shared" si="2"/>
        <v>44926</v>
      </c>
      <c r="I15" s="106">
        <f t="shared" si="3"/>
        <v>-15.5</v>
      </c>
      <c r="J15" s="106">
        <f t="shared" si="4"/>
        <v>4</v>
      </c>
      <c r="K15" s="107">
        <f t="shared" si="5"/>
        <v>-11.5</v>
      </c>
      <c r="L15" s="108">
        <f t="shared" si="6"/>
        <v>-423163.66</v>
      </c>
    </row>
    <row r="16" spans="1:12" x14ac:dyDescent="0.25">
      <c r="A16" s="12" t="s">
        <v>103</v>
      </c>
      <c r="B16" s="62">
        <v>44952</v>
      </c>
      <c r="C16" s="26">
        <v>36796.839999999997</v>
      </c>
      <c r="D16" s="27" t="s">
        <v>139</v>
      </c>
      <c r="F16" s="105">
        <f>C16</f>
        <v>36796.839999999997</v>
      </c>
      <c r="G16" s="96">
        <f>VALUE(LEFT(D16,10))</f>
        <v>44927</v>
      </c>
      <c r="H16" s="96">
        <f>VALUE(RIGHT(D16,10))</f>
        <v>44957</v>
      </c>
      <c r="I16" s="106">
        <f>(+G16-H16-1)/2</f>
        <v>-15.5</v>
      </c>
      <c r="J16" s="106">
        <f>+H16-B16</f>
        <v>5</v>
      </c>
      <c r="K16" s="107">
        <f>+I16+J16</f>
        <v>-10.5</v>
      </c>
      <c r="L16" s="108">
        <f>+K16*C16</f>
        <v>-386366.81999999995</v>
      </c>
    </row>
    <row r="17" spans="1:13" x14ac:dyDescent="0.25">
      <c r="A17" s="12" t="s">
        <v>103</v>
      </c>
      <c r="B17" s="62">
        <v>44981</v>
      </c>
      <c r="C17" s="26">
        <v>36796.839999999997</v>
      </c>
      <c r="D17" s="12" t="s">
        <v>140</v>
      </c>
      <c r="F17" s="105">
        <f t="shared" ref="F17:F24" si="7">C17</f>
        <v>36796.839999999997</v>
      </c>
      <c r="G17" s="96">
        <f t="shared" ref="G17:G24" si="8">VALUE(LEFT(D17,10))</f>
        <v>44958</v>
      </c>
      <c r="H17" s="96">
        <f t="shared" ref="H17:H24" si="9">VALUE(RIGHT(D17,10))</f>
        <v>44985</v>
      </c>
      <c r="I17" s="106">
        <f t="shared" ref="I17:I24" si="10">(+G17-H17-1)/2</f>
        <v>-14</v>
      </c>
      <c r="J17" s="106">
        <f t="shared" ref="J17:J24" si="11">+H17-B17</f>
        <v>4</v>
      </c>
      <c r="K17" s="107">
        <f t="shared" ref="K17:K24" si="12">+I17+J17</f>
        <v>-10</v>
      </c>
      <c r="L17" s="108">
        <f t="shared" ref="L17:L24" si="13">+K17*C17</f>
        <v>-367968.39999999997</v>
      </c>
    </row>
    <row r="18" spans="1:13" x14ac:dyDescent="0.25">
      <c r="A18" s="12" t="s">
        <v>103</v>
      </c>
      <c r="B18" s="62">
        <v>45012</v>
      </c>
      <c r="C18" s="26">
        <v>36796.839999999997</v>
      </c>
      <c r="D18" s="12" t="s">
        <v>141</v>
      </c>
      <c r="F18" s="105">
        <f t="shared" si="7"/>
        <v>36796.839999999997</v>
      </c>
      <c r="G18" s="96">
        <f t="shared" si="8"/>
        <v>44986</v>
      </c>
      <c r="H18" s="96">
        <f t="shared" si="9"/>
        <v>45016</v>
      </c>
      <c r="I18" s="106">
        <f t="shared" si="10"/>
        <v>-15.5</v>
      </c>
      <c r="J18" s="106">
        <f t="shared" si="11"/>
        <v>4</v>
      </c>
      <c r="K18" s="107">
        <f t="shared" si="12"/>
        <v>-11.5</v>
      </c>
      <c r="L18" s="108">
        <f t="shared" si="13"/>
        <v>-423163.66</v>
      </c>
    </row>
    <row r="19" spans="1:13" x14ac:dyDescent="0.25">
      <c r="A19" s="12" t="s">
        <v>103</v>
      </c>
      <c r="B19" s="62">
        <v>45044</v>
      </c>
      <c r="C19" s="26">
        <v>36796.839999999997</v>
      </c>
      <c r="D19" s="12" t="s">
        <v>142</v>
      </c>
      <c r="F19" s="105">
        <f t="shared" si="7"/>
        <v>36796.839999999997</v>
      </c>
      <c r="G19" s="96">
        <f t="shared" si="8"/>
        <v>45017</v>
      </c>
      <c r="H19" s="96">
        <f t="shared" si="9"/>
        <v>45046</v>
      </c>
      <c r="I19" s="106">
        <f t="shared" si="10"/>
        <v>-15</v>
      </c>
      <c r="J19" s="106">
        <f t="shared" si="11"/>
        <v>2</v>
      </c>
      <c r="K19" s="107">
        <f t="shared" si="12"/>
        <v>-13</v>
      </c>
      <c r="L19" s="108">
        <f t="shared" si="13"/>
        <v>-478358.91999999993</v>
      </c>
    </row>
    <row r="20" spans="1:13" x14ac:dyDescent="0.25">
      <c r="A20" s="12" t="s">
        <v>103</v>
      </c>
      <c r="B20" s="62">
        <v>45072</v>
      </c>
      <c r="C20" s="26">
        <v>36796.839999999997</v>
      </c>
      <c r="D20" s="12" t="s">
        <v>143</v>
      </c>
      <c r="F20" s="105">
        <f t="shared" si="7"/>
        <v>36796.839999999997</v>
      </c>
      <c r="G20" s="96">
        <f t="shared" si="8"/>
        <v>45047</v>
      </c>
      <c r="H20" s="96">
        <f t="shared" si="9"/>
        <v>45077</v>
      </c>
      <c r="I20" s="106">
        <f t="shared" si="10"/>
        <v>-15.5</v>
      </c>
      <c r="J20" s="106">
        <f t="shared" si="11"/>
        <v>5</v>
      </c>
      <c r="K20" s="107">
        <f t="shared" si="12"/>
        <v>-10.5</v>
      </c>
      <c r="L20" s="108">
        <f t="shared" si="13"/>
        <v>-386366.81999999995</v>
      </c>
    </row>
    <row r="21" spans="1:13" x14ac:dyDescent="0.25">
      <c r="A21" s="12" t="s">
        <v>103</v>
      </c>
      <c r="B21" s="62">
        <v>45100</v>
      </c>
      <c r="C21" s="26">
        <v>36796.839999999997</v>
      </c>
      <c r="D21" s="12" t="s">
        <v>144</v>
      </c>
      <c r="F21" s="105">
        <f t="shared" si="7"/>
        <v>36796.839999999997</v>
      </c>
      <c r="G21" s="96">
        <f t="shared" si="8"/>
        <v>45078</v>
      </c>
      <c r="H21" s="96">
        <f t="shared" si="9"/>
        <v>45107</v>
      </c>
      <c r="I21" s="106">
        <f t="shared" si="10"/>
        <v>-15</v>
      </c>
      <c r="J21" s="106">
        <f t="shared" si="11"/>
        <v>7</v>
      </c>
      <c r="K21" s="107">
        <f t="shared" si="12"/>
        <v>-8</v>
      </c>
      <c r="L21" s="108">
        <f t="shared" si="13"/>
        <v>-294374.71999999997</v>
      </c>
    </row>
    <row r="22" spans="1:13" x14ac:dyDescent="0.25">
      <c r="A22" s="12" t="s">
        <v>103</v>
      </c>
      <c r="B22" s="62">
        <v>45134</v>
      </c>
      <c r="C22" s="26">
        <v>36796.839999999997</v>
      </c>
      <c r="D22" s="27" t="s">
        <v>391</v>
      </c>
      <c r="F22" s="105">
        <f t="shared" si="7"/>
        <v>36796.839999999997</v>
      </c>
      <c r="G22" s="96">
        <f t="shared" si="8"/>
        <v>45108</v>
      </c>
      <c r="H22" s="96">
        <f t="shared" si="9"/>
        <v>45138</v>
      </c>
      <c r="I22" s="106">
        <f t="shared" si="10"/>
        <v>-15.5</v>
      </c>
      <c r="J22" s="106">
        <f t="shared" si="11"/>
        <v>4</v>
      </c>
      <c r="K22" s="107">
        <f t="shared" si="12"/>
        <v>-11.5</v>
      </c>
      <c r="L22" s="108">
        <f t="shared" si="13"/>
        <v>-423163.66</v>
      </c>
    </row>
    <row r="23" spans="1:13" x14ac:dyDescent="0.25">
      <c r="A23" s="12" t="s">
        <v>103</v>
      </c>
      <c r="B23" s="62">
        <v>45163</v>
      </c>
      <c r="C23" s="26">
        <v>36796.839999999997</v>
      </c>
      <c r="D23" s="27" t="s">
        <v>392</v>
      </c>
      <c r="F23" s="105">
        <f t="shared" si="7"/>
        <v>36796.839999999997</v>
      </c>
      <c r="G23" s="96">
        <f t="shared" si="8"/>
        <v>45139</v>
      </c>
      <c r="H23" s="96">
        <f t="shared" si="9"/>
        <v>45169</v>
      </c>
      <c r="I23" s="106">
        <f t="shared" si="10"/>
        <v>-15.5</v>
      </c>
      <c r="J23" s="106">
        <f t="shared" si="11"/>
        <v>6</v>
      </c>
      <c r="K23" s="107">
        <f t="shared" si="12"/>
        <v>-9.5</v>
      </c>
      <c r="L23" s="108">
        <f t="shared" si="13"/>
        <v>-349569.98</v>
      </c>
    </row>
    <row r="24" spans="1:13" x14ac:dyDescent="0.25">
      <c r="A24" s="12" t="s">
        <v>103</v>
      </c>
      <c r="B24" s="62">
        <v>45197</v>
      </c>
      <c r="C24" s="26">
        <v>36796.839999999997</v>
      </c>
      <c r="D24" s="27" t="s">
        <v>393</v>
      </c>
      <c r="F24" s="105">
        <f t="shared" si="7"/>
        <v>36796.839999999997</v>
      </c>
      <c r="G24" s="96">
        <f t="shared" si="8"/>
        <v>45170</v>
      </c>
      <c r="H24" s="96">
        <f t="shared" si="9"/>
        <v>45199</v>
      </c>
      <c r="I24" s="106">
        <f t="shared" si="10"/>
        <v>-15</v>
      </c>
      <c r="J24" s="106">
        <f t="shared" si="11"/>
        <v>2</v>
      </c>
      <c r="K24" s="107">
        <f t="shared" si="12"/>
        <v>-13</v>
      </c>
      <c r="L24" s="108">
        <f t="shared" si="13"/>
        <v>-478358.91999999993</v>
      </c>
    </row>
    <row r="25" spans="1:13" x14ac:dyDescent="0.25">
      <c r="B25" s="62"/>
      <c r="C25" s="26"/>
      <c r="F25" s="109"/>
      <c r="G25" s="109"/>
      <c r="H25" s="109"/>
      <c r="I25" s="109"/>
      <c r="J25" s="109"/>
      <c r="K25" s="109"/>
      <c r="L25" s="109"/>
    </row>
    <row r="26" spans="1:13" x14ac:dyDescent="0.25">
      <c r="B26" s="27"/>
      <c r="C26" s="26"/>
      <c r="D26" s="27"/>
      <c r="F26" s="109"/>
      <c r="G26" s="109"/>
      <c r="H26" s="109"/>
      <c r="I26" s="109"/>
      <c r="J26" s="109"/>
      <c r="K26" s="109"/>
      <c r="L26" s="109"/>
    </row>
    <row r="27" spans="1:13" x14ac:dyDescent="0.25">
      <c r="B27" s="27"/>
      <c r="C27" s="26"/>
      <c r="D27" s="27"/>
      <c r="F27" s="110">
        <f>SUM(F13:F24)</f>
        <v>441562.07999999984</v>
      </c>
      <c r="G27" s="109"/>
      <c r="H27" s="109"/>
      <c r="I27" s="109"/>
      <c r="J27" s="109"/>
      <c r="K27" s="109"/>
      <c r="L27" s="111">
        <f>SUM(L13:L24)</f>
        <v>-4765190.7799999993</v>
      </c>
    </row>
    <row r="28" spans="1:13" x14ac:dyDescent="0.25">
      <c r="B28" s="27"/>
      <c r="C28" s="28"/>
      <c r="D28" s="27"/>
      <c r="F28" s="109"/>
      <c r="G28" s="109"/>
      <c r="H28" s="109"/>
      <c r="I28" s="109"/>
      <c r="J28" s="109"/>
      <c r="K28" s="109"/>
      <c r="L28" s="112">
        <f>+L27/F27</f>
        <v>-10.79166666666667</v>
      </c>
      <c r="M28" s="12" t="s">
        <v>638</v>
      </c>
    </row>
    <row r="29" spans="1:13" x14ac:dyDescent="0.25">
      <c r="B29" s="27"/>
      <c r="C29" s="28"/>
    </row>
    <row r="30" spans="1:13" x14ac:dyDescent="0.25">
      <c r="A30" s="12" t="s">
        <v>104</v>
      </c>
      <c r="C30" s="29">
        <f>SUM(C13:C29)</f>
        <v>441562.07999999984</v>
      </c>
    </row>
    <row r="34" spans="1:1" x14ac:dyDescent="0.25">
      <c r="A34" s="12" t="s">
        <v>105</v>
      </c>
    </row>
    <row r="35" spans="1:1" x14ac:dyDescent="0.25">
      <c r="A35" s="12" t="s">
        <v>106</v>
      </c>
    </row>
    <row r="63" hidden="1" x14ac:dyDescent="0.25"/>
    <row r="64" hidden="1" x14ac:dyDescent="0.25"/>
    <row r="65" spans="1:1" x14ac:dyDescent="0.25">
      <c r="A65" s="30" t="s">
        <v>107</v>
      </c>
    </row>
    <row r="66" spans="1:1" x14ac:dyDescent="0.25">
      <c r="A66" s="12" t="s">
        <v>108</v>
      </c>
    </row>
  </sheetData>
  <pageMargins left="0.7" right="0.7" top="0.75" bottom="0.75" header="0.3" footer="0.3"/>
  <pageSetup scale="57" fitToHeight="0" orientation="landscape" r:id="rId1"/>
  <headerFooter>
    <oddHeader>&amp;RTSL &amp;F
Page &amp;P of &amp;N</oddHeader>
  </headerFooter>
  <customProperties>
    <customPr name="_pios_i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03691-A230-4992-A7D5-EDDBFAC7A8C3}">
  <sheetPr>
    <pageSetUpPr fitToPage="1"/>
  </sheetPr>
  <dimension ref="A10:Q65"/>
  <sheetViews>
    <sheetView tabSelected="1" workbookViewId="0"/>
  </sheetViews>
  <sheetFormatPr defaultColWidth="9.109375" defaultRowHeight="13.2" x14ac:dyDescent="0.25"/>
  <cols>
    <col min="1" max="16384" width="9.109375" style="12"/>
  </cols>
  <sheetData>
    <row r="10" spans="1:8" ht="15.6" x14ac:dyDescent="0.3">
      <c r="A10" s="31" t="s">
        <v>111</v>
      </c>
      <c r="H10" s="32"/>
    </row>
    <row r="11" spans="1:8" ht="14.4" x14ac:dyDescent="0.3">
      <c r="A11" s="33" t="s">
        <v>109</v>
      </c>
    </row>
    <row r="13" spans="1:8" ht="14.4" x14ac:dyDescent="0.3">
      <c r="A13" s="31"/>
    </row>
    <row r="14" spans="1:8" ht="14.4" x14ac:dyDescent="0.3">
      <c r="A14" s="31" t="s">
        <v>110</v>
      </c>
    </row>
    <row r="16" spans="1:8" ht="14.4" x14ac:dyDescent="0.3">
      <c r="A16" s="31"/>
    </row>
    <row r="17" spans="1:17" ht="14.4" x14ac:dyDescent="0.3">
      <c r="A17" s="31"/>
    </row>
    <row r="18" spans="1:17" ht="14.4" x14ac:dyDescent="0.3">
      <c r="A18" s="34"/>
    </row>
    <row r="24" spans="1:17" x14ac:dyDescent="0.25">
      <c r="Q24" s="35"/>
    </row>
    <row r="65" spans="3:3" ht="14.4" x14ac:dyDescent="0.3">
      <c r="C65" s="36"/>
    </row>
  </sheetData>
  <pageMargins left="0.7" right="0.7" top="0.75" bottom="0.75" header="0.3" footer="0.3"/>
  <pageSetup scale="70" orientation="landscape" r:id="rId1"/>
  <headerFooter>
    <oddHeader>&amp;RTSL &amp;F
Page &amp;P of &amp;N</oddHeader>
  </headerFooter>
  <customProperties>
    <customPr name="_pios_id" r:id="rId2"/>
  </customPropertie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FE5C70A-77BD-4DAC-AE3A-9FC81CF97664}"/>
</file>

<file path=customXml/itemProps2.xml><?xml version="1.0" encoding="utf-8"?>
<ds:datastoreItem xmlns:ds="http://schemas.openxmlformats.org/officeDocument/2006/customXml" ds:itemID="{3D43EA9F-B318-4750-901C-DE4462E8EEEC}"/>
</file>

<file path=customXml/itemProps3.xml><?xml version="1.0" encoding="utf-8"?>
<ds:datastoreItem xmlns:ds="http://schemas.openxmlformats.org/officeDocument/2006/customXml" ds:itemID="{57EA445A-9F3F-45C6-8791-35829E833EA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Notes</vt:lpstr>
      <vt:lpstr>Summary</vt:lpstr>
      <vt:lpstr>Database</vt:lpstr>
      <vt:lpstr>Settlement Dates</vt:lpstr>
      <vt:lpstr>AP Clearing</vt:lpstr>
      <vt:lpstr>VEBA Funding</vt:lpstr>
      <vt:lpstr>Rate Case Support-VEBA Pymnt</vt:lpstr>
      <vt:lpstr>Database!Print_Area</vt:lpstr>
      <vt:lpstr>Database!Print_Titles</vt:lpstr>
      <vt:lpstr>Summary!Print_Titles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Mayes, LaTonya R</dc:creator>
  <cp:lastModifiedBy>Murphree, Stacey E</cp:lastModifiedBy>
  <cp:lastPrinted>2024-02-18T20:36:55Z</cp:lastPrinted>
  <dcterms:created xsi:type="dcterms:W3CDTF">2022-10-14T12:21:23Z</dcterms:created>
  <dcterms:modified xsi:type="dcterms:W3CDTF">2024-02-18T20:37:26Z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2022-10-14T12:21:23Z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2c2c3e2b-66dc-4810-9d6b-0c4565a3d44f</vt:lpwstr>
  </property>
  <property fmtid="{D5CDD505-2E9C-101B-9397-08002B2CF9AE}" pid="8" name="MSIP_Label_e3ac3a1a-de19-428b-b395-6d250d7743fb_ContentBits">
    <vt:lpwstr>0</vt:lpwstr>
  </property>
  <property fmtid="{D5CDD505-2E9C-101B-9397-08002B2CF9AE}" pid="9" name="ContentTypeId">
    <vt:lpwstr>0x010100F7A0A3677438D24B928C2D9AE45F51FC</vt:lpwstr>
  </property>
</Properties>
</file>